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HU\OUTPUT\"/>
    </mc:Choice>
  </mc:AlternateContent>
  <xr:revisionPtr revIDLastSave="0" documentId="13_ncr:1_{61CCDC7C-8D76-416E-9F29-45E87B4C1F2B}" xr6:coauthVersionLast="47" xr6:coauthVersionMax="47" xr10:uidLastSave="{00000000-0000-0000-0000-000000000000}"/>
  <bookViews>
    <workbookView xWindow="-120" yWindow="-120" windowWidth="29040" windowHeight="15720" xr2:uid="{05B374E0-A0C7-4374-B3DF-B53ECD2CE804}"/>
  </bookViews>
  <sheets>
    <sheet name="STATS" sheetId="1" r:id="rId1"/>
    <sheet name=" 1,00 Ballantine’s (1)" sheetId="2" r:id="rId2"/>
    <sheet name=" 2,00 Chivas Regal (1)" sheetId="3" r:id="rId3"/>
    <sheet name=" 3,00 Jack Daniel’s (1)" sheetId="4" r:id="rId4"/>
    <sheet name=" 4,00 Jameson (1)" sheetId="5" r:id="rId5"/>
    <sheet name=" 5,00 Jim Beam (1)" sheetId="6" r:id="rId6"/>
    <sheet name=" 6,00 Johnnie Walker (1)" sheetId="7" r:id="rId7"/>
    <sheet name=" 9,00 Absolut (1)" sheetId="8" r:id="rId8"/>
    <sheet name=" 10,00 Finlandia (1)" sheetId="9" r:id="rId9"/>
    <sheet name=" 14,00 Beefeater (1)" sheetId="10" r:id="rId10"/>
    <sheet name=" 15,00 Bombay Sapphi (1)" sheetId="11" r:id="rId11"/>
    <sheet name=" 17,00 Kalumba (1)" sheetId="12" r:id="rId12"/>
    <sheet name=" 18,00 Gordons (1)" sheetId="13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87" i="13" l="1"/>
  <c r="AN85" i="13"/>
  <c r="AM85" i="13"/>
  <c r="AL85" i="13"/>
  <c r="AK85" i="13"/>
  <c r="AJ85" i="13"/>
  <c r="AI85" i="13"/>
  <c r="AH85" i="13"/>
  <c r="AG85" i="13"/>
  <c r="AF85" i="13"/>
  <c r="AE85" i="13"/>
  <c r="AD85" i="13"/>
  <c r="AC85" i="13"/>
  <c r="AB85" i="13"/>
  <c r="AA85" i="13"/>
  <c r="Z85" i="13"/>
  <c r="Y85" i="13"/>
  <c r="X85" i="13"/>
  <c r="W85" i="13"/>
  <c r="V85" i="13"/>
  <c r="U85" i="13"/>
  <c r="T85" i="13"/>
  <c r="S85" i="13"/>
  <c r="R85" i="13"/>
  <c r="Q85" i="13"/>
  <c r="P85" i="13"/>
  <c r="O85" i="13"/>
  <c r="N85" i="13"/>
  <c r="M85" i="13"/>
  <c r="L85" i="13"/>
  <c r="K85" i="13"/>
  <c r="J85" i="13"/>
  <c r="I85" i="13"/>
  <c r="H85" i="13"/>
  <c r="G85" i="13"/>
  <c r="F85" i="13"/>
  <c r="E85" i="13"/>
  <c r="D85" i="13"/>
  <c r="C87" i="13"/>
  <c r="D87" i="13" s="1"/>
  <c r="AN84" i="13"/>
  <c r="AM84" i="13"/>
  <c r="AL84" i="13"/>
  <c r="AK84" i="13"/>
  <c r="AJ84" i="13"/>
  <c r="AI84" i="13"/>
  <c r="AH84" i="13"/>
  <c r="AG84" i="13"/>
  <c r="AF84" i="13"/>
  <c r="AE84" i="13"/>
  <c r="AD84" i="13"/>
  <c r="AC84" i="13"/>
  <c r="AB84" i="13"/>
  <c r="AA84" i="13"/>
  <c r="Z84" i="13"/>
  <c r="Y84" i="13"/>
  <c r="X84" i="13"/>
  <c r="W84" i="13"/>
  <c r="V84" i="13"/>
  <c r="U84" i="13"/>
  <c r="T84" i="13"/>
  <c r="S84" i="13"/>
  <c r="R84" i="13"/>
  <c r="Q84" i="13"/>
  <c r="P84" i="13"/>
  <c r="O84" i="13"/>
  <c r="N84" i="13"/>
  <c r="M84" i="13"/>
  <c r="L84" i="13"/>
  <c r="K84" i="13"/>
  <c r="J84" i="13"/>
  <c r="I84" i="13"/>
  <c r="H84" i="13"/>
  <c r="G84" i="13"/>
  <c r="F84" i="13"/>
  <c r="E84" i="13"/>
  <c r="D84" i="13"/>
  <c r="AN83" i="13"/>
  <c r="AM83" i="13"/>
  <c r="AL83" i="13"/>
  <c r="AK83" i="13"/>
  <c r="AJ83" i="13"/>
  <c r="AI83" i="13"/>
  <c r="AH83" i="13"/>
  <c r="AG83" i="13"/>
  <c r="AF83" i="13"/>
  <c r="AE83" i="13"/>
  <c r="AD83" i="13"/>
  <c r="AC83" i="13"/>
  <c r="AB83" i="13"/>
  <c r="AA83" i="13"/>
  <c r="Z83" i="13"/>
  <c r="Y83" i="13"/>
  <c r="X83" i="13"/>
  <c r="W83" i="13"/>
  <c r="V83" i="13"/>
  <c r="U83" i="13"/>
  <c r="T83" i="13"/>
  <c r="S83" i="13"/>
  <c r="R83" i="13"/>
  <c r="Q83" i="13"/>
  <c r="P83" i="13"/>
  <c r="O83" i="13"/>
  <c r="N83" i="13"/>
  <c r="M83" i="13"/>
  <c r="L83" i="13"/>
  <c r="K83" i="13"/>
  <c r="J83" i="13"/>
  <c r="I83" i="13"/>
  <c r="H83" i="13"/>
  <c r="G83" i="13"/>
  <c r="F83" i="13"/>
  <c r="E83" i="13"/>
  <c r="D83" i="13"/>
  <c r="AN82" i="13"/>
  <c r="AM82" i="13"/>
  <c r="AL82" i="13"/>
  <c r="AK82" i="13"/>
  <c r="AJ82" i="13"/>
  <c r="AI82" i="13"/>
  <c r="AH82" i="13"/>
  <c r="AG82" i="13"/>
  <c r="AF82" i="13"/>
  <c r="AE82" i="13"/>
  <c r="AD82" i="13"/>
  <c r="AC82" i="13"/>
  <c r="AB82" i="13"/>
  <c r="AA82" i="13"/>
  <c r="Z82" i="13"/>
  <c r="Y82" i="13"/>
  <c r="X82" i="13"/>
  <c r="W82" i="13"/>
  <c r="V82" i="13"/>
  <c r="U82" i="13"/>
  <c r="T82" i="13"/>
  <c r="S82" i="13"/>
  <c r="R82" i="13"/>
  <c r="Q82" i="13"/>
  <c r="P82" i="13"/>
  <c r="O82" i="13"/>
  <c r="N82" i="13"/>
  <c r="M82" i="13"/>
  <c r="L82" i="13"/>
  <c r="K82" i="13"/>
  <c r="J82" i="13"/>
  <c r="I82" i="13"/>
  <c r="H82" i="13"/>
  <c r="G82" i="13"/>
  <c r="F82" i="13"/>
  <c r="E82" i="13"/>
  <c r="D82" i="13"/>
  <c r="AN81" i="13"/>
  <c r="AM81" i="13"/>
  <c r="AL81" i="13"/>
  <c r="AK81" i="13"/>
  <c r="AJ81" i="13"/>
  <c r="AI81" i="13"/>
  <c r="AH81" i="13"/>
  <c r="AG81" i="13"/>
  <c r="AF81" i="13"/>
  <c r="AE81" i="13"/>
  <c r="AD81" i="13"/>
  <c r="AC81" i="13"/>
  <c r="AB81" i="13"/>
  <c r="AA81" i="13"/>
  <c r="Z81" i="13"/>
  <c r="Y81" i="13"/>
  <c r="X81" i="13"/>
  <c r="W81" i="13"/>
  <c r="V81" i="13"/>
  <c r="U81" i="13"/>
  <c r="T81" i="13"/>
  <c r="S81" i="13"/>
  <c r="R81" i="13"/>
  <c r="Q81" i="13"/>
  <c r="P81" i="13"/>
  <c r="O81" i="13"/>
  <c r="N81" i="13"/>
  <c r="M81" i="13"/>
  <c r="L81" i="13"/>
  <c r="K81" i="13"/>
  <c r="J81" i="13"/>
  <c r="I81" i="13"/>
  <c r="H81" i="13"/>
  <c r="G81" i="13"/>
  <c r="F81" i="13"/>
  <c r="E81" i="13"/>
  <c r="D81" i="13"/>
  <c r="AN80" i="13"/>
  <c r="AM80" i="13"/>
  <c r="AL80" i="13"/>
  <c r="AK80" i="13"/>
  <c r="AJ80" i="13"/>
  <c r="AI80" i="13"/>
  <c r="AH80" i="13"/>
  <c r="AG80" i="13"/>
  <c r="AF80" i="13"/>
  <c r="AE80" i="13"/>
  <c r="AD80" i="13"/>
  <c r="AC80" i="13"/>
  <c r="AB80" i="13"/>
  <c r="AA80" i="13"/>
  <c r="Z80" i="13"/>
  <c r="Y80" i="13"/>
  <c r="X80" i="13"/>
  <c r="W80" i="13"/>
  <c r="V80" i="13"/>
  <c r="U80" i="13"/>
  <c r="T80" i="13"/>
  <c r="S80" i="13"/>
  <c r="R80" i="13"/>
  <c r="Q80" i="13"/>
  <c r="P80" i="13"/>
  <c r="O80" i="13"/>
  <c r="N80" i="13"/>
  <c r="M80" i="13"/>
  <c r="L80" i="13"/>
  <c r="K80" i="13"/>
  <c r="J80" i="13"/>
  <c r="I80" i="13"/>
  <c r="H80" i="13"/>
  <c r="G80" i="13"/>
  <c r="F80" i="13"/>
  <c r="E80" i="13"/>
  <c r="D80" i="13"/>
  <c r="AN79" i="13"/>
  <c r="AM79" i="13"/>
  <c r="AL79" i="13"/>
  <c r="AK79" i="13"/>
  <c r="AJ79" i="13"/>
  <c r="AI79" i="13"/>
  <c r="AH79" i="13"/>
  <c r="AG79" i="13"/>
  <c r="AF79" i="13"/>
  <c r="AE79" i="13"/>
  <c r="AD79" i="13"/>
  <c r="AC79" i="13"/>
  <c r="AB79" i="13"/>
  <c r="AA79" i="13"/>
  <c r="Z79" i="13"/>
  <c r="Y79" i="13"/>
  <c r="X79" i="13"/>
  <c r="W79" i="13"/>
  <c r="V79" i="13"/>
  <c r="U79" i="13"/>
  <c r="T79" i="13"/>
  <c r="S79" i="13"/>
  <c r="R79" i="13"/>
  <c r="Q79" i="13"/>
  <c r="P79" i="13"/>
  <c r="O79" i="13"/>
  <c r="N79" i="13"/>
  <c r="M79" i="13"/>
  <c r="L79" i="13"/>
  <c r="K79" i="13"/>
  <c r="J79" i="13"/>
  <c r="I79" i="13"/>
  <c r="H79" i="13"/>
  <c r="G79" i="13"/>
  <c r="F79" i="13"/>
  <c r="E79" i="13"/>
  <c r="D79" i="13"/>
  <c r="AN78" i="13"/>
  <c r="AM78" i="13"/>
  <c r="AL78" i="13"/>
  <c r="AK78" i="13"/>
  <c r="AJ78" i="13"/>
  <c r="AI78" i="13"/>
  <c r="AH78" i="13"/>
  <c r="AG78" i="13"/>
  <c r="AF78" i="13"/>
  <c r="AE78" i="13"/>
  <c r="AD78" i="13"/>
  <c r="AC78" i="13"/>
  <c r="AB78" i="13"/>
  <c r="AA78" i="13"/>
  <c r="Z78" i="13"/>
  <c r="Y78" i="13"/>
  <c r="X78" i="13"/>
  <c r="W78" i="13"/>
  <c r="V78" i="13"/>
  <c r="U78" i="13"/>
  <c r="T78" i="13"/>
  <c r="S78" i="13"/>
  <c r="R78" i="13"/>
  <c r="Q78" i="13"/>
  <c r="P78" i="13"/>
  <c r="O78" i="13"/>
  <c r="N78" i="13"/>
  <c r="M78" i="13"/>
  <c r="L78" i="13"/>
  <c r="K78" i="13"/>
  <c r="J78" i="13"/>
  <c r="I78" i="13"/>
  <c r="H78" i="13"/>
  <c r="G78" i="13"/>
  <c r="F78" i="13"/>
  <c r="E78" i="13"/>
  <c r="D78" i="13"/>
  <c r="AN77" i="13"/>
  <c r="AM77" i="13"/>
  <c r="AL77" i="13"/>
  <c r="AK77" i="13"/>
  <c r="AJ77" i="13"/>
  <c r="AI77" i="13"/>
  <c r="AH77" i="13"/>
  <c r="AG77" i="13"/>
  <c r="AF77" i="13"/>
  <c r="AE77" i="13"/>
  <c r="AD77" i="13"/>
  <c r="AC77" i="13"/>
  <c r="AB77" i="13"/>
  <c r="AA77" i="13"/>
  <c r="Z77" i="13"/>
  <c r="Y77" i="13"/>
  <c r="X77" i="13"/>
  <c r="W77" i="13"/>
  <c r="V77" i="13"/>
  <c r="U77" i="13"/>
  <c r="T77" i="13"/>
  <c r="S77" i="13"/>
  <c r="R77" i="13"/>
  <c r="Q77" i="13"/>
  <c r="P77" i="13"/>
  <c r="O77" i="13"/>
  <c r="N77" i="13"/>
  <c r="M77" i="13"/>
  <c r="L77" i="13"/>
  <c r="K77" i="13"/>
  <c r="J77" i="13"/>
  <c r="I77" i="13"/>
  <c r="H77" i="13"/>
  <c r="G77" i="13"/>
  <c r="F77" i="13"/>
  <c r="E77" i="13"/>
  <c r="D77" i="13"/>
  <c r="AN76" i="13"/>
  <c r="AM76" i="13"/>
  <c r="AL76" i="13"/>
  <c r="AK76" i="13"/>
  <c r="AJ76" i="13"/>
  <c r="AI76" i="13"/>
  <c r="AH76" i="13"/>
  <c r="AG76" i="13"/>
  <c r="AF76" i="13"/>
  <c r="AE76" i="13"/>
  <c r="AD76" i="13"/>
  <c r="AC76" i="13"/>
  <c r="AB76" i="13"/>
  <c r="AA76" i="13"/>
  <c r="Z76" i="13"/>
  <c r="Y76" i="13"/>
  <c r="X76" i="13"/>
  <c r="W76" i="13"/>
  <c r="V76" i="13"/>
  <c r="U76" i="13"/>
  <c r="T76" i="13"/>
  <c r="S76" i="13"/>
  <c r="R76" i="13"/>
  <c r="Q76" i="13"/>
  <c r="P76" i="13"/>
  <c r="O76" i="13"/>
  <c r="N76" i="13"/>
  <c r="M76" i="13"/>
  <c r="L76" i="13"/>
  <c r="K76" i="13"/>
  <c r="J76" i="13"/>
  <c r="I76" i="13"/>
  <c r="H76" i="13"/>
  <c r="G76" i="13"/>
  <c r="F76" i="13"/>
  <c r="E76" i="13"/>
  <c r="D76" i="13"/>
  <c r="AN75" i="13"/>
  <c r="AM75" i="13"/>
  <c r="AL75" i="13"/>
  <c r="AK75" i="13"/>
  <c r="AJ75" i="13"/>
  <c r="AI75" i="13"/>
  <c r="AH75" i="13"/>
  <c r="AG75" i="13"/>
  <c r="AF75" i="13"/>
  <c r="AE75" i="13"/>
  <c r="AD75" i="13"/>
  <c r="AC75" i="13"/>
  <c r="AB75" i="13"/>
  <c r="AA75" i="13"/>
  <c r="Z75" i="13"/>
  <c r="Y75" i="13"/>
  <c r="X75" i="13"/>
  <c r="W75" i="13"/>
  <c r="V75" i="13"/>
  <c r="U75" i="13"/>
  <c r="T75" i="13"/>
  <c r="S75" i="13"/>
  <c r="R75" i="13"/>
  <c r="Q75" i="13"/>
  <c r="P75" i="13"/>
  <c r="O75" i="13"/>
  <c r="N75" i="13"/>
  <c r="M75" i="13"/>
  <c r="L75" i="13"/>
  <c r="K75" i="13"/>
  <c r="J75" i="13"/>
  <c r="I75" i="13"/>
  <c r="H75" i="13"/>
  <c r="G75" i="13"/>
  <c r="F75" i="13"/>
  <c r="E75" i="13"/>
  <c r="D75" i="13"/>
  <c r="AN74" i="13"/>
  <c r="AM74" i="13"/>
  <c r="AL74" i="13"/>
  <c r="AK74" i="13"/>
  <c r="AJ74" i="13"/>
  <c r="AI74" i="13"/>
  <c r="AH74" i="13"/>
  <c r="AG74" i="13"/>
  <c r="AF74" i="13"/>
  <c r="AE74" i="13"/>
  <c r="AD74" i="13"/>
  <c r="AC74" i="13"/>
  <c r="AB74" i="13"/>
  <c r="AA74" i="13"/>
  <c r="Z74" i="13"/>
  <c r="Y74" i="13"/>
  <c r="X74" i="13"/>
  <c r="W74" i="13"/>
  <c r="V74" i="13"/>
  <c r="U74" i="13"/>
  <c r="T74" i="13"/>
  <c r="S74" i="13"/>
  <c r="R74" i="13"/>
  <c r="Q74" i="13"/>
  <c r="P74" i="13"/>
  <c r="O74" i="13"/>
  <c r="N74" i="13"/>
  <c r="M74" i="13"/>
  <c r="L74" i="13"/>
  <c r="K74" i="13"/>
  <c r="J74" i="13"/>
  <c r="I74" i="13"/>
  <c r="H74" i="13"/>
  <c r="G74" i="13"/>
  <c r="F74" i="13"/>
  <c r="E74" i="13"/>
  <c r="D74" i="13"/>
  <c r="AN73" i="13"/>
  <c r="AM73" i="13"/>
  <c r="AL73" i="13"/>
  <c r="AK73" i="13"/>
  <c r="AJ73" i="13"/>
  <c r="AI73" i="13"/>
  <c r="AH73" i="13"/>
  <c r="AG73" i="13"/>
  <c r="AF73" i="13"/>
  <c r="AE73" i="13"/>
  <c r="AD73" i="13"/>
  <c r="AC73" i="13"/>
  <c r="AB73" i="13"/>
  <c r="AA73" i="13"/>
  <c r="Z73" i="13"/>
  <c r="Y73" i="13"/>
  <c r="X73" i="13"/>
  <c r="W73" i="13"/>
  <c r="V73" i="13"/>
  <c r="U73" i="13"/>
  <c r="T73" i="13"/>
  <c r="S73" i="13"/>
  <c r="R73" i="13"/>
  <c r="Q73" i="13"/>
  <c r="P73" i="13"/>
  <c r="O73" i="13"/>
  <c r="N73" i="13"/>
  <c r="M73" i="13"/>
  <c r="L73" i="13"/>
  <c r="K73" i="13"/>
  <c r="J73" i="13"/>
  <c r="I73" i="13"/>
  <c r="H73" i="13"/>
  <c r="G73" i="13"/>
  <c r="F73" i="13"/>
  <c r="E73" i="13"/>
  <c r="D73" i="13"/>
  <c r="AN72" i="13"/>
  <c r="AM72" i="13"/>
  <c r="AL72" i="13"/>
  <c r="AK72" i="13"/>
  <c r="AJ72" i="13"/>
  <c r="AI72" i="13"/>
  <c r="AH72" i="13"/>
  <c r="AG72" i="13"/>
  <c r="AF72" i="13"/>
  <c r="AE72" i="13"/>
  <c r="AD72" i="13"/>
  <c r="AC72" i="13"/>
  <c r="AB72" i="13"/>
  <c r="AA72" i="13"/>
  <c r="Z72" i="13"/>
  <c r="Y72" i="13"/>
  <c r="X72" i="13"/>
  <c r="W72" i="13"/>
  <c r="V72" i="13"/>
  <c r="U72" i="13"/>
  <c r="T72" i="13"/>
  <c r="S72" i="13"/>
  <c r="R72" i="13"/>
  <c r="Q72" i="13"/>
  <c r="P72" i="13"/>
  <c r="O72" i="13"/>
  <c r="N72" i="13"/>
  <c r="M72" i="13"/>
  <c r="L72" i="13"/>
  <c r="K72" i="13"/>
  <c r="J72" i="13"/>
  <c r="I72" i="13"/>
  <c r="H72" i="13"/>
  <c r="G72" i="13"/>
  <c r="F72" i="13"/>
  <c r="E72" i="13"/>
  <c r="D72" i="13"/>
  <c r="AN71" i="13"/>
  <c r="AM71" i="13"/>
  <c r="AL71" i="13"/>
  <c r="AK71" i="13"/>
  <c r="AJ71" i="13"/>
  <c r="AI71" i="13"/>
  <c r="AH71" i="13"/>
  <c r="AG71" i="13"/>
  <c r="AF71" i="13"/>
  <c r="AE71" i="13"/>
  <c r="AD71" i="13"/>
  <c r="AC71" i="13"/>
  <c r="AB71" i="13"/>
  <c r="AA71" i="13"/>
  <c r="Z71" i="13"/>
  <c r="Y71" i="13"/>
  <c r="X71" i="13"/>
  <c r="W71" i="13"/>
  <c r="V71" i="13"/>
  <c r="U71" i="13"/>
  <c r="T71" i="13"/>
  <c r="S71" i="13"/>
  <c r="R71" i="13"/>
  <c r="Q71" i="13"/>
  <c r="P71" i="13"/>
  <c r="O71" i="13"/>
  <c r="N71" i="13"/>
  <c r="M71" i="13"/>
  <c r="L71" i="13"/>
  <c r="K71" i="13"/>
  <c r="J71" i="13"/>
  <c r="I71" i="13"/>
  <c r="H71" i="13"/>
  <c r="G71" i="13"/>
  <c r="F71" i="13"/>
  <c r="E71" i="13"/>
  <c r="D71" i="13"/>
  <c r="AN70" i="13"/>
  <c r="AM70" i="13"/>
  <c r="AL70" i="13"/>
  <c r="AK70" i="13"/>
  <c r="AJ70" i="13"/>
  <c r="AI70" i="13"/>
  <c r="AH70" i="13"/>
  <c r="AG70" i="13"/>
  <c r="AF70" i="13"/>
  <c r="AE70" i="13"/>
  <c r="AD70" i="13"/>
  <c r="AC70" i="13"/>
  <c r="AB70" i="13"/>
  <c r="AA70" i="13"/>
  <c r="Z70" i="13"/>
  <c r="Y70" i="13"/>
  <c r="X70" i="13"/>
  <c r="W70" i="13"/>
  <c r="V70" i="13"/>
  <c r="U70" i="13"/>
  <c r="T70" i="13"/>
  <c r="S70" i="13"/>
  <c r="R70" i="13"/>
  <c r="Q70" i="13"/>
  <c r="P70" i="13"/>
  <c r="O70" i="13"/>
  <c r="N70" i="13"/>
  <c r="M70" i="13"/>
  <c r="L70" i="13"/>
  <c r="K70" i="13"/>
  <c r="J70" i="13"/>
  <c r="I70" i="13"/>
  <c r="H70" i="13"/>
  <c r="G70" i="13"/>
  <c r="F70" i="13"/>
  <c r="E70" i="13"/>
  <c r="D70" i="13"/>
  <c r="AN69" i="13"/>
  <c r="AM69" i="13"/>
  <c r="AL69" i="13"/>
  <c r="AK69" i="13"/>
  <c r="AJ69" i="13"/>
  <c r="AI69" i="13"/>
  <c r="AH69" i="13"/>
  <c r="AG69" i="13"/>
  <c r="AF69" i="13"/>
  <c r="AE69" i="13"/>
  <c r="AD69" i="13"/>
  <c r="AC69" i="13"/>
  <c r="AB69" i="13"/>
  <c r="AA69" i="13"/>
  <c r="Z69" i="13"/>
  <c r="Y69" i="13"/>
  <c r="X69" i="13"/>
  <c r="W69" i="13"/>
  <c r="V69" i="13"/>
  <c r="U69" i="13"/>
  <c r="T69" i="13"/>
  <c r="S69" i="13"/>
  <c r="R69" i="13"/>
  <c r="Q69" i="13"/>
  <c r="P69" i="13"/>
  <c r="O69" i="13"/>
  <c r="N69" i="13"/>
  <c r="M69" i="13"/>
  <c r="L69" i="13"/>
  <c r="K69" i="13"/>
  <c r="J69" i="13"/>
  <c r="I69" i="13"/>
  <c r="H69" i="13"/>
  <c r="G69" i="13"/>
  <c r="F69" i="13"/>
  <c r="E69" i="13"/>
  <c r="D69" i="13"/>
  <c r="AN68" i="13"/>
  <c r="AM68" i="13"/>
  <c r="AL68" i="13"/>
  <c r="AK68" i="13"/>
  <c r="AJ68" i="13"/>
  <c r="AI68" i="13"/>
  <c r="AH68" i="13"/>
  <c r="AG68" i="13"/>
  <c r="AF68" i="13"/>
  <c r="AE68" i="13"/>
  <c r="AD68" i="13"/>
  <c r="AC68" i="13"/>
  <c r="AB68" i="13"/>
  <c r="AA68" i="13"/>
  <c r="Z68" i="13"/>
  <c r="Y68" i="13"/>
  <c r="X68" i="13"/>
  <c r="W68" i="13"/>
  <c r="V68" i="13"/>
  <c r="U68" i="13"/>
  <c r="T68" i="13"/>
  <c r="S68" i="13"/>
  <c r="R68" i="13"/>
  <c r="Q68" i="13"/>
  <c r="P68" i="13"/>
  <c r="O68" i="13"/>
  <c r="N68" i="13"/>
  <c r="M68" i="13"/>
  <c r="L68" i="13"/>
  <c r="K68" i="13"/>
  <c r="J68" i="13"/>
  <c r="I68" i="13"/>
  <c r="H68" i="13"/>
  <c r="G68" i="13"/>
  <c r="F68" i="13"/>
  <c r="E68" i="13"/>
  <c r="D68" i="13"/>
  <c r="AN67" i="13"/>
  <c r="AM67" i="13"/>
  <c r="AL67" i="13"/>
  <c r="AK67" i="13"/>
  <c r="AJ67" i="13"/>
  <c r="AI67" i="13"/>
  <c r="AH67" i="13"/>
  <c r="AG67" i="13"/>
  <c r="AF67" i="13"/>
  <c r="AE67" i="13"/>
  <c r="AD67" i="13"/>
  <c r="AC67" i="13"/>
  <c r="AB67" i="13"/>
  <c r="AA67" i="13"/>
  <c r="Z67" i="13"/>
  <c r="Y67" i="13"/>
  <c r="X67" i="13"/>
  <c r="W67" i="13"/>
  <c r="V67" i="13"/>
  <c r="U67" i="13"/>
  <c r="T67" i="13"/>
  <c r="S67" i="13"/>
  <c r="R67" i="13"/>
  <c r="Q67" i="13"/>
  <c r="P67" i="13"/>
  <c r="O67" i="13"/>
  <c r="N67" i="13"/>
  <c r="M67" i="13"/>
  <c r="L67" i="13"/>
  <c r="K67" i="13"/>
  <c r="J67" i="13"/>
  <c r="I67" i="13"/>
  <c r="H67" i="13"/>
  <c r="G67" i="13"/>
  <c r="F67" i="13"/>
  <c r="E67" i="13"/>
  <c r="D67" i="13"/>
  <c r="AN66" i="13"/>
  <c r="AM66" i="13"/>
  <c r="AL66" i="13"/>
  <c r="AK66" i="13"/>
  <c r="AJ66" i="13"/>
  <c r="AI66" i="13"/>
  <c r="AH66" i="13"/>
  <c r="AG66" i="13"/>
  <c r="AF66" i="13"/>
  <c r="AE66" i="13"/>
  <c r="AD66" i="13"/>
  <c r="AC66" i="13"/>
  <c r="AB66" i="13"/>
  <c r="AA66" i="13"/>
  <c r="Z66" i="13"/>
  <c r="Y66" i="13"/>
  <c r="X66" i="13"/>
  <c r="W66" i="13"/>
  <c r="V66" i="13"/>
  <c r="U66" i="13"/>
  <c r="T66" i="13"/>
  <c r="S66" i="13"/>
  <c r="R66" i="13"/>
  <c r="Q66" i="13"/>
  <c r="P66" i="13"/>
  <c r="O66" i="13"/>
  <c r="N66" i="13"/>
  <c r="M66" i="13"/>
  <c r="L66" i="13"/>
  <c r="K66" i="13"/>
  <c r="J66" i="13"/>
  <c r="I66" i="13"/>
  <c r="H66" i="13"/>
  <c r="G66" i="13"/>
  <c r="F66" i="13"/>
  <c r="E66" i="13"/>
  <c r="D66" i="13"/>
  <c r="AN65" i="13"/>
  <c r="AM65" i="13"/>
  <c r="AL65" i="13"/>
  <c r="AK65" i="13"/>
  <c r="AJ65" i="13"/>
  <c r="AI65" i="13"/>
  <c r="AH65" i="13"/>
  <c r="AG65" i="13"/>
  <c r="AF65" i="13"/>
  <c r="AE65" i="13"/>
  <c r="AD65" i="13"/>
  <c r="AC65" i="13"/>
  <c r="AB65" i="13"/>
  <c r="AA65" i="13"/>
  <c r="Z65" i="13"/>
  <c r="Y65" i="13"/>
  <c r="X65" i="13"/>
  <c r="W65" i="13"/>
  <c r="V65" i="13"/>
  <c r="U65" i="13"/>
  <c r="T65" i="13"/>
  <c r="S65" i="13"/>
  <c r="R65" i="13"/>
  <c r="Q65" i="13"/>
  <c r="P65" i="13"/>
  <c r="O65" i="13"/>
  <c r="N65" i="13"/>
  <c r="M65" i="13"/>
  <c r="L65" i="13"/>
  <c r="K65" i="13"/>
  <c r="J65" i="13"/>
  <c r="I65" i="13"/>
  <c r="H65" i="13"/>
  <c r="G65" i="13"/>
  <c r="F65" i="13"/>
  <c r="E65" i="13"/>
  <c r="D65" i="13"/>
  <c r="AN64" i="13"/>
  <c r="AM64" i="13"/>
  <c r="AL64" i="13"/>
  <c r="AK64" i="13"/>
  <c r="AJ64" i="13"/>
  <c r="AI64" i="13"/>
  <c r="AH64" i="13"/>
  <c r="AG64" i="13"/>
  <c r="AF64" i="13"/>
  <c r="AE64" i="13"/>
  <c r="AD64" i="13"/>
  <c r="AC64" i="13"/>
  <c r="AB64" i="13"/>
  <c r="AA64" i="13"/>
  <c r="Z64" i="13"/>
  <c r="Y64" i="13"/>
  <c r="X64" i="13"/>
  <c r="W64" i="13"/>
  <c r="V64" i="13"/>
  <c r="U64" i="13"/>
  <c r="T64" i="13"/>
  <c r="S64" i="13"/>
  <c r="R64" i="13"/>
  <c r="Q64" i="13"/>
  <c r="P64" i="13"/>
  <c r="O64" i="13"/>
  <c r="N64" i="13"/>
  <c r="M64" i="13"/>
  <c r="L64" i="13"/>
  <c r="K64" i="13"/>
  <c r="J64" i="13"/>
  <c r="I64" i="13"/>
  <c r="H64" i="13"/>
  <c r="G64" i="13"/>
  <c r="F64" i="13"/>
  <c r="E64" i="13"/>
  <c r="D64" i="13"/>
  <c r="AN63" i="13"/>
  <c r="AM63" i="13"/>
  <c r="AL63" i="13"/>
  <c r="AK63" i="13"/>
  <c r="AJ63" i="13"/>
  <c r="AI63" i="13"/>
  <c r="AH63" i="13"/>
  <c r="AG63" i="13"/>
  <c r="AF63" i="13"/>
  <c r="AE63" i="13"/>
  <c r="AD63" i="13"/>
  <c r="AC63" i="13"/>
  <c r="AB63" i="13"/>
  <c r="AA63" i="13"/>
  <c r="Z63" i="13"/>
  <c r="Y63" i="13"/>
  <c r="X63" i="13"/>
  <c r="W63" i="13"/>
  <c r="V63" i="13"/>
  <c r="U63" i="13"/>
  <c r="T63" i="13"/>
  <c r="S63" i="13"/>
  <c r="R63" i="13"/>
  <c r="Q63" i="13"/>
  <c r="P63" i="13"/>
  <c r="O63" i="13"/>
  <c r="N63" i="13"/>
  <c r="M63" i="13"/>
  <c r="L63" i="13"/>
  <c r="K63" i="13"/>
  <c r="J63" i="13"/>
  <c r="I63" i="13"/>
  <c r="H63" i="13"/>
  <c r="G63" i="13"/>
  <c r="F63" i="13"/>
  <c r="E63" i="13"/>
  <c r="D63" i="13"/>
  <c r="AN62" i="13"/>
  <c r="AM62" i="13"/>
  <c r="AL62" i="13"/>
  <c r="AK62" i="13"/>
  <c r="AJ62" i="13"/>
  <c r="AI62" i="13"/>
  <c r="AH62" i="13"/>
  <c r="AG62" i="13"/>
  <c r="AF62" i="13"/>
  <c r="AE62" i="13"/>
  <c r="AD62" i="13"/>
  <c r="AC62" i="13"/>
  <c r="AB62" i="13"/>
  <c r="AA62" i="13"/>
  <c r="Z62" i="13"/>
  <c r="Y62" i="13"/>
  <c r="X62" i="13"/>
  <c r="W62" i="13"/>
  <c r="V62" i="13"/>
  <c r="U62" i="13"/>
  <c r="T62" i="13"/>
  <c r="S62" i="13"/>
  <c r="R62" i="13"/>
  <c r="Q62" i="13"/>
  <c r="P62" i="13"/>
  <c r="O62" i="13"/>
  <c r="N62" i="13"/>
  <c r="M62" i="13"/>
  <c r="L62" i="13"/>
  <c r="K62" i="13"/>
  <c r="J62" i="13"/>
  <c r="I62" i="13"/>
  <c r="H62" i="13"/>
  <c r="G62" i="13"/>
  <c r="F62" i="13"/>
  <c r="E62" i="13"/>
  <c r="D62" i="13"/>
  <c r="AN61" i="13"/>
  <c r="AM61" i="13"/>
  <c r="AL61" i="13"/>
  <c r="AK61" i="13"/>
  <c r="AJ61" i="13"/>
  <c r="AI61" i="13"/>
  <c r="AH61" i="13"/>
  <c r="AG61" i="13"/>
  <c r="AF61" i="13"/>
  <c r="AE61" i="13"/>
  <c r="AD61" i="13"/>
  <c r="AC61" i="13"/>
  <c r="AB61" i="13"/>
  <c r="AA61" i="13"/>
  <c r="Z61" i="13"/>
  <c r="Y61" i="13"/>
  <c r="X61" i="13"/>
  <c r="W61" i="13"/>
  <c r="V61" i="13"/>
  <c r="U61" i="13"/>
  <c r="T61" i="13"/>
  <c r="S61" i="13"/>
  <c r="R61" i="13"/>
  <c r="Q61" i="13"/>
  <c r="P61" i="13"/>
  <c r="O61" i="13"/>
  <c r="N61" i="13"/>
  <c r="M61" i="13"/>
  <c r="L61" i="13"/>
  <c r="K61" i="13"/>
  <c r="J61" i="13"/>
  <c r="I61" i="13"/>
  <c r="H61" i="13"/>
  <c r="G61" i="13"/>
  <c r="F61" i="13"/>
  <c r="E61" i="13"/>
  <c r="D61" i="13"/>
  <c r="AN60" i="13"/>
  <c r="AM60" i="13"/>
  <c r="AL60" i="13"/>
  <c r="AK60" i="13"/>
  <c r="AJ60" i="13"/>
  <c r="AI60" i="13"/>
  <c r="AH60" i="13"/>
  <c r="AG60" i="13"/>
  <c r="AF60" i="13"/>
  <c r="AE60" i="13"/>
  <c r="AD60" i="13"/>
  <c r="AC60" i="13"/>
  <c r="AB60" i="13"/>
  <c r="AA60" i="13"/>
  <c r="Z60" i="13"/>
  <c r="Y60" i="13"/>
  <c r="X60" i="13"/>
  <c r="W60" i="13"/>
  <c r="V60" i="13"/>
  <c r="U60" i="13"/>
  <c r="T60" i="13"/>
  <c r="S60" i="13"/>
  <c r="R60" i="13"/>
  <c r="Q60" i="13"/>
  <c r="P60" i="13"/>
  <c r="O60" i="13"/>
  <c r="N60" i="13"/>
  <c r="M60" i="13"/>
  <c r="L60" i="13"/>
  <c r="K60" i="13"/>
  <c r="J60" i="13"/>
  <c r="I60" i="13"/>
  <c r="H60" i="13"/>
  <c r="G60" i="13"/>
  <c r="F60" i="13"/>
  <c r="E60" i="13"/>
  <c r="D60" i="13"/>
  <c r="AN59" i="13"/>
  <c r="AM59" i="13"/>
  <c r="AL59" i="13"/>
  <c r="AK59" i="13"/>
  <c r="AJ59" i="13"/>
  <c r="AI59" i="13"/>
  <c r="AH59" i="13"/>
  <c r="AG59" i="13"/>
  <c r="AF59" i="13"/>
  <c r="AE59" i="13"/>
  <c r="AD59" i="13"/>
  <c r="AC59" i="13"/>
  <c r="AB59" i="13"/>
  <c r="AA59" i="13"/>
  <c r="Z59" i="13"/>
  <c r="Y59" i="13"/>
  <c r="X59" i="13"/>
  <c r="W59" i="13"/>
  <c r="V59" i="13"/>
  <c r="U59" i="13"/>
  <c r="T59" i="13"/>
  <c r="S59" i="13"/>
  <c r="R59" i="13"/>
  <c r="Q59" i="13"/>
  <c r="P59" i="13"/>
  <c r="O59" i="13"/>
  <c r="N59" i="13"/>
  <c r="M59" i="13"/>
  <c r="L59" i="13"/>
  <c r="K59" i="13"/>
  <c r="J59" i="13"/>
  <c r="I59" i="13"/>
  <c r="H59" i="13"/>
  <c r="G59" i="13"/>
  <c r="F59" i="13"/>
  <c r="E59" i="13"/>
  <c r="D59" i="13"/>
  <c r="AN58" i="13"/>
  <c r="AM58" i="13"/>
  <c r="AL58" i="13"/>
  <c r="AK58" i="13"/>
  <c r="AJ58" i="13"/>
  <c r="AI58" i="13"/>
  <c r="AH58" i="13"/>
  <c r="AG58" i="13"/>
  <c r="AF58" i="13"/>
  <c r="AE58" i="13"/>
  <c r="AD58" i="13"/>
  <c r="AC58" i="13"/>
  <c r="AB58" i="13"/>
  <c r="AA58" i="13"/>
  <c r="Z58" i="13"/>
  <c r="Y58" i="13"/>
  <c r="X58" i="13"/>
  <c r="W58" i="13"/>
  <c r="V58" i="13"/>
  <c r="U58" i="13"/>
  <c r="T58" i="13"/>
  <c r="S58" i="13"/>
  <c r="R58" i="13"/>
  <c r="Q58" i="13"/>
  <c r="P58" i="13"/>
  <c r="O58" i="13"/>
  <c r="N58" i="13"/>
  <c r="M58" i="13"/>
  <c r="L58" i="13"/>
  <c r="K58" i="13"/>
  <c r="J58" i="13"/>
  <c r="I58" i="13"/>
  <c r="H58" i="13"/>
  <c r="G58" i="13"/>
  <c r="F58" i="13"/>
  <c r="E58" i="13"/>
  <c r="D58" i="13"/>
  <c r="AN57" i="13"/>
  <c r="AM57" i="13"/>
  <c r="AL57" i="13"/>
  <c r="AK57" i="13"/>
  <c r="AJ57" i="13"/>
  <c r="AI57" i="13"/>
  <c r="AH57" i="13"/>
  <c r="AG57" i="13"/>
  <c r="AF57" i="13"/>
  <c r="AE57" i="13"/>
  <c r="AD57" i="13"/>
  <c r="AC57" i="13"/>
  <c r="AB57" i="13"/>
  <c r="AA57" i="13"/>
  <c r="Z57" i="13"/>
  <c r="Y57" i="13"/>
  <c r="X57" i="13"/>
  <c r="W57" i="13"/>
  <c r="V57" i="13"/>
  <c r="U57" i="13"/>
  <c r="T57" i="13"/>
  <c r="S57" i="13"/>
  <c r="R57" i="13"/>
  <c r="Q57" i="13"/>
  <c r="P57" i="13"/>
  <c r="O57" i="13"/>
  <c r="N57" i="13"/>
  <c r="M57" i="13"/>
  <c r="L57" i="13"/>
  <c r="K57" i="13"/>
  <c r="J57" i="13"/>
  <c r="I57" i="13"/>
  <c r="H57" i="13"/>
  <c r="G57" i="13"/>
  <c r="F57" i="13"/>
  <c r="E57" i="13"/>
  <c r="D57" i="13"/>
  <c r="AN56" i="13"/>
  <c r="AM56" i="13"/>
  <c r="AL56" i="13"/>
  <c r="AK56" i="13"/>
  <c r="AJ56" i="13"/>
  <c r="AI56" i="13"/>
  <c r="AH56" i="13"/>
  <c r="AG56" i="13"/>
  <c r="AF56" i="13"/>
  <c r="AE56" i="13"/>
  <c r="AD56" i="13"/>
  <c r="AC56" i="13"/>
  <c r="AB56" i="13"/>
  <c r="AA56" i="13"/>
  <c r="Z56" i="13"/>
  <c r="Y56" i="13"/>
  <c r="X56" i="13"/>
  <c r="W56" i="13"/>
  <c r="V56" i="13"/>
  <c r="U56" i="13"/>
  <c r="T56" i="13"/>
  <c r="S56" i="13"/>
  <c r="R56" i="13"/>
  <c r="Q56" i="13"/>
  <c r="P56" i="13"/>
  <c r="O56" i="13"/>
  <c r="N56" i="13"/>
  <c r="M56" i="13"/>
  <c r="L56" i="13"/>
  <c r="K56" i="13"/>
  <c r="J56" i="13"/>
  <c r="I56" i="13"/>
  <c r="H56" i="13"/>
  <c r="G56" i="13"/>
  <c r="F56" i="13"/>
  <c r="E56" i="13"/>
  <c r="D56" i="13"/>
  <c r="AN55" i="13"/>
  <c r="AM55" i="13"/>
  <c r="AL55" i="13"/>
  <c r="AK55" i="13"/>
  <c r="AJ55" i="13"/>
  <c r="AI55" i="13"/>
  <c r="AH55" i="13"/>
  <c r="AG55" i="13"/>
  <c r="AF55" i="13"/>
  <c r="AE55" i="13"/>
  <c r="AD55" i="13"/>
  <c r="AC55" i="13"/>
  <c r="AB55" i="13"/>
  <c r="AA55" i="13"/>
  <c r="Z55" i="13"/>
  <c r="Y55" i="13"/>
  <c r="X55" i="13"/>
  <c r="W55" i="13"/>
  <c r="V55" i="13"/>
  <c r="U55" i="13"/>
  <c r="T55" i="13"/>
  <c r="S55" i="13"/>
  <c r="R55" i="13"/>
  <c r="Q55" i="13"/>
  <c r="P55" i="13"/>
  <c r="O55" i="13"/>
  <c r="N55" i="13"/>
  <c r="M55" i="13"/>
  <c r="L55" i="13"/>
  <c r="K55" i="13"/>
  <c r="J55" i="13"/>
  <c r="I55" i="13"/>
  <c r="H55" i="13"/>
  <c r="G55" i="13"/>
  <c r="F55" i="13"/>
  <c r="E55" i="13"/>
  <c r="D55" i="13"/>
  <c r="AN54" i="13"/>
  <c r="AM54" i="13"/>
  <c r="AL54" i="13"/>
  <c r="AK54" i="13"/>
  <c r="AJ54" i="13"/>
  <c r="AI54" i="13"/>
  <c r="AH54" i="13"/>
  <c r="AG54" i="13"/>
  <c r="AF54" i="13"/>
  <c r="AE54" i="13"/>
  <c r="AD54" i="13"/>
  <c r="AC54" i="13"/>
  <c r="AB54" i="13"/>
  <c r="AA54" i="13"/>
  <c r="Z54" i="13"/>
  <c r="Y54" i="13"/>
  <c r="X54" i="13"/>
  <c r="W54" i="13"/>
  <c r="V54" i="13"/>
  <c r="U54" i="13"/>
  <c r="T54" i="13"/>
  <c r="S54" i="13"/>
  <c r="R54" i="13"/>
  <c r="Q54" i="13"/>
  <c r="P54" i="13"/>
  <c r="O54" i="13"/>
  <c r="N54" i="13"/>
  <c r="M54" i="13"/>
  <c r="L54" i="13"/>
  <c r="K54" i="13"/>
  <c r="J54" i="13"/>
  <c r="I54" i="13"/>
  <c r="H54" i="13"/>
  <c r="G54" i="13"/>
  <c r="F54" i="13"/>
  <c r="E54" i="13"/>
  <c r="D54" i="13"/>
  <c r="AN53" i="13"/>
  <c r="AM53" i="13"/>
  <c r="AL53" i="13"/>
  <c r="AK53" i="13"/>
  <c r="AJ53" i="13"/>
  <c r="AI53" i="13"/>
  <c r="AH53" i="13"/>
  <c r="AG53" i="13"/>
  <c r="AF53" i="13"/>
  <c r="AE53" i="13"/>
  <c r="AD53" i="13"/>
  <c r="AC53" i="13"/>
  <c r="AB53" i="13"/>
  <c r="AA53" i="13"/>
  <c r="Z53" i="13"/>
  <c r="Y53" i="13"/>
  <c r="X53" i="13"/>
  <c r="W53" i="13"/>
  <c r="V53" i="13"/>
  <c r="U53" i="13"/>
  <c r="T53" i="13"/>
  <c r="S53" i="13"/>
  <c r="R53" i="13"/>
  <c r="Q53" i="13"/>
  <c r="P53" i="13"/>
  <c r="O53" i="13"/>
  <c r="N53" i="13"/>
  <c r="M53" i="13"/>
  <c r="L53" i="13"/>
  <c r="K53" i="13"/>
  <c r="J53" i="13"/>
  <c r="I53" i="13"/>
  <c r="H53" i="13"/>
  <c r="G53" i="13"/>
  <c r="F53" i="13"/>
  <c r="E53" i="13"/>
  <c r="D53" i="13"/>
  <c r="AN52" i="13"/>
  <c r="AM52" i="13"/>
  <c r="AL52" i="13"/>
  <c r="AK52" i="13"/>
  <c r="AJ52" i="13"/>
  <c r="AI52" i="13"/>
  <c r="AH52" i="13"/>
  <c r="AG52" i="13"/>
  <c r="AF52" i="13"/>
  <c r="AE52" i="13"/>
  <c r="AD52" i="13"/>
  <c r="AC52" i="13"/>
  <c r="AB52" i="13"/>
  <c r="AA52" i="13"/>
  <c r="Z52" i="13"/>
  <c r="Y52" i="13"/>
  <c r="X52" i="13"/>
  <c r="W52" i="13"/>
  <c r="V52" i="13"/>
  <c r="U52" i="13"/>
  <c r="T52" i="13"/>
  <c r="S52" i="13"/>
  <c r="R52" i="13"/>
  <c r="Q52" i="13"/>
  <c r="P52" i="13"/>
  <c r="O52" i="13"/>
  <c r="N52" i="13"/>
  <c r="M52" i="13"/>
  <c r="L52" i="13"/>
  <c r="K52" i="13"/>
  <c r="J52" i="13"/>
  <c r="I52" i="13"/>
  <c r="H52" i="13"/>
  <c r="G52" i="13"/>
  <c r="F52" i="13"/>
  <c r="E52" i="13"/>
  <c r="D52" i="13"/>
  <c r="AN51" i="13"/>
  <c r="AM51" i="13"/>
  <c r="AL51" i="13"/>
  <c r="AK51" i="13"/>
  <c r="AJ51" i="13"/>
  <c r="AI51" i="13"/>
  <c r="AH51" i="13"/>
  <c r="AG51" i="13"/>
  <c r="AF51" i="13"/>
  <c r="AE51" i="13"/>
  <c r="AD51" i="13"/>
  <c r="AC51" i="13"/>
  <c r="AB51" i="13"/>
  <c r="AA51" i="13"/>
  <c r="Z51" i="13"/>
  <c r="Y51" i="13"/>
  <c r="X51" i="13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AN50" i="13"/>
  <c r="AM50" i="13"/>
  <c r="AL50" i="13"/>
  <c r="AK50" i="13"/>
  <c r="AJ50" i="13"/>
  <c r="AI50" i="13"/>
  <c r="AH50" i="13"/>
  <c r="AG50" i="13"/>
  <c r="AF50" i="13"/>
  <c r="AE50" i="13"/>
  <c r="AD50" i="13"/>
  <c r="AC50" i="13"/>
  <c r="AB50" i="13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AN49" i="13"/>
  <c r="AM49" i="13"/>
  <c r="AL49" i="13"/>
  <c r="AK49" i="13"/>
  <c r="AJ49" i="13"/>
  <c r="AI49" i="13"/>
  <c r="AH49" i="13"/>
  <c r="AG49" i="13"/>
  <c r="AF49" i="13"/>
  <c r="AE49" i="13"/>
  <c r="AD49" i="13"/>
  <c r="AC49" i="13"/>
  <c r="AB49" i="13"/>
  <c r="AA49" i="13"/>
  <c r="Z49" i="13"/>
  <c r="Y49" i="13"/>
  <c r="X49" i="13"/>
  <c r="W49" i="13"/>
  <c r="V49" i="13"/>
  <c r="U49" i="13"/>
  <c r="T49" i="13"/>
  <c r="S49" i="13"/>
  <c r="R49" i="13"/>
  <c r="Q49" i="13"/>
  <c r="P49" i="13"/>
  <c r="O49" i="13"/>
  <c r="N49" i="13"/>
  <c r="M49" i="13"/>
  <c r="L49" i="13"/>
  <c r="K49" i="13"/>
  <c r="J49" i="13"/>
  <c r="I49" i="13"/>
  <c r="H49" i="13"/>
  <c r="G49" i="13"/>
  <c r="F49" i="13"/>
  <c r="E49" i="13"/>
  <c r="D49" i="13"/>
  <c r="AN48" i="13"/>
  <c r="AM48" i="13"/>
  <c r="AL48" i="13"/>
  <c r="AK48" i="13"/>
  <c r="AJ48" i="13"/>
  <c r="AI48" i="13"/>
  <c r="AH48" i="13"/>
  <c r="AG48" i="13"/>
  <c r="AF48" i="13"/>
  <c r="AE48" i="13"/>
  <c r="AD48" i="13"/>
  <c r="AC48" i="13"/>
  <c r="AB48" i="13"/>
  <c r="AA48" i="13"/>
  <c r="Z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AN87" i="12"/>
  <c r="AN85" i="12"/>
  <c r="AM85" i="12"/>
  <c r="AL85" i="12"/>
  <c r="AK85" i="12"/>
  <c r="AJ85" i="12"/>
  <c r="AI85" i="12"/>
  <c r="AH85" i="12"/>
  <c r="AG85" i="12"/>
  <c r="AF85" i="12"/>
  <c r="AE85" i="12"/>
  <c r="AD85" i="12"/>
  <c r="AC85" i="12"/>
  <c r="AB85" i="12"/>
  <c r="AA85" i="12"/>
  <c r="Z85" i="12"/>
  <c r="Y85" i="12"/>
  <c r="X85" i="12"/>
  <c r="W85" i="12"/>
  <c r="V85" i="12"/>
  <c r="U85" i="12"/>
  <c r="T85" i="12"/>
  <c r="S85" i="12"/>
  <c r="R85" i="12"/>
  <c r="Q85" i="12"/>
  <c r="P85" i="12"/>
  <c r="O85" i="12"/>
  <c r="N85" i="12"/>
  <c r="M85" i="12"/>
  <c r="L85" i="12"/>
  <c r="K85" i="12"/>
  <c r="J85" i="12"/>
  <c r="I85" i="12"/>
  <c r="H85" i="12"/>
  <c r="G85" i="12"/>
  <c r="F85" i="12"/>
  <c r="E85" i="12"/>
  <c r="D85" i="12"/>
  <c r="C87" i="12"/>
  <c r="D87" i="12" s="1"/>
  <c r="AN84" i="12"/>
  <c r="AM84" i="12"/>
  <c r="AL84" i="12"/>
  <c r="AK84" i="12"/>
  <c r="AJ84" i="12"/>
  <c r="AI84" i="12"/>
  <c r="AH84" i="12"/>
  <c r="AG84" i="12"/>
  <c r="AF84" i="12"/>
  <c r="AE84" i="12"/>
  <c r="AD84" i="12"/>
  <c r="AC84" i="12"/>
  <c r="AB84" i="12"/>
  <c r="AA84" i="12"/>
  <c r="Z84" i="12"/>
  <c r="Y84" i="12"/>
  <c r="X84" i="12"/>
  <c r="W84" i="12"/>
  <c r="V84" i="12"/>
  <c r="U84" i="12"/>
  <c r="T84" i="12"/>
  <c r="S84" i="12"/>
  <c r="R84" i="12"/>
  <c r="Q84" i="12"/>
  <c r="P84" i="12"/>
  <c r="O84" i="12"/>
  <c r="N84" i="12"/>
  <c r="M84" i="12"/>
  <c r="L84" i="12"/>
  <c r="K84" i="12"/>
  <c r="J84" i="12"/>
  <c r="I84" i="12"/>
  <c r="H84" i="12"/>
  <c r="G84" i="12"/>
  <c r="F84" i="12"/>
  <c r="E84" i="12"/>
  <c r="D84" i="12"/>
  <c r="AN83" i="12"/>
  <c r="AM83" i="12"/>
  <c r="AL83" i="12"/>
  <c r="AK83" i="12"/>
  <c r="AJ83" i="12"/>
  <c r="AI83" i="12"/>
  <c r="AH83" i="12"/>
  <c r="AG83" i="12"/>
  <c r="AF83" i="12"/>
  <c r="AE83" i="12"/>
  <c r="AD83" i="12"/>
  <c r="AC83" i="12"/>
  <c r="AB83" i="12"/>
  <c r="AA83" i="12"/>
  <c r="Z83" i="12"/>
  <c r="Y83" i="12"/>
  <c r="X83" i="12"/>
  <c r="W83" i="12"/>
  <c r="V83" i="12"/>
  <c r="U83" i="12"/>
  <c r="T83" i="12"/>
  <c r="S83" i="12"/>
  <c r="R83" i="12"/>
  <c r="Q83" i="12"/>
  <c r="P83" i="12"/>
  <c r="O83" i="12"/>
  <c r="N83" i="12"/>
  <c r="M83" i="12"/>
  <c r="L83" i="12"/>
  <c r="K83" i="12"/>
  <c r="J83" i="12"/>
  <c r="I83" i="12"/>
  <c r="H83" i="12"/>
  <c r="G83" i="12"/>
  <c r="F83" i="12"/>
  <c r="E83" i="12"/>
  <c r="D83" i="12"/>
  <c r="AN82" i="12"/>
  <c r="AM82" i="12"/>
  <c r="AL82" i="12"/>
  <c r="AK82" i="12"/>
  <c r="AJ82" i="12"/>
  <c r="AI82" i="12"/>
  <c r="AH82" i="12"/>
  <c r="AG82" i="12"/>
  <c r="AF82" i="12"/>
  <c r="AE82" i="12"/>
  <c r="AD82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Q82" i="12"/>
  <c r="P82" i="12"/>
  <c r="O82" i="12"/>
  <c r="N82" i="12"/>
  <c r="M82" i="12"/>
  <c r="L82" i="12"/>
  <c r="K82" i="12"/>
  <c r="J82" i="12"/>
  <c r="I82" i="12"/>
  <c r="H82" i="12"/>
  <c r="G82" i="12"/>
  <c r="F82" i="12"/>
  <c r="E82" i="12"/>
  <c r="D82" i="12"/>
  <c r="AN81" i="12"/>
  <c r="AM81" i="12"/>
  <c r="AL81" i="12"/>
  <c r="AK81" i="12"/>
  <c r="AJ81" i="12"/>
  <c r="AI81" i="12"/>
  <c r="AH81" i="12"/>
  <c r="AG81" i="12"/>
  <c r="AF81" i="12"/>
  <c r="AE81" i="12"/>
  <c r="AD81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Q81" i="12"/>
  <c r="P81" i="12"/>
  <c r="O81" i="12"/>
  <c r="N81" i="12"/>
  <c r="M81" i="12"/>
  <c r="L81" i="12"/>
  <c r="K81" i="12"/>
  <c r="J81" i="12"/>
  <c r="I81" i="12"/>
  <c r="H81" i="12"/>
  <c r="G81" i="12"/>
  <c r="F81" i="12"/>
  <c r="E81" i="12"/>
  <c r="D81" i="12"/>
  <c r="AN80" i="12"/>
  <c r="AM80" i="12"/>
  <c r="AL80" i="12"/>
  <c r="AK80" i="12"/>
  <c r="AJ80" i="12"/>
  <c r="AI80" i="12"/>
  <c r="AH80" i="12"/>
  <c r="AG80" i="12"/>
  <c r="AF80" i="12"/>
  <c r="AE80" i="12"/>
  <c r="AD80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M80" i="12"/>
  <c r="L80" i="12"/>
  <c r="K80" i="12"/>
  <c r="J80" i="12"/>
  <c r="I80" i="12"/>
  <c r="H80" i="12"/>
  <c r="G80" i="12"/>
  <c r="F80" i="12"/>
  <c r="E80" i="12"/>
  <c r="D80" i="12"/>
  <c r="AN79" i="12"/>
  <c r="AM79" i="12"/>
  <c r="AL79" i="12"/>
  <c r="AK79" i="12"/>
  <c r="AJ79" i="12"/>
  <c r="AI79" i="12"/>
  <c r="AH79" i="12"/>
  <c r="AG79" i="12"/>
  <c r="AF79" i="12"/>
  <c r="AE79" i="12"/>
  <c r="AD79" i="12"/>
  <c r="AC79" i="12"/>
  <c r="AB79" i="12"/>
  <c r="AA79" i="12"/>
  <c r="Z79" i="12"/>
  <c r="Y79" i="12"/>
  <c r="X79" i="12"/>
  <c r="W79" i="12"/>
  <c r="V79" i="12"/>
  <c r="U79" i="12"/>
  <c r="T79" i="12"/>
  <c r="S79" i="12"/>
  <c r="R79" i="12"/>
  <c r="Q79" i="12"/>
  <c r="P79" i="12"/>
  <c r="O79" i="12"/>
  <c r="N79" i="12"/>
  <c r="M79" i="12"/>
  <c r="L79" i="12"/>
  <c r="K79" i="12"/>
  <c r="J79" i="12"/>
  <c r="I79" i="12"/>
  <c r="H79" i="12"/>
  <c r="G79" i="12"/>
  <c r="F79" i="12"/>
  <c r="E79" i="12"/>
  <c r="D79" i="12"/>
  <c r="AN78" i="12"/>
  <c r="AM78" i="12"/>
  <c r="AL78" i="12"/>
  <c r="AK78" i="12"/>
  <c r="AJ78" i="12"/>
  <c r="AI78" i="12"/>
  <c r="AH78" i="12"/>
  <c r="AG78" i="12"/>
  <c r="AF78" i="12"/>
  <c r="AE78" i="12"/>
  <c r="AD78" i="12"/>
  <c r="AC78" i="12"/>
  <c r="AB78" i="12"/>
  <c r="AA78" i="12"/>
  <c r="Z78" i="12"/>
  <c r="Y78" i="12"/>
  <c r="X78" i="12"/>
  <c r="W78" i="12"/>
  <c r="V78" i="12"/>
  <c r="U78" i="12"/>
  <c r="T78" i="12"/>
  <c r="S78" i="12"/>
  <c r="R78" i="12"/>
  <c r="Q78" i="12"/>
  <c r="P78" i="12"/>
  <c r="O78" i="12"/>
  <c r="N78" i="12"/>
  <c r="M78" i="12"/>
  <c r="L78" i="12"/>
  <c r="K78" i="12"/>
  <c r="J78" i="12"/>
  <c r="I78" i="12"/>
  <c r="H78" i="12"/>
  <c r="G78" i="12"/>
  <c r="F78" i="12"/>
  <c r="E78" i="12"/>
  <c r="D78" i="12"/>
  <c r="AN77" i="12"/>
  <c r="AM77" i="12"/>
  <c r="AL77" i="12"/>
  <c r="AK77" i="12"/>
  <c r="AJ77" i="12"/>
  <c r="AI77" i="12"/>
  <c r="AH77" i="12"/>
  <c r="AG77" i="12"/>
  <c r="AF77" i="12"/>
  <c r="AE77" i="12"/>
  <c r="AD77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M77" i="12"/>
  <c r="L77" i="12"/>
  <c r="K77" i="12"/>
  <c r="J77" i="12"/>
  <c r="I77" i="12"/>
  <c r="H77" i="12"/>
  <c r="G77" i="12"/>
  <c r="F77" i="12"/>
  <c r="E77" i="12"/>
  <c r="D77" i="12"/>
  <c r="AN76" i="12"/>
  <c r="AM76" i="12"/>
  <c r="AL76" i="12"/>
  <c r="AK76" i="12"/>
  <c r="AJ76" i="12"/>
  <c r="AI76" i="12"/>
  <c r="AH76" i="12"/>
  <c r="AG76" i="12"/>
  <c r="AF76" i="12"/>
  <c r="AE76" i="12"/>
  <c r="AD76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M76" i="12"/>
  <c r="L76" i="12"/>
  <c r="K76" i="12"/>
  <c r="J76" i="12"/>
  <c r="I76" i="12"/>
  <c r="H76" i="12"/>
  <c r="G76" i="12"/>
  <c r="F76" i="12"/>
  <c r="E76" i="12"/>
  <c r="D76" i="12"/>
  <c r="AN75" i="12"/>
  <c r="AM75" i="12"/>
  <c r="AL75" i="12"/>
  <c r="AK75" i="12"/>
  <c r="AJ75" i="12"/>
  <c r="AI75" i="12"/>
  <c r="AH75" i="12"/>
  <c r="AG75" i="12"/>
  <c r="AF75" i="12"/>
  <c r="AE75" i="12"/>
  <c r="AD75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M75" i="12"/>
  <c r="L75" i="12"/>
  <c r="K75" i="12"/>
  <c r="J75" i="12"/>
  <c r="I75" i="12"/>
  <c r="H75" i="12"/>
  <c r="G75" i="12"/>
  <c r="F75" i="12"/>
  <c r="E75" i="12"/>
  <c r="D75" i="12"/>
  <c r="AN74" i="12"/>
  <c r="AM74" i="12"/>
  <c r="AL74" i="12"/>
  <c r="AK74" i="12"/>
  <c r="AJ74" i="12"/>
  <c r="AI74" i="12"/>
  <c r="AH74" i="12"/>
  <c r="AG74" i="12"/>
  <c r="AF74" i="12"/>
  <c r="AE74" i="12"/>
  <c r="AD74" i="12"/>
  <c r="AC74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M74" i="12"/>
  <c r="L74" i="12"/>
  <c r="K74" i="12"/>
  <c r="J74" i="12"/>
  <c r="I74" i="12"/>
  <c r="H74" i="12"/>
  <c r="G74" i="12"/>
  <c r="F74" i="12"/>
  <c r="E74" i="12"/>
  <c r="D74" i="12"/>
  <c r="AN73" i="12"/>
  <c r="AM73" i="12"/>
  <c r="AL73" i="12"/>
  <c r="AK73" i="12"/>
  <c r="AJ73" i="12"/>
  <c r="AI73" i="12"/>
  <c r="AH73" i="12"/>
  <c r="AG73" i="12"/>
  <c r="AF73" i="12"/>
  <c r="AE73" i="12"/>
  <c r="AD73" i="12"/>
  <c r="AC73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M73" i="12"/>
  <c r="L73" i="12"/>
  <c r="K73" i="12"/>
  <c r="J73" i="12"/>
  <c r="I73" i="12"/>
  <c r="H73" i="12"/>
  <c r="G73" i="12"/>
  <c r="F73" i="12"/>
  <c r="E73" i="12"/>
  <c r="D73" i="12"/>
  <c r="AN72" i="12"/>
  <c r="AM72" i="12"/>
  <c r="AL72" i="12"/>
  <c r="AK72" i="12"/>
  <c r="AJ72" i="12"/>
  <c r="AI72" i="12"/>
  <c r="AH72" i="12"/>
  <c r="AG72" i="12"/>
  <c r="AF72" i="12"/>
  <c r="AE72" i="12"/>
  <c r="AD72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M72" i="12"/>
  <c r="L72" i="12"/>
  <c r="K72" i="12"/>
  <c r="J72" i="12"/>
  <c r="I72" i="12"/>
  <c r="H72" i="12"/>
  <c r="G72" i="12"/>
  <c r="F72" i="12"/>
  <c r="E72" i="12"/>
  <c r="D72" i="12"/>
  <c r="AN71" i="12"/>
  <c r="AM71" i="12"/>
  <c r="AL71" i="12"/>
  <c r="AK71" i="12"/>
  <c r="AJ71" i="12"/>
  <c r="AI71" i="12"/>
  <c r="AH71" i="12"/>
  <c r="AG71" i="12"/>
  <c r="AF71" i="12"/>
  <c r="AE71" i="12"/>
  <c r="AD71" i="12"/>
  <c r="AC71" i="12"/>
  <c r="AB71" i="12"/>
  <c r="AA71" i="12"/>
  <c r="Z71" i="12"/>
  <c r="Y71" i="12"/>
  <c r="X71" i="12"/>
  <c r="W71" i="12"/>
  <c r="V71" i="12"/>
  <c r="U71" i="12"/>
  <c r="T71" i="12"/>
  <c r="S71" i="12"/>
  <c r="R71" i="12"/>
  <c r="Q71" i="12"/>
  <c r="P71" i="12"/>
  <c r="O71" i="12"/>
  <c r="N71" i="12"/>
  <c r="M71" i="12"/>
  <c r="L71" i="12"/>
  <c r="K71" i="12"/>
  <c r="J71" i="12"/>
  <c r="I71" i="12"/>
  <c r="H71" i="12"/>
  <c r="G71" i="12"/>
  <c r="F71" i="12"/>
  <c r="E71" i="12"/>
  <c r="D71" i="12"/>
  <c r="AN70" i="12"/>
  <c r="AM70" i="12"/>
  <c r="AL70" i="12"/>
  <c r="AK70" i="12"/>
  <c r="AJ70" i="12"/>
  <c r="AI70" i="12"/>
  <c r="AH70" i="12"/>
  <c r="AG70" i="12"/>
  <c r="AF70" i="12"/>
  <c r="AE70" i="12"/>
  <c r="AD70" i="12"/>
  <c r="AC70" i="12"/>
  <c r="AB70" i="12"/>
  <c r="AA70" i="12"/>
  <c r="Z70" i="12"/>
  <c r="Y70" i="12"/>
  <c r="X70" i="12"/>
  <c r="W70" i="12"/>
  <c r="V70" i="12"/>
  <c r="U70" i="12"/>
  <c r="T70" i="12"/>
  <c r="S70" i="12"/>
  <c r="R70" i="12"/>
  <c r="Q70" i="12"/>
  <c r="P70" i="12"/>
  <c r="O70" i="12"/>
  <c r="N70" i="12"/>
  <c r="M70" i="12"/>
  <c r="L70" i="12"/>
  <c r="K70" i="12"/>
  <c r="J70" i="12"/>
  <c r="I70" i="12"/>
  <c r="H70" i="12"/>
  <c r="G70" i="12"/>
  <c r="F70" i="12"/>
  <c r="E70" i="12"/>
  <c r="D70" i="12"/>
  <c r="AN69" i="12"/>
  <c r="AM69" i="12"/>
  <c r="AL69" i="12"/>
  <c r="AK69" i="12"/>
  <c r="AJ69" i="12"/>
  <c r="AI69" i="12"/>
  <c r="AH69" i="12"/>
  <c r="AG69" i="12"/>
  <c r="AF69" i="12"/>
  <c r="AE69" i="12"/>
  <c r="AD69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J69" i="12"/>
  <c r="I69" i="12"/>
  <c r="H69" i="12"/>
  <c r="G69" i="12"/>
  <c r="F69" i="12"/>
  <c r="E69" i="12"/>
  <c r="D69" i="12"/>
  <c r="AN68" i="12"/>
  <c r="AM68" i="12"/>
  <c r="AL68" i="12"/>
  <c r="AK68" i="12"/>
  <c r="AJ68" i="12"/>
  <c r="AI68" i="12"/>
  <c r="AH68" i="12"/>
  <c r="AG68" i="12"/>
  <c r="AF68" i="12"/>
  <c r="AE68" i="12"/>
  <c r="AD68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M68" i="12"/>
  <c r="L68" i="12"/>
  <c r="K68" i="12"/>
  <c r="J68" i="12"/>
  <c r="I68" i="12"/>
  <c r="H68" i="12"/>
  <c r="G68" i="12"/>
  <c r="F68" i="12"/>
  <c r="E68" i="12"/>
  <c r="D68" i="12"/>
  <c r="AN67" i="12"/>
  <c r="AM67" i="12"/>
  <c r="AL67" i="12"/>
  <c r="AK67" i="12"/>
  <c r="AJ67" i="12"/>
  <c r="AI67" i="12"/>
  <c r="AH67" i="12"/>
  <c r="AG67" i="12"/>
  <c r="AF67" i="12"/>
  <c r="AE67" i="12"/>
  <c r="AD67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AN66" i="12"/>
  <c r="AM66" i="12"/>
  <c r="AL66" i="12"/>
  <c r="AK66" i="12"/>
  <c r="AJ66" i="12"/>
  <c r="AI66" i="12"/>
  <c r="AH66" i="12"/>
  <c r="AG66" i="12"/>
  <c r="AF66" i="12"/>
  <c r="AE66" i="12"/>
  <c r="AD66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I66" i="12"/>
  <c r="H66" i="12"/>
  <c r="G66" i="12"/>
  <c r="F66" i="12"/>
  <c r="E66" i="12"/>
  <c r="D66" i="12"/>
  <c r="AN65" i="12"/>
  <c r="AM65" i="12"/>
  <c r="AL65" i="12"/>
  <c r="AK65" i="12"/>
  <c r="AJ65" i="12"/>
  <c r="AI65" i="12"/>
  <c r="AH65" i="12"/>
  <c r="AG65" i="12"/>
  <c r="AF65" i="12"/>
  <c r="AE65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J65" i="12"/>
  <c r="I65" i="12"/>
  <c r="H65" i="12"/>
  <c r="G65" i="12"/>
  <c r="F65" i="12"/>
  <c r="E65" i="12"/>
  <c r="D65" i="12"/>
  <c r="AN64" i="12"/>
  <c r="AM64" i="12"/>
  <c r="AL64" i="12"/>
  <c r="AK64" i="12"/>
  <c r="AJ64" i="12"/>
  <c r="AI64" i="12"/>
  <c r="AH64" i="12"/>
  <c r="AG64" i="12"/>
  <c r="AF64" i="12"/>
  <c r="AE64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AN63" i="12"/>
  <c r="AM63" i="12"/>
  <c r="AL63" i="12"/>
  <c r="AK63" i="12"/>
  <c r="AJ63" i="12"/>
  <c r="AI63" i="12"/>
  <c r="AH63" i="12"/>
  <c r="AG63" i="12"/>
  <c r="AF63" i="12"/>
  <c r="AE63" i="12"/>
  <c r="AD63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I63" i="12"/>
  <c r="H63" i="12"/>
  <c r="G63" i="12"/>
  <c r="F63" i="12"/>
  <c r="E63" i="12"/>
  <c r="D63" i="12"/>
  <c r="AN62" i="12"/>
  <c r="AM62" i="12"/>
  <c r="AL62" i="12"/>
  <c r="AK62" i="12"/>
  <c r="AJ62" i="12"/>
  <c r="AI62" i="12"/>
  <c r="AH62" i="12"/>
  <c r="AG62" i="12"/>
  <c r="AF62" i="12"/>
  <c r="AE62" i="12"/>
  <c r="AD62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I62" i="12"/>
  <c r="H62" i="12"/>
  <c r="G62" i="12"/>
  <c r="F62" i="12"/>
  <c r="E62" i="12"/>
  <c r="D62" i="12"/>
  <c r="AN61" i="12"/>
  <c r="AM61" i="12"/>
  <c r="AL61" i="12"/>
  <c r="AK61" i="12"/>
  <c r="AJ61" i="12"/>
  <c r="AI61" i="12"/>
  <c r="AH61" i="12"/>
  <c r="AG61" i="12"/>
  <c r="AF61" i="12"/>
  <c r="AE61" i="12"/>
  <c r="AD61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I61" i="12"/>
  <c r="H61" i="12"/>
  <c r="G61" i="12"/>
  <c r="F61" i="12"/>
  <c r="E61" i="12"/>
  <c r="D61" i="12"/>
  <c r="AN60" i="12"/>
  <c r="AM60" i="12"/>
  <c r="AL60" i="12"/>
  <c r="AK60" i="12"/>
  <c r="AJ60" i="12"/>
  <c r="AI60" i="12"/>
  <c r="AH60" i="12"/>
  <c r="AG60" i="12"/>
  <c r="AF60" i="12"/>
  <c r="AE60" i="12"/>
  <c r="AD60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I60" i="12"/>
  <c r="H60" i="12"/>
  <c r="G60" i="12"/>
  <c r="F60" i="12"/>
  <c r="E60" i="12"/>
  <c r="D60" i="12"/>
  <c r="AN59" i="12"/>
  <c r="AM59" i="12"/>
  <c r="AL59" i="12"/>
  <c r="AK59" i="12"/>
  <c r="AJ59" i="12"/>
  <c r="AI59" i="12"/>
  <c r="AH59" i="12"/>
  <c r="AG59" i="12"/>
  <c r="AF59" i="12"/>
  <c r="AE59" i="12"/>
  <c r="AD59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I59" i="12"/>
  <c r="H59" i="12"/>
  <c r="G59" i="12"/>
  <c r="F59" i="12"/>
  <c r="E59" i="12"/>
  <c r="D59" i="12"/>
  <c r="AN58" i="12"/>
  <c r="AM58" i="12"/>
  <c r="AL58" i="12"/>
  <c r="AK58" i="12"/>
  <c r="AJ58" i="12"/>
  <c r="AI58" i="12"/>
  <c r="AH58" i="12"/>
  <c r="AG58" i="12"/>
  <c r="AF58" i="12"/>
  <c r="AE58" i="12"/>
  <c r="AD58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I58" i="12"/>
  <c r="H58" i="12"/>
  <c r="G58" i="12"/>
  <c r="F58" i="12"/>
  <c r="E58" i="12"/>
  <c r="D58" i="12"/>
  <c r="AN57" i="12"/>
  <c r="AM57" i="12"/>
  <c r="AL57" i="12"/>
  <c r="AK57" i="12"/>
  <c r="AJ57" i="12"/>
  <c r="AI57" i="12"/>
  <c r="AH57" i="12"/>
  <c r="AG57" i="12"/>
  <c r="AF57" i="12"/>
  <c r="AE57" i="12"/>
  <c r="AD57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I57" i="12"/>
  <c r="H57" i="12"/>
  <c r="G57" i="12"/>
  <c r="F57" i="12"/>
  <c r="E57" i="12"/>
  <c r="D57" i="12"/>
  <c r="AN56" i="12"/>
  <c r="AM56" i="12"/>
  <c r="AL56" i="12"/>
  <c r="AK56" i="12"/>
  <c r="AJ56" i="12"/>
  <c r="AI56" i="12"/>
  <c r="AH56" i="12"/>
  <c r="AG56" i="12"/>
  <c r="AF56" i="12"/>
  <c r="AE56" i="12"/>
  <c r="AD56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I56" i="12"/>
  <c r="H56" i="12"/>
  <c r="G56" i="12"/>
  <c r="F56" i="12"/>
  <c r="E56" i="12"/>
  <c r="D56" i="12"/>
  <c r="AN55" i="12"/>
  <c r="AM55" i="12"/>
  <c r="AL55" i="12"/>
  <c r="AK55" i="12"/>
  <c r="AJ55" i="12"/>
  <c r="AI55" i="12"/>
  <c r="AH55" i="12"/>
  <c r="AG55" i="12"/>
  <c r="AF55" i="12"/>
  <c r="AE55" i="12"/>
  <c r="AD55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M55" i="12"/>
  <c r="L55" i="12"/>
  <c r="K55" i="12"/>
  <c r="J55" i="12"/>
  <c r="I55" i="12"/>
  <c r="H55" i="12"/>
  <c r="G55" i="12"/>
  <c r="F55" i="12"/>
  <c r="E55" i="12"/>
  <c r="D55" i="12"/>
  <c r="AN54" i="12"/>
  <c r="AM54" i="12"/>
  <c r="AL54" i="12"/>
  <c r="AK54" i="12"/>
  <c r="AJ54" i="12"/>
  <c r="AI54" i="12"/>
  <c r="AH54" i="12"/>
  <c r="AG54" i="12"/>
  <c r="AF54" i="12"/>
  <c r="AE54" i="12"/>
  <c r="AD54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M54" i="12"/>
  <c r="L54" i="12"/>
  <c r="K54" i="12"/>
  <c r="J54" i="12"/>
  <c r="I54" i="12"/>
  <c r="H54" i="12"/>
  <c r="G54" i="12"/>
  <c r="F54" i="12"/>
  <c r="E54" i="12"/>
  <c r="D54" i="12"/>
  <c r="AN53" i="12"/>
  <c r="AM53" i="12"/>
  <c r="AL53" i="12"/>
  <c r="AK53" i="12"/>
  <c r="AJ53" i="12"/>
  <c r="AI53" i="12"/>
  <c r="AH53" i="12"/>
  <c r="AG53" i="12"/>
  <c r="AF53" i="12"/>
  <c r="AE53" i="12"/>
  <c r="AD53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I53" i="12"/>
  <c r="H53" i="12"/>
  <c r="G53" i="12"/>
  <c r="F53" i="12"/>
  <c r="E53" i="12"/>
  <c r="D53" i="12"/>
  <c r="AN52" i="12"/>
  <c r="AM52" i="12"/>
  <c r="AL52" i="12"/>
  <c r="AK52" i="12"/>
  <c r="AJ52" i="12"/>
  <c r="AI52" i="12"/>
  <c r="AH52" i="12"/>
  <c r="AG52" i="12"/>
  <c r="AF52" i="12"/>
  <c r="AE52" i="12"/>
  <c r="AD52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I52" i="12"/>
  <c r="H52" i="12"/>
  <c r="G52" i="12"/>
  <c r="F52" i="12"/>
  <c r="E52" i="12"/>
  <c r="D52" i="12"/>
  <c r="AN51" i="12"/>
  <c r="AM51" i="12"/>
  <c r="AL51" i="12"/>
  <c r="AK51" i="12"/>
  <c r="AJ51" i="12"/>
  <c r="AI51" i="12"/>
  <c r="AH51" i="12"/>
  <c r="AG51" i="12"/>
  <c r="AF51" i="12"/>
  <c r="AE51" i="12"/>
  <c r="AD51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AN50" i="12"/>
  <c r="AM50" i="12"/>
  <c r="AL50" i="12"/>
  <c r="AK50" i="12"/>
  <c r="AJ50" i="12"/>
  <c r="AI50" i="12"/>
  <c r="AH50" i="12"/>
  <c r="AG50" i="12"/>
  <c r="AF50" i="12"/>
  <c r="AE50" i="12"/>
  <c r="AD50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AN49" i="12"/>
  <c r="AM49" i="12"/>
  <c r="AL49" i="12"/>
  <c r="AK49" i="12"/>
  <c r="AJ49" i="12"/>
  <c r="AI49" i="12"/>
  <c r="AH49" i="12"/>
  <c r="AG49" i="12"/>
  <c r="AF49" i="12"/>
  <c r="AE49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I49" i="12"/>
  <c r="H49" i="12"/>
  <c r="G49" i="12"/>
  <c r="F49" i="12"/>
  <c r="E49" i="12"/>
  <c r="D49" i="12"/>
  <c r="AN48" i="12"/>
  <c r="AM48" i="12"/>
  <c r="AL48" i="12"/>
  <c r="AK48" i="12"/>
  <c r="AJ48" i="12"/>
  <c r="AI48" i="12"/>
  <c r="AH48" i="12"/>
  <c r="AG48" i="12"/>
  <c r="AF48" i="12"/>
  <c r="AE48" i="12"/>
  <c r="AD48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AN87" i="11"/>
  <c r="AN85" i="11"/>
  <c r="AM85" i="11"/>
  <c r="AL85" i="11"/>
  <c r="AK85" i="11"/>
  <c r="AJ85" i="11"/>
  <c r="AI85" i="11"/>
  <c r="AH85" i="11"/>
  <c r="AG85" i="11"/>
  <c r="AF85" i="11"/>
  <c r="AE85" i="11"/>
  <c r="AD85" i="11"/>
  <c r="AC85" i="11"/>
  <c r="AB85" i="11"/>
  <c r="AA85" i="11"/>
  <c r="Z85" i="11"/>
  <c r="Y85" i="11"/>
  <c r="X85" i="11"/>
  <c r="W85" i="11"/>
  <c r="V85" i="11"/>
  <c r="U85" i="11"/>
  <c r="T85" i="11"/>
  <c r="S85" i="11"/>
  <c r="R85" i="11"/>
  <c r="Q85" i="11"/>
  <c r="P85" i="11"/>
  <c r="O85" i="11"/>
  <c r="N85" i="11"/>
  <c r="M85" i="11"/>
  <c r="L85" i="11"/>
  <c r="K85" i="11"/>
  <c r="J85" i="11"/>
  <c r="I85" i="11"/>
  <c r="H85" i="11"/>
  <c r="G85" i="11"/>
  <c r="F85" i="11"/>
  <c r="E85" i="11"/>
  <c r="D85" i="11"/>
  <c r="C87" i="11"/>
  <c r="D87" i="11" s="1"/>
  <c r="AN84" i="11"/>
  <c r="AM84" i="11"/>
  <c r="AL84" i="11"/>
  <c r="AK84" i="11"/>
  <c r="AJ84" i="11"/>
  <c r="AI84" i="11"/>
  <c r="AH84" i="11"/>
  <c r="AG84" i="11"/>
  <c r="AF84" i="11"/>
  <c r="AE84" i="11"/>
  <c r="AD84" i="11"/>
  <c r="AC84" i="11"/>
  <c r="AB84" i="11"/>
  <c r="AA84" i="11"/>
  <c r="Z84" i="11"/>
  <c r="Y84" i="11"/>
  <c r="X84" i="11"/>
  <c r="W84" i="11"/>
  <c r="V84" i="11"/>
  <c r="U84" i="11"/>
  <c r="T84" i="11"/>
  <c r="S84" i="11"/>
  <c r="R84" i="11"/>
  <c r="Q84" i="11"/>
  <c r="P84" i="11"/>
  <c r="O84" i="11"/>
  <c r="N84" i="11"/>
  <c r="M84" i="11"/>
  <c r="L84" i="11"/>
  <c r="K84" i="11"/>
  <c r="J84" i="11"/>
  <c r="I84" i="11"/>
  <c r="H84" i="11"/>
  <c r="G84" i="11"/>
  <c r="F84" i="11"/>
  <c r="E84" i="11"/>
  <c r="D84" i="11"/>
  <c r="AN83" i="11"/>
  <c r="AM83" i="11"/>
  <c r="AL83" i="11"/>
  <c r="AK83" i="11"/>
  <c r="AJ83" i="11"/>
  <c r="AI83" i="11"/>
  <c r="AH83" i="11"/>
  <c r="AG83" i="11"/>
  <c r="AF83" i="11"/>
  <c r="AE83" i="11"/>
  <c r="AD83" i="11"/>
  <c r="AC83" i="11"/>
  <c r="AB83" i="11"/>
  <c r="AA83" i="11"/>
  <c r="Z83" i="11"/>
  <c r="Y83" i="11"/>
  <c r="X83" i="11"/>
  <c r="W83" i="11"/>
  <c r="V83" i="11"/>
  <c r="U83" i="11"/>
  <c r="T83" i="11"/>
  <c r="S83" i="11"/>
  <c r="R83" i="11"/>
  <c r="Q83" i="11"/>
  <c r="P83" i="11"/>
  <c r="O83" i="11"/>
  <c r="N83" i="11"/>
  <c r="M83" i="11"/>
  <c r="L83" i="11"/>
  <c r="K83" i="11"/>
  <c r="J83" i="11"/>
  <c r="I83" i="11"/>
  <c r="H83" i="11"/>
  <c r="G83" i="11"/>
  <c r="F83" i="11"/>
  <c r="E83" i="11"/>
  <c r="D83" i="11"/>
  <c r="AN82" i="11"/>
  <c r="AM82" i="11"/>
  <c r="AL82" i="11"/>
  <c r="AK82" i="11"/>
  <c r="AJ82" i="11"/>
  <c r="AI82" i="11"/>
  <c r="AH82" i="11"/>
  <c r="AG82" i="11"/>
  <c r="AF82" i="11"/>
  <c r="AE82" i="11"/>
  <c r="AD82" i="11"/>
  <c r="AC82" i="11"/>
  <c r="AB82" i="11"/>
  <c r="AA82" i="11"/>
  <c r="Z82" i="11"/>
  <c r="Y82" i="11"/>
  <c r="X82" i="11"/>
  <c r="W82" i="11"/>
  <c r="V82" i="11"/>
  <c r="U82" i="11"/>
  <c r="T82" i="11"/>
  <c r="S82" i="11"/>
  <c r="R82" i="11"/>
  <c r="Q82" i="11"/>
  <c r="P82" i="11"/>
  <c r="O82" i="11"/>
  <c r="N82" i="11"/>
  <c r="M82" i="11"/>
  <c r="L82" i="11"/>
  <c r="K82" i="11"/>
  <c r="J82" i="11"/>
  <c r="I82" i="11"/>
  <c r="H82" i="11"/>
  <c r="G82" i="11"/>
  <c r="F82" i="11"/>
  <c r="E82" i="11"/>
  <c r="D82" i="11"/>
  <c r="AN81" i="11"/>
  <c r="AM81" i="11"/>
  <c r="AL81" i="11"/>
  <c r="AK81" i="11"/>
  <c r="AJ81" i="11"/>
  <c r="AI81" i="11"/>
  <c r="AH81" i="11"/>
  <c r="AG81" i="11"/>
  <c r="AF81" i="11"/>
  <c r="AE81" i="11"/>
  <c r="AD81" i="11"/>
  <c r="AC81" i="11"/>
  <c r="AB81" i="11"/>
  <c r="AA81" i="11"/>
  <c r="Z81" i="11"/>
  <c r="Y81" i="11"/>
  <c r="X81" i="11"/>
  <c r="W81" i="11"/>
  <c r="V81" i="11"/>
  <c r="U81" i="11"/>
  <c r="T81" i="11"/>
  <c r="S81" i="11"/>
  <c r="R81" i="11"/>
  <c r="Q81" i="11"/>
  <c r="P81" i="11"/>
  <c r="O81" i="11"/>
  <c r="N81" i="11"/>
  <c r="M81" i="11"/>
  <c r="L81" i="11"/>
  <c r="K81" i="11"/>
  <c r="J81" i="11"/>
  <c r="I81" i="11"/>
  <c r="H81" i="11"/>
  <c r="G81" i="11"/>
  <c r="F81" i="11"/>
  <c r="E81" i="11"/>
  <c r="D81" i="11"/>
  <c r="AN80" i="11"/>
  <c r="AM80" i="11"/>
  <c r="AL80" i="11"/>
  <c r="AK80" i="11"/>
  <c r="AJ80" i="11"/>
  <c r="AI80" i="11"/>
  <c r="AH80" i="11"/>
  <c r="AG80" i="11"/>
  <c r="AF80" i="11"/>
  <c r="AE80" i="11"/>
  <c r="AD80" i="11"/>
  <c r="AC80" i="11"/>
  <c r="AB80" i="11"/>
  <c r="AA80" i="11"/>
  <c r="Z80" i="11"/>
  <c r="Y80" i="11"/>
  <c r="X80" i="11"/>
  <c r="W80" i="11"/>
  <c r="V80" i="11"/>
  <c r="U80" i="11"/>
  <c r="T80" i="11"/>
  <c r="S80" i="11"/>
  <c r="R80" i="11"/>
  <c r="Q80" i="11"/>
  <c r="P80" i="11"/>
  <c r="O80" i="11"/>
  <c r="N80" i="11"/>
  <c r="M80" i="11"/>
  <c r="L80" i="11"/>
  <c r="K80" i="11"/>
  <c r="J80" i="11"/>
  <c r="I80" i="11"/>
  <c r="H80" i="11"/>
  <c r="G80" i="11"/>
  <c r="F80" i="11"/>
  <c r="E80" i="11"/>
  <c r="D80" i="11"/>
  <c r="AN79" i="11"/>
  <c r="AM79" i="11"/>
  <c r="AL79" i="11"/>
  <c r="AK79" i="11"/>
  <c r="AJ79" i="11"/>
  <c r="AI79" i="11"/>
  <c r="AH79" i="11"/>
  <c r="AG79" i="11"/>
  <c r="AF79" i="11"/>
  <c r="AE79" i="11"/>
  <c r="AD79" i="11"/>
  <c r="AC79" i="11"/>
  <c r="AB79" i="11"/>
  <c r="AA79" i="11"/>
  <c r="Z79" i="11"/>
  <c r="Y79" i="11"/>
  <c r="X79" i="11"/>
  <c r="W79" i="11"/>
  <c r="V79" i="11"/>
  <c r="U79" i="11"/>
  <c r="T79" i="11"/>
  <c r="S79" i="11"/>
  <c r="R79" i="11"/>
  <c r="Q79" i="11"/>
  <c r="P79" i="11"/>
  <c r="O79" i="11"/>
  <c r="N79" i="11"/>
  <c r="M79" i="11"/>
  <c r="L79" i="11"/>
  <c r="K79" i="11"/>
  <c r="J79" i="11"/>
  <c r="I79" i="11"/>
  <c r="H79" i="11"/>
  <c r="G79" i="11"/>
  <c r="F79" i="11"/>
  <c r="E79" i="11"/>
  <c r="D79" i="11"/>
  <c r="AN78" i="11"/>
  <c r="AM78" i="11"/>
  <c r="AL78" i="11"/>
  <c r="AK78" i="11"/>
  <c r="AJ78" i="11"/>
  <c r="AI78" i="11"/>
  <c r="AH78" i="11"/>
  <c r="AG78" i="11"/>
  <c r="AF78" i="11"/>
  <c r="AE78" i="11"/>
  <c r="AD78" i="11"/>
  <c r="AC78" i="11"/>
  <c r="AB78" i="11"/>
  <c r="AA78" i="11"/>
  <c r="Z78" i="11"/>
  <c r="Y78" i="11"/>
  <c r="X78" i="11"/>
  <c r="W78" i="11"/>
  <c r="V78" i="11"/>
  <c r="U78" i="11"/>
  <c r="T78" i="11"/>
  <c r="S78" i="11"/>
  <c r="R78" i="11"/>
  <c r="Q78" i="11"/>
  <c r="P78" i="11"/>
  <c r="O78" i="11"/>
  <c r="N78" i="11"/>
  <c r="M78" i="11"/>
  <c r="L78" i="11"/>
  <c r="K78" i="11"/>
  <c r="J78" i="11"/>
  <c r="I78" i="11"/>
  <c r="H78" i="11"/>
  <c r="G78" i="11"/>
  <c r="F78" i="11"/>
  <c r="E78" i="11"/>
  <c r="D78" i="11"/>
  <c r="AN77" i="11"/>
  <c r="AM77" i="11"/>
  <c r="AL77" i="11"/>
  <c r="AK77" i="11"/>
  <c r="AJ77" i="11"/>
  <c r="AI77" i="11"/>
  <c r="AH77" i="11"/>
  <c r="AG77" i="11"/>
  <c r="AF77" i="11"/>
  <c r="AE77" i="11"/>
  <c r="AD77" i="11"/>
  <c r="AC77" i="11"/>
  <c r="AB77" i="11"/>
  <c r="AA77" i="11"/>
  <c r="Z77" i="11"/>
  <c r="Y77" i="11"/>
  <c r="X77" i="11"/>
  <c r="W77" i="11"/>
  <c r="V77" i="11"/>
  <c r="U77" i="11"/>
  <c r="T77" i="11"/>
  <c r="S77" i="11"/>
  <c r="R77" i="11"/>
  <c r="Q77" i="11"/>
  <c r="P77" i="11"/>
  <c r="O77" i="11"/>
  <c r="N77" i="11"/>
  <c r="M77" i="11"/>
  <c r="L77" i="11"/>
  <c r="K77" i="11"/>
  <c r="J77" i="11"/>
  <c r="I77" i="11"/>
  <c r="H77" i="11"/>
  <c r="G77" i="11"/>
  <c r="F77" i="11"/>
  <c r="E77" i="11"/>
  <c r="D77" i="11"/>
  <c r="AN76" i="11"/>
  <c r="AM76" i="11"/>
  <c r="AL76" i="11"/>
  <c r="AK76" i="11"/>
  <c r="AJ76" i="11"/>
  <c r="AI76" i="11"/>
  <c r="AH76" i="11"/>
  <c r="AG76" i="11"/>
  <c r="AF76" i="11"/>
  <c r="AE76" i="11"/>
  <c r="AD76" i="11"/>
  <c r="AC76" i="11"/>
  <c r="AB76" i="11"/>
  <c r="AA76" i="11"/>
  <c r="Z76" i="11"/>
  <c r="Y76" i="11"/>
  <c r="X76" i="11"/>
  <c r="W76" i="11"/>
  <c r="V76" i="11"/>
  <c r="U76" i="11"/>
  <c r="T76" i="11"/>
  <c r="S76" i="11"/>
  <c r="R76" i="11"/>
  <c r="Q76" i="11"/>
  <c r="P76" i="11"/>
  <c r="O76" i="11"/>
  <c r="N76" i="11"/>
  <c r="M76" i="11"/>
  <c r="L76" i="11"/>
  <c r="K76" i="11"/>
  <c r="J76" i="11"/>
  <c r="I76" i="11"/>
  <c r="H76" i="11"/>
  <c r="G76" i="11"/>
  <c r="F76" i="11"/>
  <c r="E76" i="11"/>
  <c r="D76" i="11"/>
  <c r="AN75" i="11"/>
  <c r="AM75" i="11"/>
  <c r="AL75" i="11"/>
  <c r="AK75" i="11"/>
  <c r="AJ75" i="11"/>
  <c r="AI75" i="11"/>
  <c r="AH75" i="11"/>
  <c r="AG75" i="11"/>
  <c r="AF75" i="11"/>
  <c r="AE75" i="11"/>
  <c r="AD75" i="11"/>
  <c r="AC75" i="11"/>
  <c r="AB75" i="11"/>
  <c r="AA75" i="11"/>
  <c r="Z75" i="11"/>
  <c r="Y75" i="11"/>
  <c r="X75" i="11"/>
  <c r="W75" i="11"/>
  <c r="V75" i="11"/>
  <c r="U75" i="11"/>
  <c r="T75" i="11"/>
  <c r="S75" i="11"/>
  <c r="R75" i="11"/>
  <c r="Q75" i="11"/>
  <c r="P75" i="11"/>
  <c r="O75" i="11"/>
  <c r="N75" i="11"/>
  <c r="M75" i="11"/>
  <c r="L75" i="11"/>
  <c r="K75" i="11"/>
  <c r="J75" i="11"/>
  <c r="I75" i="11"/>
  <c r="H75" i="11"/>
  <c r="G75" i="11"/>
  <c r="F75" i="11"/>
  <c r="E75" i="11"/>
  <c r="D75" i="11"/>
  <c r="AN74" i="11"/>
  <c r="AM74" i="11"/>
  <c r="AL74" i="11"/>
  <c r="AK74" i="11"/>
  <c r="AJ74" i="11"/>
  <c r="AI74" i="11"/>
  <c r="AH74" i="11"/>
  <c r="AG74" i="11"/>
  <c r="AF74" i="11"/>
  <c r="AE74" i="11"/>
  <c r="AD74" i="11"/>
  <c r="AC74" i="11"/>
  <c r="AB74" i="11"/>
  <c r="AA74" i="11"/>
  <c r="Z74" i="11"/>
  <c r="Y74" i="11"/>
  <c r="X74" i="11"/>
  <c r="W74" i="11"/>
  <c r="V74" i="11"/>
  <c r="U74" i="11"/>
  <c r="T74" i="11"/>
  <c r="S74" i="11"/>
  <c r="R74" i="11"/>
  <c r="Q74" i="11"/>
  <c r="P74" i="11"/>
  <c r="O74" i="11"/>
  <c r="N74" i="11"/>
  <c r="M74" i="11"/>
  <c r="L74" i="11"/>
  <c r="K74" i="11"/>
  <c r="J74" i="11"/>
  <c r="I74" i="11"/>
  <c r="H74" i="11"/>
  <c r="G74" i="11"/>
  <c r="F74" i="11"/>
  <c r="E74" i="11"/>
  <c r="D74" i="11"/>
  <c r="AN73" i="11"/>
  <c r="AM73" i="11"/>
  <c r="AL73" i="11"/>
  <c r="AK73" i="11"/>
  <c r="AJ73" i="11"/>
  <c r="AI73" i="11"/>
  <c r="AH73" i="11"/>
  <c r="AG73" i="11"/>
  <c r="AF73" i="11"/>
  <c r="AE73" i="11"/>
  <c r="AD73" i="11"/>
  <c r="AC73" i="11"/>
  <c r="AB73" i="11"/>
  <c r="AA73" i="11"/>
  <c r="Z73" i="11"/>
  <c r="Y73" i="11"/>
  <c r="X73" i="11"/>
  <c r="W73" i="11"/>
  <c r="V73" i="11"/>
  <c r="U73" i="11"/>
  <c r="T73" i="11"/>
  <c r="S73" i="11"/>
  <c r="R73" i="11"/>
  <c r="Q73" i="11"/>
  <c r="P73" i="11"/>
  <c r="O73" i="11"/>
  <c r="N73" i="11"/>
  <c r="M73" i="11"/>
  <c r="L73" i="11"/>
  <c r="K73" i="11"/>
  <c r="J73" i="11"/>
  <c r="I73" i="11"/>
  <c r="H73" i="11"/>
  <c r="G73" i="11"/>
  <c r="F73" i="11"/>
  <c r="E73" i="11"/>
  <c r="D73" i="11"/>
  <c r="AN72" i="11"/>
  <c r="AM72" i="11"/>
  <c r="AL72" i="11"/>
  <c r="AK72" i="11"/>
  <c r="AJ72" i="11"/>
  <c r="AI72" i="11"/>
  <c r="AH72" i="11"/>
  <c r="AG72" i="11"/>
  <c r="AF72" i="11"/>
  <c r="AE72" i="11"/>
  <c r="AD72" i="11"/>
  <c r="AC72" i="11"/>
  <c r="AB72" i="11"/>
  <c r="AA72" i="11"/>
  <c r="Z72" i="11"/>
  <c r="Y72" i="11"/>
  <c r="X72" i="11"/>
  <c r="W72" i="11"/>
  <c r="V72" i="11"/>
  <c r="U72" i="11"/>
  <c r="T72" i="11"/>
  <c r="S72" i="11"/>
  <c r="R72" i="11"/>
  <c r="Q72" i="11"/>
  <c r="P72" i="11"/>
  <c r="O72" i="11"/>
  <c r="N72" i="11"/>
  <c r="M72" i="11"/>
  <c r="L72" i="11"/>
  <c r="K72" i="11"/>
  <c r="J72" i="11"/>
  <c r="I72" i="11"/>
  <c r="H72" i="11"/>
  <c r="G72" i="11"/>
  <c r="F72" i="11"/>
  <c r="E72" i="11"/>
  <c r="D72" i="11"/>
  <c r="AN71" i="11"/>
  <c r="AM71" i="11"/>
  <c r="AL71" i="11"/>
  <c r="AK71" i="11"/>
  <c r="AJ71" i="11"/>
  <c r="AI71" i="11"/>
  <c r="AH71" i="11"/>
  <c r="AG71" i="11"/>
  <c r="AF71" i="11"/>
  <c r="AE71" i="11"/>
  <c r="AD71" i="11"/>
  <c r="AC71" i="11"/>
  <c r="AB71" i="11"/>
  <c r="AA71" i="11"/>
  <c r="Z71" i="11"/>
  <c r="Y71" i="11"/>
  <c r="X71" i="11"/>
  <c r="W71" i="11"/>
  <c r="V71" i="11"/>
  <c r="U71" i="11"/>
  <c r="T71" i="11"/>
  <c r="S71" i="11"/>
  <c r="R71" i="11"/>
  <c r="Q71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D71" i="11"/>
  <c r="AN70" i="11"/>
  <c r="AM70" i="11"/>
  <c r="AL70" i="11"/>
  <c r="AK70" i="11"/>
  <c r="AJ70" i="11"/>
  <c r="AI70" i="11"/>
  <c r="AH70" i="11"/>
  <c r="AG70" i="11"/>
  <c r="AF70" i="11"/>
  <c r="AE70" i="11"/>
  <c r="AD70" i="11"/>
  <c r="AC70" i="11"/>
  <c r="AB70" i="11"/>
  <c r="AA70" i="11"/>
  <c r="Z70" i="11"/>
  <c r="Y70" i="11"/>
  <c r="X70" i="11"/>
  <c r="W70" i="11"/>
  <c r="V70" i="11"/>
  <c r="U70" i="11"/>
  <c r="T70" i="11"/>
  <c r="S70" i="11"/>
  <c r="R70" i="11"/>
  <c r="Q70" i="11"/>
  <c r="P70" i="11"/>
  <c r="O70" i="11"/>
  <c r="N70" i="11"/>
  <c r="M70" i="11"/>
  <c r="L70" i="11"/>
  <c r="K70" i="11"/>
  <c r="J70" i="11"/>
  <c r="I70" i="11"/>
  <c r="H70" i="11"/>
  <c r="G70" i="11"/>
  <c r="F70" i="11"/>
  <c r="E70" i="11"/>
  <c r="D70" i="11"/>
  <c r="AN69" i="11"/>
  <c r="AM69" i="11"/>
  <c r="AL69" i="11"/>
  <c r="AK69" i="11"/>
  <c r="AJ69" i="11"/>
  <c r="AI69" i="11"/>
  <c r="AH69" i="11"/>
  <c r="AG69" i="11"/>
  <c r="AF69" i="11"/>
  <c r="AE69" i="11"/>
  <c r="AD69" i="11"/>
  <c r="AC69" i="11"/>
  <c r="AB69" i="11"/>
  <c r="AA69" i="11"/>
  <c r="Z69" i="11"/>
  <c r="Y69" i="11"/>
  <c r="X69" i="11"/>
  <c r="W69" i="11"/>
  <c r="V69" i="11"/>
  <c r="U69" i="11"/>
  <c r="T69" i="11"/>
  <c r="S69" i="11"/>
  <c r="R69" i="11"/>
  <c r="Q69" i="11"/>
  <c r="P69" i="11"/>
  <c r="O69" i="11"/>
  <c r="N69" i="11"/>
  <c r="M69" i="11"/>
  <c r="L69" i="11"/>
  <c r="K69" i="11"/>
  <c r="J69" i="11"/>
  <c r="I69" i="11"/>
  <c r="H69" i="11"/>
  <c r="G69" i="11"/>
  <c r="F69" i="11"/>
  <c r="E69" i="11"/>
  <c r="D69" i="11"/>
  <c r="AN68" i="11"/>
  <c r="AM68" i="11"/>
  <c r="AL68" i="11"/>
  <c r="AK68" i="11"/>
  <c r="AJ68" i="11"/>
  <c r="AI68" i="11"/>
  <c r="AH68" i="11"/>
  <c r="AG68" i="11"/>
  <c r="AF68" i="11"/>
  <c r="AE68" i="11"/>
  <c r="AD68" i="11"/>
  <c r="AC68" i="11"/>
  <c r="AB68" i="11"/>
  <c r="AA68" i="11"/>
  <c r="Z68" i="11"/>
  <c r="Y68" i="11"/>
  <c r="X68" i="11"/>
  <c r="W68" i="11"/>
  <c r="V68" i="11"/>
  <c r="U68" i="11"/>
  <c r="T68" i="11"/>
  <c r="S68" i="11"/>
  <c r="R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D68" i="11"/>
  <c r="AN67" i="11"/>
  <c r="AM67" i="11"/>
  <c r="AL67" i="11"/>
  <c r="AK67" i="11"/>
  <c r="AJ67" i="11"/>
  <c r="AI67" i="11"/>
  <c r="AH67" i="11"/>
  <c r="AG67" i="11"/>
  <c r="AF67" i="11"/>
  <c r="AE67" i="11"/>
  <c r="AD67" i="11"/>
  <c r="AC67" i="11"/>
  <c r="AB67" i="11"/>
  <c r="AA67" i="11"/>
  <c r="Z67" i="11"/>
  <c r="Y67" i="11"/>
  <c r="X67" i="11"/>
  <c r="W67" i="11"/>
  <c r="V67" i="11"/>
  <c r="U67" i="11"/>
  <c r="T67" i="11"/>
  <c r="S67" i="11"/>
  <c r="R67" i="11"/>
  <c r="Q67" i="11"/>
  <c r="P67" i="11"/>
  <c r="O67" i="11"/>
  <c r="N67" i="11"/>
  <c r="M67" i="11"/>
  <c r="L67" i="11"/>
  <c r="K67" i="11"/>
  <c r="J67" i="11"/>
  <c r="I67" i="11"/>
  <c r="H67" i="11"/>
  <c r="G67" i="11"/>
  <c r="F67" i="11"/>
  <c r="E67" i="11"/>
  <c r="D67" i="11"/>
  <c r="AN66" i="11"/>
  <c r="AM66" i="11"/>
  <c r="AL66" i="11"/>
  <c r="AK66" i="11"/>
  <c r="AJ66" i="11"/>
  <c r="AI66" i="11"/>
  <c r="AH66" i="11"/>
  <c r="AG66" i="11"/>
  <c r="AF66" i="11"/>
  <c r="AE66" i="11"/>
  <c r="AD66" i="11"/>
  <c r="AC66" i="11"/>
  <c r="AB66" i="11"/>
  <c r="AA66" i="11"/>
  <c r="Z66" i="11"/>
  <c r="Y66" i="11"/>
  <c r="X66" i="11"/>
  <c r="W66" i="11"/>
  <c r="V66" i="11"/>
  <c r="U66" i="11"/>
  <c r="T66" i="11"/>
  <c r="S66" i="11"/>
  <c r="R66" i="11"/>
  <c r="Q66" i="11"/>
  <c r="P66" i="11"/>
  <c r="O66" i="11"/>
  <c r="N66" i="11"/>
  <c r="M66" i="11"/>
  <c r="L66" i="11"/>
  <c r="K66" i="11"/>
  <c r="J66" i="11"/>
  <c r="I66" i="11"/>
  <c r="H66" i="11"/>
  <c r="G66" i="11"/>
  <c r="F66" i="11"/>
  <c r="E66" i="11"/>
  <c r="D66" i="11"/>
  <c r="AN65" i="11"/>
  <c r="AM65" i="11"/>
  <c r="AL65" i="11"/>
  <c r="AK65" i="11"/>
  <c r="AJ65" i="11"/>
  <c r="AI65" i="11"/>
  <c r="AH65" i="11"/>
  <c r="AG65" i="11"/>
  <c r="AF65" i="11"/>
  <c r="AE65" i="11"/>
  <c r="AD65" i="11"/>
  <c r="AC65" i="11"/>
  <c r="AB65" i="11"/>
  <c r="AA65" i="11"/>
  <c r="Z65" i="11"/>
  <c r="Y65" i="11"/>
  <c r="X65" i="11"/>
  <c r="W65" i="11"/>
  <c r="V65" i="11"/>
  <c r="U65" i="11"/>
  <c r="T65" i="11"/>
  <c r="S65" i="11"/>
  <c r="R65" i="11"/>
  <c r="Q65" i="11"/>
  <c r="P65" i="11"/>
  <c r="O65" i="11"/>
  <c r="N65" i="11"/>
  <c r="M65" i="11"/>
  <c r="L65" i="11"/>
  <c r="K65" i="11"/>
  <c r="J65" i="11"/>
  <c r="I65" i="11"/>
  <c r="H65" i="11"/>
  <c r="G65" i="11"/>
  <c r="F65" i="11"/>
  <c r="E65" i="11"/>
  <c r="D65" i="11"/>
  <c r="AN64" i="11"/>
  <c r="AM64" i="11"/>
  <c r="AL64" i="11"/>
  <c r="AK64" i="11"/>
  <c r="AJ64" i="11"/>
  <c r="AI64" i="11"/>
  <c r="AH64" i="11"/>
  <c r="AG64" i="11"/>
  <c r="AF64" i="11"/>
  <c r="AE64" i="11"/>
  <c r="AD64" i="11"/>
  <c r="AC64" i="11"/>
  <c r="AB64" i="11"/>
  <c r="AA64" i="11"/>
  <c r="Z64" i="11"/>
  <c r="Y64" i="11"/>
  <c r="X64" i="11"/>
  <c r="W64" i="11"/>
  <c r="V64" i="11"/>
  <c r="U64" i="11"/>
  <c r="T64" i="11"/>
  <c r="S64" i="11"/>
  <c r="R64" i="11"/>
  <c r="Q64" i="11"/>
  <c r="P64" i="11"/>
  <c r="O64" i="11"/>
  <c r="N64" i="11"/>
  <c r="M64" i="11"/>
  <c r="L64" i="11"/>
  <c r="K64" i="11"/>
  <c r="J64" i="11"/>
  <c r="I64" i="11"/>
  <c r="H64" i="11"/>
  <c r="G64" i="11"/>
  <c r="F64" i="11"/>
  <c r="E64" i="11"/>
  <c r="D64" i="11"/>
  <c r="AN63" i="11"/>
  <c r="AM63" i="11"/>
  <c r="AL63" i="11"/>
  <c r="AK63" i="11"/>
  <c r="AJ63" i="11"/>
  <c r="AI63" i="11"/>
  <c r="AH63" i="11"/>
  <c r="AG63" i="11"/>
  <c r="AF63" i="11"/>
  <c r="AE63" i="11"/>
  <c r="AD63" i="11"/>
  <c r="AC63" i="11"/>
  <c r="AB63" i="11"/>
  <c r="AA63" i="11"/>
  <c r="Z63" i="11"/>
  <c r="Y63" i="11"/>
  <c r="X63" i="11"/>
  <c r="W63" i="11"/>
  <c r="V63" i="11"/>
  <c r="U63" i="11"/>
  <c r="T63" i="11"/>
  <c r="S63" i="11"/>
  <c r="R63" i="11"/>
  <c r="Q63" i="11"/>
  <c r="P63" i="11"/>
  <c r="O63" i="11"/>
  <c r="N63" i="11"/>
  <c r="M63" i="11"/>
  <c r="L63" i="11"/>
  <c r="K63" i="11"/>
  <c r="J63" i="11"/>
  <c r="I63" i="11"/>
  <c r="H63" i="11"/>
  <c r="G63" i="11"/>
  <c r="F63" i="11"/>
  <c r="E63" i="11"/>
  <c r="D63" i="11"/>
  <c r="AN62" i="11"/>
  <c r="AM62" i="11"/>
  <c r="AL62" i="11"/>
  <c r="AK62" i="11"/>
  <c r="AJ62" i="11"/>
  <c r="AI62" i="11"/>
  <c r="AH62" i="11"/>
  <c r="AG62" i="11"/>
  <c r="AF62" i="11"/>
  <c r="AE62" i="11"/>
  <c r="AD62" i="11"/>
  <c r="AC62" i="11"/>
  <c r="AB62" i="11"/>
  <c r="AA62" i="11"/>
  <c r="Z62" i="11"/>
  <c r="Y62" i="11"/>
  <c r="X62" i="11"/>
  <c r="W62" i="11"/>
  <c r="V62" i="11"/>
  <c r="U62" i="11"/>
  <c r="T62" i="11"/>
  <c r="S62" i="11"/>
  <c r="R62" i="11"/>
  <c r="Q62" i="11"/>
  <c r="P62" i="11"/>
  <c r="O62" i="11"/>
  <c r="N62" i="11"/>
  <c r="M62" i="11"/>
  <c r="L62" i="11"/>
  <c r="K62" i="11"/>
  <c r="J62" i="11"/>
  <c r="I62" i="11"/>
  <c r="H62" i="11"/>
  <c r="G62" i="11"/>
  <c r="F62" i="11"/>
  <c r="E62" i="11"/>
  <c r="D62" i="11"/>
  <c r="AN61" i="11"/>
  <c r="AM61" i="11"/>
  <c r="AL61" i="11"/>
  <c r="AK61" i="11"/>
  <c r="AJ61" i="11"/>
  <c r="AI61" i="11"/>
  <c r="AH61" i="11"/>
  <c r="AG61" i="11"/>
  <c r="AF61" i="11"/>
  <c r="AE61" i="11"/>
  <c r="AD61" i="11"/>
  <c r="AC61" i="11"/>
  <c r="AB61" i="11"/>
  <c r="AA61" i="11"/>
  <c r="Z61" i="11"/>
  <c r="Y61" i="11"/>
  <c r="X61" i="11"/>
  <c r="W61" i="11"/>
  <c r="V61" i="11"/>
  <c r="U61" i="11"/>
  <c r="T61" i="11"/>
  <c r="S61" i="11"/>
  <c r="R61" i="11"/>
  <c r="Q61" i="11"/>
  <c r="P61" i="11"/>
  <c r="O61" i="11"/>
  <c r="N61" i="11"/>
  <c r="M61" i="11"/>
  <c r="L61" i="11"/>
  <c r="K61" i="11"/>
  <c r="J61" i="11"/>
  <c r="I61" i="11"/>
  <c r="H61" i="11"/>
  <c r="G61" i="11"/>
  <c r="F61" i="11"/>
  <c r="E61" i="11"/>
  <c r="D61" i="11"/>
  <c r="AN60" i="11"/>
  <c r="AM60" i="11"/>
  <c r="AL60" i="11"/>
  <c r="AK60" i="11"/>
  <c r="AJ60" i="11"/>
  <c r="AI60" i="11"/>
  <c r="AH60" i="11"/>
  <c r="AG60" i="11"/>
  <c r="AF60" i="11"/>
  <c r="AE60" i="11"/>
  <c r="AD60" i="11"/>
  <c r="AC60" i="11"/>
  <c r="AB60" i="11"/>
  <c r="AA60" i="11"/>
  <c r="Z60" i="11"/>
  <c r="Y60" i="11"/>
  <c r="X60" i="11"/>
  <c r="W60" i="11"/>
  <c r="V60" i="11"/>
  <c r="U60" i="11"/>
  <c r="T60" i="11"/>
  <c r="S60" i="11"/>
  <c r="R60" i="11"/>
  <c r="Q60" i="11"/>
  <c r="P60" i="11"/>
  <c r="O60" i="11"/>
  <c r="N60" i="11"/>
  <c r="M60" i="11"/>
  <c r="L60" i="11"/>
  <c r="K60" i="11"/>
  <c r="J60" i="11"/>
  <c r="I60" i="11"/>
  <c r="H60" i="11"/>
  <c r="G60" i="11"/>
  <c r="F60" i="11"/>
  <c r="E60" i="11"/>
  <c r="D60" i="11"/>
  <c r="AN59" i="11"/>
  <c r="AM59" i="11"/>
  <c r="AL59" i="11"/>
  <c r="AK59" i="11"/>
  <c r="AJ59" i="11"/>
  <c r="AI59" i="11"/>
  <c r="AH59" i="11"/>
  <c r="AG59" i="11"/>
  <c r="AF59" i="11"/>
  <c r="AE59" i="11"/>
  <c r="AD59" i="11"/>
  <c r="AC59" i="11"/>
  <c r="AB59" i="11"/>
  <c r="AA59" i="11"/>
  <c r="Z59" i="11"/>
  <c r="Y59" i="11"/>
  <c r="X59" i="11"/>
  <c r="W59" i="11"/>
  <c r="V59" i="11"/>
  <c r="U59" i="11"/>
  <c r="T59" i="11"/>
  <c r="S59" i="11"/>
  <c r="R59" i="11"/>
  <c r="Q59" i="11"/>
  <c r="P59" i="11"/>
  <c r="O59" i="11"/>
  <c r="N59" i="11"/>
  <c r="M59" i="11"/>
  <c r="L59" i="11"/>
  <c r="K59" i="11"/>
  <c r="J59" i="11"/>
  <c r="I59" i="11"/>
  <c r="H59" i="11"/>
  <c r="G59" i="11"/>
  <c r="F59" i="11"/>
  <c r="E59" i="11"/>
  <c r="D59" i="11"/>
  <c r="AN58" i="11"/>
  <c r="AM58" i="11"/>
  <c r="AL58" i="11"/>
  <c r="AK58" i="11"/>
  <c r="AJ58" i="11"/>
  <c r="AI58" i="11"/>
  <c r="AH58" i="11"/>
  <c r="AG58" i="11"/>
  <c r="AF58" i="11"/>
  <c r="AE58" i="11"/>
  <c r="AD58" i="11"/>
  <c r="AC58" i="11"/>
  <c r="AB58" i="11"/>
  <c r="AA58" i="11"/>
  <c r="Z58" i="11"/>
  <c r="Y58" i="11"/>
  <c r="X58" i="11"/>
  <c r="W58" i="11"/>
  <c r="V58" i="11"/>
  <c r="U58" i="11"/>
  <c r="T58" i="11"/>
  <c r="S58" i="11"/>
  <c r="R58" i="11"/>
  <c r="Q58" i="11"/>
  <c r="P58" i="11"/>
  <c r="O58" i="11"/>
  <c r="N58" i="11"/>
  <c r="M58" i="11"/>
  <c r="L58" i="11"/>
  <c r="K58" i="11"/>
  <c r="J58" i="11"/>
  <c r="I58" i="11"/>
  <c r="H58" i="11"/>
  <c r="G58" i="11"/>
  <c r="F58" i="11"/>
  <c r="E58" i="11"/>
  <c r="D58" i="11"/>
  <c r="AN57" i="11"/>
  <c r="AM57" i="11"/>
  <c r="AL57" i="11"/>
  <c r="AK57" i="11"/>
  <c r="AJ57" i="11"/>
  <c r="AI57" i="11"/>
  <c r="AH57" i="11"/>
  <c r="AG57" i="11"/>
  <c r="AF57" i="11"/>
  <c r="AE57" i="11"/>
  <c r="AD57" i="11"/>
  <c r="AC57" i="11"/>
  <c r="AB57" i="11"/>
  <c r="AA57" i="11"/>
  <c r="Z57" i="11"/>
  <c r="Y57" i="11"/>
  <c r="X57" i="11"/>
  <c r="W57" i="11"/>
  <c r="V57" i="11"/>
  <c r="U57" i="11"/>
  <c r="T57" i="11"/>
  <c r="S57" i="11"/>
  <c r="R57" i="11"/>
  <c r="Q57" i="11"/>
  <c r="P57" i="11"/>
  <c r="O57" i="11"/>
  <c r="N57" i="11"/>
  <c r="M57" i="11"/>
  <c r="L57" i="11"/>
  <c r="K57" i="11"/>
  <c r="J57" i="11"/>
  <c r="I57" i="11"/>
  <c r="H57" i="11"/>
  <c r="G57" i="11"/>
  <c r="F57" i="11"/>
  <c r="E57" i="11"/>
  <c r="D57" i="11"/>
  <c r="AN56" i="11"/>
  <c r="AM56" i="11"/>
  <c r="AL56" i="11"/>
  <c r="AK56" i="11"/>
  <c r="AJ56" i="11"/>
  <c r="AI56" i="11"/>
  <c r="AH56" i="11"/>
  <c r="AG56" i="11"/>
  <c r="AF56" i="11"/>
  <c r="AE56" i="11"/>
  <c r="AD56" i="11"/>
  <c r="AC56" i="11"/>
  <c r="AB56" i="11"/>
  <c r="AA56" i="11"/>
  <c r="Z56" i="11"/>
  <c r="Y56" i="11"/>
  <c r="X56" i="11"/>
  <c r="W56" i="11"/>
  <c r="V56" i="11"/>
  <c r="U56" i="11"/>
  <c r="T56" i="11"/>
  <c r="S56" i="11"/>
  <c r="R56" i="11"/>
  <c r="Q56" i="11"/>
  <c r="P56" i="11"/>
  <c r="O56" i="11"/>
  <c r="N56" i="11"/>
  <c r="M56" i="11"/>
  <c r="L56" i="11"/>
  <c r="K56" i="11"/>
  <c r="J56" i="11"/>
  <c r="I56" i="11"/>
  <c r="H56" i="11"/>
  <c r="G56" i="11"/>
  <c r="F56" i="11"/>
  <c r="E56" i="11"/>
  <c r="D56" i="11"/>
  <c r="AN55" i="11"/>
  <c r="AM55" i="11"/>
  <c r="AL55" i="11"/>
  <c r="AK55" i="11"/>
  <c r="AJ55" i="11"/>
  <c r="AI55" i="11"/>
  <c r="AH55" i="11"/>
  <c r="AG55" i="11"/>
  <c r="AF55" i="11"/>
  <c r="AE55" i="11"/>
  <c r="AD55" i="11"/>
  <c r="AC55" i="11"/>
  <c r="AB55" i="11"/>
  <c r="AA55" i="11"/>
  <c r="Z55" i="11"/>
  <c r="Y55" i="11"/>
  <c r="X55" i="11"/>
  <c r="W55" i="11"/>
  <c r="V55" i="11"/>
  <c r="U55" i="11"/>
  <c r="T55" i="11"/>
  <c r="S55" i="11"/>
  <c r="R55" i="11"/>
  <c r="Q55" i="11"/>
  <c r="P55" i="11"/>
  <c r="O55" i="11"/>
  <c r="N55" i="11"/>
  <c r="M55" i="11"/>
  <c r="L55" i="11"/>
  <c r="K55" i="11"/>
  <c r="J55" i="11"/>
  <c r="I55" i="11"/>
  <c r="H55" i="11"/>
  <c r="G55" i="11"/>
  <c r="F55" i="11"/>
  <c r="E55" i="11"/>
  <c r="D55" i="11"/>
  <c r="AN54" i="11"/>
  <c r="AM54" i="11"/>
  <c r="AL54" i="11"/>
  <c r="AK54" i="11"/>
  <c r="AJ54" i="11"/>
  <c r="AI54" i="11"/>
  <c r="AH54" i="11"/>
  <c r="AG54" i="11"/>
  <c r="AF54" i="11"/>
  <c r="AE54" i="11"/>
  <c r="AD54" i="11"/>
  <c r="AC54" i="11"/>
  <c r="AB54" i="11"/>
  <c r="AA54" i="11"/>
  <c r="Z54" i="11"/>
  <c r="Y54" i="11"/>
  <c r="X54" i="11"/>
  <c r="W54" i="11"/>
  <c r="V54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I54" i="11"/>
  <c r="H54" i="11"/>
  <c r="G54" i="11"/>
  <c r="F54" i="11"/>
  <c r="E54" i="11"/>
  <c r="D54" i="11"/>
  <c r="AN53" i="11"/>
  <c r="AM53" i="11"/>
  <c r="AL53" i="11"/>
  <c r="AK53" i="11"/>
  <c r="AJ53" i="11"/>
  <c r="AI53" i="11"/>
  <c r="AH53" i="11"/>
  <c r="AG53" i="11"/>
  <c r="AF53" i="11"/>
  <c r="AE53" i="11"/>
  <c r="AD53" i="11"/>
  <c r="AC53" i="11"/>
  <c r="AB53" i="11"/>
  <c r="AA53" i="11"/>
  <c r="Z53" i="11"/>
  <c r="Y53" i="11"/>
  <c r="X53" i="11"/>
  <c r="W53" i="11"/>
  <c r="V53" i="11"/>
  <c r="U53" i="11"/>
  <c r="T53" i="11"/>
  <c r="S53" i="11"/>
  <c r="R53" i="11"/>
  <c r="Q53" i="11"/>
  <c r="P53" i="11"/>
  <c r="O53" i="11"/>
  <c r="N53" i="11"/>
  <c r="M53" i="11"/>
  <c r="L53" i="11"/>
  <c r="K53" i="11"/>
  <c r="J53" i="11"/>
  <c r="I53" i="11"/>
  <c r="H53" i="11"/>
  <c r="G53" i="11"/>
  <c r="F53" i="11"/>
  <c r="E53" i="11"/>
  <c r="D53" i="11"/>
  <c r="AN52" i="11"/>
  <c r="AM52" i="11"/>
  <c r="AL52" i="11"/>
  <c r="AK52" i="11"/>
  <c r="AJ52" i="11"/>
  <c r="AI52" i="11"/>
  <c r="AH52" i="11"/>
  <c r="AG52" i="11"/>
  <c r="AF52" i="11"/>
  <c r="AE52" i="11"/>
  <c r="AD52" i="11"/>
  <c r="AC52" i="11"/>
  <c r="AB52" i="11"/>
  <c r="AA52" i="11"/>
  <c r="Z52" i="11"/>
  <c r="Y52" i="1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D52" i="11"/>
  <c r="AN51" i="11"/>
  <c r="AM51" i="11"/>
  <c r="AL51" i="11"/>
  <c r="AK51" i="11"/>
  <c r="AJ51" i="11"/>
  <c r="AI51" i="11"/>
  <c r="AH51" i="11"/>
  <c r="AG51" i="11"/>
  <c r="AF51" i="11"/>
  <c r="AE51" i="11"/>
  <c r="AD51" i="11"/>
  <c r="AC51" i="11"/>
  <c r="AB51" i="11"/>
  <c r="AA51" i="11"/>
  <c r="Z51" i="11"/>
  <c r="Y51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AN50" i="11"/>
  <c r="AM50" i="11"/>
  <c r="AL50" i="11"/>
  <c r="AK50" i="11"/>
  <c r="AJ50" i="11"/>
  <c r="AI50" i="11"/>
  <c r="AH50" i="11"/>
  <c r="AG50" i="11"/>
  <c r="AF50" i="11"/>
  <c r="AE50" i="11"/>
  <c r="AD50" i="11"/>
  <c r="AC50" i="11"/>
  <c r="AB50" i="1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AN49" i="11"/>
  <c r="AM49" i="11"/>
  <c r="AL49" i="11"/>
  <c r="AK49" i="11"/>
  <c r="AJ49" i="11"/>
  <c r="AI49" i="11"/>
  <c r="AH49" i="11"/>
  <c r="AG49" i="11"/>
  <c r="AF49" i="11"/>
  <c r="AE49" i="11"/>
  <c r="AD49" i="11"/>
  <c r="AC49" i="11"/>
  <c r="AB49" i="11"/>
  <c r="AA49" i="11"/>
  <c r="Z49" i="11"/>
  <c r="Y49" i="11"/>
  <c r="X49" i="1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D49" i="11"/>
  <c r="AN48" i="11"/>
  <c r="AM48" i="11"/>
  <c r="AL48" i="11"/>
  <c r="AK48" i="11"/>
  <c r="AJ48" i="11"/>
  <c r="AI48" i="11"/>
  <c r="AH48" i="11"/>
  <c r="AG48" i="11"/>
  <c r="AF48" i="11"/>
  <c r="AE48" i="11"/>
  <c r="AD48" i="11"/>
  <c r="AC48" i="11"/>
  <c r="AB48" i="11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AN87" i="10"/>
  <c r="AN85" i="10"/>
  <c r="AM85" i="10"/>
  <c r="AL85" i="10"/>
  <c r="AK85" i="10"/>
  <c r="AJ85" i="10"/>
  <c r="AI85" i="10"/>
  <c r="AH85" i="10"/>
  <c r="AG85" i="10"/>
  <c r="AF85" i="10"/>
  <c r="AE85" i="10"/>
  <c r="AD85" i="10"/>
  <c r="AC85" i="10"/>
  <c r="AB85" i="10"/>
  <c r="AA85" i="10"/>
  <c r="Z85" i="10"/>
  <c r="Y85" i="10"/>
  <c r="X85" i="10"/>
  <c r="W85" i="10"/>
  <c r="V85" i="10"/>
  <c r="U85" i="10"/>
  <c r="T85" i="10"/>
  <c r="S85" i="10"/>
  <c r="R85" i="10"/>
  <c r="Q85" i="10"/>
  <c r="P85" i="10"/>
  <c r="O85" i="10"/>
  <c r="N85" i="10"/>
  <c r="M85" i="10"/>
  <c r="L85" i="10"/>
  <c r="K85" i="10"/>
  <c r="J85" i="10"/>
  <c r="I85" i="10"/>
  <c r="H85" i="10"/>
  <c r="G85" i="10"/>
  <c r="F85" i="10"/>
  <c r="E85" i="10"/>
  <c r="D85" i="10"/>
  <c r="C87" i="10"/>
  <c r="D87" i="10" s="1"/>
  <c r="AN84" i="10"/>
  <c r="AM84" i="10"/>
  <c r="AL84" i="10"/>
  <c r="AK84" i="10"/>
  <c r="AJ84" i="10"/>
  <c r="AI84" i="10"/>
  <c r="AH84" i="10"/>
  <c r="AG84" i="10"/>
  <c r="AF84" i="10"/>
  <c r="AE84" i="10"/>
  <c r="AD84" i="10"/>
  <c r="AC84" i="10"/>
  <c r="AB84" i="10"/>
  <c r="AA84" i="10"/>
  <c r="Z84" i="10"/>
  <c r="Y84" i="10"/>
  <c r="X84" i="10"/>
  <c r="W84" i="10"/>
  <c r="V84" i="10"/>
  <c r="U84" i="10"/>
  <c r="T84" i="10"/>
  <c r="S84" i="10"/>
  <c r="R84" i="10"/>
  <c r="Q84" i="10"/>
  <c r="P84" i="10"/>
  <c r="O84" i="10"/>
  <c r="N84" i="10"/>
  <c r="M84" i="10"/>
  <c r="L84" i="10"/>
  <c r="K84" i="10"/>
  <c r="J84" i="10"/>
  <c r="I84" i="10"/>
  <c r="H84" i="10"/>
  <c r="G84" i="10"/>
  <c r="F84" i="10"/>
  <c r="E84" i="10"/>
  <c r="D84" i="10"/>
  <c r="AN83" i="10"/>
  <c r="AM83" i="10"/>
  <c r="AL83" i="10"/>
  <c r="AK83" i="10"/>
  <c r="AJ83" i="10"/>
  <c r="AI83" i="10"/>
  <c r="AH83" i="10"/>
  <c r="AG83" i="10"/>
  <c r="AF83" i="10"/>
  <c r="AE83" i="10"/>
  <c r="AD83" i="10"/>
  <c r="AC83" i="10"/>
  <c r="AB83" i="10"/>
  <c r="AA83" i="10"/>
  <c r="Z83" i="10"/>
  <c r="Y83" i="10"/>
  <c r="X83" i="10"/>
  <c r="W83" i="10"/>
  <c r="V83" i="10"/>
  <c r="U83" i="10"/>
  <c r="T83" i="10"/>
  <c r="S83" i="10"/>
  <c r="R83" i="10"/>
  <c r="Q83" i="10"/>
  <c r="P83" i="10"/>
  <c r="O83" i="10"/>
  <c r="N83" i="10"/>
  <c r="M83" i="10"/>
  <c r="L83" i="10"/>
  <c r="K83" i="10"/>
  <c r="J83" i="10"/>
  <c r="I83" i="10"/>
  <c r="H83" i="10"/>
  <c r="G83" i="10"/>
  <c r="F83" i="10"/>
  <c r="E83" i="10"/>
  <c r="D83" i="10"/>
  <c r="AN82" i="10"/>
  <c r="AM82" i="10"/>
  <c r="AL82" i="10"/>
  <c r="AK82" i="10"/>
  <c r="AJ82" i="10"/>
  <c r="AI82" i="10"/>
  <c r="AH82" i="10"/>
  <c r="AG82" i="10"/>
  <c r="AF82" i="10"/>
  <c r="AE82" i="10"/>
  <c r="AD82" i="10"/>
  <c r="AC82" i="10"/>
  <c r="AB82" i="10"/>
  <c r="AA82" i="10"/>
  <c r="Z82" i="10"/>
  <c r="Y82" i="10"/>
  <c r="X82" i="10"/>
  <c r="W82" i="10"/>
  <c r="V82" i="10"/>
  <c r="U82" i="10"/>
  <c r="T82" i="10"/>
  <c r="S82" i="10"/>
  <c r="R82" i="10"/>
  <c r="Q82" i="10"/>
  <c r="P82" i="10"/>
  <c r="O82" i="10"/>
  <c r="N82" i="10"/>
  <c r="M82" i="10"/>
  <c r="L82" i="10"/>
  <c r="K82" i="10"/>
  <c r="J82" i="10"/>
  <c r="I82" i="10"/>
  <c r="H82" i="10"/>
  <c r="G82" i="10"/>
  <c r="F82" i="10"/>
  <c r="E82" i="10"/>
  <c r="D82" i="10"/>
  <c r="AN81" i="10"/>
  <c r="AM81" i="10"/>
  <c r="AL81" i="10"/>
  <c r="AK81" i="10"/>
  <c r="AJ81" i="10"/>
  <c r="AI81" i="10"/>
  <c r="AH81" i="10"/>
  <c r="AG81" i="10"/>
  <c r="AF81" i="10"/>
  <c r="AE81" i="10"/>
  <c r="AD81" i="10"/>
  <c r="AC81" i="10"/>
  <c r="AB81" i="10"/>
  <c r="AA81" i="10"/>
  <c r="Z81" i="10"/>
  <c r="Y81" i="10"/>
  <c r="X81" i="10"/>
  <c r="W81" i="10"/>
  <c r="V81" i="10"/>
  <c r="U81" i="10"/>
  <c r="T81" i="10"/>
  <c r="S81" i="10"/>
  <c r="R81" i="10"/>
  <c r="Q81" i="10"/>
  <c r="P81" i="10"/>
  <c r="O81" i="10"/>
  <c r="N81" i="10"/>
  <c r="M81" i="10"/>
  <c r="L81" i="10"/>
  <c r="K81" i="10"/>
  <c r="J81" i="10"/>
  <c r="I81" i="10"/>
  <c r="H81" i="10"/>
  <c r="G81" i="10"/>
  <c r="F81" i="10"/>
  <c r="E81" i="10"/>
  <c r="D81" i="10"/>
  <c r="AN80" i="10"/>
  <c r="AM80" i="10"/>
  <c r="AL80" i="10"/>
  <c r="AK80" i="10"/>
  <c r="AJ80" i="10"/>
  <c r="AI80" i="10"/>
  <c r="AH80" i="10"/>
  <c r="AG80" i="10"/>
  <c r="AF80" i="10"/>
  <c r="AE80" i="10"/>
  <c r="AD80" i="10"/>
  <c r="AC80" i="10"/>
  <c r="AB80" i="10"/>
  <c r="AA80" i="10"/>
  <c r="Z80" i="10"/>
  <c r="Y80" i="10"/>
  <c r="X80" i="10"/>
  <c r="W80" i="10"/>
  <c r="V80" i="10"/>
  <c r="U80" i="10"/>
  <c r="T80" i="10"/>
  <c r="S80" i="10"/>
  <c r="R80" i="10"/>
  <c r="Q80" i="10"/>
  <c r="P80" i="10"/>
  <c r="O80" i="10"/>
  <c r="N80" i="10"/>
  <c r="M80" i="10"/>
  <c r="L80" i="10"/>
  <c r="K80" i="10"/>
  <c r="J80" i="10"/>
  <c r="I80" i="10"/>
  <c r="H80" i="10"/>
  <c r="G80" i="10"/>
  <c r="F80" i="10"/>
  <c r="E80" i="10"/>
  <c r="D80" i="10"/>
  <c r="AN79" i="10"/>
  <c r="AM79" i="10"/>
  <c r="AL79" i="10"/>
  <c r="AK79" i="10"/>
  <c r="AJ79" i="10"/>
  <c r="AI79" i="10"/>
  <c r="AH79" i="10"/>
  <c r="AG79" i="10"/>
  <c r="AF79" i="10"/>
  <c r="AE79" i="10"/>
  <c r="AD79" i="10"/>
  <c r="AC79" i="10"/>
  <c r="AB79" i="10"/>
  <c r="AA79" i="10"/>
  <c r="Z79" i="10"/>
  <c r="Y79" i="10"/>
  <c r="X79" i="10"/>
  <c r="W79" i="10"/>
  <c r="V79" i="10"/>
  <c r="U79" i="10"/>
  <c r="T79" i="10"/>
  <c r="S79" i="10"/>
  <c r="R79" i="10"/>
  <c r="Q79" i="10"/>
  <c r="P79" i="10"/>
  <c r="O79" i="10"/>
  <c r="N79" i="10"/>
  <c r="M79" i="10"/>
  <c r="L79" i="10"/>
  <c r="K79" i="10"/>
  <c r="J79" i="10"/>
  <c r="I79" i="10"/>
  <c r="H79" i="10"/>
  <c r="G79" i="10"/>
  <c r="F79" i="10"/>
  <c r="E79" i="10"/>
  <c r="D79" i="10"/>
  <c r="AN78" i="10"/>
  <c r="AM78" i="10"/>
  <c r="AL78" i="10"/>
  <c r="AK78" i="10"/>
  <c r="AJ78" i="10"/>
  <c r="AI78" i="10"/>
  <c r="AH78" i="10"/>
  <c r="AG78" i="10"/>
  <c r="AF78" i="10"/>
  <c r="AE78" i="10"/>
  <c r="AD78" i="10"/>
  <c r="AC78" i="10"/>
  <c r="AB78" i="10"/>
  <c r="AA78" i="10"/>
  <c r="Z78" i="10"/>
  <c r="Y78" i="10"/>
  <c r="X78" i="10"/>
  <c r="W78" i="10"/>
  <c r="V78" i="10"/>
  <c r="U78" i="10"/>
  <c r="T78" i="10"/>
  <c r="S78" i="10"/>
  <c r="R78" i="10"/>
  <c r="Q78" i="10"/>
  <c r="P78" i="10"/>
  <c r="O78" i="10"/>
  <c r="N78" i="10"/>
  <c r="M78" i="10"/>
  <c r="L78" i="10"/>
  <c r="K78" i="10"/>
  <c r="J78" i="10"/>
  <c r="I78" i="10"/>
  <c r="H78" i="10"/>
  <c r="G78" i="10"/>
  <c r="F78" i="10"/>
  <c r="E78" i="10"/>
  <c r="D78" i="10"/>
  <c r="AN77" i="10"/>
  <c r="AM77" i="10"/>
  <c r="AL77" i="10"/>
  <c r="AK77" i="10"/>
  <c r="AJ77" i="10"/>
  <c r="AI77" i="10"/>
  <c r="AH77" i="10"/>
  <c r="AG77" i="10"/>
  <c r="AF77" i="10"/>
  <c r="AE77" i="10"/>
  <c r="AD77" i="10"/>
  <c r="AC77" i="10"/>
  <c r="AB77" i="10"/>
  <c r="AA77" i="10"/>
  <c r="Z77" i="10"/>
  <c r="Y77" i="10"/>
  <c r="X77" i="10"/>
  <c r="W77" i="10"/>
  <c r="V77" i="10"/>
  <c r="U77" i="10"/>
  <c r="T77" i="10"/>
  <c r="S77" i="10"/>
  <c r="R77" i="10"/>
  <c r="Q77" i="10"/>
  <c r="P77" i="10"/>
  <c r="O77" i="10"/>
  <c r="N77" i="10"/>
  <c r="M77" i="10"/>
  <c r="L77" i="10"/>
  <c r="K77" i="10"/>
  <c r="J77" i="10"/>
  <c r="I77" i="10"/>
  <c r="H77" i="10"/>
  <c r="G77" i="10"/>
  <c r="F77" i="10"/>
  <c r="E77" i="10"/>
  <c r="D77" i="10"/>
  <c r="AN76" i="10"/>
  <c r="AM76" i="10"/>
  <c r="AL76" i="10"/>
  <c r="AK76" i="10"/>
  <c r="AJ76" i="10"/>
  <c r="AI76" i="10"/>
  <c r="AH76" i="10"/>
  <c r="AG76" i="10"/>
  <c r="AF76" i="10"/>
  <c r="AE76" i="10"/>
  <c r="AD76" i="10"/>
  <c r="AC76" i="10"/>
  <c r="AB76" i="10"/>
  <c r="AA76" i="10"/>
  <c r="Z76" i="10"/>
  <c r="Y76" i="10"/>
  <c r="X76" i="10"/>
  <c r="W76" i="10"/>
  <c r="V76" i="10"/>
  <c r="U76" i="10"/>
  <c r="T76" i="10"/>
  <c r="S76" i="10"/>
  <c r="R76" i="10"/>
  <c r="Q76" i="10"/>
  <c r="P76" i="10"/>
  <c r="O76" i="10"/>
  <c r="N76" i="10"/>
  <c r="M76" i="10"/>
  <c r="L76" i="10"/>
  <c r="K76" i="10"/>
  <c r="J76" i="10"/>
  <c r="I76" i="10"/>
  <c r="H76" i="10"/>
  <c r="G76" i="10"/>
  <c r="F76" i="10"/>
  <c r="E76" i="10"/>
  <c r="D76" i="10"/>
  <c r="AN75" i="10"/>
  <c r="AM75" i="10"/>
  <c r="AL75" i="10"/>
  <c r="AK75" i="10"/>
  <c r="AJ75" i="10"/>
  <c r="AI75" i="10"/>
  <c r="AH75" i="10"/>
  <c r="AG75" i="10"/>
  <c r="AF75" i="10"/>
  <c r="AE75" i="10"/>
  <c r="AD75" i="10"/>
  <c r="AC75" i="10"/>
  <c r="AB75" i="10"/>
  <c r="AA75" i="10"/>
  <c r="Z75" i="10"/>
  <c r="Y75" i="10"/>
  <c r="X75" i="10"/>
  <c r="W75" i="10"/>
  <c r="V75" i="10"/>
  <c r="U75" i="10"/>
  <c r="T75" i="10"/>
  <c r="S75" i="10"/>
  <c r="R75" i="10"/>
  <c r="Q75" i="10"/>
  <c r="P75" i="10"/>
  <c r="O75" i="10"/>
  <c r="N75" i="10"/>
  <c r="M75" i="10"/>
  <c r="L75" i="10"/>
  <c r="K75" i="10"/>
  <c r="J75" i="10"/>
  <c r="I75" i="10"/>
  <c r="H75" i="10"/>
  <c r="G75" i="10"/>
  <c r="F75" i="10"/>
  <c r="E75" i="10"/>
  <c r="D75" i="10"/>
  <c r="AN74" i="10"/>
  <c r="AM74" i="10"/>
  <c r="AL74" i="10"/>
  <c r="AK74" i="10"/>
  <c r="AJ74" i="10"/>
  <c r="AI74" i="10"/>
  <c r="AH74" i="10"/>
  <c r="AG74" i="10"/>
  <c r="AF74" i="10"/>
  <c r="AE74" i="10"/>
  <c r="AD74" i="10"/>
  <c r="AC74" i="10"/>
  <c r="AB74" i="10"/>
  <c r="AA74" i="10"/>
  <c r="Z74" i="10"/>
  <c r="Y74" i="10"/>
  <c r="X74" i="10"/>
  <c r="W74" i="10"/>
  <c r="V74" i="10"/>
  <c r="U74" i="10"/>
  <c r="T74" i="10"/>
  <c r="S74" i="10"/>
  <c r="R74" i="10"/>
  <c r="Q74" i="10"/>
  <c r="P74" i="10"/>
  <c r="O74" i="10"/>
  <c r="N74" i="10"/>
  <c r="M74" i="10"/>
  <c r="L74" i="10"/>
  <c r="K74" i="10"/>
  <c r="J74" i="10"/>
  <c r="I74" i="10"/>
  <c r="H74" i="10"/>
  <c r="G74" i="10"/>
  <c r="F74" i="10"/>
  <c r="E74" i="10"/>
  <c r="D74" i="10"/>
  <c r="AN73" i="10"/>
  <c r="AM73" i="10"/>
  <c r="AL73" i="10"/>
  <c r="AK73" i="10"/>
  <c r="AJ73" i="10"/>
  <c r="AI73" i="10"/>
  <c r="AH73" i="10"/>
  <c r="AG73" i="10"/>
  <c r="AF73" i="10"/>
  <c r="AE73" i="10"/>
  <c r="AD73" i="10"/>
  <c r="AC73" i="10"/>
  <c r="AB73" i="10"/>
  <c r="AA73" i="10"/>
  <c r="Z73" i="10"/>
  <c r="Y73" i="10"/>
  <c r="X73" i="10"/>
  <c r="W73" i="10"/>
  <c r="V73" i="10"/>
  <c r="U73" i="10"/>
  <c r="T73" i="10"/>
  <c r="S73" i="10"/>
  <c r="R73" i="10"/>
  <c r="Q73" i="10"/>
  <c r="P73" i="10"/>
  <c r="O73" i="10"/>
  <c r="N73" i="10"/>
  <c r="M73" i="10"/>
  <c r="L73" i="10"/>
  <c r="K73" i="10"/>
  <c r="J73" i="10"/>
  <c r="I73" i="10"/>
  <c r="H73" i="10"/>
  <c r="G73" i="10"/>
  <c r="F73" i="10"/>
  <c r="E73" i="10"/>
  <c r="D73" i="10"/>
  <c r="AN72" i="10"/>
  <c r="AM72" i="10"/>
  <c r="AL72" i="10"/>
  <c r="AK72" i="10"/>
  <c r="AJ72" i="10"/>
  <c r="AI72" i="10"/>
  <c r="AH72" i="10"/>
  <c r="AG72" i="10"/>
  <c r="AF72" i="10"/>
  <c r="AE72" i="10"/>
  <c r="AD72" i="10"/>
  <c r="AC72" i="10"/>
  <c r="AB72" i="10"/>
  <c r="AA72" i="10"/>
  <c r="Z72" i="10"/>
  <c r="Y72" i="10"/>
  <c r="X72" i="10"/>
  <c r="W72" i="10"/>
  <c r="V72" i="10"/>
  <c r="U72" i="10"/>
  <c r="T72" i="10"/>
  <c r="S72" i="10"/>
  <c r="R72" i="10"/>
  <c r="Q72" i="10"/>
  <c r="P72" i="10"/>
  <c r="O72" i="10"/>
  <c r="N72" i="10"/>
  <c r="M72" i="10"/>
  <c r="L72" i="10"/>
  <c r="K72" i="10"/>
  <c r="J72" i="10"/>
  <c r="I72" i="10"/>
  <c r="H72" i="10"/>
  <c r="G72" i="10"/>
  <c r="F72" i="10"/>
  <c r="E72" i="10"/>
  <c r="D72" i="10"/>
  <c r="AN71" i="10"/>
  <c r="AM71" i="10"/>
  <c r="AL71" i="10"/>
  <c r="AK71" i="10"/>
  <c r="AJ71" i="10"/>
  <c r="AI71" i="10"/>
  <c r="AH71" i="10"/>
  <c r="AG71" i="10"/>
  <c r="AF71" i="10"/>
  <c r="AE71" i="10"/>
  <c r="AD71" i="10"/>
  <c r="AC71" i="10"/>
  <c r="AB71" i="10"/>
  <c r="AA71" i="10"/>
  <c r="Z71" i="10"/>
  <c r="Y71" i="10"/>
  <c r="X71" i="10"/>
  <c r="W71" i="10"/>
  <c r="V71" i="10"/>
  <c r="U71" i="10"/>
  <c r="T71" i="10"/>
  <c r="S71" i="10"/>
  <c r="R71" i="10"/>
  <c r="Q71" i="10"/>
  <c r="P71" i="10"/>
  <c r="O71" i="10"/>
  <c r="N71" i="10"/>
  <c r="M71" i="10"/>
  <c r="L71" i="10"/>
  <c r="K71" i="10"/>
  <c r="J71" i="10"/>
  <c r="I71" i="10"/>
  <c r="H71" i="10"/>
  <c r="G71" i="10"/>
  <c r="F71" i="10"/>
  <c r="E71" i="10"/>
  <c r="D71" i="10"/>
  <c r="AN70" i="10"/>
  <c r="AM70" i="10"/>
  <c r="AL70" i="10"/>
  <c r="AK70" i="10"/>
  <c r="AJ70" i="10"/>
  <c r="AI70" i="10"/>
  <c r="AH70" i="10"/>
  <c r="AG70" i="10"/>
  <c r="AF70" i="10"/>
  <c r="AE70" i="10"/>
  <c r="AD70" i="10"/>
  <c r="AC70" i="10"/>
  <c r="AB70" i="10"/>
  <c r="AA70" i="10"/>
  <c r="Z70" i="10"/>
  <c r="Y70" i="10"/>
  <c r="X70" i="10"/>
  <c r="W70" i="10"/>
  <c r="V70" i="10"/>
  <c r="U70" i="10"/>
  <c r="T70" i="10"/>
  <c r="S70" i="10"/>
  <c r="R70" i="10"/>
  <c r="Q70" i="10"/>
  <c r="P70" i="10"/>
  <c r="O70" i="10"/>
  <c r="N70" i="10"/>
  <c r="M70" i="10"/>
  <c r="L70" i="10"/>
  <c r="K70" i="10"/>
  <c r="J70" i="10"/>
  <c r="I70" i="10"/>
  <c r="H70" i="10"/>
  <c r="G70" i="10"/>
  <c r="F70" i="10"/>
  <c r="E70" i="10"/>
  <c r="D70" i="10"/>
  <c r="AN69" i="10"/>
  <c r="AM69" i="10"/>
  <c r="AL69" i="10"/>
  <c r="AK69" i="10"/>
  <c r="AJ69" i="10"/>
  <c r="AI69" i="10"/>
  <c r="AH69" i="10"/>
  <c r="AG69" i="10"/>
  <c r="AF69" i="10"/>
  <c r="AE69" i="10"/>
  <c r="AD69" i="10"/>
  <c r="AC69" i="10"/>
  <c r="AB69" i="10"/>
  <c r="AA69" i="10"/>
  <c r="Z69" i="10"/>
  <c r="Y69" i="10"/>
  <c r="X69" i="10"/>
  <c r="W69" i="10"/>
  <c r="V69" i="10"/>
  <c r="U69" i="10"/>
  <c r="T69" i="10"/>
  <c r="S69" i="10"/>
  <c r="R69" i="10"/>
  <c r="Q69" i="10"/>
  <c r="P69" i="10"/>
  <c r="O69" i="10"/>
  <c r="N69" i="10"/>
  <c r="M69" i="10"/>
  <c r="L69" i="10"/>
  <c r="K69" i="10"/>
  <c r="J69" i="10"/>
  <c r="I69" i="10"/>
  <c r="H69" i="10"/>
  <c r="G69" i="10"/>
  <c r="F69" i="10"/>
  <c r="E69" i="10"/>
  <c r="D69" i="10"/>
  <c r="AN68" i="10"/>
  <c r="AM68" i="10"/>
  <c r="AL68" i="10"/>
  <c r="AK68" i="10"/>
  <c r="AJ68" i="10"/>
  <c r="AI68" i="10"/>
  <c r="AH68" i="10"/>
  <c r="AG68" i="10"/>
  <c r="AF68" i="10"/>
  <c r="AE68" i="10"/>
  <c r="AD68" i="10"/>
  <c r="AC68" i="10"/>
  <c r="AB68" i="10"/>
  <c r="AA68" i="10"/>
  <c r="Z68" i="10"/>
  <c r="Y68" i="10"/>
  <c r="X68" i="10"/>
  <c r="W68" i="10"/>
  <c r="V68" i="10"/>
  <c r="U68" i="10"/>
  <c r="T68" i="10"/>
  <c r="S68" i="10"/>
  <c r="R68" i="10"/>
  <c r="Q68" i="10"/>
  <c r="P68" i="10"/>
  <c r="O68" i="10"/>
  <c r="N68" i="10"/>
  <c r="M68" i="10"/>
  <c r="L68" i="10"/>
  <c r="K68" i="10"/>
  <c r="J68" i="10"/>
  <c r="I68" i="10"/>
  <c r="H68" i="10"/>
  <c r="G68" i="10"/>
  <c r="F68" i="10"/>
  <c r="E68" i="10"/>
  <c r="D68" i="10"/>
  <c r="AN67" i="10"/>
  <c r="AM67" i="10"/>
  <c r="AL67" i="10"/>
  <c r="AK67" i="10"/>
  <c r="AJ67" i="10"/>
  <c r="AI67" i="10"/>
  <c r="AH67" i="10"/>
  <c r="AG67" i="10"/>
  <c r="AF67" i="10"/>
  <c r="AE67" i="10"/>
  <c r="AD67" i="10"/>
  <c r="AC67" i="10"/>
  <c r="AB67" i="10"/>
  <c r="AA67" i="10"/>
  <c r="Z67" i="10"/>
  <c r="Y67" i="10"/>
  <c r="X67" i="10"/>
  <c r="W67" i="10"/>
  <c r="V67" i="10"/>
  <c r="U67" i="10"/>
  <c r="T67" i="10"/>
  <c r="S67" i="10"/>
  <c r="R67" i="10"/>
  <c r="Q67" i="10"/>
  <c r="P67" i="10"/>
  <c r="O67" i="10"/>
  <c r="N67" i="10"/>
  <c r="M67" i="10"/>
  <c r="L67" i="10"/>
  <c r="K67" i="10"/>
  <c r="J67" i="10"/>
  <c r="I67" i="10"/>
  <c r="H67" i="10"/>
  <c r="G67" i="10"/>
  <c r="F67" i="10"/>
  <c r="E67" i="10"/>
  <c r="D67" i="10"/>
  <c r="AN66" i="10"/>
  <c r="AM66" i="10"/>
  <c r="AL66" i="10"/>
  <c r="AK66" i="10"/>
  <c r="AJ66" i="10"/>
  <c r="AI66" i="10"/>
  <c r="AH66" i="10"/>
  <c r="AG66" i="10"/>
  <c r="AF66" i="10"/>
  <c r="AE66" i="10"/>
  <c r="AD66" i="10"/>
  <c r="AC66" i="10"/>
  <c r="AB66" i="10"/>
  <c r="AA66" i="10"/>
  <c r="Z66" i="10"/>
  <c r="Y66" i="10"/>
  <c r="X66" i="10"/>
  <c r="W66" i="10"/>
  <c r="V66" i="10"/>
  <c r="U66" i="10"/>
  <c r="T66" i="10"/>
  <c r="S66" i="10"/>
  <c r="R66" i="10"/>
  <c r="Q66" i="10"/>
  <c r="P66" i="10"/>
  <c r="O66" i="10"/>
  <c r="N66" i="10"/>
  <c r="M66" i="10"/>
  <c r="L66" i="10"/>
  <c r="K66" i="10"/>
  <c r="J66" i="10"/>
  <c r="I66" i="10"/>
  <c r="H66" i="10"/>
  <c r="G66" i="10"/>
  <c r="F66" i="10"/>
  <c r="E66" i="10"/>
  <c r="D66" i="10"/>
  <c r="AN65" i="10"/>
  <c r="AM65" i="10"/>
  <c r="AL65" i="10"/>
  <c r="AK65" i="10"/>
  <c r="AJ65" i="10"/>
  <c r="AI65" i="10"/>
  <c r="AH65" i="10"/>
  <c r="AG65" i="10"/>
  <c r="AF65" i="10"/>
  <c r="AE65" i="10"/>
  <c r="AD65" i="10"/>
  <c r="AC65" i="10"/>
  <c r="AB65" i="10"/>
  <c r="AA65" i="10"/>
  <c r="Z65" i="10"/>
  <c r="Y65" i="10"/>
  <c r="X65" i="10"/>
  <c r="W65" i="10"/>
  <c r="V65" i="10"/>
  <c r="U65" i="10"/>
  <c r="T65" i="10"/>
  <c r="S65" i="10"/>
  <c r="R65" i="10"/>
  <c r="Q65" i="10"/>
  <c r="P65" i="10"/>
  <c r="O65" i="10"/>
  <c r="N65" i="10"/>
  <c r="M65" i="10"/>
  <c r="L65" i="10"/>
  <c r="K65" i="10"/>
  <c r="J65" i="10"/>
  <c r="I65" i="10"/>
  <c r="H65" i="10"/>
  <c r="G65" i="10"/>
  <c r="F65" i="10"/>
  <c r="E65" i="10"/>
  <c r="D65" i="10"/>
  <c r="AN64" i="10"/>
  <c r="AM64" i="10"/>
  <c r="AL64" i="10"/>
  <c r="AK64" i="10"/>
  <c r="AJ64" i="10"/>
  <c r="AI64" i="10"/>
  <c r="AH64" i="10"/>
  <c r="AG64" i="10"/>
  <c r="AF64" i="10"/>
  <c r="AE64" i="10"/>
  <c r="AD64" i="10"/>
  <c r="AC64" i="10"/>
  <c r="AB64" i="10"/>
  <c r="AA64" i="10"/>
  <c r="Z64" i="10"/>
  <c r="Y64" i="10"/>
  <c r="X64" i="10"/>
  <c r="W64" i="10"/>
  <c r="V64" i="10"/>
  <c r="U64" i="10"/>
  <c r="T64" i="10"/>
  <c r="S64" i="10"/>
  <c r="R64" i="10"/>
  <c r="Q64" i="10"/>
  <c r="P64" i="10"/>
  <c r="O64" i="10"/>
  <c r="N64" i="10"/>
  <c r="M64" i="10"/>
  <c r="L64" i="10"/>
  <c r="K64" i="10"/>
  <c r="J64" i="10"/>
  <c r="I64" i="10"/>
  <c r="H64" i="10"/>
  <c r="G64" i="10"/>
  <c r="F64" i="10"/>
  <c r="E64" i="10"/>
  <c r="D64" i="10"/>
  <c r="AN63" i="10"/>
  <c r="AM63" i="10"/>
  <c r="AL63" i="10"/>
  <c r="AK63" i="10"/>
  <c r="AJ63" i="10"/>
  <c r="AI63" i="10"/>
  <c r="AH63" i="10"/>
  <c r="AG63" i="10"/>
  <c r="AF63" i="10"/>
  <c r="AE63" i="10"/>
  <c r="AD63" i="10"/>
  <c r="AC63" i="10"/>
  <c r="AB63" i="10"/>
  <c r="AA63" i="10"/>
  <c r="Z63" i="10"/>
  <c r="Y63" i="10"/>
  <c r="X63" i="10"/>
  <c r="W63" i="10"/>
  <c r="V63" i="10"/>
  <c r="U63" i="10"/>
  <c r="T63" i="10"/>
  <c r="S63" i="10"/>
  <c r="R63" i="10"/>
  <c r="Q63" i="10"/>
  <c r="P63" i="10"/>
  <c r="O63" i="10"/>
  <c r="N63" i="10"/>
  <c r="M63" i="10"/>
  <c r="L63" i="10"/>
  <c r="K63" i="10"/>
  <c r="J63" i="10"/>
  <c r="I63" i="10"/>
  <c r="H63" i="10"/>
  <c r="G63" i="10"/>
  <c r="F63" i="10"/>
  <c r="E63" i="10"/>
  <c r="D63" i="10"/>
  <c r="AN62" i="10"/>
  <c r="AM62" i="10"/>
  <c r="AL62" i="10"/>
  <c r="AK62" i="10"/>
  <c r="AJ62" i="10"/>
  <c r="AI62" i="10"/>
  <c r="AH62" i="10"/>
  <c r="AG62" i="10"/>
  <c r="AF62" i="10"/>
  <c r="AE62" i="10"/>
  <c r="AD62" i="10"/>
  <c r="AC62" i="10"/>
  <c r="AB62" i="10"/>
  <c r="AA62" i="10"/>
  <c r="Z62" i="10"/>
  <c r="Y62" i="10"/>
  <c r="X62" i="10"/>
  <c r="W62" i="10"/>
  <c r="V62" i="10"/>
  <c r="U62" i="10"/>
  <c r="T62" i="10"/>
  <c r="S62" i="10"/>
  <c r="R62" i="10"/>
  <c r="Q62" i="10"/>
  <c r="P62" i="10"/>
  <c r="O62" i="10"/>
  <c r="N62" i="10"/>
  <c r="M62" i="10"/>
  <c r="L62" i="10"/>
  <c r="K62" i="10"/>
  <c r="J62" i="10"/>
  <c r="I62" i="10"/>
  <c r="H62" i="10"/>
  <c r="G62" i="10"/>
  <c r="F62" i="10"/>
  <c r="E62" i="10"/>
  <c r="D62" i="10"/>
  <c r="AN61" i="10"/>
  <c r="AM61" i="10"/>
  <c r="AL61" i="10"/>
  <c r="AK61" i="10"/>
  <c r="AJ61" i="10"/>
  <c r="AI61" i="10"/>
  <c r="AH61" i="10"/>
  <c r="AG61" i="10"/>
  <c r="AF61" i="10"/>
  <c r="AE61" i="10"/>
  <c r="AD61" i="10"/>
  <c r="AC61" i="10"/>
  <c r="AB61" i="10"/>
  <c r="AA61" i="10"/>
  <c r="Z61" i="10"/>
  <c r="Y61" i="10"/>
  <c r="X61" i="10"/>
  <c r="W61" i="10"/>
  <c r="V61" i="10"/>
  <c r="U61" i="10"/>
  <c r="T61" i="10"/>
  <c r="S61" i="10"/>
  <c r="R61" i="10"/>
  <c r="Q61" i="10"/>
  <c r="P61" i="10"/>
  <c r="O61" i="10"/>
  <c r="N61" i="10"/>
  <c r="M61" i="10"/>
  <c r="L61" i="10"/>
  <c r="K61" i="10"/>
  <c r="J61" i="10"/>
  <c r="I61" i="10"/>
  <c r="H61" i="10"/>
  <c r="G61" i="10"/>
  <c r="F61" i="10"/>
  <c r="E61" i="10"/>
  <c r="D61" i="10"/>
  <c r="AN60" i="10"/>
  <c r="AM60" i="10"/>
  <c r="AL60" i="10"/>
  <c r="AK60" i="10"/>
  <c r="AJ60" i="10"/>
  <c r="AI60" i="10"/>
  <c r="AH60" i="10"/>
  <c r="AG60" i="10"/>
  <c r="AF60" i="10"/>
  <c r="AE60" i="10"/>
  <c r="AD60" i="10"/>
  <c r="AC60" i="10"/>
  <c r="AB60" i="10"/>
  <c r="AA60" i="10"/>
  <c r="Z60" i="10"/>
  <c r="Y60" i="10"/>
  <c r="X60" i="10"/>
  <c r="W60" i="10"/>
  <c r="V60" i="10"/>
  <c r="U60" i="10"/>
  <c r="T60" i="10"/>
  <c r="S60" i="10"/>
  <c r="R60" i="10"/>
  <c r="Q60" i="10"/>
  <c r="P60" i="10"/>
  <c r="O60" i="10"/>
  <c r="N60" i="10"/>
  <c r="M60" i="10"/>
  <c r="L60" i="10"/>
  <c r="K60" i="10"/>
  <c r="J60" i="10"/>
  <c r="I60" i="10"/>
  <c r="H60" i="10"/>
  <c r="G60" i="10"/>
  <c r="F60" i="10"/>
  <c r="E60" i="10"/>
  <c r="D60" i="10"/>
  <c r="AN59" i="10"/>
  <c r="AM59" i="10"/>
  <c r="AL59" i="10"/>
  <c r="AK59" i="10"/>
  <c r="AJ59" i="10"/>
  <c r="AI59" i="10"/>
  <c r="AH59" i="10"/>
  <c r="AG59" i="10"/>
  <c r="AF59" i="10"/>
  <c r="AE59" i="10"/>
  <c r="AD59" i="10"/>
  <c r="AC59" i="10"/>
  <c r="AB59" i="10"/>
  <c r="AA59" i="10"/>
  <c r="Z59" i="10"/>
  <c r="Y59" i="10"/>
  <c r="X59" i="10"/>
  <c r="W59" i="10"/>
  <c r="V59" i="10"/>
  <c r="U59" i="10"/>
  <c r="T59" i="10"/>
  <c r="S59" i="10"/>
  <c r="R59" i="10"/>
  <c r="Q59" i="10"/>
  <c r="P59" i="10"/>
  <c r="O59" i="10"/>
  <c r="N59" i="10"/>
  <c r="M59" i="10"/>
  <c r="L59" i="10"/>
  <c r="K59" i="10"/>
  <c r="J59" i="10"/>
  <c r="I59" i="10"/>
  <c r="H59" i="10"/>
  <c r="G59" i="10"/>
  <c r="F59" i="10"/>
  <c r="E59" i="10"/>
  <c r="D59" i="10"/>
  <c r="AN58" i="10"/>
  <c r="AM58" i="10"/>
  <c r="AL58" i="10"/>
  <c r="AK58" i="10"/>
  <c r="AJ58" i="10"/>
  <c r="AI58" i="10"/>
  <c r="AH58" i="10"/>
  <c r="AG58" i="10"/>
  <c r="AF58" i="10"/>
  <c r="AE58" i="10"/>
  <c r="AD58" i="10"/>
  <c r="AC58" i="10"/>
  <c r="AB58" i="10"/>
  <c r="AA58" i="10"/>
  <c r="Z58" i="10"/>
  <c r="Y58" i="10"/>
  <c r="X58" i="10"/>
  <c r="W58" i="10"/>
  <c r="V58" i="10"/>
  <c r="U58" i="10"/>
  <c r="T58" i="10"/>
  <c r="S58" i="10"/>
  <c r="R58" i="10"/>
  <c r="Q58" i="10"/>
  <c r="P58" i="10"/>
  <c r="O58" i="10"/>
  <c r="N58" i="10"/>
  <c r="M58" i="10"/>
  <c r="L58" i="10"/>
  <c r="K58" i="10"/>
  <c r="J58" i="10"/>
  <c r="I58" i="10"/>
  <c r="H58" i="10"/>
  <c r="G58" i="10"/>
  <c r="F58" i="10"/>
  <c r="E58" i="10"/>
  <c r="D58" i="10"/>
  <c r="AN57" i="10"/>
  <c r="AM57" i="10"/>
  <c r="AL57" i="10"/>
  <c r="AK57" i="10"/>
  <c r="AJ57" i="10"/>
  <c r="AI57" i="10"/>
  <c r="AH57" i="10"/>
  <c r="AG57" i="10"/>
  <c r="AF57" i="10"/>
  <c r="AE57" i="10"/>
  <c r="AD57" i="10"/>
  <c r="AC57" i="10"/>
  <c r="AB57" i="10"/>
  <c r="AA57" i="10"/>
  <c r="Z57" i="10"/>
  <c r="Y57" i="10"/>
  <c r="X57" i="10"/>
  <c r="W57" i="10"/>
  <c r="V57" i="10"/>
  <c r="U57" i="10"/>
  <c r="T57" i="10"/>
  <c r="S57" i="10"/>
  <c r="R57" i="10"/>
  <c r="Q57" i="10"/>
  <c r="P57" i="10"/>
  <c r="O57" i="10"/>
  <c r="N57" i="10"/>
  <c r="M57" i="10"/>
  <c r="L57" i="10"/>
  <c r="K57" i="10"/>
  <c r="J57" i="10"/>
  <c r="I57" i="10"/>
  <c r="H57" i="10"/>
  <c r="G57" i="10"/>
  <c r="F57" i="10"/>
  <c r="E57" i="10"/>
  <c r="D57" i="10"/>
  <c r="AN56" i="10"/>
  <c r="AM56" i="10"/>
  <c r="AL56" i="10"/>
  <c r="AK56" i="10"/>
  <c r="AJ56" i="10"/>
  <c r="AI56" i="10"/>
  <c r="AH56" i="10"/>
  <c r="AG56" i="10"/>
  <c r="AF56" i="10"/>
  <c r="AE56" i="10"/>
  <c r="AD56" i="10"/>
  <c r="AC56" i="10"/>
  <c r="AB56" i="10"/>
  <c r="AA56" i="10"/>
  <c r="Z56" i="10"/>
  <c r="Y56" i="10"/>
  <c r="X56" i="10"/>
  <c r="W56" i="10"/>
  <c r="V56" i="10"/>
  <c r="U56" i="10"/>
  <c r="T56" i="10"/>
  <c r="S56" i="10"/>
  <c r="R56" i="10"/>
  <c r="Q56" i="10"/>
  <c r="P56" i="10"/>
  <c r="O56" i="10"/>
  <c r="N56" i="10"/>
  <c r="M56" i="10"/>
  <c r="L56" i="10"/>
  <c r="K56" i="10"/>
  <c r="J56" i="10"/>
  <c r="I56" i="10"/>
  <c r="H56" i="10"/>
  <c r="G56" i="10"/>
  <c r="F56" i="10"/>
  <c r="E56" i="10"/>
  <c r="D56" i="10"/>
  <c r="AN55" i="10"/>
  <c r="AM55" i="10"/>
  <c r="AL55" i="10"/>
  <c r="AK55" i="10"/>
  <c r="AJ55" i="10"/>
  <c r="AI55" i="10"/>
  <c r="AH55" i="10"/>
  <c r="AG55" i="10"/>
  <c r="AF55" i="10"/>
  <c r="AE55" i="10"/>
  <c r="AD55" i="10"/>
  <c r="AC55" i="10"/>
  <c r="AB55" i="10"/>
  <c r="AA55" i="10"/>
  <c r="Z55" i="10"/>
  <c r="Y55" i="10"/>
  <c r="X55" i="10"/>
  <c r="W55" i="10"/>
  <c r="V55" i="10"/>
  <c r="U55" i="10"/>
  <c r="T55" i="10"/>
  <c r="S55" i="10"/>
  <c r="R55" i="10"/>
  <c r="Q55" i="10"/>
  <c r="P55" i="10"/>
  <c r="O55" i="10"/>
  <c r="N55" i="10"/>
  <c r="M55" i="10"/>
  <c r="L55" i="10"/>
  <c r="K55" i="10"/>
  <c r="J55" i="10"/>
  <c r="I55" i="10"/>
  <c r="H55" i="10"/>
  <c r="G55" i="10"/>
  <c r="F55" i="10"/>
  <c r="E55" i="10"/>
  <c r="D55" i="10"/>
  <c r="AN54" i="10"/>
  <c r="AM54" i="10"/>
  <c r="AL54" i="10"/>
  <c r="AK54" i="10"/>
  <c r="AJ54" i="10"/>
  <c r="AI54" i="10"/>
  <c r="AH54" i="10"/>
  <c r="AG54" i="10"/>
  <c r="AF54" i="10"/>
  <c r="AE54" i="10"/>
  <c r="AD54" i="10"/>
  <c r="AC54" i="10"/>
  <c r="AB54" i="10"/>
  <c r="AA54" i="10"/>
  <c r="Z54" i="10"/>
  <c r="Y54" i="10"/>
  <c r="X54" i="10"/>
  <c r="W54" i="10"/>
  <c r="V54" i="10"/>
  <c r="U54" i="10"/>
  <c r="T54" i="10"/>
  <c r="S54" i="10"/>
  <c r="R54" i="10"/>
  <c r="Q54" i="10"/>
  <c r="P54" i="10"/>
  <c r="O54" i="10"/>
  <c r="N54" i="10"/>
  <c r="M54" i="10"/>
  <c r="L54" i="10"/>
  <c r="K54" i="10"/>
  <c r="J54" i="10"/>
  <c r="I54" i="10"/>
  <c r="H54" i="10"/>
  <c r="G54" i="10"/>
  <c r="F54" i="10"/>
  <c r="E54" i="10"/>
  <c r="D54" i="10"/>
  <c r="AN53" i="10"/>
  <c r="AM53" i="10"/>
  <c r="AL53" i="10"/>
  <c r="AK53" i="10"/>
  <c r="AJ53" i="10"/>
  <c r="AI53" i="10"/>
  <c r="AH53" i="10"/>
  <c r="AG53" i="10"/>
  <c r="AF53" i="10"/>
  <c r="AE53" i="10"/>
  <c r="AD53" i="10"/>
  <c r="AC53" i="10"/>
  <c r="AB53" i="10"/>
  <c r="AA53" i="10"/>
  <c r="Z53" i="10"/>
  <c r="Y53" i="10"/>
  <c r="X53" i="10"/>
  <c r="W53" i="10"/>
  <c r="V53" i="10"/>
  <c r="U53" i="10"/>
  <c r="T53" i="10"/>
  <c r="S53" i="10"/>
  <c r="R53" i="10"/>
  <c r="Q53" i="10"/>
  <c r="P53" i="10"/>
  <c r="O53" i="10"/>
  <c r="N53" i="10"/>
  <c r="M53" i="10"/>
  <c r="L53" i="10"/>
  <c r="K53" i="10"/>
  <c r="J53" i="10"/>
  <c r="I53" i="10"/>
  <c r="H53" i="10"/>
  <c r="G53" i="10"/>
  <c r="F53" i="10"/>
  <c r="E53" i="10"/>
  <c r="D53" i="10"/>
  <c r="AN52" i="10"/>
  <c r="AM52" i="10"/>
  <c r="AL52" i="10"/>
  <c r="AK52" i="10"/>
  <c r="AJ52" i="10"/>
  <c r="AI52" i="10"/>
  <c r="AH52" i="10"/>
  <c r="AG52" i="10"/>
  <c r="AF52" i="10"/>
  <c r="AE52" i="10"/>
  <c r="AD52" i="10"/>
  <c r="AC52" i="10"/>
  <c r="AB52" i="10"/>
  <c r="AA52" i="10"/>
  <c r="Z52" i="10"/>
  <c r="Y52" i="10"/>
  <c r="X52" i="10"/>
  <c r="W52" i="10"/>
  <c r="V52" i="10"/>
  <c r="U52" i="10"/>
  <c r="T52" i="10"/>
  <c r="S52" i="10"/>
  <c r="R52" i="10"/>
  <c r="Q52" i="10"/>
  <c r="P52" i="10"/>
  <c r="O52" i="10"/>
  <c r="N52" i="10"/>
  <c r="M52" i="10"/>
  <c r="L52" i="10"/>
  <c r="K52" i="10"/>
  <c r="J52" i="10"/>
  <c r="I52" i="10"/>
  <c r="H52" i="10"/>
  <c r="G52" i="10"/>
  <c r="F52" i="10"/>
  <c r="E52" i="10"/>
  <c r="D52" i="10"/>
  <c r="AN51" i="10"/>
  <c r="AM51" i="10"/>
  <c r="AL51" i="10"/>
  <c r="AK51" i="10"/>
  <c r="AJ51" i="10"/>
  <c r="AI51" i="10"/>
  <c r="AH51" i="10"/>
  <c r="AG51" i="10"/>
  <c r="AF51" i="10"/>
  <c r="AE51" i="10"/>
  <c r="AD51" i="10"/>
  <c r="AC51" i="10"/>
  <c r="AB51" i="10"/>
  <c r="AA51" i="10"/>
  <c r="Z51" i="10"/>
  <c r="Y51" i="10"/>
  <c r="X51" i="10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AN50" i="10"/>
  <c r="AM50" i="10"/>
  <c r="AL50" i="10"/>
  <c r="AK50" i="10"/>
  <c r="AJ50" i="10"/>
  <c r="AI50" i="10"/>
  <c r="AH50" i="10"/>
  <c r="AG50" i="10"/>
  <c r="AF50" i="10"/>
  <c r="AE50" i="10"/>
  <c r="AD50" i="10"/>
  <c r="AC50" i="10"/>
  <c r="AB50" i="10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AN49" i="10"/>
  <c r="AM49" i="10"/>
  <c r="AL49" i="10"/>
  <c r="AK49" i="10"/>
  <c r="AJ49" i="10"/>
  <c r="AI49" i="10"/>
  <c r="AH49" i="10"/>
  <c r="AG49" i="10"/>
  <c r="AF49" i="10"/>
  <c r="AE49" i="10"/>
  <c r="AD49" i="10"/>
  <c r="AC49" i="10"/>
  <c r="AB49" i="10"/>
  <c r="AA49" i="10"/>
  <c r="Z49" i="10"/>
  <c r="Y49" i="10"/>
  <c r="X49" i="10"/>
  <c r="W49" i="10"/>
  <c r="V49" i="10"/>
  <c r="U49" i="10"/>
  <c r="T49" i="10"/>
  <c r="S49" i="10"/>
  <c r="R49" i="10"/>
  <c r="Q49" i="10"/>
  <c r="P49" i="10"/>
  <c r="O49" i="10"/>
  <c r="N49" i="10"/>
  <c r="M49" i="10"/>
  <c r="L49" i="10"/>
  <c r="K49" i="10"/>
  <c r="J49" i="10"/>
  <c r="I49" i="10"/>
  <c r="H49" i="10"/>
  <c r="G49" i="10"/>
  <c r="F49" i="10"/>
  <c r="E49" i="10"/>
  <c r="D49" i="10"/>
  <c r="AN48" i="10"/>
  <c r="AM48" i="10"/>
  <c r="AL48" i="10"/>
  <c r="AK48" i="10"/>
  <c r="AJ48" i="10"/>
  <c r="AI48" i="10"/>
  <c r="AH48" i="10"/>
  <c r="AG48" i="10"/>
  <c r="AF48" i="10"/>
  <c r="AE48" i="10"/>
  <c r="AD48" i="10"/>
  <c r="AC48" i="10"/>
  <c r="AB48" i="10"/>
  <c r="AA48" i="10"/>
  <c r="Z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AN87" i="9"/>
  <c r="AN85" i="9"/>
  <c r="AM85" i="9"/>
  <c r="AL85" i="9"/>
  <c r="AK85" i="9"/>
  <c r="AJ85" i="9"/>
  <c r="AI85" i="9"/>
  <c r="AH85" i="9"/>
  <c r="AG85" i="9"/>
  <c r="AF85" i="9"/>
  <c r="AE85" i="9"/>
  <c r="AD85" i="9"/>
  <c r="AC85" i="9"/>
  <c r="AB85" i="9"/>
  <c r="AA85" i="9"/>
  <c r="Z85" i="9"/>
  <c r="Y85" i="9"/>
  <c r="X85" i="9"/>
  <c r="W85" i="9"/>
  <c r="V85" i="9"/>
  <c r="U85" i="9"/>
  <c r="T85" i="9"/>
  <c r="S85" i="9"/>
  <c r="R85" i="9"/>
  <c r="Q85" i="9"/>
  <c r="P85" i="9"/>
  <c r="O85" i="9"/>
  <c r="N85" i="9"/>
  <c r="M85" i="9"/>
  <c r="L85" i="9"/>
  <c r="K85" i="9"/>
  <c r="J85" i="9"/>
  <c r="I85" i="9"/>
  <c r="H85" i="9"/>
  <c r="G85" i="9"/>
  <c r="F85" i="9"/>
  <c r="E85" i="9"/>
  <c r="D85" i="9"/>
  <c r="C87" i="9"/>
  <c r="D87" i="9" s="1"/>
  <c r="AN84" i="9"/>
  <c r="AM84" i="9"/>
  <c r="AL84" i="9"/>
  <c r="AK84" i="9"/>
  <c r="AJ84" i="9"/>
  <c r="AI84" i="9"/>
  <c r="AH84" i="9"/>
  <c r="AG84" i="9"/>
  <c r="AF84" i="9"/>
  <c r="AE84" i="9"/>
  <c r="AD84" i="9"/>
  <c r="AC84" i="9"/>
  <c r="AB84" i="9"/>
  <c r="AA84" i="9"/>
  <c r="Z84" i="9"/>
  <c r="Y84" i="9"/>
  <c r="X84" i="9"/>
  <c r="W84" i="9"/>
  <c r="V84" i="9"/>
  <c r="U84" i="9"/>
  <c r="T84" i="9"/>
  <c r="S84" i="9"/>
  <c r="R84" i="9"/>
  <c r="Q84" i="9"/>
  <c r="P84" i="9"/>
  <c r="O84" i="9"/>
  <c r="N84" i="9"/>
  <c r="M84" i="9"/>
  <c r="L84" i="9"/>
  <c r="K84" i="9"/>
  <c r="J84" i="9"/>
  <c r="I84" i="9"/>
  <c r="H84" i="9"/>
  <c r="G84" i="9"/>
  <c r="F84" i="9"/>
  <c r="E84" i="9"/>
  <c r="D84" i="9"/>
  <c r="AN83" i="9"/>
  <c r="AM83" i="9"/>
  <c r="AL83" i="9"/>
  <c r="AK83" i="9"/>
  <c r="AJ83" i="9"/>
  <c r="AI83" i="9"/>
  <c r="AH83" i="9"/>
  <c r="AG83" i="9"/>
  <c r="AF83" i="9"/>
  <c r="AE83" i="9"/>
  <c r="AD83" i="9"/>
  <c r="AC83" i="9"/>
  <c r="AB83" i="9"/>
  <c r="AA83" i="9"/>
  <c r="Z83" i="9"/>
  <c r="Y83" i="9"/>
  <c r="X83" i="9"/>
  <c r="W83" i="9"/>
  <c r="V83" i="9"/>
  <c r="U83" i="9"/>
  <c r="T83" i="9"/>
  <c r="S83" i="9"/>
  <c r="R83" i="9"/>
  <c r="Q83" i="9"/>
  <c r="P83" i="9"/>
  <c r="O83" i="9"/>
  <c r="N83" i="9"/>
  <c r="M83" i="9"/>
  <c r="L83" i="9"/>
  <c r="K83" i="9"/>
  <c r="J83" i="9"/>
  <c r="I83" i="9"/>
  <c r="H83" i="9"/>
  <c r="G83" i="9"/>
  <c r="F83" i="9"/>
  <c r="E83" i="9"/>
  <c r="D83" i="9"/>
  <c r="AN82" i="9"/>
  <c r="AM82" i="9"/>
  <c r="AL82" i="9"/>
  <c r="AK82" i="9"/>
  <c r="AJ82" i="9"/>
  <c r="AI82" i="9"/>
  <c r="AH82" i="9"/>
  <c r="AG82" i="9"/>
  <c r="AF82" i="9"/>
  <c r="AE82" i="9"/>
  <c r="AD82" i="9"/>
  <c r="AC82" i="9"/>
  <c r="AB82" i="9"/>
  <c r="AA82" i="9"/>
  <c r="Z82" i="9"/>
  <c r="Y82" i="9"/>
  <c r="X82" i="9"/>
  <c r="W82" i="9"/>
  <c r="V82" i="9"/>
  <c r="U82" i="9"/>
  <c r="T82" i="9"/>
  <c r="S82" i="9"/>
  <c r="R82" i="9"/>
  <c r="Q82" i="9"/>
  <c r="P82" i="9"/>
  <c r="O82" i="9"/>
  <c r="N82" i="9"/>
  <c r="M82" i="9"/>
  <c r="L82" i="9"/>
  <c r="K82" i="9"/>
  <c r="J82" i="9"/>
  <c r="I82" i="9"/>
  <c r="H82" i="9"/>
  <c r="G82" i="9"/>
  <c r="F82" i="9"/>
  <c r="E82" i="9"/>
  <c r="D82" i="9"/>
  <c r="AN81" i="9"/>
  <c r="AM81" i="9"/>
  <c r="AL81" i="9"/>
  <c r="AK81" i="9"/>
  <c r="AJ81" i="9"/>
  <c r="AI81" i="9"/>
  <c r="AH81" i="9"/>
  <c r="AG81" i="9"/>
  <c r="AF81" i="9"/>
  <c r="AE81" i="9"/>
  <c r="AD81" i="9"/>
  <c r="AC81" i="9"/>
  <c r="AB81" i="9"/>
  <c r="AA81" i="9"/>
  <c r="Z81" i="9"/>
  <c r="Y81" i="9"/>
  <c r="X81" i="9"/>
  <c r="W81" i="9"/>
  <c r="V81" i="9"/>
  <c r="U81" i="9"/>
  <c r="T81" i="9"/>
  <c r="S81" i="9"/>
  <c r="R81" i="9"/>
  <c r="Q81" i="9"/>
  <c r="P81" i="9"/>
  <c r="O81" i="9"/>
  <c r="N81" i="9"/>
  <c r="M81" i="9"/>
  <c r="L81" i="9"/>
  <c r="K81" i="9"/>
  <c r="J81" i="9"/>
  <c r="I81" i="9"/>
  <c r="H81" i="9"/>
  <c r="G81" i="9"/>
  <c r="F81" i="9"/>
  <c r="E81" i="9"/>
  <c r="D81" i="9"/>
  <c r="AN80" i="9"/>
  <c r="AM80" i="9"/>
  <c r="AL80" i="9"/>
  <c r="AK80" i="9"/>
  <c r="AJ80" i="9"/>
  <c r="AI80" i="9"/>
  <c r="AH80" i="9"/>
  <c r="AG80" i="9"/>
  <c r="AF80" i="9"/>
  <c r="AE80" i="9"/>
  <c r="AD80" i="9"/>
  <c r="AC80" i="9"/>
  <c r="AB80" i="9"/>
  <c r="AA80" i="9"/>
  <c r="Z80" i="9"/>
  <c r="Y80" i="9"/>
  <c r="X80" i="9"/>
  <c r="W80" i="9"/>
  <c r="V80" i="9"/>
  <c r="U80" i="9"/>
  <c r="T80" i="9"/>
  <c r="S80" i="9"/>
  <c r="R80" i="9"/>
  <c r="Q80" i="9"/>
  <c r="P80" i="9"/>
  <c r="O80" i="9"/>
  <c r="N80" i="9"/>
  <c r="M80" i="9"/>
  <c r="L80" i="9"/>
  <c r="K80" i="9"/>
  <c r="J80" i="9"/>
  <c r="I80" i="9"/>
  <c r="H80" i="9"/>
  <c r="G80" i="9"/>
  <c r="F80" i="9"/>
  <c r="E80" i="9"/>
  <c r="D80" i="9"/>
  <c r="AN79" i="9"/>
  <c r="AM79" i="9"/>
  <c r="AL79" i="9"/>
  <c r="AK79" i="9"/>
  <c r="AJ79" i="9"/>
  <c r="AI79" i="9"/>
  <c r="AH79" i="9"/>
  <c r="AG79" i="9"/>
  <c r="AF79" i="9"/>
  <c r="AE79" i="9"/>
  <c r="AD79" i="9"/>
  <c r="AC79" i="9"/>
  <c r="AB79" i="9"/>
  <c r="AA79" i="9"/>
  <c r="Z79" i="9"/>
  <c r="Y79" i="9"/>
  <c r="X79" i="9"/>
  <c r="W79" i="9"/>
  <c r="V79" i="9"/>
  <c r="U79" i="9"/>
  <c r="T79" i="9"/>
  <c r="S79" i="9"/>
  <c r="R79" i="9"/>
  <c r="Q79" i="9"/>
  <c r="P79" i="9"/>
  <c r="O79" i="9"/>
  <c r="N79" i="9"/>
  <c r="M79" i="9"/>
  <c r="L79" i="9"/>
  <c r="K79" i="9"/>
  <c r="J79" i="9"/>
  <c r="I79" i="9"/>
  <c r="H79" i="9"/>
  <c r="G79" i="9"/>
  <c r="F79" i="9"/>
  <c r="E79" i="9"/>
  <c r="D79" i="9"/>
  <c r="AN78" i="9"/>
  <c r="AM78" i="9"/>
  <c r="AL78" i="9"/>
  <c r="AK78" i="9"/>
  <c r="AJ78" i="9"/>
  <c r="AI78" i="9"/>
  <c r="AH78" i="9"/>
  <c r="AG78" i="9"/>
  <c r="AF78" i="9"/>
  <c r="AE78" i="9"/>
  <c r="AD78" i="9"/>
  <c r="AC78" i="9"/>
  <c r="AB78" i="9"/>
  <c r="AA78" i="9"/>
  <c r="Z78" i="9"/>
  <c r="Y78" i="9"/>
  <c r="X78" i="9"/>
  <c r="W78" i="9"/>
  <c r="V78" i="9"/>
  <c r="U78" i="9"/>
  <c r="T78" i="9"/>
  <c r="S78" i="9"/>
  <c r="R78" i="9"/>
  <c r="Q78" i="9"/>
  <c r="P78" i="9"/>
  <c r="O78" i="9"/>
  <c r="N78" i="9"/>
  <c r="M78" i="9"/>
  <c r="L78" i="9"/>
  <c r="K78" i="9"/>
  <c r="J78" i="9"/>
  <c r="I78" i="9"/>
  <c r="H78" i="9"/>
  <c r="G78" i="9"/>
  <c r="F78" i="9"/>
  <c r="E78" i="9"/>
  <c r="D78" i="9"/>
  <c r="AN77" i="9"/>
  <c r="AM77" i="9"/>
  <c r="AL77" i="9"/>
  <c r="AK77" i="9"/>
  <c r="AJ77" i="9"/>
  <c r="AI77" i="9"/>
  <c r="AH77" i="9"/>
  <c r="AG77" i="9"/>
  <c r="AF77" i="9"/>
  <c r="AE77" i="9"/>
  <c r="AD77" i="9"/>
  <c r="AC77" i="9"/>
  <c r="AB77" i="9"/>
  <c r="AA77" i="9"/>
  <c r="Z77" i="9"/>
  <c r="Y77" i="9"/>
  <c r="X77" i="9"/>
  <c r="W77" i="9"/>
  <c r="V77" i="9"/>
  <c r="U77" i="9"/>
  <c r="T77" i="9"/>
  <c r="S77" i="9"/>
  <c r="R77" i="9"/>
  <c r="Q77" i="9"/>
  <c r="P77" i="9"/>
  <c r="O77" i="9"/>
  <c r="N77" i="9"/>
  <c r="M77" i="9"/>
  <c r="L77" i="9"/>
  <c r="K77" i="9"/>
  <c r="J77" i="9"/>
  <c r="I77" i="9"/>
  <c r="H77" i="9"/>
  <c r="G77" i="9"/>
  <c r="F77" i="9"/>
  <c r="E77" i="9"/>
  <c r="D77" i="9"/>
  <c r="AN76" i="9"/>
  <c r="AM76" i="9"/>
  <c r="AL76" i="9"/>
  <c r="AK76" i="9"/>
  <c r="AJ76" i="9"/>
  <c r="AI76" i="9"/>
  <c r="AH76" i="9"/>
  <c r="AG76" i="9"/>
  <c r="AF76" i="9"/>
  <c r="AE76" i="9"/>
  <c r="AD76" i="9"/>
  <c r="AC76" i="9"/>
  <c r="AB76" i="9"/>
  <c r="AA76" i="9"/>
  <c r="Z76" i="9"/>
  <c r="Y76" i="9"/>
  <c r="X76" i="9"/>
  <c r="W76" i="9"/>
  <c r="V76" i="9"/>
  <c r="U76" i="9"/>
  <c r="T76" i="9"/>
  <c r="S76" i="9"/>
  <c r="R76" i="9"/>
  <c r="Q76" i="9"/>
  <c r="P76" i="9"/>
  <c r="O76" i="9"/>
  <c r="N76" i="9"/>
  <c r="M76" i="9"/>
  <c r="L76" i="9"/>
  <c r="K76" i="9"/>
  <c r="J76" i="9"/>
  <c r="I76" i="9"/>
  <c r="H76" i="9"/>
  <c r="G76" i="9"/>
  <c r="F76" i="9"/>
  <c r="E76" i="9"/>
  <c r="D76" i="9"/>
  <c r="AN75" i="9"/>
  <c r="AM75" i="9"/>
  <c r="AL75" i="9"/>
  <c r="AK75" i="9"/>
  <c r="AJ75" i="9"/>
  <c r="AI75" i="9"/>
  <c r="AH75" i="9"/>
  <c r="AG75" i="9"/>
  <c r="AF75" i="9"/>
  <c r="AE75" i="9"/>
  <c r="AD75" i="9"/>
  <c r="AC75" i="9"/>
  <c r="AB75" i="9"/>
  <c r="AA75" i="9"/>
  <c r="Z75" i="9"/>
  <c r="Y75" i="9"/>
  <c r="X75" i="9"/>
  <c r="W75" i="9"/>
  <c r="V75" i="9"/>
  <c r="U75" i="9"/>
  <c r="T75" i="9"/>
  <c r="S75" i="9"/>
  <c r="R75" i="9"/>
  <c r="Q75" i="9"/>
  <c r="P75" i="9"/>
  <c r="O75" i="9"/>
  <c r="N75" i="9"/>
  <c r="M75" i="9"/>
  <c r="L75" i="9"/>
  <c r="K75" i="9"/>
  <c r="J75" i="9"/>
  <c r="I75" i="9"/>
  <c r="H75" i="9"/>
  <c r="G75" i="9"/>
  <c r="F75" i="9"/>
  <c r="E75" i="9"/>
  <c r="D75" i="9"/>
  <c r="AN74" i="9"/>
  <c r="AM74" i="9"/>
  <c r="AL74" i="9"/>
  <c r="AK74" i="9"/>
  <c r="AJ74" i="9"/>
  <c r="AI74" i="9"/>
  <c r="AH74" i="9"/>
  <c r="AG74" i="9"/>
  <c r="AF74" i="9"/>
  <c r="AE74" i="9"/>
  <c r="AD74" i="9"/>
  <c r="AC74" i="9"/>
  <c r="AB74" i="9"/>
  <c r="AA74" i="9"/>
  <c r="Z74" i="9"/>
  <c r="Y74" i="9"/>
  <c r="X74" i="9"/>
  <c r="W74" i="9"/>
  <c r="V74" i="9"/>
  <c r="U74" i="9"/>
  <c r="T74" i="9"/>
  <c r="S74" i="9"/>
  <c r="R74" i="9"/>
  <c r="Q74" i="9"/>
  <c r="P74" i="9"/>
  <c r="O74" i="9"/>
  <c r="N74" i="9"/>
  <c r="M74" i="9"/>
  <c r="L74" i="9"/>
  <c r="K74" i="9"/>
  <c r="J74" i="9"/>
  <c r="I74" i="9"/>
  <c r="H74" i="9"/>
  <c r="G74" i="9"/>
  <c r="F74" i="9"/>
  <c r="E74" i="9"/>
  <c r="D74" i="9"/>
  <c r="AN73" i="9"/>
  <c r="AM73" i="9"/>
  <c r="AL73" i="9"/>
  <c r="AK73" i="9"/>
  <c r="AJ73" i="9"/>
  <c r="AI73" i="9"/>
  <c r="AH73" i="9"/>
  <c r="AG73" i="9"/>
  <c r="AF73" i="9"/>
  <c r="AE73" i="9"/>
  <c r="AD73" i="9"/>
  <c r="AC73" i="9"/>
  <c r="AB73" i="9"/>
  <c r="AA73" i="9"/>
  <c r="Z73" i="9"/>
  <c r="Y73" i="9"/>
  <c r="X73" i="9"/>
  <c r="W73" i="9"/>
  <c r="V73" i="9"/>
  <c r="U73" i="9"/>
  <c r="T73" i="9"/>
  <c r="S73" i="9"/>
  <c r="R73" i="9"/>
  <c r="Q73" i="9"/>
  <c r="P73" i="9"/>
  <c r="O73" i="9"/>
  <c r="N73" i="9"/>
  <c r="M73" i="9"/>
  <c r="L73" i="9"/>
  <c r="K73" i="9"/>
  <c r="J73" i="9"/>
  <c r="I73" i="9"/>
  <c r="H73" i="9"/>
  <c r="G73" i="9"/>
  <c r="F73" i="9"/>
  <c r="E73" i="9"/>
  <c r="D73" i="9"/>
  <c r="AN72" i="9"/>
  <c r="AM72" i="9"/>
  <c r="AL72" i="9"/>
  <c r="AK72" i="9"/>
  <c r="AJ72" i="9"/>
  <c r="AI72" i="9"/>
  <c r="AH72" i="9"/>
  <c r="AG72" i="9"/>
  <c r="AF72" i="9"/>
  <c r="AE72" i="9"/>
  <c r="AD72" i="9"/>
  <c r="AC72" i="9"/>
  <c r="AB72" i="9"/>
  <c r="AA72" i="9"/>
  <c r="Z72" i="9"/>
  <c r="Y72" i="9"/>
  <c r="X72" i="9"/>
  <c r="W72" i="9"/>
  <c r="V72" i="9"/>
  <c r="U72" i="9"/>
  <c r="T72" i="9"/>
  <c r="S72" i="9"/>
  <c r="R72" i="9"/>
  <c r="Q72" i="9"/>
  <c r="P72" i="9"/>
  <c r="O72" i="9"/>
  <c r="N72" i="9"/>
  <c r="M72" i="9"/>
  <c r="L72" i="9"/>
  <c r="K72" i="9"/>
  <c r="J72" i="9"/>
  <c r="I72" i="9"/>
  <c r="H72" i="9"/>
  <c r="G72" i="9"/>
  <c r="F72" i="9"/>
  <c r="E72" i="9"/>
  <c r="D72" i="9"/>
  <c r="AN71" i="9"/>
  <c r="AM71" i="9"/>
  <c r="AL71" i="9"/>
  <c r="AK71" i="9"/>
  <c r="AJ71" i="9"/>
  <c r="AI71" i="9"/>
  <c r="AH71" i="9"/>
  <c r="AG71" i="9"/>
  <c r="AF71" i="9"/>
  <c r="AE71" i="9"/>
  <c r="AD71" i="9"/>
  <c r="AC71" i="9"/>
  <c r="AB71" i="9"/>
  <c r="AA71" i="9"/>
  <c r="Z71" i="9"/>
  <c r="Y71" i="9"/>
  <c r="X71" i="9"/>
  <c r="W71" i="9"/>
  <c r="V71" i="9"/>
  <c r="U71" i="9"/>
  <c r="T71" i="9"/>
  <c r="S71" i="9"/>
  <c r="R71" i="9"/>
  <c r="Q71" i="9"/>
  <c r="P71" i="9"/>
  <c r="O71" i="9"/>
  <c r="N71" i="9"/>
  <c r="M71" i="9"/>
  <c r="L71" i="9"/>
  <c r="K71" i="9"/>
  <c r="J71" i="9"/>
  <c r="I71" i="9"/>
  <c r="H71" i="9"/>
  <c r="G71" i="9"/>
  <c r="F71" i="9"/>
  <c r="E71" i="9"/>
  <c r="D71" i="9"/>
  <c r="AN70" i="9"/>
  <c r="AM70" i="9"/>
  <c r="AL70" i="9"/>
  <c r="AK70" i="9"/>
  <c r="AJ70" i="9"/>
  <c r="AI70" i="9"/>
  <c r="AH70" i="9"/>
  <c r="AG70" i="9"/>
  <c r="AF70" i="9"/>
  <c r="AE70" i="9"/>
  <c r="AD70" i="9"/>
  <c r="AC70" i="9"/>
  <c r="AB70" i="9"/>
  <c r="AA70" i="9"/>
  <c r="Z70" i="9"/>
  <c r="Y70" i="9"/>
  <c r="X70" i="9"/>
  <c r="W70" i="9"/>
  <c r="V70" i="9"/>
  <c r="U70" i="9"/>
  <c r="T70" i="9"/>
  <c r="S70" i="9"/>
  <c r="R70" i="9"/>
  <c r="Q70" i="9"/>
  <c r="P70" i="9"/>
  <c r="O70" i="9"/>
  <c r="N70" i="9"/>
  <c r="M70" i="9"/>
  <c r="L70" i="9"/>
  <c r="K70" i="9"/>
  <c r="J70" i="9"/>
  <c r="I70" i="9"/>
  <c r="H70" i="9"/>
  <c r="G70" i="9"/>
  <c r="F70" i="9"/>
  <c r="E70" i="9"/>
  <c r="D70" i="9"/>
  <c r="AN69" i="9"/>
  <c r="AM69" i="9"/>
  <c r="AL69" i="9"/>
  <c r="AK69" i="9"/>
  <c r="AJ69" i="9"/>
  <c r="AI69" i="9"/>
  <c r="AH69" i="9"/>
  <c r="AG69" i="9"/>
  <c r="AF69" i="9"/>
  <c r="AE69" i="9"/>
  <c r="AD69" i="9"/>
  <c r="AC69" i="9"/>
  <c r="AB69" i="9"/>
  <c r="AA69" i="9"/>
  <c r="Z69" i="9"/>
  <c r="Y69" i="9"/>
  <c r="X69" i="9"/>
  <c r="W69" i="9"/>
  <c r="V69" i="9"/>
  <c r="U69" i="9"/>
  <c r="T69" i="9"/>
  <c r="S69" i="9"/>
  <c r="R69" i="9"/>
  <c r="Q69" i="9"/>
  <c r="P69" i="9"/>
  <c r="O69" i="9"/>
  <c r="N69" i="9"/>
  <c r="M69" i="9"/>
  <c r="L69" i="9"/>
  <c r="K69" i="9"/>
  <c r="J69" i="9"/>
  <c r="I69" i="9"/>
  <c r="H69" i="9"/>
  <c r="G69" i="9"/>
  <c r="F69" i="9"/>
  <c r="E69" i="9"/>
  <c r="D69" i="9"/>
  <c r="AN68" i="9"/>
  <c r="AM68" i="9"/>
  <c r="AL68" i="9"/>
  <c r="AK68" i="9"/>
  <c r="AJ68" i="9"/>
  <c r="AI68" i="9"/>
  <c r="AH68" i="9"/>
  <c r="AG68" i="9"/>
  <c r="AF68" i="9"/>
  <c r="AE68" i="9"/>
  <c r="AD68" i="9"/>
  <c r="AC68" i="9"/>
  <c r="AB68" i="9"/>
  <c r="AA68" i="9"/>
  <c r="Z68" i="9"/>
  <c r="Y68" i="9"/>
  <c r="X68" i="9"/>
  <c r="W68" i="9"/>
  <c r="V68" i="9"/>
  <c r="U68" i="9"/>
  <c r="T68" i="9"/>
  <c r="S68" i="9"/>
  <c r="R68" i="9"/>
  <c r="Q68" i="9"/>
  <c r="P68" i="9"/>
  <c r="O68" i="9"/>
  <c r="N68" i="9"/>
  <c r="M68" i="9"/>
  <c r="L68" i="9"/>
  <c r="K68" i="9"/>
  <c r="J68" i="9"/>
  <c r="I68" i="9"/>
  <c r="H68" i="9"/>
  <c r="G68" i="9"/>
  <c r="F68" i="9"/>
  <c r="E68" i="9"/>
  <c r="D68" i="9"/>
  <c r="AN67" i="9"/>
  <c r="AM67" i="9"/>
  <c r="AL67" i="9"/>
  <c r="AK67" i="9"/>
  <c r="AJ67" i="9"/>
  <c r="AI67" i="9"/>
  <c r="AH67" i="9"/>
  <c r="AG67" i="9"/>
  <c r="AF67" i="9"/>
  <c r="AE67" i="9"/>
  <c r="AD67" i="9"/>
  <c r="AC67" i="9"/>
  <c r="AB67" i="9"/>
  <c r="AA67" i="9"/>
  <c r="Z67" i="9"/>
  <c r="Y67" i="9"/>
  <c r="X67" i="9"/>
  <c r="W67" i="9"/>
  <c r="V67" i="9"/>
  <c r="U67" i="9"/>
  <c r="T67" i="9"/>
  <c r="S67" i="9"/>
  <c r="R67" i="9"/>
  <c r="Q67" i="9"/>
  <c r="P67" i="9"/>
  <c r="O67" i="9"/>
  <c r="N67" i="9"/>
  <c r="M67" i="9"/>
  <c r="L67" i="9"/>
  <c r="K67" i="9"/>
  <c r="J67" i="9"/>
  <c r="I67" i="9"/>
  <c r="H67" i="9"/>
  <c r="G67" i="9"/>
  <c r="F67" i="9"/>
  <c r="E67" i="9"/>
  <c r="D67" i="9"/>
  <c r="AN66" i="9"/>
  <c r="AM66" i="9"/>
  <c r="AL66" i="9"/>
  <c r="AK66" i="9"/>
  <c r="AJ66" i="9"/>
  <c r="AI66" i="9"/>
  <c r="AH66" i="9"/>
  <c r="AG66" i="9"/>
  <c r="AF66" i="9"/>
  <c r="AE66" i="9"/>
  <c r="AD66" i="9"/>
  <c r="AC66" i="9"/>
  <c r="AB66" i="9"/>
  <c r="AA66" i="9"/>
  <c r="Z66" i="9"/>
  <c r="Y66" i="9"/>
  <c r="X66" i="9"/>
  <c r="W66" i="9"/>
  <c r="V66" i="9"/>
  <c r="U66" i="9"/>
  <c r="T66" i="9"/>
  <c r="S66" i="9"/>
  <c r="R66" i="9"/>
  <c r="Q66" i="9"/>
  <c r="P66" i="9"/>
  <c r="O66" i="9"/>
  <c r="N66" i="9"/>
  <c r="M66" i="9"/>
  <c r="L66" i="9"/>
  <c r="K66" i="9"/>
  <c r="J66" i="9"/>
  <c r="I66" i="9"/>
  <c r="H66" i="9"/>
  <c r="G66" i="9"/>
  <c r="F66" i="9"/>
  <c r="E66" i="9"/>
  <c r="D66" i="9"/>
  <c r="AN65" i="9"/>
  <c r="AM65" i="9"/>
  <c r="AL65" i="9"/>
  <c r="AK65" i="9"/>
  <c r="AJ65" i="9"/>
  <c r="AI65" i="9"/>
  <c r="AH65" i="9"/>
  <c r="AG65" i="9"/>
  <c r="AF65" i="9"/>
  <c r="AE65" i="9"/>
  <c r="AD65" i="9"/>
  <c r="AC65" i="9"/>
  <c r="AB65" i="9"/>
  <c r="AA65" i="9"/>
  <c r="Z65" i="9"/>
  <c r="Y65" i="9"/>
  <c r="X65" i="9"/>
  <c r="W65" i="9"/>
  <c r="V65" i="9"/>
  <c r="U65" i="9"/>
  <c r="T65" i="9"/>
  <c r="S65" i="9"/>
  <c r="R65" i="9"/>
  <c r="Q65" i="9"/>
  <c r="P65" i="9"/>
  <c r="O65" i="9"/>
  <c r="N65" i="9"/>
  <c r="M65" i="9"/>
  <c r="L65" i="9"/>
  <c r="K65" i="9"/>
  <c r="J65" i="9"/>
  <c r="I65" i="9"/>
  <c r="H65" i="9"/>
  <c r="G65" i="9"/>
  <c r="F65" i="9"/>
  <c r="E65" i="9"/>
  <c r="D65" i="9"/>
  <c r="AN64" i="9"/>
  <c r="AM64" i="9"/>
  <c r="AL64" i="9"/>
  <c r="AK64" i="9"/>
  <c r="AJ64" i="9"/>
  <c r="AI64" i="9"/>
  <c r="AH64" i="9"/>
  <c r="AG64" i="9"/>
  <c r="AF64" i="9"/>
  <c r="AE64" i="9"/>
  <c r="AD64" i="9"/>
  <c r="AC64" i="9"/>
  <c r="AB64" i="9"/>
  <c r="AA64" i="9"/>
  <c r="Z64" i="9"/>
  <c r="Y64" i="9"/>
  <c r="X64" i="9"/>
  <c r="W64" i="9"/>
  <c r="V64" i="9"/>
  <c r="U64" i="9"/>
  <c r="T64" i="9"/>
  <c r="S64" i="9"/>
  <c r="R64" i="9"/>
  <c r="Q64" i="9"/>
  <c r="P64" i="9"/>
  <c r="O64" i="9"/>
  <c r="N64" i="9"/>
  <c r="M64" i="9"/>
  <c r="L64" i="9"/>
  <c r="K64" i="9"/>
  <c r="J64" i="9"/>
  <c r="I64" i="9"/>
  <c r="H64" i="9"/>
  <c r="G64" i="9"/>
  <c r="F64" i="9"/>
  <c r="E64" i="9"/>
  <c r="D64" i="9"/>
  <c r="AN63" i="9"/>
  <c r="AM63" i="9"/>
  <c r="AL63" i="9"/>
  <c r="AK63" i="9"/>
  <c r="AJ63" i="9"/>
  <c r="AI63" i="9"/>
  <c r="AH63" i="9"/>
  <c r="AG63" i="9"/>
  <c r="AF63" i="9"/>
  <c r="AE63" i="9"/>
  <c r="AD63" i="9"/>
  <c r="AC63" i="9"/>
  <c r="AB63" i="9"/>
  <c r="AA63" i="9"/>
  <c r="Z63" i="9"/>
  <c r="Y63" i="9"/>
  <c r="X63" i="9"/>
  <c r="W63" i="9"/>
  <c r="V63" i="9"/>
  <c r="U63" i="9"/>
  <c r="T63" i="9"/>
  <c r="S63" i="9"/>
  <c r="R63" i="9"/>
  <c r="Q63" i="9"/>
  <c r="P63" i="9"/>
  <c r="O63" i="9"/>
  <c r="N63" i="9"/>
  <c r="M63" i="9"/>
  <c r="L63" i="9"/>
  <c r="K63" i="9"/>
  <c r="J63" i="9"/>
  <c r="I63" i="9"/>
  <c r="H63" i="9"/>
  <c r="G63" i="9"/>
  <c r="F63" i="9"/>
  <c r="E63" i="9"/>
  <c r="D63" i="9"/>
  <c r="AN62" i="9"/>
  <c r="AM62" i="9"/>
  <c r="AL62" i="9"/>
  <c r="AK62" i="9"/>
  <c r="AJ62" i="9"/>
  <c r="AI62" i="9"/>
  <c r="AH62" i="9"/>
  <c r="AG62" i="9"/>
  <c r="AF62" i="9"/>
  <c r="AE62" i="9"/>
  <c r="AD62" i="9"/>
  <c r="AC62" i="9"/>
  <c r="AB62" i="9"/>
  <c r="AA62" i="9"/>
  <c r="Z62" i="9"/>
  <c r="Y62" i="9"/>
  <c r="X62" i="9"/>
  <c r="W62" i="9"/>
  <c r="V62" i="9"/>
  <c r="U62" i="9"/>
  <c r="T62" i="9"/>
  <c r="S62" i="9"/>
  <c r="R62" i="9"/>
  <c r="Q62" i="9"/>
  <c r="P62" i="9"/>
  <c r="O62" i="9"/>
  <c r="N62" i="9"/>
  <c r="M62" i="9"/>
  <c r="L62" i="9"/>
  <c r="K62" i="9"/>
  <c r="J62" i="9"/>
  <c r="I62" i="9"/>
  <c r="H62" i="9"/>
  <c r="G62" i="9"/>
  <c r="F62" i="9"/>
  <c r="E62" i="9"/>
  <c r="D62" i="9"/>
  <c r="AN61" i="9"/>
  <c r="AM61" i="9"/>
  <c r="AL61" i="9"/>
  <c r="AK61" i="9"/>
  <c r="AJ61" i="9"/>
  <c r="AI61" i="9"/>
  <c r="AH61" i="9"/>
  <c r="AG61" i="9"/>
  <c r="AF61" i="9"/>
  <c r="AE61" i="9"/>
  <c r="AD61" i="9"/>
  <c r="AC61" i="9"/>
  <c r="AB61" i="9"/>
  <c r="AA61" i="9"/>
  <c r="Z61" i="9"/>
  <c r="Y61" i="9"/>
  <c r="X61" i="9"/>
  <c r="W61" i="9"/>
  <c r="V61" i="9"/>
  <c r="U61" i="9"/>
  <c r="T61" i="9"/>
  <c r="S61" i="9"/>
  <c r="R61" i="9"/>
  <c r="Q61" i="9"/>
  <c r="P61" i="9"/>
  <c r="O61" i="9"/>
  <c r="N61" i="9"/>
  <c r="M61" i="9"/>
  <c r="L61" i="9"/>
  <c r="K61" i="9"/>
  <c r="J61" i="9"/>
  <c r="I61" i="9"/>
  <c r="H61" i="9"/>
  <c r="G61" i="9"/>
  <c r="F61" i="9"/>
  <c r="E61" i="9"/>
  <c r="D61" i="9"/>
  <c r="AN60" i="9"/>
  <c r="AM60" i="9"/>
  <c r="AL60" i="9"/>
  <c r="AK60" i="9"/>
  <c r="AJ60" i="9"/>
  <c r="AI60" i="9"/>
  <c r="AH60" i="9"/>
  <c r="AG60" i="9"/>
  <c r="AF60" i="9"/>
  <c r="AE60" i="9"/>
  <c r="AD60" i="9"/>
  <c r="AC60" i="9"/>
  <c r="AB60" i="9"/>
  <c r="AA60" i="9"/>
  <c r="Z60" i="9"/>
  <c r="Y60" i="9"/>
  <c r="X60" i="9"/>
  <c r="W60" i="9"/>
  <c r="V60" i="9"/>
  <c r="U60" i="9"/>
  <c r="T60" i="9"/>
  <c r="S60" i="9"/>
  <c r="R60" i="9"/>
  <c r="Q60" i="9"/>
  <c r="P60" i="9"/>
  <c r="O60" i="9"/>
  <c r="N60" i="9"/>
  <c r="M60" i="9"/>
  <c r="L60" i="9"/>
  <c r="K60" i="9"/>
  <c r="J60" i="9"/>
  <c r="I60" i="9"/>
  <c r="H60" i="9"/>
  <c r="G60" i="9"/>
  <c r="F60" i="9"/>
  <c r="E60" i="9"/>
  <c r="D60" i="9"/>
  <c r="AN59" i="9"/>
  <c r="AM59" i="9"/>
  <c r="AL59" i="9"/>
  <c r="AK59" i="9"/>
  <c r="AJ59" i="9"/>
  <c r="AI59" i="9"/>
  <c r="AH59" i="9"/>
  <c r="AG59" i="9"/>
  <c r="AF59" i="9"/>
  <c r="AE59" i="9"/>
  <c r="AD59" i="9"/>
  <c r="AC59" i="9"/>
  <c r="AB59" i="9"/>
  <c r="AA59" i="9"/>
  <c r="Z59" i="9"/>
  <c r="Y59" i="9"/>
  <c r="X59" i="9"/>
  <c r="W59" i="9"/>
  <c r="V59" i="9"/>
  <c r="U59" i="9"/>
  <c r="T59" i="9"/>
  <c r="S59" i="9"/>
  <c r="R59" i="9"/>
  <c r="Q59" i="9"/>
  <c r="P59" i="9"/>
  <c r="O59" i="9"/>
  <c r="N59" i="9"/>
  <c r="M59" i="9"/>
  <c r="L59" i="9"/>
  <c r="K59" i="9"/>
  <c r="J59" i="9"/>
  <c r="I59" i="9"/>
  <c r="H59" i="9"/>
  <c r="G59" i="9"/>
  <c r="F59" i="9"/>
  <c r="E59" i="9"/>
  <c r="D59" i="9"/>
  <c r="AN58" i="9"/>
  <c r="AM58" i="9"/>
  <c r="AL58" i="9"/>
  <c r="AK58" i="9"/>
  <c r="AJ58" i="9"/>
  <c r="AI58" i="9"/>
  <c r="AH58" i="9"/>
  <c r="AG58" i="9"/>
  <c r="AF58" i="9"/>
  <c r="AE58" i="9"/>
  <c r="AD58" i="9"/>
  <c r="AC58" i="9"/>
  <c r="AB58" i="9"/>
  <c r="AA58" i="9"/>
  <c r="Z58" i="9"/>
  <c r="Y58" i="9"/>
  <c r="X58" i="9"/>
  <c r="W58" i="9"/>
  <c r="V58" i="9"/>
  <c r="U58" i="9"/>
  <c r="T58" i="9"/>
  <c r="S58" i="9"/>
  <c r="R58" i="9"/>
  <c r="Q58" i="9"/>
  <c r="P58" i="9"/>
  <c r="O58" i="9"/>
  <c r="N58" i="9"/>
  <c r="M58" i="9"/>
  <c r="L58" i="9"/>
  <c r="K58" i="9"/>
  <c r="J58" i="9"/>
  <c r="I58" i="9"/>
  <c r="H58" i="9"/>
  <c r="G58" i="9"/>
  <c r="F58" i="9"/>
  <c r="E58" i="9"/>
  <c r="D58" i="9"/>
  <c r="AN57" i="9"/>
  <c r="AM57" i="9"/>
  <c r="AL57" i="9"/>
  <c r="AK57" i="9"/>
  <c r="AJ57" i="9"/>
  <c r="AI57" i="9"/>
  <c r="AH57" i="9"/>
  <c r="AG57" i="9"/>
  <c r="AF57" i="9"/>
  <c r="AE57" i="9"/>
  <c r="AD57" i="9"/>
  <c r="AC57" i="9"/>
  <c r="AB57" i="9"/>
  <c r="AA57" i="9"/>
  <c r="Z57" i="9"/>
  <c r="Y57" i="9"/>
  <c r="X57" i="9"/>
  <c r="W57" i="9"/>
  <c r="V57" i="9"/>
  <c r="U57" i="9"/>
  <c r="T57" i="9"/>
  <c r="S57" i="9"/>
  <c r="R57" i="9"/>
  <c r="Q57" i="9"/>
  <c r="P57" i="9"/>
  <c r="O57" i="9"/>
  <c r="N57" i="9"/>
  <c r="M57" i="9"/>
  <c r="L57" i="9"/>
  <c r="K57" i="9"/>
  <c r="J57" i="9"/>
  <c r="I57" i="9"/>
  <c r="H57" i="9"/>
  <c r="G57" i="9"/>
  <c r="F57" i="9"/>
  <c r="E57" i="9"/>
  <c r="D57" i="9"/>
  <c r="AN56" i="9"/>
  <c r="AM56" i="9"/>
  <c r="AL56" i="9"/>
  <c r="AK56" i="9"/>
  <c r="AJ56" i="9"/>
  <c r="AI56" i="9"/>
  <c r="AH56" i="9"/>
  <c r="AG56" i="9"/>
  <c r="AF56" i="9"/>
  <c r="AE56" i="9"/>
  <c r="AD56" i="9"/>
  <c r="AC56" i="9"/>
  <c r="AB56" i="9"/>
  <c r="AA56" i="9"/>
  <c r="Z56" i="9"/>
  <c r="Y56" i="9"/>
  <c r="X56" i="9"/>
  <c r="W56" i="9"/>
  <c r="V56" i="9"/>
  <c r="U56" i="9"/>
  <c r="T56" i="9"/>
  <c r="S56" i="9"/>
  <c r="R56" i="9"/>
  <c r="Q56" i="9"/>
  <c r="P56" i="9"/>
  <c r="O56" i="9"/>
  <c r="N56" i="9"/>
  <c r="M56" i="9"/>
  <c r="L56" i="9"/>
  <c r="K56" i="9"/>
  <c r="J56" i="9"/>
  <c r="I56" i="9"/>
  <c r="H56" i="9"/>
  <c r="G56" i="9"/>
  <c r="F56" i="9"/>
  <c r="E56" i="9"/>
  <c r="D56" i="9"/>
  <c r="AN55" i="9"/>
  <c r="AM55" i="9"/>
  <c r="AL55" i="9"/>
  <c r="AK55" i="9"/>
  <c r="AJ55" i="9"/>
  <c r="AI55" i="9"/>
  <c r="AH55" i="9"/>
  <c r="AG55" i="9"/>
  <c r="AF55" i="9"/>
  <c r="AE55" i="9"/>
  <c r="AD55" i="9"/>
  <c r="AC55" i="9"/>
  <c r="AB55" i="9"/>
  <c r="AA55" i="9"/>
  <c r="Z55" i="9"/>
  <c r="Y55" i="9"/>
  <c r="X55" i="9"/>
  <c r="W55" i="9"/>
  <c r="V55" i="9"/>
  <c r="U55" i="9"/>
  <c r="T55" i="9"/>
  <c r="S55" i="9"/>
  <c r="R55" i="9"/>
  <c r="Q55" i="9"/>
  <c r="P55" i="9"/>
  <c r="O55" i="9"/>
  <c r="N55" i="9"/>
  <c r="M55" i="9"/>
  <c r="L55" i="9"/>
  <c r="K55" i="9"/>
  <c r="J55" i="9"/>
  <c r="I55" i="9"/>
  <c r="H55" i="9"/>
  <c r="G55" i="9"/>
  <c r="F55" i="9"/>
  <c r="E55" i="9"/>
  <c r="D55" i="9"/>
  <c r="AN54" i="9"/>
  <c r="AM54" i="9"/>
  <c r="AL54" i="9"/>
  <c r="AK54" i="9"/>
  <c r="AJ54" i="9"/>
  <c r="AI54" i="9"/>
  <c r="AH54" i="9"/>
  <c r="AG54" i="9"/>
  <c r="AF54" i="9"/>
  <c r="AE54" i="9"/>
  <c r="AD54" i="9"/>
  <c r="AC54" i="9"/>
  <c r="AB54" i="9"/>
  <c r="AA54" i="9"/>
  <c r="Z54" i="9"/>
  <c r="Y54" i="9"/>
  <c r="X54" i="9"/>
  <c r="W54" i="9"/>
  <c r="V54" i="9"/>
  <c r="U54" i="9"/>
  <c r="T54" i="9"/>
  <c r="S54" i="9"/>
  <c r="R54" i="9"/>
  <c r="Q54" i="9"/>
  <c r="P54" i="9"/>
  <c r="O54" i="9"/>
  <c r="N54" i="9"/>
  <c r="M54" i="9"/>
  <c r="L54" i="9"/>
  <c r="K54" i="9"/>
  <c r="J54" i="9"/>
  <c r="I54" i="9"/>
  <c r="H54" i="9"/>
  <c r="G54" i="9"/>
  <c r="F54" i="9"/>
  <c r="E54" i="9"/>
  <c r="D54" i="9"/>
  <c r="AN53" i="9"/>
  <c r="AM53" i="9"/>
  <c r="AL53" i="9"/>
  <c r="AK53" i="9"/>
  <c r="AJ53" i="9"/>
  <c r="AI53" i="9"/>
  <c r="AH53" i="9"/>
  <c r="AG53" i="9"/>
  <c r="AF53" i="9"/>
  <c r="AE53" i="9"/>
  <c r="AD53" i="9"/>
  <c r="AC53" i="9"/>
  <c r="AB53" i="9"/>
  <c r="AA53" i="9"/>
  <c r="Z53" i="9"/>
  <c r="Y53" i="9"/>
  <c r="X53" i="9"/>
  <c r="W53" i="9"/>
  <c r="V53" i="9"/>
  <c r="U53" i="9"/>
  <c r="T53" i="9"/>
  <c r="S53" i="9"/>
  <c r="R53" i="9"/>
  <c r="Q53" i="9"/>
  <c r="P53" i="9"/>
  <c r="O53" i="9"/>
  <c r="N53" i="9"/>
  <c r="M53" i="9"/>
  <c r="L53" i="9"/>
  <c r="K53" i="9"/>
  <c r="J53" i="9"/>
  <c r="I53" i="9"/>
  <c r="H53" i="9"/>
  <c r="G53" i="9"/>
  <c r="F53" i="9"/>
  <c r="E53" i="9"/>
  <c r="D53" i="9"/>
  <c r="AN52" i="9"/>
  <c r="AM52" i="9"/>
  <c r="AL52" i="9"/>
  <c r="AK52" i="9"/>
  <c r="AJ52" i="9"/>
  <c r="AI52" i="9"/>
  <c r="AH52" i="9"/>
  <c r="AG52" i="9"/>
  <c r="AF52" i="9"/>
  <c r="AE52" i="9"/>
  <c r="AD52" i="9"/>
  <c r="AC52" i="9"/>
  <c r="AB52" i="9"/>
  <c r="AA52" i="9"/>
  <c r="Z52" i="9"/>
  <c r="Y52" i="9"/>
  <c r="X52" i="9"/>
  <c r="W52" i="9"/>
  <c r="V52" i="9"/>
  <c r="U52" i="9"/>
  <c r="T52" i="9"/>
  <c r="S52" i="9"/>
  <c r="R52" i="9"/>
  <c r="Q52" i="9"/>
  <c r="P52" i="9"/>
  <c r="O52" i="9"/>
  <c r="N52" i="9"/>
  <c r="M52" i="9"/>
  <c r="L52" i="9"/>
  <c r="K52" i="9"/>
  <c r="J52" i="9"/>
  <c r="I52" i="9"/>
  <c r="H52" i="9"/>
  <c r="G52" i="9"/>
  <c r="F52" i="9"/>
  <c r="E52" i="9"/>
  <c r="D52" i="9"/>
  <c r="AN51" i="9"/>
  <c r="AM51" i="9"/>
  <c r="AL51" i="9"/>
  <c r="AK51" i="9"/>
  <c r="AJ51" i="9"/>
  <c r="AI51" i="9"/>
  <c r="AH51" i="9"/>
  <c r="AG51" i="9"/>
  <c r="AF51" i="9"/>
  <c r="AE51" i="9"/>
  <c r="AD51" i="9"/>
  <c r="AC51" i="9"/>
  <c r="AB51" i="9"/>
  <c r="AA51" i="9"/>
  <c r="Z51" i="9"/>
  <c r="Y51" i="9"/>
  <c r="X51" i="9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AN50" i="9"/>
  <c r="AM50" i="9"/>
  <c r="AL50" i="9"/>
  <c r="AK50" i="9"/>
  <c r="AJ50" i="9"/>
  <c r="AI50" i="9"/>
  <c r="AH50" i="9"/>
  <c r="AG50" i="9"/>
  <c r="AF50" i="9"/>
  <c r="AE50" i="9"/>
  <c r="AD50" i="9"/>
  <c r="AC50" i="9"/>
  <c r="AB50" i="9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AN49" i="9"/>
  <c r="AM49" i="9"/>
  <c r="AL49" i="9"/>
  <c r="AK49" i="9"/>
  <c r="AJ49" i="9"/>
  <c r="AI49" i="9"/>
  <c r="AH49" i="9"/>
  <c r="AG49" i="9"/>
  <c r="AF49" i="9"/>
  <c r="AE49" i="9"/>
  <c r="AD49" i="9"/>
  <c r="AC49" i="9"/>
  <c r="AB49" i="9"/>
  <c r="AA49" i="9"/>
  <c r="Z49" i="9"/>
  <c r="Y49" i="9"/>
  <c r="X49" i="9"/>
  <c r="W49" i="9"/>
  <c r="V49" i="9"/>
  <c r="U49" i="9"/>
  <c r="T49" i="9"/>
  <c r="S49" i="9"/>
  <c r="R49" i="9"/>
  <c r="Q49" i="9"/>
  <c r="P49" i="9"/>
  <c r="O49" i="9"/>
  <c r="N49" i="9"/>
  <c r="M49" i="9"/>
  <c r="L49" i="9"/>
  <c r="K49" i="9"/>
  <c r="J49" i="9"/>
  <c r="I49" i="9"/>
  <c r="H49" i="9"/>
  <c r="G49" i="9"/>
  <c r="F49" i="9"/>
  <c r="E49" i="9"/>
  <c r="D49" i="9"/>
  <c r="AN48" i="9"/>
  <c r="AM48" i="9"/>
  <c r="AL48" i="9"/>
  <c r="AK48" i="9"/>
  <c r="AJ48" i="9"/>
  <c r="AI48" i="9"/>
  <c r="AH48" i="9"/>
  <c r="AG48" i="9"/>
  <c r="AF48" i="9"/>
  <c r="AE48" i="9"/>
  <c r="AD48" i="9"/>
  <c r="AC48" i="9"/>
  <c r="AB48" i="9"/>
  <c r="AA48" i="9"/>
  <c r="Z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AN87" i="8"/>
  <c r="AN85" i="8"/>
  <c r="AM85" i="8"/>
  <c r="AL85" i="8"/>
  <c r="AK85" i="8"/>
  <c r="AJ85" i="8"/>
  <c r="AI85" i="8"/>
  <c r="AH85" i="8"/>
  <c r="AG85" i="8"/>
  <c r="AF85" i="8"/>
  <c r="AE85" i="8"/>
  <c r="AD85" i="8"/>
  <c r="AC85" i="8"/>
  <c r="AB85" i="8"/>
  <c r="AA85" i="8"/>
  <c r="Z85" i="8"/>
  <c r="Y85" i="8"/>
  <c r="X85" i="8"/>
  <c r="W85" i="8"/>
  <c r="V85" i="8"/>
  <c r="U85" i="8"/>
  <c r="T85" i="8"/>
  <c r="S85" i="8"/>
  <c r="R85" i="8"/>
  <c r="Q85" i="8"/>
  <c r="P85" i="8"/>
  <c r="O85" i="8"/>
  <c r="N85" i="8"/>
  <c r="M85" i="8"/>
  <c r="L85" i="8"/>
  <c r="K85" i="8"/>
  <c r="J85" i="8"/>
  <c r="I85" i="8"/>
  <c r="H85" i="8"/>
  <c r="G85" i="8"/>
  <c r="F85" i="8"/>
  <c r="E85" i="8"/>
  <c r="D85" i="8"/>
  <c r="C87" i="8"/>
  <c r="D87" i="8" s="1"/>
  <c r="AN84" i="8"/>
  <c r="AM84" i="8"/>
  <c r="AL84" i="8"/>
  <c r="AK84" i="8"/>
  <c r="AJ84" i="8"/>
  <c r="AI84" i="8"/>
  <c r="AH84" i="8"/>
  <c r="AG84" i="8"/>
  <c r="AF84" i="8"/>
  <c r="AE84" i="8"/>
  <c r="AD84" i="8"/>
  <c r="AC84" i="8"/>
  <c r="AB84" i="8"/>
  <c r="AA84" i="8"/>
  <c r="Z84" i="8"/>
  <c r="Y84" i="8"/>
  <c r="X84" i="8"/>
  <c r="W84" i="8"/>
  <c r="V84" i="8"/>
  <c r="U84" i="8"/>
  <c r="T84" i="8"/>
  <c r="S84" i="8"/>
  <c r="R84" i="8"/>
  <c r="Q84" i="8"/>
  <c r="P84" i="8"/>
  <c r="O84" i="8"/>
  <c r="N84" i="8"/>
  <c r="M84" i="8"/>
  <c r="L84" i="8"/>
  <c r="K84" i="8"/>
  <c r="J84" i="8"/>
  <c r="I84" i="8"/>
  <c r="H84" i="8"/>
  <c r="G84" i="8"/>
  <c r="F84" i="8"/>
  <c r="E84" i="8"/>
  <c r="D84" i="8"/>
  <c r="AN83" i="8"/>
  <c r="AM83" i="8"/>
  <c r="AL83" i="8"/>
  <c r="AK83" i="8"/>
  <c r="AJ83" i="8"/>
  <c r="AI83" i="8"/>
  <c r="AH83" i="8"/>
  <c r="AG83" i="8"/>
  <c r="AF83" i="8"/>
  <c r="AE83" i="8"/>
  <c r="AD83" i="8"/>
  <c r="AC83" i="8"/>
  <c r="AB83" i="8"/>
  <c r="AA83" i="8"/>
  <c r="Z83" i="8"/>
  <c r="Y83" i="8"/>
  <c r="X83" i="8"/>
  <c r="W83" i="8"/>
  <c r="V83" i="8"/>
  <c r="U83" i="8"/>
  <c r="T83" i="8"/>
  <c r="S83" i="8"/>
  <c r="R83" i="8"/>
  <c r="Q83" i="8"/>
  <c r="P83" i="8"/>
  <c r="O83" i="8"/>
  <c r="N83" i="8"/>
  <c r="M83" i="8"/>
  <c r="L83" i="8"/>
  <c r="K83" i="8"/>
  <c r="J83" i="8"/>
  <c r="I83" i="8"/>
  <c r="H83" i="8"/>
  <c r="G83" i="8"/>
  <c r="F83" i="8"/>
  <c r="E83" i="8"/>
  <c r="D83" i="8"/>
  <c r="AN82" i="8"/>
  <c r="AM82" i="8"/>
  <c r="AL82" i="8"/>
  <c r="AK82" i="8"/>
  <c r="AJ82" i="8"/>
  <c r="AI82" i="8"/>
  <c r="AH82" i="8"/>
  <c r="AG82" i="8"/>
  <c r="AF82" i="8"/>
  <c r="AE82" i="8"/>
  <c r="AD82" i="8"/>
  <c r="AC82" i="8"/>
  <c r="AB82" i="8"/>
  <c r="AA82" i="8"/>
  <c r="Z82" i="8"/>
  <c r="Y82" i="8"/>
  <c r="X82" i="8"/>
  <c r="W82" i="8"/>
  <c r="V82" i="8"/>
  <c r="U82" i="8"/>
  <c r="T82" i="8"/>
  <c r="S82" i="8"/>
  <c r="R82" i="8"/>
  <c r="Q82" i="8"/>
  <c r="P82" i="8"/>
  <c r="O82" i="8"/>
  <c r="N82" i="8"/>
  <c r="M82" i="8"/>
  <c r="L82" i="8"/>
  <c r="K82" i="8"/>
  <c r="J82" i="8"/>
  <c r="I82" i="8"/>
  <c r="H82" i="8"/>
  <c r="G82" i="8"/>
  <c r="F82" i="8"/>
  <c r="E82" i="8"/>
  <c r="D82" i="8"/>
  <c r="AN81" i="8"/>
  <c r="AM81" i="8"/>
  <c r="AL81" i="8"/>
  <c r="AK81" i="8"/>
  <c r="AJ81" i="8"/>
  <c r="AI81" i="8"/>
  <c r="AH81" i="8"/>
  <c r="AG81" i="8"/>
  <c r="AF81" i="8"/>
  <c r="AE81" i="8"/>
  <c r="AD81" i="8"/>
  <c r="AC81" i="8"/>
  <c r="AB81" i="8"/>
  <c r="AA81" i="8"/>
  <c r="Z81" i="8"/>
  <c r="Y81" i="8"/>
  <c r="X81" i="8"/>
  <c r="W81" i="8"/>
  <c r="V81" i="8"/>
  <c r="U81" i="8"/>
  <c r="T81" i="8"/>
  <c r="S81" i="8"/>
  <c r="R81" i="8"/>
  <c r="Q81" i="8"/>
  <c r="P81" i="8"/>
  <c r="O81" i="8"/>
  <c r="N81" i="8"/>
  <c r="M81" i="8"/>
  <c r="L81" i="8"/>
  <c r="K81" i="8"/>
  <c r="J81" i="8"/>
  <c r="I81" i="8"/>
  <c r="H81" i="8"/>
  <c r="G81" i="8"/>
  <c r="F81" i="8"/>
  <c r="E81" i="8"/>
  <c r="D81" i="8"/>
  <c r="AN80" i="8"/>
  <c r="AM80" i="8"/>
  <c r="AL80" i="8"/>
  <c r="AK80" i="8"/>
  <c r="AJ80" i="8"/>
  <c r="AI80" i="8"/>
  <c r="AH80" i="8"/>
  <c r="AG80" i="8"/>
  <c r="AF80" i="8"/>
  <c r="AE80" i="8"/>
  <c r="AD80" i="8"/>
  <c r="AC80" i="8"/>
  <c r="AB80" i="8"/>
  <c r="AA80" i="8"/>
  <c r="Z80" i="8"/>
  <c r="Y80" i="8"/>
  <c r="X80" i="8"/>
  <c r="W80" i="8"/>
  <c r="V80" i="8"/>
  <c r="U80" i="8"/>
  <c r="T80" i="8"/>
  <c r="S80" i="8"/>
  <c r="R80" i="8"/>
  <c r="Q80" i="8"/>
  <c r="P80" i="8"/>
  <c r="O80" i="8"/>
  <c r="N80" i="8"/>
  <c r="M80" i="8"/>
  <c r="L80" i="8"/>
  <c r="K80" i="8"/>
  <c r="J80" i="8"/>
  <c r="I80" i="8"/>
  <c r="H80" i="8"/>
  <c r="G80" i="8"/>
  <c r="F80" i="8"/>
  <c r="E80" i="8"/>
  <c r="D80" i="8"/>
  <c r="AN79" i="8"/>
  <c r="AM79" i="8"/>
  <c r="AL79" i="8"/>
  <c r="AK79" i="8"/>
  <c r="AJ79" i="8"/>
  <c r="AI79" i="8"/>
  <c r="AH79" i="8"/>
  <c r="AG79" i="8"/>
  <c r="AF79" i="8"/>
  <c r="AE79" i="8"/>
  <c r="AD79" i="8"/>
  <c r="AC79" i="8"/>
  <c r="AB79" i="8"/>
  <c r="AA79" i="8"/>
  <c r="Z79" i="8"/>
  <c r="Y79" i="8"/>
  <c r="X79" i="8"/>
  <c r="W79" i="8"/>
  <c r="V79" i="8"/>
  <c r="U79" i="8"/>
  <c r="T79" i="8"/>
  <c r="S79" i="8"/>
  <c r="R79" i="8"/>
  <c r="Q79" i="8"/>
  <c r="P79" i="8"/>
  <c r="O79" i="8"/>
  <c r="N79" i="8"/>
  <c r="M79" i="8"/>
  <c r="L79" i="8"/>
  <c r="K79" i="8"/>
  <c r="J79" i="8"/>
  <c r="I79" i="8"/>
  <c r="H79" i="8"/>
  <c r="G79" i="8"/>
  <c r="F79" i="8"/>
  <c r="E79" i="8"/>
  <c r="D79" i="8"/>
  <c r="AN78" i="8"/>
  <c r="AM78" i="8"/>
  <c r="AL78" i="8"/>
  <c r="AK78" i="8"/>
  <c r="AJ78" i="8"/>
  <c r="AI78" i="8"/>
  <c r="AH78" i="8"/>
  <c r="AG78" i="8"/>
  <c r="AF78" i="8"/>
  <c r="AE78" i="8"/>
  <c r="AD78" i="8"/>
  <c r="AC78" i="8"/>
  <c r="AB78" i="8"/>
  <c r="AA78" i="8"/>
  <c r="Z78" i="8"/>
  <c r="Y78" i="8"/>
  <c r="X78" i="8"/>
  <c r="W78" i="8"/>
  <c r="V78" i="8"/>
  <c r="U78" i="8"/>
  <c r="T78" i="8"/>
  <c r="S78" i="8"/>
  <c r="R78" i="8"/>
  <c r="Q78" i="8"/>
  <c r="P78" i="8"/>
  <c r="O78" i="8"/>
  <c r="N78" i="8"/>
  <c r="M78" i="8"/>
  <c r="L78" i="8"/>
  <c r="K78" i="8"/>
  <c r="J78" i="8"/>
  <c r="I78" i="8"/>
  <c r="H78" i="8"/>
  <c r="G78" i="8"/>
  <c r="F78" i="8"/>
  <c r="E78" i="8"/>
  <c r="D78" i="8"/>
  <c r="AN77" i="8"/>
  <c r="AM77" i="8"/>
  <c r="AL77" i="8"/>
  <c r="AK77" i="8"/>
  <c r="AJ77" i="8"/>
  <c r="AI77" i="8"/>
  <c r="AH77" i="8"/>
  <c r="AG77" i="8"/>
  <c r="AF77" i="8"/>
  <c r="AE77" i="8"/>
  <c r="AD77" i="8"/>
  <c r="AC77" i="8"/>
  <c r="AB77" i="8"/>
  <c r="AA77" i="8"/>
  <c r="Z77" i="8"/>
  <c r="Y77" i="8"/>
  <c r="X77" i="8"/>
  <c r="W77" i="8"/>
  <c r="V77" i="8"/>
  <c r="U77" i="8"/>
  <c r="T77" i="8"/>
  <c r="S77" i="8"/>
  <c r="R77" i="8"/>
  <c r="Q77" i="8"/>
  <c r="P77" i="8"/>
  <c r="O77" i="8"/>
  <c r="N77" i="8"/>
  <c r="M77" i="8"/>
  <c r="L77" i="8"/>
  <c r="K77" i="8"/>
  <c r="J77" i="8"/>
  <c r="I77" i="8"/>
  <c r="H77" i="8"/>
  <c r="G77" i="8"/>
  <c r="F77" i="8"/>
  <c r="E77" i="8"/>
  <c r="D77" i="8"/>
  <c r="AN76" i="8"/>
  <c r="AM76" i="8"/>
  <c r="AL76" i="8"/>
  <c r="AK76" i="8"/>
  <c r="AJ76" i="8"/>
  <c r="AI76" i="8"/>
  <c r="AH76" i="8"/>
  <c r="AG76" i="8"/>
  <c r="AF76" i="8"/>
  <c r="AE76" i="8"/>
  <c r="AD76" i="8"/>
  <c r="AC76" i="8"/>
  <c r="AB76" i="8"/>
  <c r="AA76" i="8"/>
  <c r="Z76" i="8"/>
  <c r="Y76" i="8"/>
  <c r="X76" i="8"/>
  <c r="W76" i="8"/>
  <c r="V76" i="8"/>
  <c r="U76" i="8"/>
  <c r="T76" i="8"/>
  <c r="S76" i="8"/>
  <c r="R76" i="8"/>
  <c r="Q76" i="8"/>
  <c r="P76" i="8"/>
  <c r="O76" i="8"/>
  <c r="N76" i="8"/>
  <c r="M76" i="8"/>
  <c r="L76" i="8"/>
  <c r="K76" i="8"/>
  <c r="J76" i="8"/>
  <c r="I76" i="8"/>
  <c r="H76" i="8"/>
  <c r="G76" i="8"/>
  <c r="F76" i="8"/>
  <c r="E76" i="8"/>
  <c r="D76" i="8"/>
  <c r="AN75" i="8"/>
  <c r="AM75" i="8"/>
  <c r="AL75" i="8"/>
  <c r="AK75" i="8"/>
  <c r="AJ75" i="8"/>
  <c r="AI75" i="8"/>
  <c r="AH75" i="8"/>
  <c r="AG75" i="8"/>
  <c r="AF75" i="8"/>
  <c r="AE75" i="8"/>
  <c r="AD75" i="8"/>
  <c r="AC75" i="8"/>
  <c r="AB75" i="8"/>
  <c r="AA75" i="8"/>
  <c r="Z75" i="8"/>
  <c r="Y75" i="8"/>
  <c r="X75" i="8"/>
  <c r="W75" i="8"/>
  <c r="V75" i="8"/>
  <c r="U75" i="8"/>
  <c r="T75" i="8"/>
  <c r="S75" i="8"/>
  <c r="R75" i="8"/>
  <c r="Q75" i="8"/>
  <c r="P75" i="8"/>
  <c r="O75" i="8"/>
  <c r="N75" i="8"/>
  <c r="M75" i="8"/>
  <c r="L75" i="8"/>
  <c r="K75" i="8"/>
  <c r="J75" i="8"/>
  <c r="I75" i="8"/>
  <c r="H75" i="8"/>
  <c r="G75" i="8"/>
  <c r="F75" i="8"/>
  <c r="E75" i="8"/>
  <c r="D75" i="8"/>
  <c r="AN74" i="8"/>
  <c r="AM74" i="8"/>
  <c r="AL74" i="8"/>
  <c r="AK74" i="8"/>
  <c r="AJ74" i="8"/>
  <c r="AI74" i="8"/>
  <c r="AH74" i="8"/>
  <c r="AG74" i="8"/>
  <c r="AF74" i="8"/>
  <c r="AE74" i="8"/>
  <c r="AD74" i="8"/>
  <c r="AC74" i="8"/>
  <c r="AB74" i="8"/>
  <c r="AA74" i="8"/>
  <c r="Z74" i="8"/>
  <c r="Y74" i="8"/>
  <c r="X74" i="8"/>
  <c r="W74" i="8"/>
  <c r="V74" i="8"/>
  <c r="U74" i="8"/>
  <c r="T74" i="8"/>
  <c r="S74" i="8"/>
  <c r="R74" i="8"/>
  <c r="Q74" i="8"/>
  <c r="P74" i="8"/>
  <c r="O74" i="8"/>
  <c r="N74" i="8"/>
  <c r="M74" i="8"/>
  <c r="L74" i="8"/>
  <c r="K74" i="8"/>
  <c r="J74" i="8"/>
  <c r="I74" i="8"/>
  <c r="H74" i="8"/>
  <c r="G74" i="8"/>
  <c r="F74" i="8"/>
  <c r="E74" i="8"/>
  <c r="D74" i="8"/>
  <c r="AN73" i="8"/>
  <c r="AM73" i="8"/>
  <c r="AL73" i="8"/>
  <c r="AK73" i="8"/>
  <c r="AJ73" i="8"/>
  <c r="AI73" i="8"/>
  <c r="AH73" i="8"/>
  <c r="AG73" i="8"/>
  <c r="AF73" i="8"/>
  <c r="AE73" i="8"/>
  <c r="AD73" i="8"/>
  <c r="AC73" i="8"/>
  <c r="AB73" i="8"/>
  <c r="AA73" i="8"/>
  <c r="Z73" i="8"/>
  <c r="Y73" i="8"/>
  <c r="X73" i="8"/>
  <c r="W73" i="8"/>
  <c r="V73" i="8"/>
  <c r="U73" i="8"/>
  <c r="T73" i="8"/>
  <c r="S73" i="8"/>
  <c r="R73" i="8"/>
  <c r="Q73" i="8"/>
  <c r="P73" i="8"/>
  <c r="O73" i="8"/>
  <c r="N73" i="8"/>
  <c r="M73" i="8"/>
  <c r="L73" i="8"/>
  <c r="K73" i="8"/>
  <c r="J73" i="8"/>
  <c r="I73" i="8"/>
  <c r="H73" i="8"/>
  <c r="G73" i="8"/>
  <c r="F73" i="8"/>
  <c r="E73" i="8"/>
  <c r="D73" i="8"/>
  <c r="AN72" i="8"/>
  <c r="AM72" i="8"/>
  <c r="AL72" i="8"/>
  <c r="AK72" i="8"/>
  <c r="AJ72" i="8"/>
  <c r="AI72" i="8"/>
  <c r="AH72" i="8"/>
  <c r="AG72" i="8"/>
  <c r="AF72" i="8"/>
  <c r="AE72" i="8"/>
  <c r="AD72" i="8"/>
  <c r="AC72" i="8"/>
  <c r="AB72" i="8"/>
  <c r="AA72" i="8"/>
  <c r="Z72" i="8"/>
  <c r="Y72" i="8"/>
  <c r="X72" i="8"/>
  <c r="W72" i="8"/>
  <c r="V72" i="8"/>
  <c r="U72" i="8"/>
  <c r="T72" i="8"/>
  <c r="S72" i="8"/>
  <c r="R72" i="8"/>
  <c r="Q72" i="8"/>
  <c r="P72" i="8"/>
  <c r="O72" i="8"/>
  <c r="N72" i="8"/>
  <c r="M72" i="8"/>
  <c r="L72" i="8"/>
  <c r="K72" i="8"/>
  <c r="J72" i="8"/>
  <c r="I72" i="8"/>
  <c r="H72" i="8"/>
  <c r="G72" i="8"/>
  <c r="F72" i="8"/>
  <c r="E72" i="8"/>
  <c r="D72" i="8"/>
  <c r="AN71" i="8"/>
  <c r="AM71" i="8"/>
  <c r="AL71" i="8"/>
  <c r="AK71" i="8"/>
  <c r="AJ71" i="8"/>
  <c r="AI71" i="8"/>
  <c r="AH71" i="8"/>
  <c r="AG71" i="8"/>
  <c r="AF71" i="8"/>
  <c r="AE71" i="8"/>
  <c r="AD71" i="8"/>
  <c r="AC71" i="8"/>
  <c r="AB71" i="8"/>
  <c r="AA71" i="8"/>
  <c r="Z71" i="8"/>
  <c r="Y71" i="8"/>
  <c r="X71" i="8"/>
  <c r="W71" i="8"/>
  <c r="V71" i="8"/>
  <c r="U71" i="8"/>
  <c r="T71" i="8"/>
  <c r="S71" i="8"/>
  <c r="R71" i="8"/>
  <c r="Q71" i="8"/>
  <c r="P71" i="8"/>
  <c r="O71" i="8"/>
  <c r="N71" i="8"/>
  <c r="M71" i="8"/>
  <c r="L71" i="8"/>
  <c r="K71" i="8"/>
  <c r="J71" i="8"/>
  <c r="I71" i="8"/>
  <c r="H71" i="8"/>
  <c r="G71" i="8"/>
  <c r="F71" i="8"/>
  <c r="E71" i="8"/>
  <c r="D71" i="8"/>
  <c r="AN70" i="8"/>
  <c r="AM70" i="8"/>
  <c r="AL70" i="8"/>
  <c r="AK70" i="8"/>
  <c r="AJ70" i="8"/>
  <c r="AI70" i="8"/>
  <c r="AH70" i="8"/>
  <c r="AG70" i="8"/>
  <c r="AF70" i="8"/>
  <c r="AE70" i="8"/>
  <c r="AD70" i="8"/>
  <c r="AC70" i="8"/>
  <c r="AB70" i="8"/>
  <c r="AA70" i="8"/>
  <c r="Z70" i="8"/>
  <c r="Y70" i="8"/>
  <c r="X70" i="8"/>
  <c r="W70" i="8"/>
  <c r="V70" i="8"/>
  <c r="U70" i="8"/>
  <c r="T70" i="8"/>
  <c r="S70" i="8"/>
  <c r="R70" i="8"/>
  <c r="Q70" i="8"/>
  <c r="P70" i="8"/>
  <c r="O70" i="8"/>
  <c r="N70" i="8"/>
  <c r="M70" i="8"/>
  <c r="L70" i="8"/>
  <c r="K70" i="8"/>
  <c r="J70" i="8"/>
  <c r="I70" i="8"/>
  <c r="H70" i="8"/>
  <c r="G70" i="8"/>
  <c r="F70" i="8"/>
  <c r="E70" i="8"/>
  <c r="D70" i="8"/>
  <c r="AN69" i="8"/>
  <c r="AM69" i="8"/>
  <c r="AL69" i="8"/>
  <c r="AK69" i="8"/>
  <c r="AJ69" i="8"/>
  <c r="AI69" i="8"/>
  <c r="AH69" i="8"/>
  <c r="AG69" i="8"/>
  <c r="AF69" i="8"/>
  <c r="AE69" i="8"/>
  <c r="AD69" i="8"/>
  <c r="AC69" i="8"/>
  <c r="AB69" i="8"/>
  <c r="AA69" i="8"/>
  <c r="Z69" i="8"/>
  <c r="Y69" i="8"/>
  <c r="X69" i="8"/>
  <c r="W69" i="8"/>
  <c r="V69" i="8"/>
  <c r="U69" i="8"/>
  <c r="T69" i="8"/>
  <c r="S69" i="8"/>
  <c r="R69" i="8"/>
  <c r="Q69" i="8"/>
  <c r="P69" i="8"/>
  <c r="O69" i="8"/>
  <c r="N69" i="8"/>
  <c r="M69" i="8"/>
  <c r="L69" i="8"/>
  <c r="K69" i="8"/>
  <c r="J69" i="8"/>
  <c r="I69" i="8"/>
  <c r="H69" i="8"/>
  <c r="G69" i="8"/>
  <c r="F69" i="8"/>
  <c r="E69" i="8"/>
  <c r="D69" i="8"/>
  <c r="AN68" i="8"/>
  <c r="AM68" i="8"/>
  <c r="AL68" i="8"/>
  <c r="AK68" i="8"/>
  <c r="AJ68" i="8"/>
  <c r="AI68" i="8"/>
  <c r="AH68" i="8"/>
  <c r="AG68" i="8"/>
  <c r="AF68" i="8"/>
  <c r="AE68" i="8"/>
  <c r="AD68" i="8"/>
  <c r="AC68" i="8"/>
  <c r="AB68" i="8"/>
  <c r="AA68" i="8"/>
  <c r="Z68" i="8"/>
  <c r="Y68" i="8"/>
  <c r="X68" i="8"/>
  <c r="W68" i="8"/>
  <c r="V68" i="8"/>
  <c r="U68" i="8"/>
  <c r="T68" i="8"/>
  <c r="S68" i="8"/>
  <c r="R68" i="8"/>
  <c r="Q68" i="8"/>
  <c r="P68" i="8"/>
  <c r="O68" i="8"/>
  <c r="N68" i="8"/>
  <c r="M68" i="8"/>
  <c r="L68" i="8"/>
  <c r="K68" i="8"/>
  <c r="J68" i="8"/>
  <c r="I68" i="8"/>
  <c r="H68" i="8"/>
  <c r="G68" i="8"/>
  <c r="F68" i="8"/>
  <c r="E68" i="8"/>
  <c r="D68" i="8"/>
  <c r="AN67" i="8"/>
  <c r="AM67" i="8"/>
  <c r="AL67" i="8"/>
  <c r="AK67" i="8"/>
  <c r="AJ67" i="8"/>
  <c r="AI67" i="8"/>
  <c r="AH67" i="8"/>
  <c r="AG67" i="8"/>
  <c r="AF67" i="8"/>
  <c r="AE67" i="8"/>
  <c r="AD67" i="8"/>
  <c r="AC67" i="8"/>
  <c r="AB67" i="8"/>
  <c r="AA67" i="8"/>
  <c r="Z67" i="8"/>
  <c r="Y67" i="8"/>
  <c r="X67" i="8"/>
  <c r="W67" i="8"/>
  <c r="V67" i="8"/>
  <c r="U67" i="8"/>
  <c r="T67" i="8"/>
  <c r="S67" i="8"/>
  <c r="R67" i="8"/>
  <c r="Q67" i="8"/>
  <c r="P67" i="8"/>
  <c r="O67" i="8"/>
  <c r="N67" i="8"/>
  <c r="M67" i="8"/>
  <c r="L67" i="8"/>
  <c r="K67" i="8"/>
  <c r="J67" i="8"/>
  <c r="I67" i="8"/>
  <c r="H67" i="8"/>
  <c r="G67" i="8"/>
  <c r="F67" i="8"/>
  <c r="E67" i="8"/>
  <c r="D67" i="8"/>
  <c r="AN66" i="8"/>
  <c r="AM66" i="8"/>
  <c r="AL66" i="8"/>
  <c r="AK66" i="8"/>
  <c r="AJ66" i="8"/>
  <c r="AI66" i="8"/>
  <c r="AH66" i="8"/>
  <c r="AG66" i="8"/>
  <c r="AF66" i="8"/>
  <c r="AE66" i="8"/>
  <c r="AD66" i="8"/>
  <c r="AC66" i="8"/>
  <c r="AB66" i="8"/>
  <c r="AA66" i="8"/>
  <c r="Z66" i="8"/>
  <c r="Y66" i="8"/>
  <c r="X66" i="8"/>
  <c r="W66" i="8"/>
  <c r="V66" i="8"/>
  <c r="U66" i="8"/>
  <c r="T66" i="8"/>
  <c r="S66" i="8"/>
  <c r="R66" i="8"/>
  <c r="Q66" i="8"/>
  <c r="P66" i="8"/>
  <c r="O66" i="8"/>
  <c r="N66" i="8"/>
  <c r="M66" i="8"/>
  <c r="L66" i="8"/>
  <c r="K66" i="8"/>
  <c r="J66" i="8"/>
  <c r="I66" i="8"/>
  <c r="H66" i="8"/>
  <c r="G66" i="8"/>
  <c r="F66" i="8"/>
  <c r="E66" i="8"/>
  <c r="D66" i="8"/>
  <c r="AN65" i="8"/>
  <c r="AM65" i="8"/>
  <c r="AL65" i="8"/>
  <c r="AK65" i="8"/>
  <c r="AJ65" i="8"/>
  <c r="AI65" i="8"/>
  <c r="AH65" i="8"/>
  <c r="AG65" i="8"/>
  <c r="AF65" i="8"/>
  <c r="AE65" i="8"/>
  <c r="AD65" i="8"/>
  <c r="AC65" i="8"/>
  <c r="AB65" i="8"/>
  <c r="AA65" i="8"/>
  <c r="Z65" i="8"/>
  <c r="Y65" i="8"/>
  <c r="X65" i="8"/>
  <c r="W65" i="8"/>
  <c r="V65" i="8"/>
  <c r="U65" i="8"/>
  <c r="T65" i="8"/>
  <c r="S65" i="8"/>
  <c r="R65" i="8"/>
  <c r="Q65" i="8"/>
  <c r="P65" i="8"/>
  <c r="O65" i="8"/>
  <c r="N65" i="8"/>
  <c r="M65" i="8"/>
  <c r="L65" i="8"/>
  <c r="K65" i="8"/>
  <c r="J65" i="8"/>
  <c r="I65" i="8"/>
  <c r="H65" i="8"/>
  <c r="G65" i="8"/>
  <c r="F65" i="8"/>
  <c r="E65" i="8"/>
  <c r="D65" i="8"/>
  <c r="AN64" i="8"/>
  <c r="AM64" i="8"/>
  <c r="AL64" i="8"/>
  <c r="AK64" i="8"/>
  <c r="AJ64" i="8"/>
  <c r="AI64" i="8"/>
  <c r="AH64" i="8"/>
  <c r="AG64" i="8"/>
  <c r="AF64" i="8"/>
  <c r="AE64" i="8"/>
  <c r="AD64" i="8"/>
  <c r="AC64" i="8"/>
  <c r="AB64" i="8"/>
  <c r="AA64" i="8"/>
  <c r="Z64" i="8"/>
  <c r="Y64" i="8"/>
  <c r="X64" i="8"/>
  <c r="W64" i="8"/>
  <c r="V64" i="8"/>
  <c r="U64" i="8"/>
  <c r="T64" i="8"/>
  <c r="S64" i="8"/>
  <c r="R64" i="8"/>
  <c r="Q64" i="8"/>
  <c r="P64" i="8"/>
  <c r="O64" i="8"/>
  <c r="N64" i="8"/>
  <c r="M64" i="8"/>
  <c r="L64" i="8"/>
  <c r="K64" i="8"/>
  <c r="J64" i="8"/>
  <c r="I64" i="8"/>
  <c r="H64" i="8"/>
  <c r="G64" i="8"/>
  <c r="F64" i="8"/>
  <c r="E64" i="8"/>
  <c r="D64" i="8"/>
  <c r="AN63" i="8"/>
  <c r="AM63" i="8"/>
  <c r="AL63" i="8"/>
  <c r="AK63" i="8"/>
  <c r="AJ63" i="8"/>
  <c r="AI63" i="8"/>
  <c r="AH63" i="8"/>
  <c r="AG63" i="8"/>
  <c r="AF63" i="8"/>
  <c r="AE63" i="8"/>
  <c r="AD63" i="8"/>
  <c r="AC63" i="8"/>
  <c r="AB63" i="8"/>
  <c r="AA63" i="8"/>
  <c r="Z63" i="8"/>
  <c r="Y63" i="8"/>
  <c r="X63" i="8"/>
  <c r="W63" i="8"/>
  <c r="V63" i="8"/>
  <c r="U63" i="8"/>
  <c r="T63" i="8"/>
  <c r="S63" i="8"/>
  <c r="R63" i="8"/>
  <c r="Q63" i="8"/>
  <c r="P63" i="8"/>
  <c r="O63" i="8"/>
  <c r="N63" i="8"/>
  <c r="M63" i="8"/>
  <c r="L63" i="8"/>
  <c r="K63" i="8"/>
  <c r="J63" i="8"/>
  <c r="I63" i="8"/>
  <c r="H63" i="8"/>
  <c r="G63" i="8"/>
  <c r="F63" i="8"/>
  <c r="E63" i="8"/>
  <c r="D63" i="8"/>
  <c r="AN62" i="8"/>
  <c r="AM62" i="8"/>
  <c r="AL62" i="8"/>
  <c r="AK62" i="8"/>
  <c r="AJ62" i="8"/>
  <c r="AI62" i="8"/>
  <c r="AH62" i="8"/>
  <c r="AG62" i="8"/>
  <c r="AF62" i="8"/>
  <c r="AE62" i="8"/>
  <c r="AD62" i="8"/>
  <c r="AC62" i="8"/>
  <c r="AB62" i="8"/>
  <c r="AA62" i="8"/>
  <c r="Z62" i="8"/>
  <c r="Y62" i="8"/>
  <c r="X62" i="8"/>
  <c r="W62" i="8"/>
  <c r="V62" i="8"/>
  <c r="U62" i="8"/>
  <c r="T62" i="8"/>
  <c r="S62" i="8"/>
  <c r="R62" i="8"/>
  <c r="Q62" i="8"/>
  <c r="P62" i="8"/>
  <c r="O62" i="8"/>
  <c r="N62" i="8"/>
  <c r="M62" i="8"/>
  <c r="L62" i="8"/>
  <c r="K62" i="8"/>
  <c r="J62" i="8"/>
  <c r="I62" i="8"/>
  <c r="H62" i="8"/>
  <c r="G62" i="8"/>
  <c r="F62" i="8"/>
  <c r="E62" i="8"/>
  <c r="D62" i="8"/>
  <c r="AN61" i="8"/>
  <c r="AM61" i="8"/>
  <c r="AL61" i="8"/>
  <c r="AK61" i="8"/>
  <c r="AJ61" i="8"/>
  <c r="AI61" i="8"/>
  <c r="AH61" i="8"/>
  <c r="AG61" i="8"/>
  <c r="AF61" i="8"/>
  <c r="AE61" i="8"/>
  <c r="AD61" i="8"/>
  <c r="AC61" i="8"/>
  <c r="AB61" i="8"/>
  <c r="AA61" i="8"/>
  <c r="Z61" i="8"/>
  <c r="Y61" i="8"/>
  <c r="X61" i="8"/>
  <c r="W61" i="8"/>
  <c r="V61" i="8"/>
  <c r="U61" i="8"/>
  <c r="T61" i="8"/>
  <c r="S61" i="8"/>
  <c r="R61" i="8"/>
  <c r="Q61" i="8"/>
  <c r="P61" i="8"/>
  <c r="O61" i="8"/>
  <c r="N61" i="8"/>
  <c r="M61" i="8"/>
  <c r="L61" i="8"/>
  <c r="K61" i="8"/>
  <c r="J61" i="8"/>
  <c r="I61" i="8"/>
  <c r="H61" i="8"/>
  <c r="G61" i="8"/>
  <c r="F61" i="8"/>
  <c r="E61" i="8"/>
  <c r="D61" i="8"/>
  <c r="AN60" i="8"/>
  <c r="AM60" i="8"/>
  <c r="AL60" i="8"/>
  <c r="AK60" i="8"/>
  <c r="AJ60" i="8"/>
  <c r="AI60" i="8"/>
  <c r="AH60" i="8"/>
  <c r="AG60" i="8"/>
  <c r="AF60" i="8"/>
  <c r="AE60" i="8"/>
  <c r="AD60" i="8"/>
  <c r="AC60" i="8"/>
  <c r="AB60" i="8"/>
  <c r="AA60" i="8"/>
  <c r="Z60" i="8"/>
  <c r="Y60" i="8"/>
  <c r="X60" i="8"/>
  <c r="W60" i="8"/>
  <c r="V60" i="8"/>
  <c r="U60" i="8"/>
  <c r="T60" i="8"/>
  <c r="S60" i="8"/>
  <c r="R60" i="8"/>
  <c r="Q60" i="8"/>
  <c r="P60" i="8"/>
  <c r="O60" i="8"/>
  <c r="N60" i="8"/>
  <c r="M60" i="8"/>
  <c r="L60" i="8"/>
  <c r="K60" i="8"/>
  <c r="J60" i="8"/>
  <c r="I60" i="8"/>
  <c r="H60" i="8"/>
  <c r="G60" i="8"/>
  <c r="F60" i="8"/>
  <c r="E60" i="8"/>
  <c r="D60" i="8"/>
  <c r="AN59" i="8"/>
  <c r="AM59" i="8"/>
  <c r="AL59" i="8"/>
  <c r="AK59" i="8"/>
  <c r="AJ59" i="8"/>
  <c r="AI59" i="8"/>
  <c r="AH59" i="8"/>
  <c r="AG59" i="8"/>
  <c r="AF59" i="8"/>
  <c r="AE59" i="8"/>
  <c r="AD59" i="8"/>
  <c r="AC59" i="8"/>
  <c r="AB59" i="8"/>
  <c r="AA59" i="8"/>
  <c r="Z59" i="8"/>
  <c r="Y59" i="8"/>
  <c r="X59" i="8"/>
  <c r="W59" i="8"/>
  <c r="V59" i="8"/>
  <c r="U59" i="8"/>
  <c r="T59" i="8"/>
  <c r="S59" i="8"/>
  <c r="R59" i="8"/>
  <c r="Q59" i="8"/>
  <c r="P59" i="8"/>
  <c r="O59" i="8"/>
  <c r="N59" i="8"/>
  <c r="M59" i="8"/>
  <c r="L59" i="8"/>
  <c r="K59" i="8"/>
  <c r="J59" i="8"/>
  <c r="I59" i="8"/>
  <c r="H59" i="8"/>
  <c r="G59" i="8"/>
  <c r="F59" i="8"/>
  <c r="E59" i="8"/>
  <c r="D59" i="8"/>
  <c r="AN58" i="8"/>
  <c r="AM58" i="8"/>
  <c r="AL58" i="8"/>
  <c r="AK58" i="8"/>
  <c r="AJ58" i="8"/>
  <c r="AI58" i="8"/>
  <c r="AH58" i="8"/>
  <c r="AG58" i="8"/>
  <c r="AF58" i="8"/>
  <c r="AE58" i="8"/>
  <c r="AD58" i="8"/>
  <c r="AC58" i="8"/>
  <c r="AB58" i="8"/>
  <c r="AA58" i="8"/>
  <c r="Z58" i="8"/>
  <c r="Y58" i="8"/>
  <c r="X58" i="8"/>
  <c r="W58" i="8"/>
  <c r="V58" i="8"/>
  <c r="U58" i="8"/>
  <c r="T58" i="8"/>
  <c r="S58" i="8"/>
  <c r="R58" i="8"/>
  <c r="Q58" i="8"/>
  <c r="P58" i="8"/>
  <c r="O58" i="8"/>
  <c r="N58" i="8"/>
  <c r="M58" i="8"/>
  <c r="L58" i="8"/>
  <c r="K58" i="8"/>
  <c r="J58" i="8"/>
  <c r="I58" i="8"/>
  <c r="H58" i="8"/>
  <c r="G58" i="8"/>
  <c r="F58" i="8"/>
  <c r="E58" i="8"/>
  <c r="D58" i="8"/>
  <c r="AN57" i="8"/>
  <c r="AM57" i="8"/>
  <c r="AL57" i="8"/>
  <c r="AK57" i="8"/>
  <c r="AJ57" i="8"/>
  <c r="AI57" i="8"/>
  <c r="AH57" i="8"/>
  <c r="AG57" i="8"/>
  <c r="AF57" i="8"/>
  <c r="AE57" i="8"/>
  <c r="AD57" i="8"/>
  <c r="AC57" i="8"/>
  <c r="AB57" i="8"/>
  <c r="AA57" i="8"/>
  <c r="Z57" i="8"/>
  <c r="Y57" i="8"/>
  <c r="X57" i="8"/>
  <c r="W57" i="8"/>
  <c r="V57" i="8"/>
  <c r="U57" i="8"/>
  <c r="T57" i="8"/>
  <c r="S57" i="8"/>
  <c r="R57" i="8"/>
  <c r="Q57" i="8"/>
  <c r="P57" i="8"/>
  <c r="O57" i="8"/>
  <c r="N57" i="8"/>
  <c r="M57" i="8"/>
  <c r="L57" i="8"/>
  <c r="K57" i="8"/>
  <c r="J57" i="8"/>
  <c r="I57" i="8"/>
  <c r="H57" i="8"/>
  <c r="G57" i="8"/>
  <c r="F57" i="8"/>
  <c r="E57" i="8"/>
  <c r="D57" i="8"/>
  <c r="AN56" i="8"/>
  <c r="AM56" i="8"/>
  <c r="AL56" i="8"/>
  <c r="AK56" i="8"/>
  <c r="AJ56" i="8"/>
  <c r="AI56" i="8"/>
  <c r="AH56" i="8"/>
  <c r="AG56" i="8"/>
  <c r="AF56" i="8"/>
  <c r="AE56" i="8"/>
  <c r="AD56" i="8"/>
  <c r="AC56" i="8"/>
  <c r="AB56" i="8"/>
  <c r="AA56" i="8"/>
  <c r="Z56" i="8"/>
  <c r="Y56" i="8"/>
  <c r="X56" i="8"/>
  <c r="W56" i="8"/>
  <c r="V56" i="8"/>
  <c r="U56" i="8"/>
  <c r="T56" i="8"/>
  <c r="S56" i="8"/>
  <c r="R56" i="8"/>
  <c r="Q56" i="8"/>
  <c r="P56" i="8"/>
  <c r="O56" i="8"/>
  <c r="N56" i="8"/>
  <c r="M56" i="8"/>
  <c r="L56" i="8"/>
  <c r="K56" i="8"/>
  <c r="J56" i="8"/>
  <c r="I56" i="8"/>
  <c r="H56" i="8"/>
  <c r="G56" i="8"/>
  <c r="F56" i="8"/>
  <c r="E56" i="8"/>
  <c r="D56" i="8"/>
  <c r="AN55" i="8"/>
  <c r="AM55" i="8"/>
  <c r="AL55" i="8"/>
  <c r="AK55" i="8"/>
  <c r="AJ55" i="8"/>
  <c r="AI55" i="8"/>
  <c r="AH55" i="8"/>
  <c r="AG55" i="8"/>
  <c r="AF55" i="8"/>
  <c r="AE55" i="8"/>
  <c r="AD55" i="8"/>
  <c r="AC55" i="8"/>
  <c r="AB55" i="8"/>
  <c r="AA55" i="8"/>
  <c r="Z55" i="8"/>
  <c r="Y55" i="8"/>
  <c r="X55" i="8"/>
  <c r="W55" i="8"/>
  <c r="V55" i="8"/>
  <c r="U55" i="8"/>
  <c r="T55" i="8"/>
  <c r="S55" i="8"/>
  <c r="R55" i="8"/>
  <c r="Q55" i="8"/>
  <c r="P55" i="8"/>
  <c r="O55" i="8"/>
  <c r="N55" i="8"/>
  <c r="M55" i="8"/>
  <c r="L55" i="8"/>
  <c r="K55" i="8"/>
  <c r="J55" i="8"/>
  <c r="I55" i="8"/>
  <c r="H55" i="8"/>
  <c r="G55" i="8"/>
  <c r="F55" i="8"/>
  <c r="E55" i="8"/>
  <c r="D55" i="8"/>
  <c r="AN54" i="8"/>
  <c r="AM54" i="8"/>
  <c r="AL54" i="8"/>
  <c r="AK54" i="8"/>
  <c r="AJ54" i="8"/>
  <c r="AI54" i="8"/>
  <c r="AH54" i="8"/>
  <c r="AG54" i="8"/>
  <c r="AF54" i="8"/>
  <c r="AE54" i="8"/>
  <c r="AD54" i="8"/>
  <c r="AC54" i="8"/>
  <c r="AB54" i="8"/>
  <c r="AA54" i="8"/>
  <c r="Z54" i="8"/>
  <c r="Y54" i="8"/>
  <c r="X54" i="8"/>
  <c r="W54" i="8"/>
  <c r="V54" i="8"/>
  <c r="U54" i="8"/>
  <c r="T54" i="8"/>
  <c r="S54" i="8"/>
  <c r="R54" i="8"/>
  <c r="Q54" i="8"/>
  <c r="P54" i="8"/>
  <c r="O54" i="8"/>
  <c r="N54" i="8"/>
  <c r="M54" i="8"/>
  <c r="L54" i="8"/>
  <c r="K54" i="8"/>
  <c r="J54" i="8"/>
  <c r="I54" i="8"/>
  <c r="H54" i="8"/>
  <c r="G54" i="8"/>
  <c r="F54" i="8"/>
  <c r="E54" i="8"/>
  <c r="D54" i="8"/>
  <c r="AN53" i="8"/>
  <c r="AM53" i="8"/>
  <c r="AL53" i="8"/>
  <c r="AK53" i="8"/>
  <c r="AJ53" i="8"/>
  <c r="AI53" i="8"/>
  <c r="AH53" i="8"/>
  <c r="AG53" i="8"/>
  <c r="AF53" i="8"/>
  <c r="AE53" i="8"/>
  <c r="AD53" i="8"/>
  <c r="AC53" i="8"/>
  <c r="AB53" i="8"/>
  <c r="AA53" i="8"/>
  <c r="Z53" i="8"/>
  <c r="Y53" i="8"/>
  <c r="X53" i="8"/>
  <c r="W53" i="8"/>
  <c r="V53" i="8"/>
  <c r="U53" i="8"/>
  <c r="T53" i="8"/>
  <c r="S53" i="8"/>
  <c r="R53" i="8"/>
  <c r="Q53" i="8"/>
  <c r="P53" i="8"/>
  <c r="O53" i="8"/>
  <c r="N53" i="8"/>
  <c r="M53" i="8"/>
  <c r="L53" i="8"/>
  <c r="K53" i="8"/>
  <c r="J53" i="8"/>
  <c r="I53" i="8"/>
  <c r="H53" i="8"/>
  <c r="G53" i="8"/>
  <c r="F53" i="8"/>
  <c r="E53" i="8"/>
  <c r="D53" i="8"/>
  <c r="AN52" i="8"/>
  <c r="AM52" i="8"/>
  <c r="AL52" i="8"/>
  <c r="AK52" i="8"/>
  <c r="AJ52" i="8"/>
  <c r="AI52" i="8"/>
  <c r="AH52" i="8"/>
  <c r="AG52" i="8"/>
  <c r="AF52" i="8"/>
  <c r="AE52" i="8"/>
  <c r="AD52" i="8"/>
  <c r="AC52" i="8"/>
  <c r="AB52" i="8"/>
  <c r="AA52" i="8"/>
  <c r="Z52" i="8"/>
  <c r="Y52" i="8"/>
  <c r="X52" i="8"/>
  <c r="W52" i="8"/>
  <c r="V52" i="8"/>
  <c r="U52" i="8"/>
  <c r="T52" i="8"/>
  <c r="S52" i="8"/>
  <c r="R52" i="8"/>
  <c r="Q52" i="8"/>
  <c r="P52" i="8"/>
  <c r="O52" i="8"/>
  <c r="N52" i="8"/>
  <c r="M52" i="8"/>
  <c r="L52" i="8"/>
  <c r="K52" i="8"/>
  <c r="J52" i="8"/>
  <c r="I52" i="8"/>
  <c r="H52" i="8"/>
  <c r="G52" i="8"/>
  <c r="F52" i="8"/>
  <c r="E52" i="8"/>
  <c r="D52" i="8"/>
  <c r="AN51" i="8"/>
  <c r="AM51" i="8"/>
  <c r="AL51" i="8"/>
  <c r="AK51" i="8"/>
  <c r="AJ51" i="8"/>
  <c r="AI51" i="8"/>
  <c r="AH51" i="8"/>
  <c r="AG51" i="8"/>
  <c r="AF51" i="8"/>
  <c r="AE51" i="8"/>
  <c r="AD51" i="8"/>
  <c r="AC51" i="8"/>
  <c r="AB51" i="8"/>
  <c r="AA51" i="8"/>
  <c r="Z51" i="8"/>
  <c r="Y51" i="8"/>
  <c r="X51" i="8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AN50" i="8"/>
  <c r="AM50" i="8"/>
  <c r="AL50" i="8"/>
  <c r="AK50" i="8"/>
  <c r="AJ50" i="8"/>
  <c r="AI50" i="8"/>
  <c r="AH50" i="8"/>
  <c r="AG50" i="8"/>
  <c r="AF50" i="8"/>
  <c r="AE50" i="8"/>
  <c r="AD50" i="8"/>
  <c r="AC50" i="8"/>
  <c r="AB50" i="8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AN49" i="8"/>
  <c r="AM49" i="8"/>
  <c r="AL49" i="8"/>
  <c r="AK49" i="8"/>
  <c r="AJ49" i="8"/>
  <c r="AI49" i="8"/>
  <c r="AH49" i="8"/>
  <c r="AG49" i="8"/>
  <c r="AF49" i="8"/>
  <c r="AE49" i="8"/>
  <c r="AD49" i="8"/>
  <c r="AC49" i="8"/>
  <c r="AB49" i="8"/>
  <c r="AA49" i="8"/>
  <c r="Z49" i="8"/>
  <c r="Y49" i="8"/>
  <c r="X49" i="8"/>
  <c r="W49" i="8"/>
  <c r="V49" i="8"/>
  <c r="U49" i="8"/>
  <c r="T49" i="8"/>
  <c r="S49" i="8"/>
  <c r="R49" i="8"/>
  <c r="Q49" i="8"/>
  <c r="P49" i="8"/>
  <c r="O49" i="8"/>
  <c r="N49" i="8"/>
  <c r="M49" i="8"/>
  <c r="L49" i="8"/>
  <c r="K49" i="8"/>
  <c r="J49" i="8"/>
  <c r="I49" i="8"/>
  <c r="H49" i="8"/>
  <c r="G49" i="8"/>
  <c r="F49" i="8"/>
  <c r="E49" i="8"/>
  <c r="D49" i="8"/>
  <c r="AN48" i="8"/>
  <c r="AM48" i="8"/>
  <c r="AL48" i="8"/>
  <c r="AK48" i="8"/>
  <c r="AJ48" i="8"/>
  <c r="AI48" i="8"/>
  <c r="AH48" i="8"/>
  <c r="AG48" i="8"/>
  <c r="AF48" i="8"/>
  <c r="AE48" i="8"/>
  <c r="AD48" i="8"/>
  <c r="AC48" i="8"/>
  <c r="AB48" i="8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AN87" i="7"/>
  <c r="AN85" i="7"/>
  <c r="AM85" i="7"/>
  <c r="AL85" i="7"/>
  <c r="AK85" i="7"/>
  <c r="AJ85" i="7"/>
  <c r="AI85" i="7"/>
  <c r="AH85" i="7"/>
  <c r="AG85" i="7"/>
  <c r="AF85" i="7"/>
  <c r="AE85" i="7"/>
  <c r="AD85" i="7"/>
  <c r="AC85" i="7"/>
  <c r="AB85" i="7"/>
  <c r="AA85" i="7"/>
  <c r="Z85" i="7"/>
  <c r="Y85" i="7"/>
  <c r="X85" i="7"/>
  <c r="W85" i="7"/>
  <c r="V85" i="7"/>
  <c r="U85" i="7"/>
  <c r="T85" i="7"/>
  <c r="S85" i="7"/>
  <c r="R85" i="7"/>
  <c r="Q85" i="7"/>
  <c r="P85" i="7"/>
  <c r="O85" i="7"/>
  <c r="N85" i="7"/>
  <c r="M85" i="7"/>
  <c r="L85" i="7"/>
  <c r="K85" i="7"/>
  <c r="J85" i="7"/>
  <c r="I85" i="7"/>
  <c r="H85" i="7"/>
  <c r="G85" i="7"/>
  <c r="F85" i="7"/>
  <c r="E85" i="7"/>
  <c r="D85" i="7"/>
  <c r="C87" i="7" s="1"/>
  <c r="D87" i="7" s="1"/>
  <c r="AN84" i="7"/>
  <c r="AM84" i="7"/>
  <c r="AL84" i="7"/>
  <c r="AK84" i="7"/>
  <c r="AJ84" i="7"/>
  <c r="AI84" i="7"/>
  <c r="AH84" i="7"/>
  <c r="AG84" i="7"/>
  <c r="AF84" i="7"/>
  <c r="AE84" i="7"/>
  <c r="AD84" i="7"/>
  <c r="AC84" i="7"/>
  <c r="AB84" i="7"/>
  <c r="AA84" i="7"/>
  <c r="Z84" i="7"/>
  <c r="Y84" i="7"/>
  <c r="X84" i="7"/>
  <c r="W84" i="7"/>
  <c r="V84" i="7"/>
  <c r="U84" i="7"/>
  <c r="T84" i="7"/>
  <c r="S84" i="7"/>
  <c r="R84" i="7"/>
  <c r="Q84" i="7"/>
  <c r="P84" i="7"/>
  <c r="O84" i="7"/>
  <c r="N84" i="7"/>
  <c r="M84" i="7"/>
  <c r="L84" i="7"/>
  <c r="K84" i="7"/>
  <c r="J84" i="7"/>
  <c r="I84" i="7"/>
  <c r="H84" i="7"/>
  <c r="G84" i="7"/>
  <c r="F84" i="7"/>
  <c r="E84" i="7"/>
  <c r="D84" i="7"/>
  <c r="AN83" i="7"/>
  <c r="AM83" i="7"/>
  <c r="AL83" i="7"/>
  <c r="AK83" i="7"/>
  <c r="AJ83" i="7"/>
  <c r="AI83" i="7"/>
  <c r="AH83" i="7"/>
  <c r="AG83" i="7"/>
  <c r="AF83" i="7"/>
  <c r="AE83" i="7"/>
  <c r="AD83" i="7"/>
  <c r="AC83" i="7"/>
  <c r="AB83" i="7"/>
  <c r="AA83" i="7"/>
  <c r="Z83" i="7"/>
  <c r="Y83" i="7"/>
  <c r="X83" i="7"/>
  <c r="W83" i="7"/>
  <c r="V83" i="7"/>
  <c r="U83" i="7"/>
  <c r="T83" i="7"/>
  <c r="S83" i="7"/>
  <c r="R83" i="7"/>
  <c r="Q83" i="7"/>
  <c r="P83" i="7"/>
  <c r="O83" i="7"/>
  <c r="N83" i="7"/>
  <c r="M83" i="7"/>
  <c r="L83" i="7"/>
  <c r="K83" i="7"/>
  <c r="J83" i="7"/>
  <c r="I83" i="7"/>
  <c r="H83" i="7"/>
  <c r="G83" i="7"/>
  <c r="F83" i="7"/>
  <c r="E83" i="7"/>
  <c r="D83" i="7"/>
  <c r="AN82" i="7"/>
  <c r="AM82" i="7"/>
  <c r="AL82" i="7"/>
  <c r="AK82" i="7"/>
  <c r="AJ82" i="7"/>
  <c r="AI82" i="7"/>
  <c r="AH82" i="7"/>
  <c r="AG82" i="7"/>
  <c r="AF82" i="7"/>
  <c r="AE82" i="7"/>
  <c r="AD82" i="7"/>
  <c r="AC82" i="7"/>
  <c r="AB82" i="7"/>
  <c r="AA82" i="7"/>
  <c r="Z82" i="7"/>
  <c r="Y82" i="7"/>
  <c r="X82" i="7"/>
  <c r="W82" i="7"/>
  <c r="V82" i="7"/>
  <c r="U82" i="7"/>
  <c r="T82" i="7"/>
  <c r="S82" i="7"/>
  <c r="R82" i="7"/>
  <c r="Q82" i="7"/>
  <c r="P82" i="7"/>
  <c r="O82" i="7"/>
  <c r="N82" i="7"/>
  <c r="M82" i="7"/>
  <c r="L82" i="7"/>
  <c r="K82" i="7"/>
  <c r="J82" i="7"/>
  <c r="I82" i="7"/>
  <c r="H82" i="7"/>
  <c r="G82" i="7"/>
  <c r="F82" i="7"/>
  <c r="E82" i="7"/>
  <c r="D82" i="7"/>
  <c r="AN81" i="7"/>
  <c r="AM81" i="7"/>
  <c r="AL81" i="7"/>
  <c r="AK81" i="7"/>
  <c r="AJ81" i="7"/>
  <c r="AI81" i="7"/>
  <c r="AH81" i="7"/>
  <c r="AG81" i="7"/>
  <c r="AF81" i="7"/>
  <c r="AE81" i="7"/>
  <c r="AD81" i="7"/>
  <c r="AC81" i="7"/>
  <c r="AB81" i="7"/>
  <c r="AA81" i="7"/>
  <c r="Z81" i="7"/>
  <c r="Y81" i="7"/>
  <c r="X81" i="7"/>
  <c r="W81" i="7"/>
  <c r="V81" i="7"/>
  <c r="U81" i="7"/>
  <c r="T81" i="7"/>
  <c r="S81" i="7"/>
  <c r="R81" i="7"/>
  <c r="Q81" i="7"/>
  <c r="P81" i="7"/>
  <c r="O81" i="7"/>
  <c r="N81" i="7"/>
  <c r="M81" i="7"/>
  <c r="L81" i="7"/>
  <c r="K81" i="7"/>
  <c r="J81" i="7"/>
  <c r="I81" i="7"/>
  <c r="H81" i="7"/>
  <c r="G81" i="7"/>
  <c r="F81" i="7"/>
  <c r="E81" i="7"/>
  <c r="D81" i="7"/>
  <c r="AN80" i="7"/>
  <c r="AM80" i="7"/>
  <c r="AL80" i="7"/>
  <c r="AK80" i="7"/>
  <c r="AJ80" i="7"/>
  <c r="AI80" i="7"/>
  <c r="AH80" i="7"/>
  <c r="AG80" i="7"/>
  <c r="AF80" i="7"/>
  <c r="AE80" i="7"/>
  <c r="AD80" i="7"/>
  <c r="AC80" i="7"/>
  <c r="AB80" i="7"/>
  <c r="AA80" i="7"/>
  <c r="Z80" i="7"/>
  <c r="Y80" i="7"/>
  <c r="X80" i="7"/>
  <c r="W80" i="7"/>
  <c r="V80" i="7"/>
  <c r="U80" i="7"/>
  <c r="T80" i="7"/>
  <c r="S80" i="7"/>
  <c r="R80" i="7"/>
  <c r="Q80" i="7"/>
  <c r="P80" i="7"/>
  <c r="O80" i="7"/>
  <c r="N80" i="7"/>
  <c r="M80" i="7"/>
  <c r="L80" i="7"/>
  <c r="K80" i="7"/>
  <c r="J80" i="7"/>
  <c r="I80" i="7"/>
  <c r="H80" i="7"/>
  <c r="G80" i="7"/>
  <c r="F80" i="7"/>
  <c r="E80" i="7"/>
  <c r="D80" i="7"/>
  <c r="AN79" i="7"/>
  <c r="AM79" i="7"/>
  <c r="AL79" i="7"/>
  <c r="AK79" i="7"/>
  <c r="AJ79" i="7"/>
  <c r="AI79" i="7"/>
  <c r="AH79" i="7"/>
  <c r="AG79" i="7"/>
  <c r="AF79" i="7"/>
  <c r="AE79" i="7"/>
  <c r="AD79" i="7"/>
  <c r="AC79" i="7"/>
  <c r="AB79" i="7"/>
  <c r="AA79" i="7"/>
  <c r="Z79" i="7"/>
  <c r="Y79" i="7"/>
  <c r="X79" i="7"/>
  <c r="W79" i="7"/>
  <c r="V79" i="7"/>
  <c r="U79" i="7"/>
  <c r="T79" i="7"/>
  <c r="S79" i="7"/>
  <c r="R79" i="7"/>
  <c r="Q79" i="7"/>
  <c r="P79" i="7"/>
  <c r="O79" i="7"/>
  <c r="N79" i="7"/>
  <c r="M79" i="7"/>
  <c r="L79" i="7"/>
  <c r="K79" i="7"/>
  <c r="J79" i="7"/>
  <c r="I79" i="7"/>
  <c r="H79" i="7"/>
  <c r="G79" i="7"/>
  <c r="F79" i="7"/>
  <c r="E79" i="7"/>
  <c r="D79" i="7"/>
  <c r="AN78" i="7"/>
  <c r="AM78" i="7"/>
  <c r="AL78" i="7"/>
  <c r="AK78" i="7"/>
  <c r="AJ78" i="7"/>
  <c r="AI78" i="7"/>
  <c r="AH78" i="7"/>
  <c r="AG78" i="7"/>
  <c r="AF78" i="7"/>
  <c r="AE78" i="7"/>
  <c r="AD78" i="7"/>
  <c r="AC78" i="7"/>
  <c r="AB78" i="7"/>
  <c r="AA78" i="7"/>
  <c r="Z78" i="7"/>
  <c r="Y78" i="7"/>
  <c r="X78" i="7"/>
  <c r="W78" i="7"/>
  <c r="V78" i="7"/>
  <c r="U78" i="7"/>
  <c r="T78" i="7"/>
  <c r="S78" i="7"/>
  <c r="R78" i="7"/>
  <c r="Q78" i="7"/>
  <c r="P78" i="7"/>
  <c r="O78" i="7"/>
  <c r="N78" i="7"/>
  <c r="M78" i="7"/>
  <c r="L78" i="7"/>
  <c r="K78" i="7"/>
  <c r="J78" i="7"/>
  <c r="I78" i="7"/>
  <c r="H78" i="7"/>
  <c r="G78" i="7"/>
  <c r="F78" i="7"/>
  <c r="E78" i="7"/>
  <c r="D78" i="7"/>
  <c r="AN77" i="7"/>
  <c r="AM77" i="7"/>
  <c r="AL77" i="7"/>
  <c r="AK77" i="7"/>
  <c r="AJ77" i="7"/>
  <c r="AI77" i="7"/>
  <c r="AH77" i="7"/>
  <c r="AG77" i="7"/>
  <c r="AF77" i="7"/>
  <c r="AE77" i="7"/>
  <c r="AD77" i="7"/>
  <c r="AC77" i="7"/>
  <c r="AB77" i="7"/>
  <c r="AA77" i="7"/>
  <c r="Z77" i="7"/>
  <c r="Y77" i="7"/>
  <c r="X77" i="7"/>
  <c r="W77" i="7"/>
  <c r="V77" i="7"/>
  <c r="U77" i="7"/>
  <c r="T77" i="7"/>
  <c r="S77" i="7"/>
  <c r="R77" i="7"/>
  <c r="Q77" i="7"/>
  <c r="P77" i="7"/>
  <c r="O77" i="7"/>
  <c r="N77" i="7"/>
  <c r="M77" i="7"/>
  <c r="L77" i="7"/>
  <c r="K77" i="7"/>
  <c r="J77" i="7"/>
  <c r="I77" i="7"/>
  <c r="H77" i="7"/>
  <c r="G77" i="7"/>
  <c r="F77" i="7"/>
  <c r="E77" i="7"/>
  <c r="D77" i="7"/>
  <c r="AN76" i="7"/>
  <c r="AM76" i="7"/>
  <c r="AL76" i="7"/>
  <c r="AK76" i="7"/>
  <c r="AJ76" i="7"/>
  <c r="AI76" i="7"/>
  <c r="AH76" i="7"/>
  <c r="AG76" i="7"/>
  <c r="AF76" i="7"/>
  <c r="AE76" i="7"/>
  <c r="AD76" i="7"/>
  <c r="AC76" i="7"/>
  <c r="AB76" i="7"/>
  <c r="AA76" i="7"/>
  <c r="Z76" i="7"/>
  <c r="Y76" i="7"/>
  <c r="X76" i="7"/>
  <c r="W76" i="7"/>
  <c r="V76" i="7"/>
  <c r="U76" i="7"/>
  <c r="T76" i="7"/>
  <c r="S76" i="7"/>
  <c r="R76" i="7"/>
  <c r="Q76" i="7"/>
  <c r="P76" i="7"/>
  <c r="O76" i="7"/>
  <c r="N76" i="7"/>
  <c r="M76" i="7"/>
  <c r="L76" i="7"/>
  <c r="K76" i="7"/>
  <c r="J76" i="7"/>
  <c r="I76" i="7"/>
  <c r="H76" i="7"/>
  <c r="G76" i="7"/>
  <c r="F76" i="7"/>
  <c r="E76" i="7"/>
  <c r="D76" i="7"/>
  <c r="AN75" i="7"/>
  <c r="AM75" i="7"/>
  <c r="AL75" i="7"/>
  <c r="AK75" i="7"/>
  <c r="AJ75" i="7"/>
  <c r="AI75" i="7"/>
  <c r="AH75" i="7"/>
  <c r="AG75" i="7"/>
  <c r="AF75" i="7"/>
  <c r="AE75" i="7"/>
  <c r="AD75" i="7"/>
  <c r="AC75" i="7"/>
  <c r="AB75" i="7"/>
  <c r="AA75" i="7"/>
  <c r="Z75" i="7"/>
  <c r="Y75" i="7"/>
  <c r="X75" i="7"/>
  <c r="W75" i="7"/>
  <c r="V75" i="7"/>
  <c r="U75" i="7"/>
  <c r="T75" i="7"/>
  <c r="S75" i="7"/>
  <c r="R75" i="7"/>
  <c r="Q75" i="7"/>
  <c r="P75" i="7"/>
  <c r="O75" i="7"/>
  <c r="N75" i="7"/>
  <c r="M75" i="7"/>
  <c r="L75" i="7"/>
  <c r="K75" i="7"/>
  <c r="J75" i="7"/>
  <c r="I75" i="7"/>
  <c r="H75" i="7"/>
  <c r="G75" i="7"/>
  <c r="F75" i="7"/>
  <c r="E75" i="7"/>
  <c r="D75" i="7"/>
  <c r="AN74" i="7"/>
  <c r="AM74" i="7"/>
  <c r="AL74" i="7"/>
  <c r="AK74" i="7"/>
  <c r="AJ74" i="7"/>
  <c r="AI74" i="7"/>
  <c r="AH74" i="7"/>
  <c r="AG74" i="7"/>
  <c r="AF74" i="7"/>
  <c r="AE74" i="7"/>
  <c r="AD74" i="7"/>
  <c r="AC74" i="7"/>
  <c r="AB74" i="7"/>
  <c r="AA74" i="7"/>
  <c r="Z74" i="7"/>
  <c r="Y74" i="7"/>
  <c r="X74" i="7"/>
  <c r="W74" i="7"/>
  <c r="V74" i="7"/>
  <c r="U74" i="7"/>
  <c r="T74" i="7"/>
  <c r="S74" i="7"/>
  <c r="R74" i="7"/>
  <c r="Q74" i="7"/>
  <c r="P74" i="7"/>
  <c r="O74" i="7"/>
  <c r="N74" i="7"/>
  <c r="M74" i="7"/>
  <c r="L74" i="7"/>
  <c r="K74" i="7"/>
  <c r="J74" i="7"/>
  <c r="I74" i="7"/>
  <c r="H74" i="7"/>
  <c r="G74" i="7"/>
  <c r="F74" i="7"/>
  <c r="E74" i="7"/>
  <c r="D74" i="7"/>
  <c r="AN73" i="7"/>
  <c r="AM73" i="7"/>
  <c r="AL73" i="7"/>
  <c r="AK73" i="7"/>
  <c r="AJ73" i="7"/>
  <c r="AI73" i="7"/>
  <c r="AH73" i="7"/>
  <c r="AG73" i="7"/>
  <c r="AF73" i="7"/>
  <c r="AE73" i="7"/>
  <c r="AD73" i="7"/>
  <c r="AC73" i="7"/>
  <c r="AB73" i="7"/>
  <c r="AA73" i="7"/>
  <c r="Z73" i="7"/>
  <c r="Y73" i="7"/>
  <c r="X73" i="7"/>
  <c r="W73" i="7"/>
  <c r="V73" i="7"/>
  <c r="U73" i="7"/>
  <c r="T73" i="7"/>
  <c r="S73" i="7"/>
  <c r="R73" i="7"/>
  <c r="Q73" i="7"/>
  <c r="P73" i="7"/>
  <c r="O73" i="7"/>
  <c r="N73" i="7"/>
  <c r="M73" i="7"/>
  <c r="L73" i="7"/>
  <c r="K73" i="7"/>
  <c r="J73" i="7"/>
  <c r="I73" i="7"/>
  <c r="H73" i="7"/>
  <c r="G73" i="7"/>
  <c r="F73" i="7"/>
  <c r="E73" i="7"/>
  <c r="D73" i="7"/>
  <c r="AN72" i="7"/>
  <c r="AM72" i="7"/>
  <c r="AL72" i="7"/>
  <c r="AK72" i="7"/>
  <c r="AJ72" i="7"/>
  <c r="AI72" i="7"/>
  <c r="AH72" i="7"/>
  <c r="AG72" i="7"/>
  <c r="AF72" i="7"/>
  <c r="AE72" i="7"/>
  <c r="AD72" i="7"/>
  <c r="AC72" i="7"/>
  <c r="AB72" i="7"/>
  <c r="AA72" i="7"/>
  <c r="Z72" i="7"/>
  <c r="Y72" i="7"/>
  <c r="X72" i="7"/>
  <c r="W72" i="7"/>
  <c r="V72" i="7"/>
  <c r="U72" i="7"/>
  <c r="T72" i="7"/>
  <c r="S72" i="7"/>
  <c r="R72" i="7"/>
  <c r="Q72" i="7"/>
  <c r="P72" i="7"/>
  <c r="O72" i="7"/>
  <c r="N72" i="7"/>
  <c r="M72" i="7"/>
  <c r="L72" i="7"/>
  <c r="K72" i="7"/>
  <c r="J72" i="7"/>
  <c r="I72" i="7"/>
  <c r="H72" i="7"/>
  <c r="G72" i="7"/>
  <c r="F72" i="7"/>
  <c r="E72" i="7"/>
  <c r="D72" i="7"/>
  <c r="AN71" i="7"/>
  <c r="AM71" i="7"/>
  <c r="AL71" i="7"/>
  <c r="AK71" i="7"/>
  <c r="AJ71" i="7"/>
  <c r="AI71" i="7"/>
  <c r="AH71" i="7"/>
  <c r="AG71" i="7"/>
  <c r="AF71" i="7"/>
  <c r="AE71" i="7"/>
  <c r="AD71" i="7"/>
  <c r="AC71" i="7"/>
  <c r="AB71" i="7"/>
  <c r="AA71" i="7"/>
  <c r="Z71" i="7"/>
  <c r="Y71" i="7"/>
  <c r="X71" i="7"/>
  <c r="W71" i="7"/>
  <c r="V71" i="7"/>
  <c r="U71" i="7"/>
  <c r="T71" i="7"/>
  <c r="S71" i="7"/>
  <c r="R71" i="7"/>
  <c r="Q71" i="7"/>
  <c r="P71" i="7"/>
  <c r="O71" i="7"/>
  <c r="N71" i="7"/>
  <c r="M71" i="7"/>
  <c r="L71" i="7"/>
  <c r="K71" i="7"/>
  <c r="J71" i="7"/>
  <c r="I71" i="7"/>
  <c r="H71" i="7"/>
  <c r="G71" i="7"/>
  <c r="F71" i="7"/>
  <c r="E71" i="7"/>
  <c r="D71" i="7"/>
  <c r="AN70" i="7"/>
  <c r="AM70" i="7"/>
  <c r="AL70" i="7"/>
  <c r="AK70" i="7"/>
  <c r="AJ70" i="7"/>
  <c r="AI70" i="7"/>
  <c r="AH70" i="7"/>
  <c r="AG70" i="7"/>
  <c r="AF70" i="7"/>
  <c r="AE70" i="7"/>
  <c r="AD70" i="7"/>
  <c r="AC70" i="7"/>
  <c r="AB70" i="7"/>
  <c r="AA70" i="7"/>
  <c r="Z70" i="7"/>
  <c r="Y70" i="7"/>
  <c r="X70" i="7"/>
  <c r="W70" i="7"/>
  <c r="V70" i="7"/>
  <c r="U70" i="7"/>
  <c r="T70" i="7"/>
  <c r="S70" i="7"/>
  <c r="R70" i="7"/>
  <c r="Q70" i="7"/>
  <c r="P70" i="7"/>
  <c r="O70" i="7"/>
  <c r="N70" i="7"/>
  <c r="M70" i="7"/>
  <c r="L70" i="7"/>
  <c r="K70" i="7"/>
  <c r="J70" i="7"/>
  <c r="I70" i="7"/>
  <c r="H70" i="7"/>
  <c r="G70" i="7"/>
  <c r="F70" i="7"/>
  <c r="E70" i="7"/>
  <c r="D70" i="7"/>
  <c r="AN69" i="7"/>
  <c r="AM69" i="7"/>
  <c r="AL69" i="7"/>
  <c r="AK69" i="7"/>
  <c r="AJ69" i="7"/>
  <c r="AI69" i="7"/>
  <c r="AH69" i="7"/>
  <c r="AG69" i="7"/>
  <c r="AF69" i="7"/>
  <c r="AE69" i="7"/>
  <c r="AD69" i="7"/>
  <c r="AC69" i="7"/>
  <c r="AB69" i="7"/>
  <c r="AA69" i="7"/>
  <c r="Z69" i="7"/>
  <c r="Y69" i="7"/>
  <c r="X69" i="7"/>
  <c r="W69" i="7"/>
  <c r="V69" i="7"/>
  <c r="U69" i="7"/>
  <c r="T69" i="7"/>
  <c r="S69" i="7"/>
  <c r="R69" i="7"/>
  <c r="Q69" i="7"/>
  <c r="P69" i="7"/>
  <c r="O69" i="7"/>
  <c r="N69" i="7"/>
  <c r="M69" i="7"/>
  <c r="L69" i="7"/>
  <c r="K69" i="7"/>
  <c r="J69" i="7"/>
  <c r="I69" i="7"/>
  <c r="H69" i="7"/>
  <c r="G69" i="7"/>
  <c r="F69" i="7"/>
  <c r="E69" i="7"/>
  <c r="D69" i="7"/>
  <c r="AN68" i="7"/>
  <c r="AM68" i="7"/>
  <c r="AL68" i="7"/>
  <c r="AK68" i="7"/>
  <c r="AJ68" i="7"/>
  <c r="AI68" i="7"/>
  <c r="AH68" i="7"/>
  <c r="AG68" i="7"/>
  <c r="AF68" i="7"/>
  <c r="AE68" i="7"/>
  <c r="AD68" i="7"/>
  <c r="AC68" i="7"/>
  <c r="AB68" i="7"/>
  <c r="AA68" i="7"/>
  <c r="Z68" i="7"/>
  <c r="Y68" i="7"/>
  <c r="X68" i="7"/>
  <c r="W68" i="7"/>
  <c r="V68" i="7"/>
  <c r="U68" i="7"/>
  <c r="T68" i="7"/>
  <c r="S68" i="7"/>
  <c r="R68" i="7"/>
  <c r="Q68" i="7"/>
  <c r="P68" i="7"/>
  <c r="O68" i="7"/>
  <c r="N68" i="7"/>
  <c r="M68" i="7"/>
  <c r="L68" i="7"/>
  <c r="K68" i="7"/>
  <c r="J68" i="7"/>
  <c r="I68" i="7"/>
  <c r="H68" i="7"/>
  <c r="G68" i="7"/>
  <c r="F68" i="7"/>
  <c r="E68" i="7"/>
  <c r="D68" i="7"/>
  <c r="AN67" i="7"/>
  <c r="AM67" i="7"/>
  <c r="AL67" i="7"/>
  <c r="AK67" i="7"/>
  <c r="AJ67" i="7"/>
  <c r="AI67" i="7"/>
  <c r="AH67" i="7"/>
  <c r="AG67" i="7"/>
  <c r="AF67" i="7"/>
  <c r="AE67" i="7"/>
  <c r="AD67" i="7"/>
  <c r="AC67" i="7"/>
  <c r="AB67" i="7"/>
  <c r="AA67" i="7"/>
  <c r="Z67" i="7"/>
  <c r="Y67" i="7"/>
  <c r="X67" i="7"/>
  <c r="W67" i="7"/>
  <c r="V67" i="7"/>
  <c r="U67" i="7"/>
  <c r="T67" i="7"/>
  <c r="S67" i="7"/>
  <c r="R67" i="7"/>
  <c r="Q67" i="7"/>
  <c r="P67" i="7"/>
  <c r="O67" i="7"/>
  <c r="N67" i="7"/>
  <c r="M67" i="7"/>
  <c r="L67" i="7"/>
  <c r="K67" i="7"/>
  <c r="J67" i="7"/>
  <c r="I67" i="7"/>
  <c r="H67" i="7"/>
  <c r="G67" i="7"/>
  <c r="F67" i="7"/>
  <c r="E67" i="7"/>
  <c r="D67" i="7"/>
  <c r="AN66" i="7"/>
  <c r="AM66" i="7"/>
  <c r="AL66" i="7"/>
  <c r="AK66" i="7"/>
  <c r="AJ66" i="7"/>
  <c r="AI66" i="7"/>
  <c r="AH66" i="7"/>
  <c r="AG66" i="7"/>
  <c r="AF66" i="7"/>
  <c r="AE66" i="7"/>
  <c r="AD66" i="7"/>
  <c r="AC66" i="7"/>
  <c r="AB66" i="7"/>
  <c r="AA66" i="7"/>
  <c r="Z66" i="7"/>
  <c r="Y66" i="7"/>
  <c r="X66" i="7"/>
  <c r="W66" i="7"/>
  <c r="V66" i="7"/>
  <c r="U66" i="7"/>
  <c r="T66" i="7"/>
  <c r="S66" i="7"/>
  <c r="R66" i="7"/>
  <c r="Q66" i="7"/>
  <c r="P66" i="7"/>
  <c r="O66" i="7"/>
  <c r="N66" i="7"/>
  <c r="M66" i="7"/>
  <c r="L66" i="7"/>
  <c r="K66" i="7"/>
  <c r="J66" i="7"/>
  <c r="I66" i="7"/>
  <c r="H66" i="7"/>
  <c r="G66" i="7"/>
  <c r="F66" i="7"/>
  <c r="E66" i="7"/>
  <c r="D66" i="7"/>
  <c r="AN65" i="7"/>
  <c r="AM65" i="7"/>
  <c r="AL65" i="7"/>
  <c r="AK65" i="7"/>
  <c r="AJ65" i="7"/>
  <c r="AI65" i="7"/>
  <c r="AH65" i="7"/>
  <c r="AG65" i="7"/>
  <c r="AF65" i="7"/>
  <c r="AE65" i="7"/>
  <c r="AD65" i="7"/>
  <c r="AC65" i="7"/>
  <c r="AB65" i="7"/>
  <c r="AA65" i="7"/>
  <c r="Z65" i="7"/>
  <c r="Y65" i="7"/>
  <c r="X65" i="7"/>
  <c r="W65" i="7"/>
  <c r="V65" i="7"/>
  <c r="U65" i="7"/>
  <c r="T65" i="7"/>
  <c r="S65" i="7"/>
  <c r="R65" i="7"/>
  <c r="Q65" i="7"/>
  <c r="P65" i="7"/>
  <c r="O65" i="7"/>
  <c r="N65" i="7"/>
  <c r="M65" i="7"/>
  <c r="L65" i="7"/>
  <c r="K65" i="7"/>
  <c r="J65" i="7"/>
  <c r="I65" i="7"/>
  <c r="H65" i="7"/>
  <c r="G65" i="7"/>
  <c r="F65" i="7"/>
  <c r="E65" i="7"/>
  <c r="D65" i="7"/>
  <c r="AN64" i="7"/>
  <c r="AM64" i="7"/>
  <c r="AL64" i="7"/>
  <c r="AK64" i="7"/>
  <c r="AJ64" i="7"/>
  <c r="AI64" i="7"/>
  <c r="AH64" i="7"/>
  <c r="AG64" i="7"/>
  <c r="AF64" i="7"/>
  <c r="AE64" i="7"/>
  <c r="AD64" i="7"/>
  <c r="AC64" i="7"/>
  <c r="AB64" i="7"/>
  <c r="AA64" i="7"/>
  <c r="Z64" i="7"/>
  <c r="Y64" i="7"/>
  <c r="X64" i="7"/>
  <c r="W64" i="7"/>
  <c r="V64" i="7"/>
  <c r="U64" i="7"/>
  <c r="T64" i="7"/>
  <c r="S64" i="7"/>
  <c r="R64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AN63" i="7"/>
  <c r="AM63" i="7"/>
  <c r="AL63" i="7"/>
  <c r="AK63" i="7"/>
  <c r="AJ63" i="7"/>
  <c r="AI63" i="7"/>
  <c r="AH63" i="7"/>
  <c r="AG63" i="7"/>
  <c r="AF63" i="7"/>
  <c r="AE63" i="7"/>
  <c r="AD63" i="7"/>
  <c r="AC63" i="7"/>
  <c r="AB63" i="7"/>
  <c r="AA63" i="7"/>
  <c r="Z63" i="7"/>
  <c r="Y63" i="7"/>
  <c r="X63" i="7"/>
  <c r="W63" i="7"/>
  <c r="V63" i="7"/>
  <c r="U63" i="7"/>
  <c r="T63" i="7"/>
  <c r="S63" i="7"/>
  <c r="R63" i="7"/>
  <c r="Q63" i="7"/>
  <c r="P63" i="7"/>
  <c r="O63" i="7"/>
  <c r="N63" i="7"/>
  <c r="M63" i="7"/>
  <c r="L63" i="7"/>
  <c r="K63" i="7"/>
  <c r="J63" i="7"/>
  <c r="I63" i="7"/>
  <c r="H63" i="7"/>
  <c r="G63" i="7"/>
  <c r="F63" i="7"/>
  <c r="E63" i="7"/>
  <c r="D63" i="7"/>
  <c r="AN62" i="7"/>
  <c r="AM62" i="7"/>
  <c r="AL62" i="7"/>
  <c r="AK62" i="7"/>
  <c r="AJ62" i="7"/>
  <c r="AI62" i="7"/>
  <c r="AH62" i="7"/>
  <c r="AG62" i="7"/>
  <c r="AF62" i="7"/>
  <c r="AE62" i="7"/>
  <c r="AD62" i="7"/>
  <c r="AC62" i="7"/>
  <c r="AB62" i="7"/>
  <c r="AA62" i="7"/>
  <c r="Z62" i="7"/>
  <c r="Y62" i="7"/>
  <c r="X62" i="7"/>
  <c r="W62" i="7"/>
  <c r="V62" i="7"/>
  <c r="U62" i="7"/>
  <c r="T62" i="7"/>
  <c r="S62" i="7"/>
  <c r="R62" i="7"/>
  <c r="Q62" i="7"/>
  <c r="P62" i="7"/>
  <c r="O62" i="7"/>
  <c r="N62" i="7"/>
  <c r="M62" i="7"/>
  <c r="L62" i="7"/>
  <c r="K62" i="7"/>
  <c r="J62" i="7"/>
  <c r="I62" i="7"/>
  <c r="H62" i="7"/>
  <c r="G62" i="7"/>
  <c r="F62" i="7"/>
  <c r="E62" i="7"/>
  <c r="D62" i="7"/>
  <c r="AN61" i="7"/>
  <c r="AM61" i="7"/>
  <c r="AL61" i="7"/>
  <c r="AK61" i="7"/>
  <c r="AJ61" i="7"/>
  <c r="AI61" i="7"/>
  <c r="AH61" i="7"/>
  <c r="AG61" i="7"/>
  <c r="AF61" i="7"/>
  <c r="AE61" i="7"/>
  <c r="AD61" i="7"/>
  <c r="AC61" i="7"/>
  <c r="AB61" i="7"/>
  <c r="AA61" i="7"/>
  <c r="Z61" i="7"/>
  <c r="Y61" i="7"/>
  <c r="X61" i="7"/>
  <c r="W61" i="7"/>
  <c r="V61" i="7"/>
  <c r="U61" i="7"/>
  <c r="T61" i="7"/>
  <c r="S61" i="7"/>
  <c r="R61" i="7"/>
  <c r="Q61" i="7"/>
  <c r="P61" i="7"/>
  <c r="O61" i="7"/>
  <c r="N61" i="7"/>
  <c r="M61" i="7"/>
  <c r="L61" i="7"/>
  <c r="K61" i="7"/>
  <c r="J61" i="7"/>
  <c r="I61" i="7"/>
  <c r="H61" i="7"/>
  <c r="G61" i="7"/>
  <c r="F61" i="7"/>
  <c r="E61" i="7"/>
  <c r="D61" i="7"/>
  <c r="AN60" i="7"/>
  <c r="AM60" i="7"/>
  <c r="AL60" i="7"/>
  <c r="AK60" i="7"/>
  <c r="AJ60" i="7"/>
  <c r="AI60" i="7"/>
  <c r="AH60" i="7"/>
  <c r="AG60" i="7"/>
  <c r="AF60" i="7"/>
  <c r="AE60" i="7"/>
  <c r="AD60" i="7"/>
  <c r="AC60" i="7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AN59" i="7"/>
  <c r="AM59" i="7"/>
  <c r="AL59" i="7"/>
  <c r="AK59" i="7"/>
  <c r="AJ59" i="7"/>
  <c r="AI59" i="7"/>
  <c r="AH59" i="7"/>
  <c r="AG59" i="7"/>
  <c r="AF59" i="7"/>
  <c r="AE59" i="7"/>
  <c r="AD59" i="7"/>
  <c r="AC59" i="7"/>
  <c r="AB59" i="7"/>
  <c r="AA59" i="7"/>
  <c r="Z59" i="7"/>
  <c r="Y59" i="7"/>
  <c r="X59" i="7"/>
  <c r="W59" i="7"/>
  <c r="V59" i="7"/>
  <c r="U59" i="7"/>
  <c r="T59" i="7"/>
  <c r="S59" i="7"/>
  <c r="R59" i="7"/>
  <c r="Q59" i="7"/>
  <c r="P59" i="7"/>
  <c r="O59" i="7"/>
  <c r="N59" i="7"/>
  <c r="M59" i="7"/>
  <c r="L59" i="7"/>
  <c r="K59" i="7"/>
  <c r="J59" i="7"/>
  <c r="I59" i="7"/>
  <c r="H59" i="7"/>
  <c r="G59" i="7"/>
  <c r="F59" i="7"/>
  <c r="E59" i="7"/>
  <c r="D59" i="7"/>
  <c r="AN58" i="7"/>
  <c r="AM58" i="7"/>
  <c r="AL58" i="7"/>
  <c r="AK58" i="7"/>
  <c r="AJ58" i="7"/>
  <c r="AI58" i="7"/>
  <c r="AH58" i="7"/>
  <c r="AG58" i="7"/>
  <c r="AF58" i="7"/>
  <c r="AE58" i="7"/>
  <c r="AD58" i="7"/>
  <c r="AC58" i="7"/>
  <c r="AB58" i="7"/>
  <c r="AA58" i="7"/>
  <c r="Z58" i="7"/>
  <c r="Y58" i="7"/>
  <c r="X58" i="7"/>
  <c r="W58" i="7"/>
  <c r="V58" i="7"/>
  <c r="U58" i="7"/>
  <c r="T58" i="7"/>
  <c r="S58" i="7"/>
  <c r="R58" i="7"/>
  <c r="Q58" i="7"/>
  <c r="P58" i="7"/>
  <c r="O58" i="7"/>
  <c r="N58" i="7"/>
  <c r="M58" i="7"/>
  <c r="L58" i="7"/>
  <c r="K58" i="7"/>
  <c r="J58" i="7"/>
  <c r="I58" i="7"/>
  <c r="H58" i="7"/>
  <c r="G58" i="7"/>
  <c r="F58" i="7"/>
  <c r="E58" i="7"/>
  <c r="D58" i="7"/>
  <c r="AN57" i="7"/>
  <c r="AM57" i="7"/>
  <c r="AL57" i="7"/>
  <c r="AK57" i="7"/>
  <c r="AJ57" i="7"/>
  <c r="AI57" i="7"/>
  <c r="AH57" i="7"/>
  <c r="AG57" i="7"/>
  <c r="AF57" i="7"/>
  <c r="AE57" i="7"/>
  <c r="AD57" i="7"/>
  <c r="AC57" i="7"/>
  <c r="AB57" i="7"/>
  <c r="AA57" i="7"/>
  <c r="Z57" i="7"/>
  <c r="Y57" i="7"/>
  <c r="X57" i="7"/>
  <c r="W57" i="7"/>
  <c r="V57" i="7"/>
  <c r="U57" i="7"/>
  <c r="T57" i="7"/>
  <c r="S57" i="7"/>
  <c r="R57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AN56" i="7"/>
  <c r="AM56" i="7"/>
  <c r="AL56" i="7"/>
  <c r="AK56" i="7"/>
  <c r="AJ56" i="7"/>
  <c r="AI56" i="7"/>
  <c r="AH56" i="7"/>
  <c r="AG56" i="7"/>
  <c r="AF56" i="7"/>
  <c r="AE56" i="7"/>
  <c r="AD56" i="7"/>
  <c r="AC56" i="7"/>
  <c r="AB56" i="7"/>
  <c r="AA56" i="7"/>
  <c r="Z56" i="7"/>
  <c r="Y56" i="7"/>
  <c r="X56" i="7"/>
  <c r="W56" i="7"/>
  <c r="V56" i="7"/>
  <c r="U56" i="7"/>
  <c r="T56" i="7"/>
  <c r="S56" i="7"/>
  <c r="R56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D56" i="7"/>
  <c r="AN55" i="7"/>
  <c r="AM55" i="7"/>
  <c r="AL55" i="7"/>
  <c r="AK55" i="7"/>
  <c r="AJ55" i="7"/>
  <c r="AI55" i="7"/>
  <c r="AH55" i="7"/>
  <c r="AG55" i="7"/>
  <c r="AF55" i="7"/>
  <c r="AE55" i="7"/>
  <c r="AD55" i="7"/>
  <c r="AC55" i="7"/>
  <c r="AB55" i="7"/>
  <c r="AA55" i="7"/>
  <c r="Z55" i="7"/>
  <c r="Y55" i="7"/>
  <c r="X55" i="7"/>
  <c r="W55" i="7"/>
  <c r="V55" i="7"/>
  <c r="U55" i="7"/>
  <c r="T55" i="7"/>
  <c r="S55" i="7"/>
  <c r="R55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AN54" i="7"/>
  <c r="AM54" i="7"/>
  <c r="AL54" i="7"/>
  <c r="AK54" i="7"/>
  <c r="AJ54" i="7"/>
  <c r="AI54" i="7"/>
  <c r="AH54" i="7"/>
  <c r="AG54" i="7"/>
  <c r="AF54" i="7"/>
  <c r="AE54" i="7"/>
  <c r="AD54" i="7"/>
  <c r="AC54" i="7"/>
  <c r="AB54" i="7"/>
  <c r="AA54" i="7"/>
  <c r="Z54" i="7"/>
  <c r="Y54" i="7"/>
  <c r="X54" i="7"/>
  <c r="W54" i="7"/>
  <c r="V54" i="7"/>
  <c r="U54" i="7"/>
  <c r="T54" i="7"/>
  <c r="S54" i="7"/>
  <c r="R54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D54" i="7"/>
  <c r="AN53" i="7"/>
  <c r="AM53" i="7"/>
  <c r="AL53" i="7"/>
  <c r="AK53" i="7"/>
  <c r="AJ53" i="7"/>
  <c r="AI53" i="7"/>
  <c r="AH53" i="7"/>
  <c r="AG53" i="7"/>
  <c r="AF53" i="7"/>
  <c r="AE53" i="7"/>
  <c r="AD53" i="7"/>
  <c r="AC53" i="7"/>
  <c r="AB53" i="7"/>
  <c r="AA53" i="7"/>
  <c r="Z53" i="7"/>
  <c r="Y53" i="7"/>
  <c r="X53" i="7"/>
  <c r="W53" i="7"/>
  <c r="V53" i="7"/>
  <c r="U53" i="7"/>
  <c r="T53" i="7"/>
  <c r="S53" i="7"/>
  <c r="R53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D53" i="7"/>
  <c r="AN52" i="7"/>
  <c r="AM52" i="7"/>
  <c r="AL52" i="7"/>
  <c r="AK52" i="7"/>
  <c r="AJ52" i="7"/>
  <c r="AI52" i="7"/>
  <c r="AH52" i="7"/>
  <c r="AG52" i="7"/>
  <c r="AF52" i="7"/>
  <c r="AE52" i="7"/>
  <c r="AD52" i="7"/>
  <c r="AC52" i="7"/>
  <c r="AB52" i="7"/>
  <c r="AA52" i="7"/>
  <c r="Z52" i="7"/>
  <c r="Y52" i="7"/>
  <c r="X52" i="7"/>
  <c r="W52" i="7"/>
  <c r="V52" i="7"/>
  <c r="U52" i="7"/>
  <c r="T52" i="7"/>
  <c r="S52" i="7"/>
  <c r="R52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AN51" i="7"/>
  <c r="AM51" i="7"/>
  <c r="AL51" i="7"/>
  <c r="AK51" i="7"/>
  <c r="AJ51" i="7"/>
  <c r="AI51" i="7"/>
  <c r="AH51" i="7"/>
  <c r="AG51" i="7"/>
  <c r="AF51" i="7"/>
  <c r="AE51" i="7"/>
  <c r="AD51" i="7"/>
  <c r="AC51" i="7"/>
  <c r="AB51" i="7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AN50" i="7"/>
  <c r="AM50" i="7"/>
  <c r="AL50" i="7"/>
  <c r="AK50" i="7"/>
  <c r="AJ50" i="7"/>
  <c r="AI50" i="7"/>
  <c r="AH50" i="7"/>
  <c r="AG50" i="7"/>
  <c r="AF50" i="7"/>
  <c r="AE50" i="7"/>
  <c r="AD50" i="7"/>
  <c r="AC50" i="7"/>
  <c r="AB50" i="7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AN49" i="7"/>
  <c r="AM49" i="7"/>
  <c r="AL49" i="7"/>
  <c r="AK49" i="7"/>
  <c r="AJ49" i="7"/>
  <c r="AI49" i="7"/>
  <c r="AH49" i="7"/>
  <c r="AG49" i="7"/>
  <c r="AF49" i="7"/>
  <c r="AE49" i="7"/>
  <c r="AD49" i="7"/>
  <c r="AC49" i="7"/>
  <c r="AB49" i="7"/>
  <c r="AA49" i="7"/>
  <c r="Z49" i="7"/>
  <c r="Y49" i="7"/>
  <c r="X49" i="7"/>
  <c r="W49" i="7"/>
  <c r="V49" i="7"/>
  <c r="U49" i="7"/>
  <c r="T49" i="7"/>
  <c r="S49" i="7"/>
  <c r="R49" i="7"/>
  <c r="Q49" i="7"/>
  <c r="P49" i="7"/>
  <c r="O49" i="7"/>
  <c r="N49" i="7"/>
  <c r="M49" i="7"/>
  <c r="L49" i="7"/>
  <c r="K49" i="7"/>
  <c r="J49" i="7"/>
  <c r="I49" i="7"/>
  <c r="H49" i="7"/>
  <c r="G49" i="7"/>
  <c r="F49" i="7"/>
  <c r="E49" i="7"/>
  <c r="D49" i="7"/>
  <c r="AN48" i="7"/>
  <c r="AM48" i="7"/>
  <c r="AL48" i="7"/>
  <c r="AK48" i="7"/>
  <c r="AJ48" i="7"/>
  <c r="AI48" i="7"/>
  <c r="AH48" i="7"/>
  <c r="AG48" i="7"/>
  <c r="AF48" i="7"/>
  <c r="AE48" i="7"/>
  <c r="AD48" i="7"/>
  <c r="AC48" i="7"/>
  <c r="AB48" i="7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AN87" i="6"/>
  <c r="AN85" i="6"/>
  <c r="AM85" i="6"/>
  <c r="AL85" i="6"/>
  <c r="AK85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X85" i="6"/>
  <c r="W85" i="6"/>
  <c r="V85" i="6"/>
  <c r="U85" i="6"/>
  <c r="T85" i="6"/>
  <c r="S85" i="6"/>
  <c r="R85" i="6"/>
  <c r="Q85" i="6"/>
  <c r="P85" i="6"/>
  <c r="O85" i="6"/>
  <c r="N85" i="6"/>
  <c r="M85" i="6"/>
  <c r="L85" i="6"/>
  <c r="K85" i="6"/>
  <c r="J85" i="6"/>
  <c r="I85" i="6"/>
  <c r="H85" i="6"/>
  <c r="G85" i="6"/>
  <c r="F85" i="6"/>
  <c r="E85" i="6"/>
  <c r="D85" i="6"/>
  <c r="C87" i="6"/>
  <c r="D87" i="6" s="1"/>
  <c r="AN84" i="6"/>
  <c r="AM84" i="6"/>
  <c r="AL84" i="6"/>
  <c r="AK84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X84" i="6"/>
  <c r="W84" i="6"/>
  <c r="V84" i="6"/>
  <c r="U84" i="6"/>
  <c r="T84" i="6"/>
  <c r="S84" i="6"/>
  <c r="R84" i="6"/>
  <c r="Q84" i="6"/>
  <c r="P84" i="6"/>
  <c r="O84" i="6"/>
  <c r="N84" i="6"/>
  <c r="M84" i="6"/>
  <c r="L84" i="6"/>
  <c r="K84" i="6"/>
  <c r="J84" i="6"/>
  <c r="I84" i="6"/>
  <c r="H84" i="6"/>
  <c r="G84" i="6"/>
  <c r="F84" i="6"/>
  <c r="E84" i="6"/>
  <c r="D84" i="6"/>
  <c r="AN83" i="6"/>
  <c r="AM83" i="6"/>
  <c r="AL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X83" i="6"/>
  <c r="W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D83" i="6"/>
  <c r="AN82" i="6"/>
  <c r="AM82" i="6"/>
  <c r="AL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X82" i="6"/>
  <c r="W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I82" i="6"/>
  <c r="H82" i="6"/>
  <c r="G82" i="6"/>
  <c r="F82" i="6"/>
  <c r="E82" i="6"/>
  <c r="D82" i="6"/>
  <c r="AN81" i="6"/>
  <c r="AM81" i="6"/>
  <c r="AL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X81" i="6"/>
  <c r="W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I81" i="6"/>
  <c r="H81" i="6"/>
  <c r="G81" i="6"/>
  <c r="F81" i="6"/>
  <c r="E81" i="6"/>
  <c r="D81" i="6"/>
  <c r="AN80" i="6"/>
  <c r="AM80" i="6"/>
  <c r="AL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X80" i="6"/>
  <c r="W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I80" i="6"/>
  <c r="H80" i="6"/>
  <c r="G80" i="6"/>
  <c r="F80" i="6"/>
  <c r="E80" i="6"/>
  <c r="D80" i="6"/>
  <c r="AN79" i="6"/>
  <c r="AM79" i="6"/>
  <c r="AL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X79" i="6"/>
  <c r="W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D79" i="6"/>
  <c r="AN78" i="6"/>
  <c r="AM78" i="6"/>
  <c r="AL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X78" i="6"/>
  <c r="W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I78" i="6"/>
  <c r="H78" i="6"/>
  <c r="G78" i="6"/>
  <c r="F78" i="6"/>
  <c r="E78" i="6"/>
  <c r="D78" i="6"/>
  <c r="AN77" i="6"/>
  <c r="AM77" i="6"/>
  <c r="AL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X77" i="6"/>
  <c r="W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I77" i="6"/>
  <c r="H77" i="6"/>
  <c r="G77" i="6"/>
  <c r="F77" i="6"/>
  <c r="E77" i="6"/>
  <c r="D77" i="6"/>
  <c r="AN76" i="6"/>
  <c r="AM76" i="6"/>
  <c r="AL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X76" i="6"/>
  <c r="W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I76" i="6"/>
  <c r="H76" i="6"/>
  <c r="G76" i="6"/>
  <c r="F76" i="6"/>
  <c r="E76" i="6"/>
  <c r="D76" i="6"/>
  <c r="AN75" i="6"/>
  <c r="AM75" i="6"/>
  <c r="AL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X75" i="6"/>
  <c r="W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H75" i="6"/>
  <c r="G75" i="6"/>
  <c r="F75" i="6"/>
  <c r="E75" i="6"/>
  <c r="D75" i="6"/>
  <c r="AN74" i="6"/>
  <c r="AM74" i="6"/>
  <c r="AL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X74" i="6"/>
  <c r="W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I74" i="6"/>
  <c r="H74" i="6"/>
  <c r="G74" i="6"/>
  <c r="F74" i="6"/>
  <c r="E74" i="6"/>
  <c r="D74" i="6"/>
  <c r="AN73" i="6"/>
  <c r="AM73" i="6"/>
  <c r="AL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X73" i="6"/>
  <c r="W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I73" i="6"/>
  <c r="H73" i="6"/>
  <c r="G73" i="6"/>
  <c r="F73" i="6"/>
  <c r="E73" i="6"/>
  <c r="D73" i="6"/>
  <c r="AN72" i="6"/>
  <c r="AM72" i="6"/>
  <c r="AL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X72" i="6"/>
  <c r="W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D72" i="6"/>
  <c r="AN71" i="6"/>
  <c r="AM71" i="6"/>
  <c r="AL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D71" i="6"/>
  <c r="AN70" i="6"/>
  <c r="AM70" i="6"/>
  <c r="AL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X70" i="6"/>
  <c r="W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I70" i="6"/>
  <c r="H70" i="6"/>
  <c r="G70" i="6"/>
  <c r="F70" i="6"/>
  <c r="E70" i="6"/>
  <c r="D70" i="6"/>
  <c r="AN69" i="6"/>
  <c r="AM69" i="6"/>
  <c r="AL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X69" i="6"/>
  <c r="W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I69" i="6"/>
  <c r="H69" i="6"/>
  <c r="G69" i="6"/>
  <c r="F69" i="6"/>
  <c r="E69" i="6"/>
  <c r="D69" i="6"/>
  <c r="AN68" i="6"/>
  <c r="AM68" i="6"/>
  <c r="AL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X68" i="6"/>
  <c r="W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I68" i="6"/>
  <c r="H68" i="6"/>
  <c r="G68" i="6"/>
  <c r="F68" i="6"/>
  <c r="E68" i="6"/>
  <c r="D68" i="6"/>
  <c r="AN67" i="6"/>
  <c r="AM67" i="6"/>
  <c r="AL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X67" i="6"/>
  <c r="W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I67" i="6"/>
  <c r="H67" i="6"/>
  <c r="G67" i="6"/>
  <c r="F67" i="6"/>
  <c r="E67" i="6"/>
  <c r="D67" i="6"/>
  <c r="AN66" i="6"/>
  <c r="AM66" i="6"/>
  <c r="AL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X66" i="6"/>
  <c r="W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I66" i="6"/>
  <c r="H66" i="6"/>
  <c r="G66" i="6"/>
  <c r="F66" i="6"/>
  <c r="E66" i="6"/>
  <c r="D66" i="6"/>
  <c r="AN65" i="6"/>
  <c r="AM65" i="6"/>
  <c r="AL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X65" i="6"/>
  <c r="W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I65" i="6"/>
  <c r="H65" i="6"/>
  <c r="G65" i="6"/>
  <c r="F65" i="6"/>
  <c r="E65" i="6"/>
  <c r="D65" i="6"/>
  <c r="AN64" i="6"/>
  <c r="AM64" i="6"/>
  <c r="AL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X64" i="6"/>
  <c r="W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I64" i="6"/>
  <c r="H64" i="6"/>
  <c r="G64" i="6"/>
  <c r="F64" i="6"/>
  <c r="E64" i="6"/>
  <c r="D64" i="6"/>
  <c r="AN63" i="6"/>
  <c r="AM63" i="6"/>
  <c r="AL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X63" i="6"/>
  <c r="W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I63" i="6"/>
  <c r="H63" i="6"/>
  <c r="G63" i="6"/>
  <c r="F63" i="6"/>
  <c r="E63" i="6"/>
  <c r="D63" i="6"/>
  <c r="AN62" i="6"/>
  <c r="AM62" i="6"/>
  <c r="AL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X62" i="6"/>
  <c r="W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D62" i="6"/>
  <c r="AN61" i="6"/>
  <c r="AM61" i="6"/>
  <c r="AL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X61" i="6"/>
  <c r="W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I61" i="6"/>
  <c r="H61" i="6"/>
  <c r="G61" i="6"/>
  <c r="F61" i="6"/>
  <c r="E61" i="6"/>
  <c r="D61" i="6"/>
  <c r="AN60" i="6"/>
  <c r="AM60" i="6"/>
  <c r="AL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X60" i="6"/>
  <c r="W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D60" i="6"/>
  <c r="AN59" i="6"/>
  <c r="AM59" i="6"/>
  <c r="AL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X59" i="6"/>
  <c r="W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AN58" i="6"/>
  <c r="AM58" i="6"/>
  <c r="AL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X58" i="6"/>
  <c r="W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I58" i="6"/>
  <c r="H58" i="6"/>
  <c r="G58" i="6"/>
  <c r="F58" i="6"/>
  <c r="E58" i="6"/>
  <c r="D58" i="6"/>
  <c r="AN57" i="6"/>
  <c r="AM57" i="6"/>
  <c r="AL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X57" i="6"/>
  <c r="W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I57" i="6"/>
  <c r="H57" i="6"/>
  <c r="G57" i="6"/>
  <c r="F57" i="6"/>
  <c r="E57" i="6"/>
  <c r="D57" i="6"/>
  <c r="AN56" i="6"/>
  <c r="AM56" i="6"/>
  <c r="AL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X56" i="6"/>
  <c r="W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D56" i="6"/>
  <c r="AN55" i="6"/>
  <c r="AM55" i="6"/>
  <c r="AL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X55" i="6"/>
  <c r="W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AN54" i="6"/>
  <c r="AM54" i="6"/>
  <c r="AL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X54" i="6"/>
  <c r="W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AN53" i="6"/>
  <c r="AM53" i="6"/>
  <c r="AL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X53" i="6"/>
  <c r="W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AN52" i="6"/>
  <c r="AM52" i="6"/>
  <c r="AL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X52" i="6"/>
  <c r="W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AN51" i="6"/>
  <c r="AM51" i="6"/>
  <c r="AL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AN50" i="6"/>
  <c r="AM50" i="6"/>
  <c r="AL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AN49" i="6"/>
  <c r="AM49" i="6"/>
  <c r="AL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X49" i="6"/>
  <c r="W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AN48" i="6"/>
  <c r="AM48" i="6"/>
  <c r="AL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AN87" i="5"/>
  <c r="AN85" i="5"/>
  <c r="AM85" i="5"/>
  <c r="AL85" i="5"/>
  <c r="AK85" i="5"/>
  <c r="AJ85" i="5"/>
  <c r="AI85" i="5"/>
  <c r="AH85" i="5"/>
  <c r="AG85" i="5"/>
  <c r="AF85" i="5"/>
  <c r="AE85" i="5"/>
  <c r="AD85" i="5"/>
  <c r="AC85" i="5"/>
  <c r="AB85" i="5"/>
  <c r="AA85" i="5"/>
  <c r="Z85" i="5"/>
  <c r="Y85" i="5"/>
  <c r="X85" i="5"/>
  <c r="W85" i="5"/>
  <c r="V85" i="5"/>
  <c r="U85" i="5"/>
  <c r="T85" i="5"/>
  <c r="S85" i="5"/>
  <c r="R85" i="5"/>
  <c r="Q85" i="5"/>
  <c r="P85" i="5"/>
  <c r="O85" i="5"/>
  <c r="N85" i="5"/>
  <c r="M85" i="5"/>
  <c r="L85" i="5"/>
  <c r="K85" i="5"/>
  <c r="J85" i="5"/>
  <c r="I85" i="5"/>
  <c r="H85" i="5"/>
  <c r="G85" i="5"/>
  <c r="F85" i="5"/>
  <c r="E85" i="5"/>
  <c r="D85" i="5"/>
  <c r="C87" i="5"/>
  <c r="D87" i="5" s="1"/>
  <c r="AN84" i="5"/>
  <c r="AM84" i="5"/>
  <c r="AL84" i="5"/>
  <c r="AK84" i="5"/>
  <c r="AJ84" i="5"/>
  <c r="AI84" i="5"/>
  <c r="AH84" i="5"/>
  <c r="AG84" i="5"/>
  <c r="AF84" i="5"/>
  <c r="AE84" i="5"/>
  <c r="AD84" i="5"/>
  <c r="AC84" i="5"/>
  <c r="AB84" i="5"/>
  <c r="AA84" i="5"/>
  <c r="Z84" i="5"/>
  <c r="Y84" i="5"/>
  <c r="X84" i="5"/>
  <c r="W84" i="5"/>
  <c r="V84" i="5"/>
  <c r="U84" i="5"/>
  <c r="T84" i="5"/>
  <c r="S84" i="5"/>
  <c r="R84" i="5"/>
  <c r="Q84" i="5"/>
  <c r="P84" i="5"/>
  <c r="O84" i="5"/>
  <c r="N84" i="5"/>
  <c r="M84" i="5"/>
  <c r="L84" i="5"/>
  <c r="K84" i="5"/>
  <c r="J84" i="5"/>
  <c r="I84" i="5"/>
  <c r="H84" i="5"/>
  <c r="G84" i="5"/>
  <c r="F84" i="5"/>
  <c r="E84" i="5"/>
  <c r="D84" i="5"/>
  <c r="AN83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A83" i="5"/>
  <c r="Z83" i="5"/>
  <c r="Y83" i="5"/>
  <c r="X83" i="5"/>
  <c r="W83" i="5"/>
  <c r="V83" i="5"/>
  <c r="U83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E83" i="5"/>
  <c r="D83" i="5"/>
  <c r="AN82" i="5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AN81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AN80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AN79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AN78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AN77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AN76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AN75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AN74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AN73" i="5"/>
  <c r="AM73" i="5"/>
  <c r="AL73" i="5"/>
  <c r="AK73" i="5"/>
  <c r="AJ73" i="5"/>
  <c r="AI73" i="5"/>
  <c r="AH73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AN72" i="5"/>
  <c r="AM72" i="5"/>
  <c r="AL72" i="5"/>
  <c r="AK72" i="5"/>
  <c r="AJ72" i="5"/>
  <c r="AI72" i="5"/>
  <c r="AH72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AN71" i="5"/>
  <c r="AM71" i="5"/>
  <c r="AL71" i="5"/>
  <c r="AK71" i="5"/>
  <c r="AJ71" i="5"/>
  <c r="AI7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AN70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AN69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AN68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AN67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AN66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AN65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AN64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AN63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AN62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AN61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AN60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AN59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AN58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AN57" i="5"/>
  <c r="AM57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AN56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AN55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AN54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AN53" i="5"/>
  <c r="AM53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AN51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AN49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AN48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AN87" i="4"/>
  <c r="AN85" i="4"/>
  <c r="AM85" i="4"/>
  <c r="AL85" i="4"/>
  <c r="AK85" i="4"/>
  <c r="AJ85" i="4"/>
  <c r="AI85" i="4"/>
  <c r="AH85" i="4"/>
  <c r="AG85" i="4"/>
  <c r="AF85" i="4"/>
  <c r="AE85" i="4"/>
  <c r="AD85" i="4"/>
  <c r="AC85" i="4"/>
  <c r="AB85" i="4"/>
  <c r="AA85" i="4"/>
  <c r="Z85" i="4"/>
  <c r="Y85" i="4"/>
  <c r="X85" i="4"/>
  <c r="W85" i="4"/>
  <c r="V85" i="4"/>
  <c r="U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C87" i="4"/>
  <c r="E87" i="4" s="1"/>
  <c r="AN84" i="4"/>
  <c r="AM84" i="4"/>
  <c r="AL84" i="4"/>
  <c r="AK84" i="4"/>
  <c r="AJ84" i="4"/>
  <c r="AI84" i="4"/>
  <c r="AH84" i="4"/>
  <c r="AG84" i="4"/>
  <c r="AF84" i="4"/>
  <c r="AE84" i="4"/>
  <c r="AD84" i="4"/>
  <c r="AC84" i="4"/>
  <c r="AB84" i="4"/>
  <c r="AA84" i="4"/>
  <c r="Z84" i="4"/>
  <c r="Y84" i="4"/>
  <c r="X84" i="4"/>
  <c r="W84" i="4"/>
  <c r="V84" i="4"/>
  <c r="U84" i="4"/>
  <c r="T84" i="4"/>
  <c r="S84" i="4"/>
  <c r="R84" i="4"/>
  <c r="Q84" i="4"/>
  <c r="P84" i="4"/>
  <c r="O84" i="4"/>
  <c r="N84" i="4"/>
  <c r="M84" i="4"/>
  <c r="L84" i="4"/>
  <c r="K84" i="4"/>
  <c r="J84" i="4"/>
  <c r="I84" i="4"/>
  <c r="H84" i="4"/>
  <c r="G84" i="4"/>
  <c r="F84" i="4"/>
  <c r="E84" i="4"/>
  <c r="D84" i="4"/>
  <c r="AN83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AN82" i="4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AN81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AN80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AN79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AN78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AN77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AN76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AN75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AN74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AN73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AN72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AN71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AN70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AN69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AN68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AN67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AN66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AN65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AN64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AN63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AN62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AN61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AN60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AN59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AN58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AN57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AN56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AN55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AN54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AN53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AN51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AN49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AN48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AN87" i="3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D85" i="3"/>
  <c r="C87" i="3"/>
  <c r="D87" i="3" s="1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F84" i="3"/>
  <c r="E84" i="3"/>
  <c r="D84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N79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N78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N77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N76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N75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N74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N73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N72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N71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N70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N69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N68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N67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N66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N65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N64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N63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N62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N61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N60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N59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N55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N54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N53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N52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N51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N50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N49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N48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N87" i="2"/>
  <c r="AN85" i="2"/>
  <c r="AM85" i="2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C87" i="2"/>
  <c r="D87" i="2" s="1"/>
  <c r="AN84" i="2"/>
  <c r="AM84" i="2"/>
  <c r="AL84" i="2"/>
  <c r="AK84" i="2"/>
  <c r="AJ84" i="2"/>
  <c r="AI84" i="2"/>
  <c r="AH84" i="2"/>
  <c r="AG84" i="2"/>
  <c r="AF84" i="2"/>
  <c r="AE84" i="2"/>
  <c r="AD84" i="2"/>
  <c r="AC84" i="2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AN82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N81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N80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N79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N74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N73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N72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N71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N70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N69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N68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N67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N66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N61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N60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N54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N53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87" i="13" l="1"/>
  <c r="AL87" i="13"/>
  <c r="AK87" i="13"/>
  <c r="AJ87" i="13"/>
  <c r="AI87" i="13"/>
  <c r="AH87" i="13"/>
  <c r="AG87" i="13"/>
  <c r="AF87" i="13"/>
  <c r="AE87" i="13"/>
  <c r="AD87" i="13"/>
  <c r="AC87" i="13"/>
  <c r="AB87" i="13"/>
  <c r="AA87" i="13"/>
  <c r="Z87" i="13"/>
  <c r="Y87" i="13"/>
  <c r="X87" i="13"/>
  <c r="W87" i="13"/>
  <c r="V87" i="13"/>
  <c r="U87" i="13"/>
  <c r="T87" i="13"/>
  <c r="S87" i="13"/>
  <c r="R87" i="13"/>
  <c r="Q87" i="13"/>
  <c r="P87" i="13"/>
  <c r="O87" i="13"/>
  <c r="N87" i="13"/>
  <c r="M87" i="13"/>
  <c r="L87" i="13"/>
  <c r="K87" i="13"/>
  <c r="J87" i="13"/>
  <c r="I87" i="13"/>
  <c r="H87" i="13"/>
  <c r="G87" i="13"/>
  <c r="F87" i="13"/>
  <c r="E87" i="13"/>
  <c r="AM87" i="12"/>
  <c r="U87" i="12"/>
  <c r="AL87" i="12"/>
  <c r="AK87" i="12"/>
  <c r="AJ87" i="12"/>
  <c r="AI87" i="12"/>
  <c r="AH87" i="12"/>
  <c r="AG87" i="12"/>
  <c r="AF87" i="12"/>
  <c r="AE87" i="12"/>
  <c r="AD87" i="12"/>
  <c r="AC87" i="12"/>
  <c r="AB87" i="12"/>
  <c r="AA87" i="12"/>
  <c r="Z87" i="12"/>
  <c r="Y87" i="12"/>
  <c r="X87" i="12"/>
  <c r="W87" i="12"/>
  <c r="V87" i="12"/>
  <c r="T87" i="12"/>
  <c r="S87" i="12"/>
  <c r="R87" i="12"/>
  <c r="Q87" i="12"/>
  <c r="P87" i="12"/>
  <c r="O87" i="12"/>
  <c r="N87" i="12"/>
  <c r="M87" i="12"/>
  <c r="L87" i="12"/>
  <c r="K87" i="12"/>
  <c r="J87" i="12"/>
  <c r="I87" i="12"/>
  <c r="H87" i="12"/>
  <c r="G87" i="12"/>
  <c r="F87" i="12"/>
  <c r="E87" i="12"/>
  <c r="AM87" i="11"/>
  <c r="U87" i="11"/>
  <c r="AL87" i="11"/>
  <c r="AK87" i="11"/>
  <c r="AJ87" i="11"/>
  <c r="AI87" i="11"/>
  <c r="AH87" i="11"/>
  <c r="AG87" i="11"/>
  <c r="AF87" i="11"/>
  <c r="AE87" i="11"/>
  <c r="AD87" i="11"/>
  <c r="AC87" i="11"/>
  <c r="AB87" i="11"/>
  <c r="AA87" i="11"/>
  <c r="Z87" i="11"/>
  <c r="Y87" i="11"/>
  <c r="X87" i="11"/>
  <c r="W87" i="11"/>
  <c r="V87" i="11"/>
  <c r="T87" i="11"/>
  <c r="S87" i="11"/>
  <c r="R87" i="11"/>
  <c r="Q87" i="11"/>
  <c r="P87" i="11"/>
  <c r="O87" i="11"/>
  <c r="N87" i="11"/>
  <c r="M87" i="11"/>
  <c r="L87" i="11"/>
  <c r="K87" i="11"/>
  <c r="J87" i="11"/>
  <c r="I87" i="11"/>
  <c r="H87" i="11"/>
  <c r="G87" i="11"/>
  <c r="F87" i="11"/>
  <c r="E87" i="11"/>
  <c r="AM87" i="10"/>
  <c r="AL87" i="10"/>
  <c r="AK87" i="10"/>
  <c r="AJ87" i="10"/>
  <c r="AI87" i="10"/>
  <c r="AH87" i="10"/>
  <c r="AG87" i="10"/>
  <c r="AF87" i="10"/>
  <c r="AE87" i="10"/>
  <c r="AD87" i="10"/>
  <c r="AC87" i="10"/>
  <c r="AB87" i="10"/>
  <c r="AA87" i="10"/>
  <c r="Z87" i="10"/>
  <c r="Y87" i="10"/>
  <c r="X87" i="10"/>
  <c r="U87" i="10"/>
  <c r="W87" i="10"/>
  <c r="V87" i="10"/>
  <c r="T87" i="10"/>
  <c r="S87" i="10"/>
  <c r="R87" i="10"/>
  <c r="Q87" i="10"/>
  <c r="P87" i="10"/>
  <c r="O87" i="10"/>
  <c r="N87" i="10"/>
  <c r="M87" i="10"/>
  <c r="L87" i="10"/>
  <c r="K87" i="10"/>
  <c r="J87" i="10"/>
  <c r="I87" i="10"/>
  <c r="H87" i="10"/>
  <c r="G87" i="10"/>
  <c r="F87" i="10"/>
  <c r="E87" i="10"/>
  <c r="AM87" i="9"/>
  <c r="U87" i="9"/>
  <c r="AL87" i="9"/>
  <c r="AK87" i="9"/>
  <c r="AJ87" i="9"/>
  <c r="AI87" i="9"/>
  <c r="AH87" i="9"/>
  <c r="AG87" i="9"/>
  <c r="AF87" i="9"/>
  <c r="AE87" i="9"/>
  <c r="AD87" i="9"/>
  <c r="AC87" i="9"/>
  <c r="AB87" i="9"/>
  <c r="AA87" i="9"/>
  <c r="Z87" i="9"/>
  <c r="Y87" i="9"/>
  <c r="X87" i="9"/>
  <c r="W87" i="9"/>
  <c r="V87" i="9"/>
  <c r="T87" i="9"/>
  <c r="S87" i="9"/>
  <c r="R87" i="9"/>
  <c r="Q87" i="9"/>
  <c r="P87" i="9"/>
  <c r="O87" i="9"/>
  <c r="N87" i="9"/>
  <c r="M87" i="9"/>
  <c r="L87" i="9"/>
  <c r="K87" i="9"/>
  <c r="J87" i="9"/>
  <c r="I87" i="9"/>
  <c r="H87" i="9"/>
  <c r="G87" i="9"/>
  <c r="F87" i="9"/>
  <c r="E87" i="9"/>
  <c r="AM87" i="8"/>
  <c r="U87" i="8"/>
  <c r="AL87" i="8"/>
  <c r="AK87" i="8"/>
  <c r="AJ87" i="8"/>
  <c r="AI87" i="8"/>
  <c r="AH87" i="8"/>
  <c r="AG87" i="8"/>
  <c r="AF87" i="8"/>
  <c r="AE87" i="8"/>
  <c r="AD87" i="8"/>
  <c r="AC87" i="8"/>
  <c r="AB87" i="8"/>
  <c r="AA87" i="8"/>
  <c r="Z87" i="8"/>
  <c r="Y87" i="8"/>
  <c r="X87" i="8"/>
  <c r="V87" i="8"/>
  <c r="W87" i="8"/>
  <c r="T87" i="8"/>
  <c r="S87" i="8"/>
  <c r="R87" i="8"/>
  <c r="Q87" i="8"/>
  <c r="P87" i="8"/>
  <c r="O87" i="8"/>
  <c r="N87" i="8"/>
  <c r="M87" i="8"/>
  <c r="L87" i="8"/>
  <c r="K87" i="8"/>
  <c r="J87" i="8"/>
  <c r="I87" i="8"/>
  <c r="H87" i="8"/>
  <c r="G87" i="8"/>
  <c r="F87" i="8"/>
  <c r="E87" i="8"/>
  <c r="AM87" i="7"/>
  <c r="AL87" i="7"/>
  <c r="AK87" i="7"/>
  <c r="AJ87" i="7"/>
  <c r="AI87" i="7"/>
  <c r="AH87" i="7"/>
  <c r="AG87" i="7"/>
  <c r="AF87" i="7"/>
  <c r="AE87" i="7"/>
  <c r="AD87" i="7"/>
  <c r="AC87" i="7"/>
  <c r="AB87" i="7"/>
  <c r="AA87" i="7"/>
  <c r="Z87" i="7"/>
  <c r="Y87" i="7"/>
  <c r="X87" i="7"/>
  <c r="V87" i="7"/>
  <c r="W87" i="7"/>
  <c r="U87" i="7"/>
  <c r="T87" i="7"/>
  <c r="S87" i="7"/>
  <c r="R87" i="7"/>
  <c r="Q87" i="7"/>
  <c r="P87" i="7"/>
  <c r="O87" i="7"/>
  <c r="N87" i="7"/>
  <c r="L87" i="7"/>
  <c r="M87" i="7"/>
  <c r="K87" i="7"/>
  <c r="J87" i="7"/>
  <c r="I87" i="7"/>
  <c r="H87" i="7"/>
  <c r="G87" i="7"/>
  <c r="F87" i="7"/>
  <c r="E87" i="7"/>
  <c r="AM87" i="6"/>
  <c r="AL87" i="6"/>
  <c r="AK87" i="6"/>
  <c r="AJ87" i="6"/>
  <c r="AI87" i="6"/>
  <c r="AG87" i="6"/>
  <c r="AH87" i="6"/>
  <c r="AF87" i="6"/>
  <c r="AE87" i="6"/>
  <c r="AD87" i="6"/>
  <c r="AC87" i="6"/>
  <c r="AB87" i="6"/>
  <c r="AA87" i="6"/>
  <c r="Z87" i="6"/>
  <c r="Y87" i="6"/>
  <c r="X87" i="6"/>
  <c r="W87" i="6"/>
  <c r="U87" i="6"/>
  <c r="V87" i="6"/>
  <c r="T87" i="6"/>
  <c r="S87" i="6"/>
  <c r="R87" i="6"/>
  <c r="Q87" i="6"/>
  <c r="O87" i="6"/>
  <c r="P87" i="6"/>
  <c r="N87" i="6"/>
  <c r="M87" i="6"/>
  <c r="L87" i="6"/>
  <c r="K87" i="6"/>
  <c r="J87" i="6"/>
  <c r="I87" i="6"/>
  <c r="H87" i="6"/>
  <c r="G87" i="6"/>
  <c r="F87" i="6"/>
  <c r="E87" i="6"/>
  <c r="AM87" i="5"/>
  <c r="AL87" i="5"/>
  <c r="AK87" i="5"/>
  <c r="AJ87" i="5"/>
  <c r="AI87" i="5"/>
  <c r="AH87" i="5"/>
  <c r="AG87" i="5"/>
  <c r="AF87" i="5"/>
  <c r="AE87" i="5"/>
  <c r="AD87" i="5"/>
  <c r="AC87" i="5"/>
  <c r="AB87" i="5"/>
  <c r="AA87" i="5"/>
  <c r="Z87" i="5"/>
  <c r="Y87" i="5"/>
  <c r="X87" i="5"/>
  <c r="W87" i="5"/>
  <c r="V87" i="5"/>
  <c r="U87" i="5"/>
  <c r="T87" i="5"/>
  <c r="S87" i="5"/>
  <c r="R87" i="5"/>
  <c r="Q87" i="5"/>
  <c r="P87" i="5"/>
  <c r="O87" i="5"/>
  <c r="N87" i="5"/>
  <c r="M87" i="5"/>
  <c r="L87" i="5"/>
  <c r="K87" i="5"/>
  <c r="J87" i="5"/>
  <c r="I87" i="5"/>
  <c r="H87" i="5"/>
  <c r="G87" i="5"/>
  <c r="F87" i="5"/>
  <c r="E87" i="5"/>
  <c r="AM87" i="4"/>
  <c r="AL87" i="4"/>
  <c r="AK87" i="4"/>
  <c r="AJ87" i="4"/>
  <c r="AI87" i="4"/>
  <c r="AH87" i="4"/>
  <c r="AG87" i="4"/>
  <c r="AF87" i="4"/>
  <c r="AE87" i="4"/>
  <c r="AD87" i="4"/>
  <c r="AC87" i="4"/>
  <c r="AB87" i="4"/>
  <c r="AA87" i="4"/>
  <c r="Z87" i="4"/>
  <c r="Y87" i="4"/>
  <c r="X87" i="4"/>
  <c r="W87" i="4"/>
  <c r="U87" i="4"/>
  <c r="V87" i="4"/>
  <c r="T87" i="4"/>
  <c r="S87" i="4"/>
  <c r="R87" i="4"/>
  <c r="Q87" i="4"/>
  <c r="P87" i="4"/>
  <c r="O87" i="4"/>
  <c r="N87" i="4"/>
  <c r="M87" i="4"/>
  <c r="L87" i="4"/>
  <c r="K87" i="4"/>
  <c r="J87" i="4"/>
  <c r="I87" i="4"/>
  <c r="H87" i="4"/>
  <c r="G87" i="4"/>
  <c r="F87" i="4"/>
  <c r="D87" i="4"/>
  <c r="AM87" i="3"/>
  <c r="U87" i="3"/>
  <c r="AL87" i="3"/>
  <c r="AK87" i="3"/>
  <c r="AJ87" i="3"/>
  <c r="AI87" i="3"/>
  <c r="AH87" i="3"/>
  <c r="AG87" i="3"/>
  <c r="AF87" i="3"/>
  <c r="AE87" i="3"/>
  <c r="AD87" i="3"/>
  <c r="AC87" i="3"/>
  <c r="AB87" i="3"/>
  <c r="AA87" i="3"/>
  <c r="Z87" i="3"/>
  <c r="Y87" i="3"/>
  <c r="X87" i="3"/>
  <c r="W87" i="3"/>
  <c r="V87" i="3"/>
  <c r="T87" i="3"/>
  <c r="S87" i="3"/>
  <c r="R87" i="3"/>
  <c r="Q87" i="3"/>
  <c r="P87" i="3"/>
  <c r="O87" i="3"/>
  <c r="N87" i="3"/>
  <c r="M87" i="3"/>
  <c r="L87" i="3"/>
  <c r="K87" i="3"/>
  <c r="J87" i="3"/>
  <c r="I87" i="3"/>
  <c r="H87" i="3"/>
  <c r="G87" i="3"/>
  <c r="F87" i="3"/>
  <c r="E87" i="3"/>
  <c r="AM87" i="2"/>
  <c r="AL87" i="2"/>
  <c r="AK87" i="2"/>
  <c r="AJ87" i="2"/>
  <c r="AI87" i="2"/>
  <c r="AH87" i="2"/>
  <c r="AG87" i="2"/>
  <c r="AF87" i="2"/>
  <c r="AE87" i="2"/>
  <c r="AD87" i="2"/>
  <c r="AC87" i="2"/>
  <c r="AB87" i="2"/>
  <c r="AA87" i="2"/>
  <c r="Z87" i="2"/>
  <c r="U87" i="2"/>
  <c r="Y87" i="2"/>
  <c r="X87" i="2"/>
  <c r="W87" i="2"/>
  <c r="V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F87" i="2"/>
  <c r="E87" i="2"/>
</calcChain>
</file>

<file path=xl/sharedStrings.xml><?xml version="1.0" encoding="utf-8"?>
<sst xmlns="http://schemas.openxmlformats.org/spreadsheetml/2006/main" count="3771" uniqueCount="216">
  <si>
    <t xml:space="preserve"> 1,00 Ballantine’s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</si>
  <si>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</si>
  <si>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</si>
  <si>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</si>
  <si>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</si>
  <si>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</si>
  <si>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</si>
  <si>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</si>
  <si>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</si>
  <si>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</si>
  <si>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</si>
  <si>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</si>
  <si>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</si>
  <si>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</si>
  <si>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</si>
  <si>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</si>
  <si>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</si>
  <si>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</si>
  <si>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</si>
  <si>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</si>
  <si>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</si>
  <si>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</si>
  <si>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</si>
  <si>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</si>
  <si>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</si>
  <si>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</si>
  <si>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</si>
  <si>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</si>
  <si>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</si>
  <si>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</si>
  <si>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</si>
  <si>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</si>
  <si>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</si>
  <si>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</si>
  <si>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</si>
  <si>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</si>
  <si>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</si>
  <si>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</si>
  <si>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</si>
  <si>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</si>
  <si>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FAC_ALL_P3P4_B_1 REGR factor score   1 for analysis 1</t>
  </si>
  <si>
    <t>Pearson Correlation</t>
  </si>
  <si>
    <t>FAC_ALL_P3P4_B_2 REGR factor score   2 for analysis 2</t>
  </si>
  <si>
    <t>FAC_ALL_P3P4_B_3 REGR factor score   3 for analysis 3</t>
  </si>
  <si>
    <t>FAC_ALL_P3P4_B_4 REGR factor score   4 for analysis 4</t>
  </si>
  <si>
    <t>FAC_ALL_P3P4_B_5 REGR factor score   5 for analysis 5</t>
  </si>
  <si>
    <t>FAC_ALL_P3P4_B_6 REGR factor score   6 for analysis 6</t>
  </si>
  <si>
    <t>FAC_ALL_P3P4_B_7 REGR factor score   7 for analysis 7</t>
  </si>
  <si>
    <t>FAC_ALL_P3P4_B_8 REGR factor score   8 for analysis 8</t>
  </si>
  <si>
    <t>FAC_ALL_P3P4_B_9 REGR factor score   9 for analysis 9</t>
  </si>
  <si>
    <t>FAC_ALL_P3P4_B_10 REGR factor score  10 for analysis 10</t>
  </si>
  <si>
    <t>FAC_ALL_P3P4_B_11 REGR factor score  11 for analysis 11</t>
  </si>
  <si>
    <t>FAC_ALL_P3P4_B_12 REGR factor score  12 for analysis 12</t>
  </si>
  <si>
    <t>FAC_ALL_P3P4_B_13 REGR factor score  13 for analysis 13</t>
  </si>
  <si>
    <t>FAC_ALL_P3P4_B_14 REGR factor score  14 for analysis 14</t>
  </si>
  <si>
    <t>FAC_ALL_P3P4_B_15 REGR factor score  15 for analysis 15</t>
  </si>
  <si>
    <t>FAC_ALL_P3P4_B_16 REGR factor score  16 for analysis 16</t>
  </si>
  <si>
    <t>FAC_ALL_P3P4_B_17 REGR factor score  17 for analysis 17</t>
  </si>
  <si>
    <t>FAC_ALL_P3P4_B_18 REGR factor score  18 for analysis 18</t>
  </si>
  <si>
    <t>FAC_ALL_P3P4_B_19 REGR factor score  19 for analysis 19</t>
  </si>
  <si>
    <t>FAC_ALL_P3P4_B_20 REGR factor score  20 for analysis 20</t>
  </si>
  <si>
    <t>FAC_ALL_P3P4_B_21 REGR factor score  21 for analysis 21</t>
  </si>
  <si>
    <t>FAC_ALL_P3P4_B_22 REGR factor score  22 for analysis 22</t>
  </si>
  <si>
    <t>FAC_ALL_P3P4_B_23 REGR factor score  23 for analysis 23</t>
  </si>
  <si>
    <t>FAC_ALL_P3P4_B_24 REGR factor score  24 for analysis 24</t>
  </si>
  <si>
    <t>FAC_ALL_P3P4_B_25 REGR factor score  25 for analysis 25</t>
  </si>
  <si>
    <t>FAC_ALL_P3P4_B_26 REGR factor score  26 for analysis 26</t>
  </si>
  <si>
    <t>FAC_ALL_P3P4_B_27 REGR factor score  27 for analysis 27</t>
  </si>
  <si>
    <t>FAC_ALL_P3P4_B_28 REGR factor score  28 for analysis 28</t>
  </si>
  <si>
    <t>FAC_ALL_P3P4_B_29 REGR factor score  29 for analysis 29</t>
  </si>
  <si>
    <t>FAC_ALL_P3P4_B_30 REGR factor score  30 for analysis 30</t>
  </si>
  <si>
    <t>FAC_ALL_P3P4_B_31 REGR factor score  31 for analysis 31</t>
  </si>
  <si>
    <t>FAC_ALL_P3P4_B_32 REGR factor score  32 for analysis 32</t>
  </si>
  <si>
    <t>FAC_ALL_P3P4_B_33 REGR factor score  33 for analysis 33</t>
  </si>
  <si>
    <t>FAC_ALL_P3P4_B_34 REGR factor score  34 for analysis 34</t>
  </si>
  <si>
    <t>FAC_ALL_P3P4_B_35 REGR factor score  35 for analysis 35</t>
  </si>
  <si>
    <t>FAC_ALL_P3P4_B_36 REGR factor score  36 for analysis 36</t>
  </si>
  <si>
    <t>FAC_ALL_P3P4_B_37 REGR factor score  37 for analysis 37</t>
  </si>
  <si>
    <t>,986</t>
  </si>
  <si>
    <t>,981</t>
  </si>
  <si>
    <t>,982</t>
  </si>
  <si>
    <t>,985</t>
  </si>
  <si>
    <t>,976</t>
  </si>
  <si>
    <t>,979</t>
  </si>
  <si>
    <t>,978</t>
  </si>
  <si>
    <t>,977</t>
  </si>
  <si>
    <t>,974</t>
  </si>
  <si>
    <t>,112</t>
  </si>
  <si>
    <t>,975</t>
  </si>
  <si>
    <t>,971</t>
  </si>
  <si>
    <t>,970</t>
  </si>
  <si>
    <t>,973</t>
  </si>
  <si>
    <t>,972</t>
  </si>
  <si>
    <t>,969</t>
  </si>
  <si>
    <t>,968</t>
  </si>
  <si>
    <t>,966</t>
  </si>
  <si>
    <t>,963</t>
  </si>
  <si>
    <t>,962</t>
  </si>
  <si>
    <t>,116</t>
  </si>
  <si>
    <t>,959</t>
  </si>
  <si>
    <t>,960</t>
  </si>
  <si>
    <t>SUMA</t>
  </si>
  <si>
    <t>R2</t>
  </si>
  <si>
    <t xml:space="preserve"> 1,00 Ballantine’s (1)</t>
  </si>
  <si>
    <t xml:space="preserve"> 2,00 Chivas Regal</t>
  </si>
  <si>
    <t>,133</t>
  </si>
  <si>
    <t>-,174</t>
  </si>
  <si>
    <t>,967</t>
  </si>
  <si>
    <t>,965</t>
  </si>
  <si>
    <t>,163</t>
  </si>
  <si>
    <t>,961</t>
  </si>
  <si>
    <t>,135</t>
  </si>
  <si>
    <t>,173</t>
  </si>
  <si>
    <t>,946</t>
  </si>
  <si>
    <t>,952</t>
  </si>
  <si>
    <t>,948</t>
  </si>
  <si>
    <t>,931</t>
  </si>
  <si>
    <t>,165</t>
  </si>
  <si>
    <t>,134</t>
  </si>
  <si>
    <t>,912</t>
  </si>
  <si>
    <t xml:space="preserve"> 2,00 Chivas Regal (1)</t>
  </si>
  <si>
    <t xml:space="preserve"> 3,00 Jack Daniel’s</t>
  </si>
  <si>
    <t>,107</t>
  </si>
  <si>
    <t>,984</t>
  </si>
  <si>
    <t>,994</t>
  </si>
  <si>
    <t>,983</t>
  </si>
  <si>
    <t>,100</t>
  </si>
  <si>
    <t>,980</t>
  </si>
  <si>
    <t>,119</t>
  </si>
  <si>
    <t>,118</t>
  </si>
  <si>
    <t>,106</t>
  </si>
  <si>
    <t>,098</t>
  </si>
  <si>
    <t>,958</t>
  </si>
  <si>
    <t>,104</t>
  </si>
  <si>
    <t xml:space="preserve"> 3,00 Jack Daniel’s (1)</t>
  </si>
  <si>
    <t xml:space="preserve"> 4,00 Jameson</t>
  </si>
  <si>
    <t>,145</t>
  </si>
  <si>
    <t>,964</t>
  </si>
  <si>
    <t>,162</t>
  </si>
  <si>
    <t>-,138</t>
  </si>
  <si>
    <t>,161</t>
  </si>
  <si>
    <t>,956</t>
  </si>
  <si>
    <t>,150</t>
  </si>
  <si>
    <t>,139</t>
  </si>
  <si>
    <t>,950</t>
  </si>
  <si>
    <t>,147</t>
  </si>
  <si>
    <t>,949</t>
  </si>
  <si>
    <t>,138</t>
  </si>
  <si>
    <t xml:space="preserve"> 4,00 Jameson (1)</t>
  </si>
  <si>
    <t xml:space="preserve"> 5,00 Jim Beam</t>
  </si>
  <si>
    <t>-,122</t>
  </si>
  <si>
    <t>,108</t>
  </si>
  <si>
    <t>-,129</t>
  </si>
  <si>
    <t>-,116</t>
  </si>
  <si>
    <t xml:space="preserve"> 5,00 Jim Beam (1)</t>
  </si>
  <si>
    <t xml:space="preserve"> 6,00 Johnnie Walker</t>
  </si>
  <si>
    <t>,110</t>
  </si>
  <si>
    <t>,121</t>
  </si>
  <si>
    <t>,109</t>
  </si>
  <si>
    <t>,142</t>
  </si>
  <si>
    <t xml:space="preserve"> 6,00 Johnnie Walker (1)</t>
  </si>
  <si>
    <t xml:space="preserve"> 9,00 Absolut</t>
  </si>
  <si>
    <t>,123</t>
  </si>
  <si>
    <t>,115</t>
  </si>
  <si>
    <t>-,188</t>
  </si>
  <si>
    <t>,955</t>
  </si>
  <si>
    <t xml:space="preserve"> 9,00 Absolut (1)</t>
  </si>
  <si>
    <t xml:space="preserve"> 10,00 Finlandia</t>
  </si>
  <si>
    <t>,988</t>
  </si>
  <si>
    <t>-,134</t>
  </si>
  <si>
    <t>-,153</t>
  </si>
  <si>
    <t>-,149</t>
  </si>
  <si>
    <t>,951</t>
  </si>
  <si>
    <t xml:space="preserve"> 10,00 Finlandia (1)</t>
  </si>
  <si>
    <t xml:space="preserve"> 14,00 Beefeater</t>
  </si>
  <si>
    <t>-,159</t>
  </si>
  <si>
    <t>,954</t>
  </si>
  <si>
    <t>,947</t>
  </si>
  <si>
    <t>,944</t>
  </si>
  <si>
    <t>,923</t>
  </si>
  <si>
    <t xml:space="preserve"> 14,00 Beefeater (1)</t>
  </si>
  <si>
    <t xml:space="preserve"> 15,00 Bombay Sapphire</t>
  </si>
  <si>
    <t>-,151</t>
  </si>
  <si>
    <t>-,166</t>
  </si>
  <si>
    <t>,953</t>
  </si>
  <si>
    <t>,141</t>
  </si>
  <si>
    <t>,168</t>
  </si>
  <si>
    <t>,140</t>
  </si>
  <si>
    <t>,941</t>
  </si>
  <si>
    <t>,932</t>
  </si>
  <si>
    <t>,144</t>
  </si>
  <si>
    <t xml:space="preserve"> 15,00 Bombay Sapphi (1)</t>
  </si>
  <si>
    <t xml:space="preserve"> 17,00 Kalumba</t>
  </si>
  <si>
    <t>,178</t>
  </si>
  <si>
    <t>-,154</t>
  </si>
  <si>
    <t>,154</t>
  </si>
  <si>
    <t>,149</t>
  </si>
  <si>
    <t>,164</t>
  </si>
  <si>
    <t>,939</t>
  </si>
  <si>
    <t xml:space="preserve"> 17,00 Kalumba (1)</t>
  </si>
  <si>
    <t xml:space="preserve"> 18,00 Gordons</t>
  </si>
  <si>
    <t>-,183</t>
  </si>
  <si>
    <t>-,192</t>
  </si>
  <si>
    <t>,186</t>
  </si>
  <si>
    <t>,945</t>
  </si>
  <si>
    <t>,942</t>
  </si>
  <si>
    <t>,188</t>
  </si>
  <si>
    <t>,933</t>
  </si>
  <si>
    <t>,239</t>
  </si>
  <si>
    <t>,919</t>
  </si>
  <si>
    <t>,928</t>
  </si>
  <si>
    <t>,207</t>
  </si>
  <si>
    <t>,925</t>
  </si>
  <si>
    <t>,895</t>
  </si>
  <si>
    <t>,218</t>
  </si>
  <si>
    <t xml:space="preserve"> 18,00 Gordons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</si>
</sst>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92D050"/>
      <name val="Aptos Narrow"/>
      <family val="2"/>
      <charset val="238"/>
      <scheme val="minor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5" xfId="19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13" xfId="20" applyFont="1" applyBorder="1" applyAlignment="1">
      <alignment horizontal="right" vertical="center"/>
    </xf>
  </cellXfs>
  <cellStyles count="21">
    <cellStyle name="Normalny" xfId="0" builtinId="0"/>
    <cellStyle name="style1724164699211" xfId="1" xr:uid="{41552ABE-184E-4AEF-9378-5CF6C5AD4E28}"/>
    <cellStyle name="style1724164699225" xfId="8" xr:uid="{70B05305-AB96-42BF-A6C0-A03F684050A1}"/>
    <cellStyle name="style1724164699242" xfId="14" xr:uid="{8D5B465C-23F5-4A1F-9B87-4A7F16F33FAA}"/>
    <cellStyle name="style1724164699337" xfId="2" xr:uid="{1EF88946-DAB1-49F1-A1CD-1E6B6B99B104}"/>
    <cellStyle name="style1724164699345" xfId="3" xr:uid="{21C395CC-0483-42B3-B690-E4A1E5D7E784}"/>
    <cellStyle name="style1724164699352" xfId="4" xr:uid="{E0B902BC-0B5D-4A81-95B4-C9F427E29381}"/>
    <cellStyle name="style1724164699361" xfId="5" xr:uid="{8289E88B-2069-4873-A898-333F85790BD4}"/>
    <cellStyle name="style1724164699369" xfId="6" xr:uid="{C76C0A2E-ACD0-4072-A5A7-8F286E90C4E4}"/>
    <cellStyle name="style1724164699377" xfId="13" xr:uid="{DD50078A-EF95-4FD3-A2BB-ED758138CC3E}"/>
    <cellStyle name="style1724164699385" xfId="7" xr:uid="{E2C1F886-C451-41A9-B445-D2008E1DC5C0}"/>
    <cellStyle name="style1724164699413" xfId="11" xr:uid="{96A45589-FF15-48AC-95B1-3D6CD2620C4B}"/>
    <cellStyle name="style1724164699431" xfId="20" xr:uid="{09CFADD0-A4D9-474B-A2BA-8694D6E6BC02}"/>
    <cellStyle name="style1724164699439" xfId="17" xr:uid="{420194EE-80E1-465B-A22F-6E9AABA7FA84}"/>
    <cellStyle name="style1724164699447" xfId="19" xr:uid="{DB05B87A-CFB5-40B5-B378-BEF92CBC1A4D}"/>
    <cellStyle name="style1724164699599" xfId="9" xr:uid="{480D9150-D573-4E18-B524-60913C8AD089}"/>
    <cellStyle name="style1724164699605" xfId="10" xr:uid="{A83085A4-C5F6-45D2-A5DE-459B0CBF536A}"/>
    <cellStyle name="style1724164699612" xfId="12" xr:uid="{617334FE-D8B0-4A76-8DD0-B89B16B632C7}"/>
    <cellStyle name="style1724164699618" xfId="15" xr:uid="{ED9329F5-C555-46E1-BBC5-E7C66AD12C2D}"/>
    <cellStyle name="style1724164699624" xfId="16" xr:uid="{3C87AE7F-F1BA-4ACD-9EEE-6BA45DD4AD76}"/>
    <cellStyle name="style1724164699630" xfId="18" xr:uid="{F52A9A02-916E-4772-A8E9-2E334B8FA9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4D5C4-BA62-4C5F-A48F-9F7102227E09}">
  <dimension ref="A1:M39"/>
  <sheetViews>
    <sheetView tabSelected="1" workbookViewId="0">
      <selection activeCell="M2" sqref="M2:M39"/>
    </sheetView>
  </sheetViews>
  <sheetFormatPr defaultRowHeight="15"/>
  <cols>
    <col min="1" max="1" width="80.7109375" customWidth="1"/>
  </cols>
  <sheetData>
    <row r="1" spans="1:13">
      <c r="B1" t="s">
        <v>103</v>
      </c>
      <c r="C1" t="s">
        <v>120</v>
      </c>
      <c r="D1" t="s">
        <v>134</v>
      </c>
      <c r="E1" t="s">
        <v>148</v>
      </c>
      <c r="F1" t="s">
        <v>154</v>
      </c>
      <c r="G1" t="s">
        <v>160</v>
      </c>
      <c r="H1" t="s">
        <v>166</v>
      </c>
      <c r="I1" t="s">
        <v>173</v>
      </c>
      <c r="J1" t="s">
        <v>180</v>
      </c>
      <c r="K1" t="s">
        <v>191</v>
      </c>
      <c r="L1" t="s">
        <v>199</v>
      </c>
      <c r="M1" t="s">
        <v>215</v>
      </c>
    </row>
    <row r="2" spans="1:13">
      <c r="B2">
        <v>0.11609196830960657</v>
      </c>
      <c r="C2">
        <v>0.18199892605861917</v>
      </c>
      <c r="D2">
        <v>7.8431940835011982E-2</v>
      </c>
      <c r="E2">
        <v>0.21022288093849395</v>
      </c>
      <c r="F2">
        <v>0.12436983518164953</v>
      </c>
      <c r="G2">
        <v>0.11213700089210829</v>
      </c>
      <c r="H2">
        <v>0.13625854327685522</v>
      </c>
      <c r="I2">
        <v>0.14285467780537339</v>
      </c>
      <c r="J2">
        <v>0.17381536077406204</v>
      </c>
      <c r="K2">
        <v>0.30834568513056571</v>
      </c>
      <c r="L2">
        <v>0.21860463394679644</v>
      </c>
      <c r="M2">
        <v>0.35299274309932299</v>
      </c>
    </row>
    <row r="3" spans="1:13">
      <c r="A3" t="s">
        <v>3</v>
      </c>
      <c r="B3" s="22">
        <v>1.7707676809541595E-3</v>
      </c>
      <c r="C3" s="23">
        <v>1.0883312655845925E-2</v>
      </c>
      <c r="D3" s="23">
        <v>1.0543364829826372E-2</v>
      </c>
      <c r="E3" s="23">
        <v>2.4741545700498382E-2</v>
      </c>
      <c r="F3" s="22">
        <v>7.3191251992612708E-3</v>
      </c>
      <c r="G3" s="22">
        <v>6.3587389617671053E-3</v>
      </c>
      <c r="H3" s="23">
        <v>2.8974875643254117E-2</v>
      </c>
      <c r="I3" s="22">
        <v>1.7124073743753985E-3</v>
      </c>
      <c r="J3" s="22">
        <v>1.0825481342031497E-2</v>
      </c>
      <c r="K3" s="23">
        <v>2.1019322206574341E-2</v>
      </c>
      <c r="L3" s="23">
        <v>5.1044319700556333E-2</v>
      </c>
      <c r="M3" s="22">
        <v>1.1641898312865915E-2</v>
      </c>
    </row>
    <row r="4" spans="1:13">
      <c r="A4" t="s">
        <v>4</v>
      </c>
      <c r="B4" s="22">
        <v>3.2547988929655016E-3</v>
      </c>
      <c r="C4" s="23">
        <v>1.2395486601159161E-2</v>
      </c>
      <c r="D4" s="22">
        <v>2.6041995648689443E-3</v>
      </c>
      <c r="E4" s="22">
        <v>5.1829187888016992E-3</v>
      </c>
      <c r="F4" s="23">
        <v>1.224357183476146E-2</v>
      </c>
      <c r="G4" s="23">
        <v>5.4993605457598967E-2</v>
      </c>
      <c r="H4" s="22">
        <v>4.6925300747168936E-3</v>
      </c>
      <c r="I4" s="22">
        <v>1.2131741992340368E-3</v>
      </c>
      <c r="J4" s="23">
        <v>3.9009268372415543E-2</v>
      </c>
      <c r="K4" s="22">
        <v>3.848293264896289E-3</v>
      </c>
      <c r="L4" s="22">
        <v>4.3216734351358395E-3</v>
      </c>
      <c r="M4" s="23">
        <v>1.9334099269369638E-2</v>
      </c>
    </row>
    <row r="5" spans="1:13">
      <c r="A5" t="s">
        <v>5</v>
      </c>
      <c r="B5" s="23">
        <v>5.301160332821668E-2</v>
      </c>
      <c r="C5" s="22">
        <v>1.0018663388293212E-2</v>
      </c>
      <c r="D5" s="22">
        <v>4.5535435907277386E-3</v>
      </c>
      <c r="E5" s="23">
        <v>7.9078321432050638E-2</v>
      </c>
      <c r="F5" s="23">
        <v>5.0642711452804044E-2</v>
      </c>
      <c r="G5" s="22">
        <v>2.6423791807648044E-3</v>
      </c>
      <c r="H5" s="23">
        <v>1.9761429943617494E-2</v>
      </c>
      <c r="I5" s="22">
        <v>1.0641142667144813E-3</v>
      </c>
      <c r="J5" s="23">
        <v>1.1079162116257946E-2</v>
      </c>
      <c r="K5" s="22">
        <v>5.9429806190539006E-3</v>
      </c>
      <c r="L5" s="22">
        <v>2.1809424352436627E-3</v>
      </c>
      <c r="M5" s="23">
        <v>2.0033379080082032E-2</v>
      </c>
    </row>
    <row r="6" spans="1:13">
      <c r="A6" t="s">
        <v>6</v>
      </c>
      <c r="B6" s="23">
        <v>1.4379990362301561E-2</v>
      </c>
      <c r="C6" s="22">
        <v>5.4989390242086728E-3</v>
      </c>
      <c r="D6" s="23">
        <v>0.14158652260492668</v>
      </c>
      <c r="E6" s="22">
        <v>6.2369876280788938E-3</v>
      </c>
      <c r="F6" s="23">
        <v>4.9885357898667174E-2</v>
      </c>
      <c r="G6" s="22">
        <v>1.2205636176486582E-3</v>
      </c>
      <c r="H6" s="23">
        <v>3.9991952739601579E-2</v>
      </c>
      <c r="I6" s="22">
        <v>8.3560531029265046E-3</v>
      </c>
      <c r="J6" s="22">
        <v>4.4634910842025095E-3</v>
      </c>
      <c r="K6" s="22">
        <v>1.2102823353572378E-2</v>
      </c>
      <c r="L6" s="22">
        <v>8.1403129593617951E-3</v>
      </c>
      <c r="M6" s="23">
        <v>2.18077023713181E-2</v>
      </c>
    </row>
    <row r="7" spans="1:13">
      <c r="A7" t="s">
        <v>7</v>
      </c>
      <c r="B7" s="23">
        <v>2.2665829022057361E-2</v>
      </c>
      <c r="C7" s="22">
        <v>4.2404899917495064E-3</v>
      </c>
      <c r="D7" s="23">
        <v>2.4465044555596324E-2</v>
      </c>
      <c r="E7" s="23">
        <v>6.2318827363690724E-2</v>
      </c>
      <c r="F7" s="22">
        <v>1.0967078515619471E-2</v>
      </c>
      <c r="G7" s="23">
        <v>4.776992272200202E-2</v>
      </c>
      <c r="H7" s="23">
        <v>4.005792905655662E-2</v>
      </c>
      <c r="I7" s="23">
        <v>6.1448487479254549E-2</v>
      </c>
      <c r="J7" s="22">
        <v>2.4856482750783169E-3</v>
      </c>
      <c r="K7" s="23">
        <v>8.4650593929049181E-2</v>
      </c>
      <c r="L7" s="23">
        <v>3.6561028292877912E-2</v>
      </c>
      <c r="M7" s="22">
        <v>1.0013192348006222E-2</v>
      </c>
    </row>
    <row r="8" spans="1:13">
      <c r="A8" t="s">
        <v>8</v>
      </c>
      <c r="B8" s="22">
        <v>3.9606240808507829E-3</v>
      </c>
      <c r="C8" s="23">
        <v>1.5295841939356255E-2</v>
      </c>
      <c r="D8" s="23">
        <v>6.9747602203680412E-2</v>
      </c>
      <c r="E8" s="23">
        <v>2.268993142272728E-2</v>
      </c>
      <c r="F8" s="22">
        <v>1.9210457202089297E-3</v>
      </c>
      <c r="G8" s="22">
        <v>6.7685754514593419E-3</v>
      </c>
      <c r="H8" s="23">
        <v>1.3418760736272172E-2</v>
      </c>
      <c r="I8" s="23">
        <v>3.5095953115302711E-2</v>
      </c>
      <c r="J8" s="22">
        <v>6.6755226955889672E-3</v>
      </c>
      <c r="K8" s="22">
        <v>1.058580007377956E-2</v>
      </c>
      <c r="L8" s="23">
        <v>3.0150752862075195E-2</v>
      </c>
      <c r="M8" s="22">
        <v>2.4193612936240193E-3</v>
      </c>
    </row>
    <row r="9" spans="1:13">
      <c r="A9" t="s">
        <v>9</v>
      </c>
      <c r="B9" s="22">
        <v>1.9550172104206452E-3</v>
      </c>
      <c r="C9" s="22">
        <v>6.1082184107612326E-3</v>
      </c>
      <c r="D9" s="23">
        <v>6.6114983149931889E-2</v>
      </c>
      <c r="E9" s="22">
        <v>7.4816604739075141E-3</v>
      </c>
      <c r="F9" s="23">
        <v>0.12824133862699297</v>
      </c>
      <c r="G9" s="22">
        <v>1.5929684662180682E-3</v>
      </c>
      <c r="H9" s="22">
        <v>4.2322905097677711E-3</v>
      </c>
      <c r="I9" s="23">
        <v>0.12019910969805399</v>
      </c>
      <c r="J9" s="23">
        <v>2.750457346688482E-2</v>
      </c>
      <c r="K9" s="23">
        <v>2.5284934159105203E-2</v>
      </c>
      <c r="L9" s="22">
        <v>2.1390455487956522E-3</v>
      </c>
      <c r="M9" s="23">
        <v>1.3571370731787649E-2</v>
      </c>
    </row>
    <row r="10" spans="1:13">
      <c r="A10" t="s">
        <v>10</v>
      </c>
      <c r="B10" s="23">
        <v>1.9361383358269049E-2</v>
      </c>
      <c r="C10" s="22">
        <v>8.073063938276212E-3</v>
      </c>
      <c r="D10" s="23">
        <v>3.5888474770044906E-2</v>
      </c>
      <c r="E10" s="22">
        <v>1.1705761561515637E-3</v>
      </c>
      <c r="F10" s="22">
        <v>1.3916098679559103E-3</v>
      </c>
      <c r="G10" s="23">
        <v>6.0504571396846112E-2</v>
      </c>
      <c r="H10" s="23">
        <v>2.1835697797133732E-2</v>
      </c>
      <c r="I10" s="23">
        <v>7.0699488174207945E-2</v>
      </c>
      <c r="J10" s="22">
        <v>5.9777122549618767E-3</v>
      </c>
      <c r="K10" s="22">
        <v>2.7981969320362639E-3</v>
      </c>
      <c r="L10" s="22">
        <v>3.1555562037921848E-3</v>
      </c>
      <c r="M10" s="23">
        <v>3.1115948579555335E-2</v>
      </c>
    </row>
    <row r="11" spans="1:13">
      <c r="A11" t="s">
        <v>11</v>
      </c>
      <c r="B11" s="23">
        <v>0.1001701589813441</v>
      </c>
      <c r="C11" s="23">
        <v>7.1411148283199791E-2</v>
      </c>
      <c r="D11" s="23">
        <v>6.6787568211170503E-2</v>
      </c>
      <c r="E11" s="23">
        <v>7.1746071964037803E-2</v>
      </c>
      <c r="F11" s="23">
        <v>1.9452188228777454E-2</v>
      </c>
      <c r="G11" s="23">
        <v>0.16822297100366709</v>
      </c>
      <c r="H11" s="23">
        <v>5.1472743885414778E-2</v>
      </c>
      <c r="I11" s="22">
        <v>8.1990306580795617E-4</v>
      </c>
      <c r="J11" s="23">
        <v>1.4522178513116886E-2</v>
      </c>
      <c r="K11" s="23">
        <v>1.9885523655035816E-2</v>
      </c>
      <c r="L11" s="23">
        <v>2.073561322760397E-2</v>
      </c>
      <c r="M11" s="22">
        <v>8.884576909993485E-3</v>
      </c>
    </row>
    <row r="12" spans="1:13">
      <c r="A12" t="s">
        <v>12</v>
      </c>
      <c r="B12" s="23">
        <v>0.10082804803439602</v>
      </c>
      <c r="C12" s="23">
        <v>0.13785381851082568</v>
      </c>
      <c r="D12" s="23">
        <v>1.5709387393116982E-2</v>
      </c>
      <c r="E12" s="23">
        <v>4.5929154611782007E-2</v>
      </c>
      <c r="F12" s="23">
        <v>5.060205298596885E-2</v>
      </c>
      <c r="G12" s="22">
        <v>1.648174409448145E-3</v>
      </c>
      <c r="H12" s="22">
        <v>1.0927003990000126E-2</v>
      </c>
      <c r="I12" s="22">
        <v>1.3621641067427649E-3</v>
      </c>
      <c r="J12" s="23">
        <v>1.1876991944649555E-2</v>
      </c>
      <c r="K12" s="23">
        <v>6.0440191186270753E-2</v>
      </c>
      <c r="L12" s="23">
        <v>0.11153306064821328</v>
      </c>
      <c r="M12" s="23">
        <v>0.10698737216494847</v>
      </c>
    </row>
    <row r="13" spans="1:13">
      <c r="A13" t="s">
        <v>13</v>
      </c>
      <c r="B13" s="23">
        <v>1.2881346591306141E-2</v>
      </c>
      <c r="C13" s="22">
        <v>3.4838574206596741E-3</v>
      </c>
      <c r="D13" s="23">
        <v>3.6020340464235641E-2</v>
      </c>
      <c r="E13" s="22">
        <v>3.0906912525945781E-3</v>
      </c>
      <c r="F13" s="22">
        <v>8.4349109538629612E-3</v>
      </c>
      <c r="G13" s="23">
        <v>1.7315202502768929E-2</v>
      </c>
      <c r="H13" s="23">
        <v>2.3883935313734221E-2</v>
      </c>
      <c r="I13" s="22">
        <v>1.8440320815779302E-3</v>
      </c>
      <c r="J13" s="23">
        <v>4.7822002208115631E-2</v>
      </c>
      <c r="K13" s="23">
        <v>3.3952612156629501E-2</v>
      </c>
      <c r="L13" s="22">
        <v>7.0363303092485074E-3</v>
      </c>
      <c r="M13" s="23">
        <v>2.4616651741892995E-2</v>
      </c>
    </row>
    <row r="14" spans="1:13">
      <c r="A14" t="s">
        <v>14</v>
      </c>
      <c r="B14" s="22">
        <v>3.2682934401658671E-3</v>
      </c>
      <c r="C14" s="23">
        <v>2.4214874517535897E-2</v>
      </c>
      <c r="D14" s="22">
        <v>8.1826173122456353E-3</v>
      </c>
      <c r="E14" s="23">
        <v>5.0291125441755374E-2</v>
      </c>
      <c r="F14" s="23">
        <v>0.11582911376358035</v>
      </c>
      <c r="G14" s="23">
        <v>6.4458649327461384E-2</v>
      </c>
      <c r="H14" s="22">
        <v>2.8627490561334199E-3</v>
      </c>
      <c r="I14" s="22">
        <v>4.7625449220423405E-3</v>
      </c>
      <c r="J14" s="23">
        <v>2.5633363318187555E-2</v>
      </c>
      <c r="K14" s="22">
        <v>1.5052095682159137E-3</v>
      </c>
      <c r="L14" s="23">
        <v>1.0101722006813274E-2</v>
      </c>
      <c r="M14" s="23">
        <v>9.0023021379207216E-2</v>
      </c>
    </row>
    <row r="15" spans="1:13">
      <c r="A15" t="s">
        <v>15</v>
      </c>
      <c r="B15" s="23">
        <v>4.38992987915863E-2</v>
      </c>
      <c r="C15" s="23">
        <v>1.6559591966787954E-2</v>
      </c>
      <c r="D15" s="23">
        <v>2.6459023314526896E-2</v>
      </c>
      <c r="E15" s="23">
        <v>3.4247686749020227E-2</v>
      </c>
      <c r="F15" s="22">
        <v>2.4985272699839345E-3</v>
      </c>
      <c r="G15" s="23">
        <v>7.8789174553508617E-2</v>
      </c>
      <c r="H15" s="22">
        <v>8.8859847762469413E-3</v>
      </c>
      <c r="I15" s="23">
        <v>3.7441013363019582E-2</v>
      </c>
      <c r="J15" s="22">
        <v>1.8683779344689591E-3</v>
      </c>
      <c r="K15" s="23">
        <v>3.7049874062223286E-2</v>
      </c>
      <c r="L15" s="22">
        <v>3.9517492808750776E-3</v>
      </c>
      <c r="M15" s="23">
        <v>9.0913136070033651E-2</v>
      </c>
    </row>
    <row r="16" spans="1:13">
      <c r="A16" t="s">
        <v>16</v>
      </c>
      <c r="B16" s="23">
        <v>2.4460063123186285E-2</v>
      </c>
      <c r="C16" s="22">
        <v>5.7107809502732459E-3</v>
      </c>
      <c r="D16" s="23">
        <v>1.3371949842455419E-2</v>
      </c>
      <c r="E16" s="23">
        <v>3.7256494301483069E-2</v>
      </c>
      <c r="F16" s="23">
        <v>0.1029051071996521</v>
      </c>
      <c r="G16" s="22">
        <v>3.5348969133351484E-3</v>
      </c>
      <c r="H16" s="23">
        <v>0.24358748601796551</v>
      </c>
      <c r="I16" s="23">
        <v>3.1725215649249509E-2</v>
      </c>
      <c r="J16" s="23">
        <v>3.1146753398273129E-2</v>
      </c>
      <c r="K16" s="23">
        <v>7.1248990456946035E-2</v>
      </c>
      <c r="L16" s="22">
        <v>2.1327675070559786E-3</v>
      </c>
      <c r="M16" s="23">
        <v>7.307535011640387E-2</v>
      </c>
    </row>
    <row r="17" spans="1:13">
      <c r="A17" t="s">
        <v>17</v>
      </c>
      <c r="B17" s="23">
        <v>1.9766468754445196E-2</v>
      </c>
      <c r="C17" s="22">
        <v>6.4642567531542246E-3</v>
      </c>
      <c r="D17" s="22">
        <v>2.81571951570327E-3</v>
      </c>
      <c r="E17" s="22">
        <v>4.9157705677386927E-3</v>
      </c>
      <c r="F17" s="23">
        <v>2.2446818482683008E-2</v>
      </c>
      <c r="G17" s="22">
        <v>2.874279772334694E-3</v>
      </c>
      <c r="H17" s="22">
        <v>2.1558279427043281E-3</v>
      </c>
      <c r="I17" s="23">
        <v>1.6268458703765091E-2</v>
      </c>
      <c r="J17" s="22">
        <v>7.5275140882605273E-3</v>
      </c>
      <c r="K17" s="22">
        <v>8.3717598103560335E-3</v>
      </c>
      <c r="L17" s="23">
        <v>1.9774136633461163E-2</v>
      </c>
      <c r="M17" s="23">
        <v>1.7942378451004656E-2</v>
      </c>
    </row>
    <row r="18" spans="1:13">
      <c r="A18" t="s">
        <v>18</v>
      </c>
      <c r="B18" s="23">
        <v>0.10199943691156868</v>
      </c>
      <c r="C18" s="22">
        <v>3.2596863769794957E-3</v>
      </c>
      <c r="D18" s="22">
        <v>2.8126239520390706E-3</v>
      </c>
      <c r="E18" s="22">
        <v>4.142281805134161E-3</v>
      </c>
      <c r="F18" s="23">
        <v>2.0179568505075209E-2</v>
      </c>
      <c r="G18" s="23">
        <v>3.279170957036049E-2</v>
      </c>
      <c r="H18" s="22">
        <v>7.2632602429074664E-3</v>
      </c>
      <c r="I18" s="23">
        <v>2.3028591458250182E-2</v>
      </c>
      <c r="J18" s="23">
        <v>1.1743067485133853E-2</v>
      </c>
      <c r="K18" s="23">
        <v>5.7207372937176391E-2</v>
      </c>
      <c r="L18" s="23">
        <v>2.2262708608639652E-2</v>
      </c>
      <c r="M18" s="22">
        <v>6.0327885095794575E-3</v>
      </c>
    </row>
    <row r="19" spans="1:13">
      <c r="A19" t="s">
        <v>19</v>
      </c>
      <c r="B19" s="22">
        <v>1.2658853086996475E-2</v>
      </c>
      <c r="C19" s="23">
        <v>0.15924962410935242</v>
      </c>
      <c r="D19" s="22">
        <v>1.4277202660812908E-3</v>
      </c>
      <c r="E19" s="23">
        <v>5.3614501327254406E-2</v>
      </c>
      <c r="F19" s="22">
        <v>2.7033884527507103E-3</v>
      </c>
      <c r="G19" s="22">
        <v>1.7216960290579691E-3</v>
      </c>
      <c r="H19" s="22">
        <v>1.0316192745233195E-2</v>
      </c>
      <c r="I19" s="23">
        <v>2.6339972037815386E-2</v>
      </c>
      <c r="J19" s="23">
        <v>5.9388950713210355E-2</v>
      </c>
      <c r="K19" s="22">
        <v>1.2052766498913164E-2</v>
      </c>
      <c r="L19" s="22">
        <v>9.6507485023633616E-3</v>
      </c>
      <c r="M19" s="22">
        <v>7.6132055579203502E-3</v>
      </c>
    </row>
    <row r="20" spans="1:13">
      <c r="A20" t="s">
        <v>20</v>
      </c>
      <c r="B20" s="22">
        <v>5.3887389699948897E-3</v>
      </c>
      <c r="C20" s="23">
        <v>1.0098556019716627E-2</v>
      </c>
      <c r="D20" s="23">
        <v>2.3869606031263334E-2</v>
      </c>
      <c r="E20" s="23">
        <v>3.2038747793170681E-2</v>
      </c>
      <c r="F20" s="23">
        <v>3.5860073798551523E-2</v>
      </c>
      <c r="G20" s="23">
        <v>4.1769297195838634E-2</v>
      </c>
      <c r="H20" s="22">
        <v>2.818796400096862E-3</v>
      </c>
      <c r="I20" s="22">
        <v>6.3101820744411495E-3</v>
      </c>
      <c r="J20" s="23">
        <v>1.9888286175658181E-2</v>
      </c>
      <c r="K20" s="22">
        <v>5.741906136694154E-3</v>
      </c>
      <c r="L20" s="22">
        <v>2.9181659776319835E-3</v>
      </c>
      <c r="M20" s="22">
        <v>2.8569824818786339E-3</v>
      </c>
    </row>
    <row r="21" spans="1:13">
      <c r="A21" t="s">
        <v>21</v>
      </c>
      <c r="B21" s="22">
        <v>7.0189610980202644E-3</v>
      </c>
      <c r="C21" s="22">
        <v>3.1616989397594579E-3</v>
      </c>
      <c r="D21" s="23">
        <v>1.0356346686144258E-2</v>
      </c>
      <c r="E21" s="22">
        <v>9.5343785746760876E-3</v>
      </c>
      <c r="F21" s="22">
        <v>2.6369276814222275E-3</v>
      </c>
      <c r="G21" s="22">
        <v>6.3889355931149427E-3</v>
      </c>
      <c r="H21" s="23">
        <v>2.367609924596329E-2</v>
      </c>
      <c r="I21" s="22">
        <v>1.1979661447512136E-3</v>
      </c>
      <c r="J21" s="23">
        <v>2.5425845013648116E-2</v>
      </c>
      <c r="K21" s="22">
        <v>7.7536272809389734E-3</v>
      </c>
      <c r="L21" s="23">
        <v>6.8256218857658951E-2</v>
      </c>
      <c r="M21" s="23">
        <v>2.0913772244467797E-2</v>
      </c>
    </row>
    <row r="22" spans="1:13">
      <c r="A22" t="s">
        <v>22</v>
      </c>
      <c r="B22" s="23">
        <v>6.0113454190357359E-2</v>
      </c>
      <c r="C22" s="23">
        <v>8.67374678114715E-2</v>
      </c>
      <c r="D22" s="23">
        <v>0.10375038038545126</v>
      </c>
      <c r="E22" s="22">
        <v>3.0711969265064813E-3</v>
      </c>
      <c r="F22" s="22">
        <v>1.5438801294299892E-3</v>
      </c>
      <c r="G22" s="23">
        <v>8.4688780408195927E-2</v>
      </c>
      <c r="H22" s="23">
        <v>5.9706984240007449E-2</v>
      </c>
      <c r="I22" s="23">
        <v>2.4411098423252509E-2</v>
      </c>
      <c r="J22" s="23">
        <v>7.6348261985233007E-2</v>
      </c>
      <c r="K22" s="22">
        <v>1.067973796367877E-2</v>
      </c>
      <c r="L22" s="22">
        <v>5.2931126726148033E-3</v>
      </c>
      <c r="M22" s="22">
        <v>2.5288394774762167E-3</v>
      </c>
    </row>
    <row r="23" spans="1:13">
      <c r="A23" t="s">
        <v>23</v>
      </c>
      <c r="B23" s="22">
        <v>1.5261239050226646E-3</v>
      </c>
      <c r="C23" s="23">
        <v>1.4419407600148409E-2</v>
      </c>
      <c r="D23" s="22">
        <v>3.2585571042631099E-3</v>
      </c>
      <c r="E23" s="23">
        <v>2.0005746395698552E-2</v>
      </c>
      <c r="F23" s="22">
        <v>5.2746969222418486E-3</v>
      </c>
      <c r="G23" s="22">
        <v>2.5896358284251859E-3</v>
      </c>
      <c r="H23" s="22">
        <v>1.1088904692511206E-3</v>
      </c>
      <c r="I23" s="23">
        <v>1.4370808302347472E-2</v>
      </c>
      <c r="J23" s="22">
        <v>3.870873746844502E-3</v>
      </c>
      <c r="K23" s="23">
        <v>5.0756888531131049E-2</v>
      </c>
      <c r="L23" s="22">
        <v>1.4494776909555758E-3</v>
      </c>
      <c r="M23" s="22">
        <v>9.1025796620425748E-3</v>
      </c>
    </row>
    <row r="24" spans="1:13">
      <c r="A24" t="s">
        <v>24</v>
      </c>
      <c r="B24" s="23">
        <v>6.239173747216329E-2</v>
      </c>
      <c r="C24" s="22">
        <v>2.2299307207669793E-3</v>
      </c>
      <c r="D24" s="22">
        <v>9.656490219948256E-3</v>
      </c>
      <c r="E24" s="23">
        <v>8.5446143338034172E-2</v>
      </c>
      <c r="F24" s="23">
        <v>1.3444250587348234E-2</v>
      </c>
      <c r="G24" s="23">
        <v>5.4692348818635342E-2</v>
      </c>
      <c r="H24" s="23">
        <v>3.6262207105554049E-2</v>
      </c>
      <c r="I24" s="23">
        <v>3.7966533004136972E-2</v>
      </c>
      <c r="J24" s="23">
        <v>9.3442271835218985E-2</v>
      </c>
      <c r="K24" s="22">
        <v>5.9475374710262806E-3</v>
      </c>
      <c r="L24" s="23">
        <v>1.8916951296743954E-2</v>
      </c>
      <c r="M24" s="22">
        <v>2.6408847430686479E-3</v>
      </c>
    </row>
    <row r="25" spans="1:13">
      <c r="A25" t="s">
        <v>25</v>
      </c>
      <c r="B25" s="22">
        <v>9.0237459544009174E-3</v>
      </c>
      <c r="C25" s="23">
        <v>3.916206621679294E-2</v>
      </c>
      <c r="D25" s="23">
        <v>1.7267585623760604E-2</v>
      </c>
      <c r="E25" s="22">
        <v>5.0459773186099319E-3</v>
      </c>
      <c r="F25" s="22">
        <v>1.2033897305445483E-3</v>
      </c>
      <c r="G25" s="23">
        <v>8.7988107558842309E-3</v>
      </c>
      <c r="H25" s="22">
        <v>4.8487941466269051E-3</v>
      </c>
      <c r="I25" s="23">
        <v>2.1874508902614293E-2</v>
      </c>
      <c r="J25" s="23">
        <v>3.3079083461389498E-2</v>
      </c>
      <c r="K25" s="23">
        <v>6.0435853300600563E-2</v>
      </c>
      <c r="L25" s="23">
        <v>2.5941813197939801E-2</v>
      </c>
      <c r="M25" s="23">
        <v>4.2074048553003736E-2</v>
      </c>
    </row>
    <row r="26" spans="1:13">
      <c r="A26" t="s">
        <v>26</v>
      </c>
      <c r="B26" s="23">
        <v>3.0440319285210089E-2</v>
      </c>
      <c r="C26" s="23">
        <v>9.498688949667014E-2</v>
      </c>
      <c r="D26" s="22">
        <v>7.1462565588319973E-3</v>
      </c>
      <c r="E26" s="22">
        <v>1.6827429440993177E-2</v>
      </c>
      <c r="F26" s="22">
        <v>2.2930735177152778E-3</v>
      </c>
      <c r="G26" s="22">
        <v>7.3969760215187455E-3</v>
      </c>
      <c r="H26" s="22">
        <v>2.5429045272804922E-3</v>
      </c>
      <c r="I26" s="22">
        <v>1.749967568799948E-3</v>
      </c>
      <c r="J26" s="23">
        <v>0.13893069951900142</v>
      </c>
      <c r="K26" s="22">
        <v>4.1825985505474809E-3</v>
      </c>
      <c r="L26" s="22">
        <v>4.5770521907496347E-3</v>
      </c>
      <c r="M26" s="23">
        <v>9.9003032949771641E-2</v>
      </c>
    </row>
    <row r="27" spans="1:13">
      <c r="A27" t="s">
        <v>27</v>
      </c>
      <c r="B27" s="22">
        <v>2.3559604919512244E-3</v>
      </c>
      <c r="C27" s="23">
        <v>7.3631305493212479E-2</v>
      </c>
      <c r="D27" s="23">
        <v>0.12327867774178625</v>
      </c>
      <c r="E27" s="22">
        <v>4.3848856704178912E-3</v>
      </c>
      <c r="F27" s="23">
        <v>8.9548534819757455E-2</v>
      </c>
      <c r="G27" s="23">
        <v>1.2539866976766772E-2</v>
      </c>
      <c r="H27" s="22">
        <v>7.6917334788677424E-3</v>
      </c>
      <c r="I27" s="23">
        <v>4.7847442092537898E-2</v>
      </c>
      <c r="J27" s="22">
        <v>1.0327699945985024E-2</v>
      </c>
      <c r="K27" s="22">
        <v>1.127848549068473E-2</v>
      </c>
      <c r="L27" s="23">
        <v>9.8856427362237296E-3</v>
      </c>
      <c r="M27" s="22">
        <v>4.5927479152385545E-3</v>
      </c>
    </row>
    <row r="28" spans="1:13">
      <c r="A28" t="s">
        <v>28</v>
      </c>
      <c r="B28" s="22">
        <v>5.820315630579562E-3</v>
      </c>
      <c r="C28" s="23">
        <v>1.0095389308555861E-2</v>
      </c>
      <c r="D28" s="23">
        <v>7.4976971255738573E-2</v>
      </c>
      <c r="E28" s="23">
        <v>5.564008617664274E-2</v>
      </c>
      <c r="F28" s="22">
        <v>2.2310820921801946E-3</v>
      </c>
      <c r="G28" s="23">
        <v>4.3410281695559494E-2</v>
      </c>
      <c r="H28" s="22">
        <v>2.0955018802686605E-3</v>
      </c>
      <c r="I28" s="23">
        <v>0.15662064318021582</v>
      </c>
      <c r="J28" s="22">
        <v>3.5852106380053995E-3</v>
      </c>
      <c r="K28" s="23">
        <v>3.3260521131983516E-2</v>
      </c>
      <c r="L28" s="22">
        <v>5.8299466902137003E-3</v>
      </c>
      <c r="M28" s="23">
        <v>1.2569201275599991E-2</v>
      </c>
    </row>
    <row r="29" spans="1:13">
      <c r="A29" t="s">
        <v>29</v>
      </c>
      <c r="B29" s="23">
        <v>4.8077917837893704E-2</v>
      </c>
      <c r="C29" s="23">
        <v>2.3945564171531014E-2</v>
      </c>
      <c r="D29" s="22">
        <v>1.9865976968111844E-3</v>
      </c>
      <c r="E29" s="23">
        <v>2.1820681127632826E-2</v>
      </c>
      <c r="F29" s="23">
        <v>5.1718412724648125E-2</v>
      </c>
      <c r="G29" s="22">
        <v>8.3147369090166012E-3</v>
      </c>
      <c r="H29" s="23">
        <v>2.4006758406494404E-2</v>
      </c>
      <c r="I29" s="23">
        <v>1.2633171857698583E-2</v>
      </c>
      <c r="J29" s="22">
        <v>9.2615860675112679E-3</v>
      </c>
      <c r="K29" s="23">
        <v>5.6614467339744602E-2</v>
      </c>
      <c r="L29" s="23">
        <v>3.1596877019067722E-2</v>
      </c>
      <c r="M29" s="22">
        <v>3.9348395714561193E-3</v>
      </c>
    </row>
    <row r="30" spans="1:13">
      <c r="A30" t="s">
        <v>30</v>
      </c>
      <c r="B30" s="23">
        <v>7.5262460427070313E-2</v>
      </c>
      <c r="C30" s="23">
        <v>3.2154544784934874E-2</v>
      </c>
      <c r="D30" s="22">
        <v>1.8678100170358687E-3</v>
      </c>
      <c r="E30" s="22">
        <v>1.9094896830198595E-3</v>
      </c>
      <c r="F30" s="22">
        <v>1.9574687597450993E-3</v>
      </c>
      <c r="G30" s="23">
        <v>4.303527488304857E-2</v>
      </c>
      <c r="H30" s="23">
        <v>1.590593272740554E-2</v>
      </c>
      <c r="I30" s="22">
        <v>1.0448897497364976E-2</v>
      </c>
      <c r="J30" s="23">
        <v>9.088421739162153E-2</v>
      </c>
      <c r="K30" s="22">
        <v>1.491244506935473E-2</v>
      </c>
      <c r="L30" s="22">
        <v>3.6303779391627473E-3</v>
      </c>
      <c r="M30" s="23">
        <v>2.4188771572850418E-2</v>
      </c>
    </row>
    <row r="31" spans="1:13">
      <c r="A31" t="s">
        <v>31</v>
      </c>
      <c r="B31" s="22">
        <v>1.0577729741770663E-2</v>
      </c>
      <c r="C31" s="22">
        <v>7.0500938202358622E-3</v>
      </c>
      <c r="D31" s="22">
        <v>7.9461288961169896E-4</v>
      </c>
      <c r="E31" s="23">
        <v>3.9200669872705547E-2</v>
      </c>
      <c r="F31" s="23">
        <v>1.7291663911574776E-2</v>
      </c>
      <c r="G31" s="23">
        <v>4.0723875285783195E-2</v>
      </c>
      <c r="H31" s="23">
        <v>7.5537006464279799E-2</v>
      </c>
      <c r="I31" s="23">
        <v>2.2998079440348613E-2</v>
      </c>
      <c r="J31" s="22">
        <v>3.7289807546056659E-3</v>
      </c>
      <c r="K31" s="23">
        <v>5.8978726245414663E-2</v>
      </c>
      <c r="L31" s="23">
        <v>5.4286212948731212E-2</v>
      </c>
      <c r="M31" s="22">
        <v>4.2066386286160511E-3</v>
      </c>
    </row>
    <row r="32" spans="1:13">
      <c r="A32" t="s">
        <v>32</v>
      </c>
      <c r="B32" s="22">
        <v>1.6980877631386458E-3</v>
      </c>
      <c r="C32" s="23">
        <v>1.9970508258177994E-2</v>
      </c>
      <c r="D32" s="22">
        <v>6.185701058526432E-3</v>
      </c>
      <c r="E32" s="23">
        <v>2.1685707155595584E-2</v>
      </c>
      <c r="F32" s="23">
        <v>3.4592619259646067E-2</v>
      </c>
      <c r="G32" s="22">
        <v>1.9462545316049841E-3</v>
      </c>
      <c r="H32" s="23">
        <v>1.2344448911712415E-2</v>
      </c>
      <c r="I32" s="22">
        <v>4.6967612078585158E-3</v>
      </c>
      <c r="J32" s="22">
        <v>1.6611035717114362E-3</v>
      </c>
      <c r="K32" s="23">
        <v>1.992014205459354E-2</v>
      </c>
      <c r="L32" s="22">
        <v>2.3283434326879853E-3</v>
      </c>
      <c r="M32" s="22">
        <v>8.8353768514045725E-3</v>
      </c>
    </row>
    <row r="33" spans="1:13">
      <c r="A33" t="s">
        <v>33</v>
      </c>
      <c r="B33" s="23">
        <v>1.348314294219021E-2</v>
      </c>
      <c r="C33" s="22">
        <v>3.6061139647941003E-3</v>
      </c>
      <c r="D33" s="22">
        <v>6.0694464178560805E-4</v>
      </c>
      <c r="E33" s="22">
        <v>1.8927937615423007E-2</v>
      </c>
      <c r="F33" s="23">
        <v>3.686711515231797E-2</v>
      </c>
      <c r="G33" s="22">
        <v>7.63263137416525E-3</v>
      </c>
      <c r="H33" s="23">
        <v>1.6321029779104081E-2</v>
      </c>
      <c r="I33" s="23">
        <v>1.8775415823097559E-2</v>
      </c>
      <c r="J33" s="23">
        <v>2.4704062394749478E-2</v>
      </c>
      <c r="K33" s="23">
        <v>2.7783079434553579E-2</v>
      </c>
      <c r="L33" s="22">
        <v>4.8623593273829516E-3</v>
      </c>
      <c r="M33" s="22">
        <v>7.9899508854346657E-3</v>
      </c>
    </row>
    <row r="34" spans="1:13">
      <c r="A34" t="s">
        <v>34</v>
      </c>
      <c r="B34" s="23">
        <v>1.5024132685309584E-2</v>
      </c>
      <c r="C34" s="22">
        <v>3.4259117093012673E-3</v>
      </c>
      <c r="D34" s="22">
        <v>3.2710406026909291E-3</v>
      </c>
      <c r="E34" s="22">
        <v>1.7087711123445197E-3</v>
      </c>
      <c r="F34" s="22">
        <v>9.8235897459893265E-3</v>
      </c>
      <c r="G34" s="23">
        <v>9.2942447523030065E-3</v>
      </c>
      <c r="H34" s="23">
        <v>0.10788050576550375</v>
      </c>
      <c r="I34" s="22">
        <v>2.0434718987635695E-3</v>
      </c>
      <c r="J34" s="22">
        <v>4.442324575126666E-3</v>
      </c>
      <c r="K34" s="22">
        <v>1.0523333395248791E-2</v>
      </c>
      <c r="L34" s="23">
        <v>0.13729706910136177</v>
      </c>
      <c r="M34" s="23">
        <v>4.0411007475799718E-2</v>
      </c>
    </row>
    <row r="35" spans="1:13">
      <c r="A35" t="s">
        <v>35</v>
      </c>
      <c r="B35" s="22">
        <v>2.0794767803840766E-3</v>
      </c>
      <c r="C35" s="23">
        <v>3.7780232822364188E-2</v>
      </c>
      <c r="D35" s="22">
        <v>8.2499009901648313E-3</v>
      </c>
      <c r="E35" s="23">
        <v>2.7195491897545179E-2</v>
      </c>
      <c r="F35" s="23">
        <v>2.3537080033886836E-2</v>
      </c>
      <c r="G35" s="23">
        <v>3.8331222412973882E-2</v>
      </c>
      <c r="H35" s="22">
        <v>6.1568593385841978E-3</v>
      </c>
      <c r="I35" s="22">
        <v>1.9695329216327839E-3</v>
      </c>
      <c r="J35" s="22">
        <v>6.2560747199599765E-3</v>
      </c>
      <c r="K35" s="23">
        <v>3.0327768449472745E-2</v>
      </c>
      <c r="L35" s="23">
        <v>2.2724802654880985E-2</v>
      </c>
      <c r="M35" s="23">
        <v>2.1443781276076969E-2</v>
      </c>
    </row>
    <row r="36" spans="1:13">
      <c r="A36" t="s">
        <v>36</v>
      </c>
      <c r="B36" s="23">
        <v>8.2116462583606872E-2</v>
      </c>
      <c r="C36" s="22">
        <v>5.8189329849198008E-3</v>
      </c>
      <c r="D36" s="23">
        <v>1.1149184986639134E-2</v>
      </c>
      <c r="E36" s="22">
        <v>6.1916536434281069E-3</v>
      </c>
      <c r="F36" s="22">
        <v>2.1959005181919661E-3</v>
      </c>
      <c r="G36" s="23">
        <v>1.7819379229724052E-2</v>
      </c>
      <c r="H36" s="22">
        <v>1.1911917197301622E-2</v>
      </c>
      <c r="I36" s="22">
        <v>1.2532605624162166E-3</v>
      </c>
      <c r="J36" s="23">
        <v>0.10209658954951252</v>
      </c>
      <c r="K36" s="22">
        <v>3.0966971277979253E-3</v>
      </c>
      <c r="L36" s="23">
        <v>0.10388322113258136</v>
      </c>
      <c r="M36" s="22">
        <v>1.02153438400016E-2</v>
      </c>
    </row>
    <row r="37" spans="1:13">
      <c r="A37" t="s">
        <v>37</v>
      </c>
      <c r="B37" s="22">
        <v>1.0877804457460892E-2</v>
      </c>
      <c r="C37" s="22">
        <v>2.9326479278829957E-3</v>
      </c>
      <c r="D37" s="23">
        <v>1.449760354833516E-2</v>
      </c>
      <c r="E37" s="23">
        <v>8.5119862246482686E-2</v>
      </c>
      <c r="F37" s="22">
        <v>4.2192558092341327E-3</v>
      </c>
      <c r="G37" s="22">
        <v>2.1916969392236025E-3</v>
      </c>
      <c r="H37" s="23">
        <v>2.0989403224913113E-2</v>
      </c>
      <c r="I37" s="22">
        <v>2.6213669522542997E-3</v>
      </c>
      <c r="J37" s="23">
        <v>2.2941532065428958E-2</v>
      </c>
      <c r="K37" s="23">
        <v>3.7632871661801459E-2</v>
      </c>
      <c r="L37" s="23">
        <v>2.6082602242661825E-2</v>
      </c>
      <c r="M37" s="23">
        <v>9.0500142232076072E-2</v>
      </c>
    </row>
    <row r="38" spans="1:13">
      <c r="A38" t="s">
        <v>38</v>
      </c>
      <c r="B38" s="23">
        <v>1.4974998365851323E-2</v>
      </c>
      <c r="C38" s="22">
        <v>7.5653487553252949E-3</v>
      </c>
      <c r="D38" s="22">
        <v>5.7451448915451684E-4</v>
      </c>
      <c r="E38" s="22">
        <v>8.886717368138911E-4</v>
      </c>
      <c r="F38" s="23">
        <v>3.1371772038053414E-2</v>
      </c>
      <c r="G38" s="22">
        <v>3.4792474998527993E-3</v>
      </c>
      <c r="H38" s="22">
        <v>1.066551287031787E-2</v>
      </c>
      <c r="I38" s="23">
        <v>0.1476213938503432</v>
      </c>
      <c r="J38" s="22">
        <v>2.7064962491174138E-3</v>
      </c>
      <c r="K38" s="23">
        <v>3.097331789730309E-2</v>
      </c>
      <c r="L38" s="23">
        <v>5.8762581866418626E-2</v>
      </c>
      <c r="M38" s="23">
        <v>2.402723344858235E-2</v>
      </c>
    </row>
    <row r="39" spans="1:13">
      <c r="A39" t="s">
        <v>39</v>
      </c>
      <c r="B39" s="22">
        <v>1.4564477665926798E-3</v>
      </c>
      <c r="C39" s="23">
        <v>2.0505734355019574E-2</v>
      </c>
      <c r="D39" s="23">
        <v>4.8164531930879002E-2</v>
      </c>
      <c r="E39" s="23">
        <v>2.9221925287551988E-2</v>
      </c>
      <c r="F39" s="23">
        <v>2.4725697808915037E-2</v>
      </c>
      <c r="G39" s="23">
        <v>1.1748423552117058E-2</v>
      </c>
      <c r="H39" s="23">
        <v>2.3208063349206616E-2</v>
      </c>
      <c r="I39" s="23">
        <v>1.9208815496784017E-2</v>
      </c>
      <c r="J39" s="22">
        <v>6.8687411288328986E-3</v>
      </c>
      <c r="K39" s="23">
        <v>5.1252750597595299E-2</v>
      </c>
      <c r="L39" s="23">
        <v>6.6604702862217882E-2</v>
      </c>
      <c r="M39" s="22">
        <v>1.1939392027560796E-2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33CCB-5B72-49DA-A29F-7EB24E2C46E6}">
  <dimension ref="A1:AN87"/>
  <sheetViews>
    <sheetView topLeftCell="A75" workbookViewId="0">
      <selection activeCell="C86" sqref="C86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0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-5.9689331675736368E-2</v>
      </c>
      <c r="D5" s="10">
        <v>3.8554384132460484E-2</v>
      </c>
      <c r="E5" s="10">
        <v>2.8512571494871075E-2</v>
      </c>
      <c r="F5" s="10">
        <v>1.853228895596544E-2</v>
      </c>
      <c r="G5" s="10">
        <v>4.2298205704633912E-2</v>
      </c>
      <c r="H5" s="10">
        <v>3.4709516531799191E-2</v>
      </c>
      <c r="I5" s="10">
        <v>2.9415854788843263E-2</v>
      </c>
      <c r="J5" s="10">
        <v>3.6677098528587318E-2</v>
      </c>
      <c r="K5" s="10">
        <v>5.5896166995195997E-3</v>
      </c>
      <c r="L5" s="10">
        <v>2.9242656192347311E-2</v>
      </c>
      <c r="M5" s="10">
        <v>1.2219452566671505E-2</v>
      </c>
      <c r="N5" s="10">
        <v>-2.030616050446836E-2</v>
      </c>
      <c r="O5" s="10">
        <v>2.5982614721508347E-2</v>
      </c>
      <c r="P5" s="10">
        <v>1.5531267996317167E-2</v>
      </c>
      <c r="Q5" s="10">
        <v>2.3843753726102049E-2</v>
      </c>
      <c r="R5" s="10">
        <v>-2.2791667490776012E-2</v>
      </c>
      <c r="S5" s="10">
        <v>1.779553524562057E-2</v>
      </c>
      <c r="T5" s="10">
        <v>2.1530723322487375E-2</v>
      </c>
      <c r="U5" s="10">
        <v>-2.6883008399848436E-3</v>
      </c>
      <c r="V5" s="10">
        <v>1.9631840662472054E-2</v>
      </c>
      <c r="W5" s="10">
        <v>-2.9087641917439302E-2</v>
      </c>
      <c r="X5" s="10">
        <v>5.8772168385993681E-3</v>
      </c>
      <c r="Y5" s="10">
        <v>-4.1090763931072541E-2</v>
      </c>
      <c r="Z5" s="10">
        <v>-8.254650572447406E-3</v>
      </c>
      <c r="AA5" s="11" t="s">
        <v>78</v>
      </c>
      <c r="AB5" s="10">
        <v>7.5984367099524969E-2</v>
      </c>
      <c r="AC5" s="10">
        <v>-2.6984853127469806E-4</v>
      </c>
      <c r="AD5" s="10">
        <v>-5.0726094098442184E-2</v>
      </c>
      <c r="AE5" s="10">
        <v>-3.3927881786084878E-2</v>
      </c>
      <c r="AF5" s="10">
        <v>-2.2836120967081819E-2</v>
      </c>
      <c r="AG5" s="10">
        <v>-7.0066447945668761E-3</v>
      </c>
      <c r="AH5" s="10">
        <v>-1.1407684033077578E-2</v>
      </c>
      <c r="AI5" s="10">
        <v>-1.3317745539281828E-2</v>
      </c>
      <c r="AJ5" s="10">
        <v>3.701376650935484E-2</v>
      </c>
      <c r="AK5" s="10">
        <v>-3.6548465536845221E-3</v>
      </c>
      <c r="AL5" s="10">
        <v>5.9520098008597729E-3</v>
      </c>
      <c r="AM5" s="10">
        <v>-7.330686848491208E-4</v>
      </c>
      <c r="AN5" s="12">
        <v>-6.667510781608002E-2</v>
      </c>
    </row>
    <row r="6" spans="1:40" ht="24">
      <c r="A6" s="13" t="s">
        <v>42</v>
      </c>
      <c r="B6" s="14" t="s">
        <v>41</v>
      </c>
      <c r="C6" s="15">
        <v>-2.3629970411990053E-2</v>
      </c>
      <c r="D6" s="16">
        <v>3.2318283550683453E-2</v>
      </c>
      <c r="E6" s="16">
        <v>-6.899330516594444E-4</v>
      </c>
      <c r="F6" s="16">
        <v>6.0028832883054883E-2</v>
      </c>
      <c r="G6" s="16">
        <v>4.0548586584873501E-2</v>
      </c>
      <c r="H6" s="16">
        <v>2.6085585185161266E-2</v>
      </c>
      <c r="I6" s="16">
        <v>1.2216417132144891E-2</v>
      </c>
      <c r="J6" s="16">
        <v>-2.5784967972744734E-2</v>
      </c>
      <c r="K6" s="16">
        <v>-9.6710654337082234E-3</v>
      </c>
      <c r="L6" s="16">
        <v>3.4516510753915E-2</v>
      </c>
      <c r="M6" s="16">
        <v>4.5833275799320485E-2</v>
      </c>
      <c r="N6" s="16">
        <v>-3.5704193622664568E-2</v>
      </c>
      <c r="O6" s="16">
        <v>-3.7941612358156261E-2</v>
      </c>
      <c r="P6" s="16">
        <v>3.1903996549615586E-2</v>
      </c>
      <c r="Q6" s="16">
        <v>7.213215201423898E-4</v>
      </c>
      <c r="R6" s="16">
        <v>8.2184252749717066E-3</v>
      </c>
      <c r="S6" s="16">
        <v>-7.2465903700344196E-3</v>
      </c>
      <c r="T6" s="16">
        <v>-1.9893633648403641E-2</v>
      </c>
      <c r="U6" s="17" t="s">
        <v>79</v>
      </c>
      <c r="V6" s="16">
        <v>-2.0262763776353245E-2</v>
      </c>
      <c r="W6" s="16">
        <v>7.694978715552691E-4</v>
      </c>
      <c r="X6" s="16">
        <v>-5.4658531298668406E-2</v>
      </c>
      <c r="Y6" s="16">
        <v>-2.0981836576552754E-2</v>
      </c>
      <c r="Z6" s="16">
        <v>-1.337076150378382E-2</v>
      </c>
      <c r="AA6" s="16">
        <v>-2.6623879653303994E-3</v>
      </c>
      <c r="AB6" s="16">
        <v>-2.98442143629629E-2</v>
      </c>
      <c r="AC6" s="16">
        <v>3.3219276126002957E-2</v>
      </c>
      <c r="AD6" s="16">
        <v>-2.6044244994325089E-2</v>
      </c>
      <c r="AE6" s="16">
        <v>-3.9242631376284667E-3</v>
      </c>
      <c r="AF6" s="16">
        <v>-3.9647414626247969E-2</v>
      </c>
      <c r="AG6" s="16">
        <v>-6.5112017189776702E-2</v>
      </c>
      <c r="AH6" s="16">
        <v>-1.0318804679639552E-2</v>
      </c>
      <c r="AI6" s="16">
        <v>4.100571266266835E-2</v>
      </c>
      <c r="AJ6" s="16">
        <v>-8.7606430124887516E-2</v>
      </c>
      <c r="AK6" s="16">
        <v>1.4307487587545489E-3</v>
      </c>
      <c r="AL6" s="16">
        <v>5.3376937030649649E-2</v>
      </c>
      <c r="AM6" s="16">
        <v>9.5589306067132059E-4</v>
      </c>
      <c r="AN6" s="18">
        <v>-2.5698728522551159E-2</v>
      </c>
    </row>
    <row r="7" spans="1:40" ht="24">
      <c r="A7" s="13" t="s">
        <v>43</v>
      </c>
      <c r="B7" s="14" t="s">
        <v>41</v>
      </c>
      <c r="C7" s="15">
        <v>-4.0006429691208024E-2</v>
      </c>
      <c r="D7" s="16">
        <v>1.4802274636301469E-2</v>
      </c>
      <c r="E7" s="16">
        <v>6.1149570556864569E-2</v>
      </c>
      <c r="F7" s="16">
        <v>5.3363514459678643E-2</v>
      </c>
      <c r="G7" s="16">
        <v>-1.7858222397229874E-2</v>
      </c>
      <c r="H7" s="16">
        <v>5.2449725557515512E-3</v>
      </c>
      <c r="I7" s="16">
        <v>1.4109211986639593E-2</v>
      </c>
      <c r="J7" s="16">
        <v>4.10242787995641E-2</v>
      </c>
      <c r="K7" s="16">
        <v>-3.2294329708721305E-3</v>
      </c>
      <c r="L7" s="16">
        <v>2.5367457725442775E-2</v>
      </c>
      <c r="M7" s="16">
        <v>-6.4704544752383256E-2</v>
      </c>
      <c r="N7" s="16">
        <v>-3.3272961957979052E-3</v>
      </c>
      <c r="O7" s="16">
        <v>1.4573733420324879E-3</v>
      </c>
      <c r="P7" s="16">
        <v>2.6874591877258793E-2</v>
      </c>
      <c r="Q7" s="16">
        <v>-3.9529556823001154E-2</v>
      </c>
      <c r="R7" s="16">
        <v>1.0297703264557367E-2</v>
      </c>
      <c r="S7" s="16">
        <v>6.4508078828226803E-2</v>
      </c>
      <c r="T7" s="16">
        <v>9.7298124635750022E-3</v>
      </c>
      <c r="U7" s="16">
        <v>9.5387624662634748E-4</v>
      </c>
      <c r="V7" s="16">
        <v>-2.6360070670517634E-2</v>
      </c>
      <c r="W7" s="16">
        <v>5.6032270519661327E-4</v>
      </c>
      <c r="X7" s="16">
        <v>1.7252252632408182E-3</v>
      </c>
      <c r="Y7" s="16">
        <v>-8.4695397128841013E-2</v>
      </c>
      <c r="Z7" s="16">
        <v>-1.3457724910228177E-3</v>
      </c>
      <c r="AA7" s="16">
        <v>-6.7932936862872856E-4</v>
      </c>
      <c r="AB7" s="16">
        <v>-3.4417637558981133E-2</v>
      </c>
      <c r="AC7" s="16">
        <v>-1.6794092785805841E-2</v>
      </c>
      <c r="AD7" s="16">
        <v>-2.5579276469302022E-2</v>
      </c>
      <c r="AE7" s="16">
        <v>-1.0498424451565546E-2</v>
      </c>
      <c r="AF7" s="16">
        <v>-1.4714787082508443E-2</v>
      </c>
      <c r="AG7" s="16">
        <v>-4.8532087356194187E-2</v>
      </c>
      <c r="AH7" s="16">
        <v>2.9935656934742243E-2</v>
      </c>
      <c r="AI7" s="16">
        <v>-1.0462426427315752E-4</v>
      </c>
      <c r="AJ7" s="16">
        <v>-5.522693084574903E-3</v>
      </c>
      <c r="AK7" s="16">
        <v>-2.3763464227384363E-2</v>
      </c>
      <c r="AL7" s="16">
        <v>6.3121184248448606E-2</v>
      </c>
      <c r="AM7" s="17" t="s">
        <v>80</v>
      </c>
      <c r="AN7" s="18">
        <v>1.6371951003796528E-2</v>
      </c>
    </row>
    <row r="8" spans="1:40" ht="24">
      <c r="A8" s="13" t="s">
        <v>44</v>
      </c>
      <c r="B8" s="14" t="s">
        <v>41</v>
      </c>
      <c r="C8" s="15">
        <v>-9.8611425899579025E-2</v>
      </c>
      <c r="D8" s="16">
        <v>9.7087115970867378E-3</v>
      </c>
      <c r="E8" s="16">
        <v>6.7897828012913461E-3</v>
      </c>
      <c r="F8" s="16">
        <v>-6.6635333336791114E-3</v>
      </c>
      <c r="G8" s="16">
        <v>-1.9802392105444178E-3</v>
      </c>
      <c r="H8" s="16">
        <v>3.7119211841467319E-2</v>
      </c>
      <c r="I8" s="16">
        <v>4.0618864637589659E-2</v>
      </c>
      <c r="J8" s="16">
        <v>1.299043106930285E-2</v>
      </c>
      <c r="K8" s="16">
        <v>2.6713373203953242E-2</v>
      </c>
      <c r="L8" s="16">
        <v>6.4818309567144959E-3</v>
      </c>
      <c r="M8" s="16">
        <v>-2.6944353847245653E-2</v>
      </c>
      <c r="N8" s="16">
        <v>3.8279377186382552E-2</v>
      </c>
      <c r="O8" s="16">
        <v>-2.3029174590150012E-2</v>
      </c>
      <c r="P8" s="16">
        <v>-3.2393104795327844E-2</v>
      </c>
      <c r="Q8" s="16">
        <v>2.0488175070752335E-2</v>
      </c>
      <c r="R8" s="16">
        <v>-1.5010039873710542E-2</v>
      </c>
      <c r="S8" s="16">
        <v>6.2272838679954298E-2</v>
      </c>
      <c r="T8" s="16">
        <v>8.6914058579452488E-2</v>
      </c>
      <c r="U8" s="16">
        <v>1.4280776870011277E-3</v>
      </c>
      <c r="V8" s="16">
        <v>2.4992710150991354E-3</v>
      </c>
      <c r="W8" s="16">
        <v>-3.7442084988946654E-2</v>
      </c>
      <c r="X8" s="16">
        <v>8.8478660540992488E-3</v>
      </c>
      <c r="Y8" s="16">
        <v>3.7569441606590493E-3</v>
      </c>
      <c r="Z8" s="16">
        <v>-1.7817078921884111E-2</v>
      </c>
      <c r="AA8" s="16">
        <v>-3.6215982469865529E-3</v>
      </c>
      <c r="AB8" s="16">
        <v>3.4329457741598263E-3</v>
      </c>
      <c r="AC8" s="16">
        <v>2.5473673939587223E-2</v>
      </c>
      <c r="AD8" s="16">
        <v>1.2446212961942046E-4</v>
      </c>
      <c r="AE8" s="16">
        <v>-2.3946617142175809E-2</v>
      </c>
      <c r="AF8" s="16">
        <v>-3.1025530233895038E-2</v>
      </c>
      <c r="AG8" s="16">
        <v>-4.9563157229942784E-2</v>
      </c>
      <c r="AH8" s="16">
        <v>-4.3033783706506214E-2</v>
      </c>
      <c r="AI8" s="16">
        <v>-1.0638836863837108E-2</v>
      </c>
      <c r="AJ8" s="16">
        <v>-1.2055025850469813E-2</v>
      </c>
      <c r="AK8" s="17" t="s">
        <v>81</v>
      </c>
      <c r="AL8" s="16">
        <v>-4.8772615408842257E-2</v>
      </c>
      <c r="AM8" s="16">
        <v>-2.400742182121576E-2</v>
      </c>
      <c r="AN8" s="18">
        <v>2.1461604302527627E-2</v>
      </c>
    </row>
    <row r="9" spans="1:40" ht="24">
      <c r="A9" s="13" t="s">
        <v>45</v>
      </c>
      <c r="B9" s="14" t="s">
        <v>41</v>
      </c>
      <c r="C9" s="15">
        <v>-3.4326716271331749E-2</v>
      </c>
      <c r="D9" s="16">
        <v>1.2731318796411151E-2</v>
      </c>
      <c r="E9" s="16">
        <v>3.0216677914989512E-2</v>
      </c>
      <c r="F9" s="16">
        <v>1.9249731072904296E-2</v>
      </c>
      <c r="G9" s="16">
        <v>4.3786089467757978E-2</v>
      </c>
      <c r="H9" s="16">
        <v>3.5617321225448868E-2</v>
      </c>
      <c r="I9" s="16">
        <v>1.5016585999496034E-2</v>
      </c>
      <c r="J9" s="16">
        <v>8.5065557234892276E-3</v>
      </c>
      <c r="K9" s="16">
        <v>5.0496547584343979E-2</v>
      </c>
      <c r="L9" s="16">
        <v>3.2461036101318209E-2</v>
      </c>
      <c r="M9" s="16">
        <v>-3.2579306346287114E-4</v>
      </c>
      <c r="N9" s="16">
        <v>2.4712551295444165E-2</v>
      </c>
      <c r="O9" s="16">
        <v>2.5752258358268682E-3</v>
      </c>
      <c r="P9" s="16">
        <v>3.6463695292158392E-2</v>
      </c>
      <c r="Q9" s="16">
        <v>-2.8326748518787238E-2</v>
      </c>
      <c r="R9" s="16">
        <v>-8.5786641570640351E-3</v>
      </c>
      <c r="S9" s="16">
        <v>3.4806881955157382E-2</v>
      </c>
      <c r="T9" s="16">
        <v>-4.8351647668467626E-2</v>
      </c>
      <c r="U9" s="16">
        <v>-4.0217105362467788E-2</v>
      </c>
      <c r="V9" s="16">
        <v>-2.064094736818654E-2</v>
      </c>
      <c r="W9" s="16">
        <v>6.1464614971014431E-3</v>
      </c>
      <c r="X9" s="16">
        <v>2.7847717295990293E-3</v>
      </c>
      <c r="Y9" s="16">
        <v>3.8492114900017679E-2</v>
      </c>
      <c r="Z9" s="16">
        <v>4.4339557168643455E-2</v>
      </c>
      <c r="AA9" s="16">
        <v>-2.2790920513820805E-2</v>
      </c>
      <c r="AB9" s="16">
        <v>-4.9906521709343107E-2</v>
      </c>
      <c r="AC9" s="16">
        <v>4.4021654385751105E-2</v>
      </c>
      <c r="AD9" s="16">
        <v>2.6192890830347284E-2</v>
      </c>
      <c r="AE9" s="16">
        <v>3.8640230843681967E-3</v>
      </c>
      <c r="AF9" s="17" t="s">
        <v>81</v>
      </c>
      <c r="AG9" s="16">
        <v>-1.5578719820517383E-2</v>
      </c>
      <c r="AH9" s="16">
        <v>-2.4907227901087306E-2</v>
      </c>
      <c r="AI9" s="16">
        <v>-3.7892803958028076E-2</v>
      </c>
      <c r="AJ9" s="16">
        <v>-3.9080704731854161E-2</v>
      </c>
      <c r="AK9" s="16">
        <v>-3.1021728569519048E-2</v>
      </c>
      <c r="AL9" s="16">
        <v>-2.2219776836836964E-2</v>
      </c>
      <c r="AM9" s="16">
        <v>-1.4870078688288005E-2</v>
      </c>
      <c r="AN9" s="18">
        <v>-1.3199101887952839E-2</v>
      </c>
    </row>
    <row r="10" spans="1:40" ht="24">
      <c r="A10" s="13" t="s">
        <v>46</v>
      </c>
      <c r="B10" s="14" t="s">
        <v>41</v>
      </c>
      <c r="C10" s="15">
        <v>7.5855638637957981E-2</v>
      </c>
      <c r="D10" s="16">
        <v>1.9205179931666944E-2</v>
      </c>
      <c r="E10" s="16">
        <v>-1.7013423010823626E-2</v>
      </c>
      <c r="F10" s="16">
        <v>3.9464021749469388E-3</v>
      </c>
      <c r="G10" s="16">
        <v>3.3159832989213531E-2</v>
      </c>
      <c r="H10" s="16">
        <v>3.0770655260172589E-2</v>
      </c>
      <c r="I10" s="16">
        <v>3.793376399142865E-2</v>
      </c>
      <c r="J10" s="16">
        <v>1.495694738791868E-2</v>
      </c>
      <c r="K10" s="16">
        <v>2.3679246418354626E-2</v>
      </c>
      <c r="L10" s="16">
        <v>3.4270716596051999E-2</v>
      </c>
      <c r="M10" s="16">
        <v>6.0987827898364211E-2</v>
      </c>
      <c r="N10" s="16">
        <v>3.6511599957768266E-2</v>
      </c>
      <c r="O10" s="16">
        <v>0.10576738305671765</v>
      </c>
      <c r="P10" s="16">
        <v>-2.8412439096017709E-3</v>
      </c>
      <c r="Q10" s="16">
        <v>-1.1371060314772094E-2</v>
      </c>
      <c r="R10" s="16">
        <v>-2.4773432711666522E-2</v>
      </c>
      <c r="S10" s="16">
        <v>1.8318857413628702E-2</v>
      </c>
      <c r="T10" s="16">
        <v>5.6844270695025817E-2</v>
      </c>
      <c r="U10" s="16">
        <v>-2.5708994316690697E-2</v>
      </c>
      <c r="V10" s="16">
        <v>-5.6722656209406065E-2</v>
      </c>
      <c r="W10" s="16">
        <v>-2.1990114584416107E-2</v>
      </c>
      <c r="X10" s="16">
        <v>-3.8625775061403869E-2</v>
      </c>
      <c r="Y10" s="16">
        <v>-3.2599301344986256E-3</v>
      </c>
      <c r="Z10" s="16">
        <v>-2.7160449464498141E-2</v>
      </c>
      <c r="AA10" s="16">
        <v>-4.9254670218787946E-2</v>
      </c>
      <c r="AB10" s="16">
        <v>-7.9020655995374764E-2</v>
      </c>
      <c r="AC10" s="16">
        <v>-3.3125293124105698E-2</v>
      </c>
      <c r="AD10" s="17" t="s">
        <v>82</v>
      </c>
      <c r="AE10" s="16">
        <v>-1.7097743565061437E-2</v>
      </c>
      <c r="AF10" s="16">
        <v>2.5520012130901947E-2</v>
      </c>
      <c r="AG10" s="16">
        <v>-3.0034464599091062E-2</v>
      </c>
      <c r="AH10" s="16">
        <v>4.3306389895269035E-3</v>
      </c>
      <c r="AI10" s="16">
        <v>5.8300579247523784E-3</v>
      </c>
      <c r="AJ10" s="16">
        <v>3.0305456951669349E-2</v>
      </c>
      <c r="AK10" s="16">
        <v>5.3940749746812481E-5</v>
      </c>
      <c r="AL10" s="16">
        <v>-4.9253779484196715E-2</v>
      </c>
      <c r="AM10" s="16">
        <v>-2.5141326663255473E-2</v>
      </c>
      <c r="AN10" s="18">
        <v>1.3340170485903633E-3</v>
      </c>
    </row>
    <row r="11" spans="1:40" ht="24">
      <c r="A11" s="13" t="s">
        <v>47</v>
      </c>
      <c r="B11" s="14" t="s">
        <v>41</v>
      </c>
      <c r="C11" s="15">
        <v>4.0731702163064452E-2</v>
      </c>
      <c r="D11" s="16">
        <v>-5.2794211655516916E-3</v>
      </c>
      <c r="E11" s="16">
        <v>4.6161258678530263E-2</v>
      </c>
      <c r="F11" s="16">
        <v>8.3054431721078653E-2</v>
      </c>
      <c r="G11" s="16">
        <v>6.122467467568507E-2</v>
      </c>
      <c r="H11" s="16">
        <v>2.8899239631946089E-2</v>
      </c>
      <c r="I11" s="16">
        <v>1.6619652720816541E-2</v>
      </c>
      <c r="J11" s="16">
        <v>1.6411591146742947E-2</v>
      </c>
      <c r="K11" s="16">
        <v>-2.1247217321931588E-2</v>
      </c>
      <c r="L11" s="16">
        <v>1.4051139204039706E-2</v>
      </c>
      <c r="M11" s="16">
        <v>-2.2296006824107133E-2</v>
      </c>
      <c r="N11" s="16">
        <v>4.3874217118057069E-4</v>
      </c>
      <c r="O11" s="16">
        <v>3.2724977116130267E-2</v>
      </c>
      <c r="P11" s="16">
        <v>-1.205200139644288E-2</v>
      </c>
      <c r="Q11" s="16">
        <v>-2.554078418822088E-2</v>
      </c>
      <c r="R11" s="16">
        <v>-4.4831255250969496E-2</v>
      </c>
      <c r="S11" s="16">
        <v>6.5439040107737809E-2</v>
      </c>
      <c r="T11" s="16">
        <v>6.7202639175748249E-3</v>
      </c>
      <c r="U11" s="16">
        <v>4.0839436990938838E-2</v>
      </c>
      <c r="V11" s="16">
        <v>-2.2190156853487061E-2</v>
      </c>
      <c r="W11" s="16">
        <v>-4.7086189014171651E-4</v>
      </c>
      <c r="X11" s="16">
        <v>-4.8856153361648356E-2</v>
      </c>
      <c r="Y11" s="16">
        <v>-4.6157098537681983E-2</v>
      </c>
      <c r="Z11" s="16">
        <v>1.5822186574216347E-2</v>
      </c>
      <c r="AA11" s="16">
        <v>-1.3058367235482827E-2</v>
      </c>
      <c r="AB11" s="16">
        <v>7.115730102009203E-3</v>
      </c>
      <c r="AC11" s="16">
        <v>-2.6915873961237728E-2</v>
      </c>
      <c r="AD11" s="16">
        <v>5.8479554279990548E-3</v>
      </c>
      <c r="AE11" s="16">
        <v>-4.1478197583146886E-2</v>
      </c>
      <c r="AF11" s="16">
        <v>-3.7184402721248525E-2</v>
      </c>
      <c r="AG11" s="16">
        <v>-4.737292894351669E-2</v>
      </c>
      <c r="AH11" s="16">
        <v>7.0547646424867416E-3</v>
      </c>
      <c r="AI11" s="17" t="s">
        <v>83</v>
      </c>
      <c r="AJ11" s="16">
        <v>-7.2434693115385307E-2</v>
      </c>
      <c r="AK11" s="16">
        <v>-1.0459328760489365E-2</v>
      </c>
      <c r="AL11" s="16">
        <v>-2.2183559879467064E-2</v>
      </c>
      <c r="AM11" s="16">
        <v>-1.1735680327700933E-4</v>
      </c>
      <c r="AN11" s="18">
        <v>-1.7500060286791089E-2</v>
      </c>
    </row>
    <row r="12" spans="1:40" ht="24">
      <c r="A12" s="13" t="s">
        <v>48</v>
      </c>
      <c r="B12" s="14" t="s">
        <v>41</v>
      </c>
      <c r="C12" s="15">
        <v>9.4818460356681275E-2</v>
      </c>
      <c r="D12" s="16">
        <v>-1.2955864261312599E-2</v>
      </c>
      <c r="E12" s="16">
        <v>1.9931559262518588E-2</v>
      </c>
      <c r="F12" s="16">
        <v>1.7313682228627027E-2</v>
      </c>
      <c r="G12" s="16">
        <v>1.2929935085099676E-2</v>
      </c>
      <c r="H12" s="16">
        <v>-4.5896385480977912E-3</v>
      </c>
      <c r="I12" s="16">
        <v>2.7016195177271246E-2</v>
      </c>
      <c r="J12" s="16">
        <v>3.1255568022224539E-2</v>
      </c>
      <c r="K12" s="16">
        <v>-1.4279569544337664E-2</v>
      </c>
      <c r="L12" s="16">
        <v>1.954563964618488E-2</v>
      </c>
      <c r="M12" s="16">
        <v>5.0787425673347944E-2</v>
      </c>
      <c r="N12" s="16">
        <v>6.371680783510034E-3</v>
      </c>
      <c r="O12" s="16">
        <v>2.9009746801058067E-2</v>
      </c>
      <c r="P12" s="16">
        <v>7.4206192396421455E-2</v>
      </c>
      <c r="Q12" s="16">
        <v>1.4543875162656044E-2</v>
      </c>
      <c r="R12" s="16">
        <v>7.5647325192681044E-3</v>
      </c>
      <c r="S12" s="16">
        <v>-2.7514269781958881E-2</v>
      </c>
      <c r="T12" s="16">
        <v>2.7091536454073445E-2</v>
      </c>
      <c r="U12" s="16">
        <v>-3.8588722511754773E-3</v>
      </c>
      <c r="V12" s="16">
        <v>2.1998670257208871E-3</v>
      </c>
      <c r="W12" s="16">
        <v>-1.5118602057098631E-2</v>
      </c>
      <c r="X12" s="16">
        <v>-9.5812609617992414E-2</v>
      </c>
      <c r="Y12" s="16">
        <v>-7.1141143800078979E-2</v>
      </c>
      <c r="Z12" s="16">
        <v>-3.5742320600800188E-2</v>
      </c>
      <c r="AA12" s="16">
        <v>-3.3125908088099461E-2</v>
      </c>
      <c r="AB12" s="16">
        <v>1.4938317424162063E-2</v>
      </c>
      <c r="AC12" s="16">
        <v>-8.1327160240654089E-2</v>
      </c>
      <c r="AD12" s="16">
        <v>-1.7170314857266538E-2</v>
      </c>
      <c r="AE12" s="17" t="s">
        <v>84</v>
      </c>
      <c r="AF12" s="16">
        <v>3.7604852919791228E-3</v>
      </c>
      <c r="AG12" s="16">
        <v>1.6545189648924926E-2</v>
      </c>
      <c r="AH12" s="16">
        <v>6.157311526623907E-2</v>
      </c>
      <c r="AI12" s="16">
        <v>-4.1245957237601834E-2</v>
      </c>
      <c r="AJ12" s="16">
        <v>-4.143801118984409E-3</v>
      </c>
      <c r="AK12" s="16">
        <v>-2.3473610357022168E-2</v>
      </c>
      <c r="AL12" s="16">
        <v>3.1710793461296703E-2</v>
      </c>
      <c r="AM12" s="16">
        <v>-1.0368704366415609E-2</v>
      </c>
      <c r="AN12" s="18">
        <v>-3.2140761099509027E-3</v>
      </c>
    </row>
    <row r="13" spans="1:40" ht="24">
      <c r="A13" s="13" t="s">
        <v>49</v>
      </c>
      <c r="B13" s="14" t="s">
        <v>41</v>
      </c>
      <c r="C13" s="15">
        <v>2.5925646318432291E-2</v>
      </c>
      <c r="D13" s="16">
        <v>3.2469337903000356E-2</v>
      </c>
      <c r="E13" s="16">
        <v>-1.0019486862224852E-2</v>
      </c>
      <c r="F13" s="16">
        <v>3.5767444908454044E-2</v>
      </c>
      <c r="G13" s="16">
        <v>3.9039443508546386E-2</v>
      </c>
      <c r="H13" s="16">
        <v>5.7699509221797445E-2</v>
      </c>
      <c r="I13" s="16">
        <v>-5.5035247156685466E-2</v>
      </c>
      <c r="J13" s="16">
        <v>2.5304143791984642E-2</v>
      </c>
      <c r="K13" s="16">
        <v>4.3524486836719334E-2</v>
      </c>
      <c r="L13" s="16">
        <v>7.8966945651554571E-2</v>
      </c>
      <c r="M13" s="16">
        <v>1.9172005574650354E-2</v>
      </c>
      <c r="N13" s="16">
        <v>-1.0115171651241924E-2</v>
      </c>
      <c r="O13" s="16">
        <v>4.5262391624907333E-2</v>
      </c>
      <c r="P13" s="16">
        <v>7.1720245384860479E-2</v>
      </c>
      <c r="Q13" s="16">
        <v>-4.0375300245654312E-2</v>
      </c>
      <c r="R13" s="16">
        <v>3.3733395450540701E-2</v>
      </c>
      <c r="S13" s="16">
        <v>3.1810786265823024E-2</v>
      </c>
      <c r="T13" s="16">
        <v>-1.2380117059516154E-2</v>
      </c>
      <c r="U13" s="16">
        <v>-2.0184697184954008E-2</v>
      </c>
      <c r="V13" s="17" t="s">
        <v>83</v>
      </c>
      <c r="W13" s="16">
        <v>4.1316898730430783E-5</v>
      </c>
      <c r="X13" s="16">
        <v>-3.6934700538064108E-2</v>
      </c>
      <c r="Y13" s="16">
        <v>1.4843044263159111E-2</v>
      </c>
      <c r="Z13" s="16">
        <v>8.4427782948628006E-3</v>
      </c>
      <c r="AA13" s="16">
        <v>1.9277843692414531E-2</v>
      </c>
      <c r="AB13" s="16">
        <v>-8.7495688732405815E-3</v>
      </c>
      <c r="AC13" s="16">
        <v>4.1097276453122653E-2</v>
      </c>
      <c r="AD13" s="16">
        <v>-5.7301044689467999E-2</v>
      </c>
      <c r="AE13" s="16">
        <v>2.212356296101451E-3</v>
      </c>
      <c r="AF13" s="16">
        <v>-2.0263455334613951E-2</v>
      </c>
      <c r="AG13" s="16">
        <v>-1.6777108312046086E-2</v>
      </c>
      <c r="AH13" s="16">
        <v>-1.3026387722208566E-2</v>
      </c>
      <c r="AI13" s="16">
        <v>-2.2227022026207639E-2</v>
      </c>
      <c r="AJ13" s="16">
        <v>-2.4525985220835895E-2</v>
      </c>
      <c r="AK13" s="16">
        <v>2.4482810293538159E-3</v>
      </c>
      <c r="AL13" s="16">
        <v>1.2962026249120573E-2</v>
      </c>
      <c r="AM13" s="16">
        <v>-2.6158624857773528E-2</v>
      </c>
      <c r="AN13" s="18">
        <v>-3.9529175838992674E-2</v>
      </c>
    </row>
    <row r="14" spans="1:40" ht="24">
      <c r="A14" s="13" t="s">
        <v>50</v>
      </c>
      <c r="B14" s="14" t="s">
        <v>41</v>
      </c>
      <c r="C14" s="15">
        <v>-3.7817190875865839E-2</v>
      </c>
      <c r="D14" s="16">
        <v>-1.5419097627034164E-2</v>
      </c>
      <c r="E14" s="16">
        <v>-5.7384944352160995E-2</v>
      </c>
      <c r="F14" s="16">
        <v>1.0239207201407301E-2</v>
      </c>
      <c r="G14" s="16">
        <v>-2.8873806251829712E-2</v>
      </c>
      <c r="H14" s="16">
        <v>-6.0484938633062271E-2</v>
      </c>
      <c r="I14" s="16">
        <v>2.9889621402307453E-2</v>
      </c>
      <c r="J14" s="16">
        <v>-5.4718840479821085E-3</v>
      </c>
      <c r="K14" s="16">
        <v>1.5082787939679934E-3</v>
      </c>
      <c r="L14" s="16">
        <v>-4.0889989917004932E-2</v>
      </c>
      <c r="M14" s="16">
        <v>2.2464746794730064E-2</v>
      </c>
      <c r="N14" s="17" t="s">
        <v>85</v>
      </c>
      <c r="O14" s="16">
        <v>1.2116986678003957E-2</v>
      </c>
      <c r="P14" s="16">
        <v>-1.4384888442514608E-2</v>
      </c>
      <c r="Q14" s="16">
        <v>-1.0183388880176234E-2</v>
      </c>
      <c r="R14" s="16">
        <v>-4.4463902781031475E-2</v>
      </c>
      <c r="S14" s="16">
        <v>-1.5046900725333726E-2</v>
      </c>
      <c r="T14" s="16">
        <v>4.0922110615910751E-2</v>
      </c>
      <c r="U14" s="16">
        <v>-3.5325187837389492E-2</v>
      </c>
      <c r="V14" s="16">
        <v>-1.0034592629972154E-2</v>
      </c>
      <c r="W14" s="16">
        <v>6.966108441034205E-2</v>
      </c>
      <c r="X14" s="16">
        <v>-1.4519922782791414E-2</v>
      </c>
      <c r="Y14" s="16">
        <v>5.0962856828420083E-2</v>
      </c>
      <c r="Z14" s="16">
        <v>5.15688882766836E-2</v>
      </c>
      <c r="AA14" s="16">
        <v>-1.9813095048479095E-2</v>
      </c>
      <c r="AB14" s="16">
        <v>1.7095012405661022E-2</v>
      </c>
      <c r="AC14" s="16">
        <v>4.5709221674835265E-2</v>
      </c>
      <c r="AD14" s="16">
        <v>3.6547387099769062E-2</v>
      </c>
      <c r="AE14" s="16">
        <v>6.3565297498120151E-3</v>
      </c>
      <c r="AF14" s="16">
        <v>2.4093239474449902E-2</v>
      </c>
      <c r="AG14" s="16">
        <v>7.6589239224291061E-2</v>
      </c>
      <c r="AH14" s="16">
        <v>3.3020828470812127E-2</v>
      </c>
      <c r="AI14" s="16">
        <v>4.1337168052075303E-4</v>
      </c>
      <c r="AJ14" s="16">
        <v>2.3155558907393872E-2</v>
      </c>
      <c r="AK14" s="16">
        <v>3.7307681685880396E-2</v>
      </c>
      <c r="AL14" s="16">
        <v>-3.4341832464953724E-2</v>
      </c>
      <c r="AM14" s="16">
        <v>-3.2635319285987821E-3</v>
      </c>
      <c r="AN14" s="18">
        <v>6.9707451596631692E-2</v>
      </c>
    </row>
    <row r="15" spans="1:40" ht="24">
      <c r="A15" s="13" t="s">
        <v>51</v>
      </c>
      <c r="B15" s="14" t="s">
        <v>41</v>
      </c>
      <c r="C15" s="15">
        <v>1.8092067753728656E-2</v>
      </c>
      <c r="D15" s="16">
        <v>1.3584825675555729E-2</v>
      </c>
      <c r="E15" s="17" t="s">
        <v>82</v>
      </c>
      <c r="F15" s="16">
        <v>1.7333630405498249E-2</v>
      </c>
      <c r="G15" s="16">
        <v>4.9766111494648047E-2</v>
      </c>
      <c r="H15" s="16">
        <v>2.222166485511478E-2</v>
      </c>
      <c r="I15" s="16">
        <v>-3.2169989622692161E-3</v>
      </c>
      <c r="J15" s="16">
        <v>-6.5608864510669426E-2</v>
      </c>
      <c r="K15" s="16">
        <v>-1.9207372810259062E-2</v>
      </c>
      <c r="L15" s="16">
        <v>-1.58706761902366E-3</v>
      </c>
      <c r="M15" s="16">
        <v>-2.05308698230477E-2</v>
      </c>
      <c r="N15" s="16">
        <v>-5.724484570361299E-2</v>
      </c>
      <c r="O15" s="16">
        <v>-6.4627236176040007E-2</v>
      </c>
      <c r="P15" s="16">
        <v>-3.2006832848657661E-3</v>
      </c>
      <c r="Q15" s="16">
        <v>-6.5279793275226941E-2</v>
      </c>
      <c r="R15" s="16">
        <v>-8.9718190298781648E-3</v>
      </c>
      <c r="S15" s="16">
        <v>2.0421461009392988E-2</v>
      </c>
      <c r="T15" s="16">
        <v>-6.1102516470797827E-2</v>
      </c>
      <c r="U15" s="16">
        <v>-7.0829555545721447E-4</v>
      </c>
      <c r="V15" s="16">
        <v>-9.9684145325328686E-3</v>
      </c>
      <c r="W15" s="16">
        <v>-7.3507616720964817E-3</v>
      </c>
      <c r="X15" s="16">
        <v>0.1033152123787721</v>
      </c>
      <c r="Y15" s="16">
        <v>1.8639349253058542E-2</v>
      </c>
      <c r="Z15" s="16">
        <v>5.7541863127751933E-2</v>
      </c>
      <c r="AA15" s="16">
        <v>2.7687810460861439E-2</v>
      </c>
      <c r="AB15" s="16">
        <v>-2.1284865066920185E-2</v>
      </c>
      <c r="AC15" s="16">
        <v>-5.87432123559421E-3</v>
      </c>
      <c r="AD15" s="16">
        <v>-1.7014988636728477E-2</v>
      </c>
      <c r="AE15" s="16">
        <v>1.9782516116924765E-2</v>
      </c>
      <c r="AF15" s="16">
        <v>2.9399968713270108E-2</v>
      </c>
      <c r="AG15" s="16">
        <v>-1.2058447374099418E-2</v>
      </c>
      <c r="AH15" s="16">
        <v>2.6138315767505513E-2</v>
      </c>
      <c r="AI15" s="16">
        <v>4.5646848708735449E-2</v>
      </c>
      <c r="AJ15" s="16">
        <v>2.7740676976056615E-3</v>
      </c>
      <c r="AK15" s="16">
        <v>6.6177630190883269E-3</v>
      </c>
      <c r="AL15" s="16">
        <v>1.560419061194622E-3</v>
      </c>
      <c r="AM15" s="16">
        <v>6.0119605077352582E-2</v>
      </c>
      <c r="AN15" s="18">
        <v>1.4473801356411615E-2</v>
      </c>
    </row>
    <row r="16" spans="1:40" ht="24">
      <c r="A16" s="13" t="s">
        <v>52</v>
      </c>
      <c r="B16" s="14" t="s">
        <v>41</v>
      </c>
      <c r="C16" s="15">
        <v>-4.8107685197715772E-2</v>
      </c>
      <c r="D16" s="16">
        <v>-1.4806614858376267E-2</v>
      </c>
      <c r="E16" s="16">
        <v>-8.9402660790252313E-3</v>
      </c>
      <c r="F16" s="16">
        <v>4.4378788350362018E-3</v>
      </c>
      <c r="G16" s="16">
        <v>-2.6988823708749211E-2</v>
      </c>
      <c r="H16" s="16">
        <v>-4.8090159533578924E-3</v>
      </c>
      <c r="I16" s="16">
        <v>-1.9060853787341757E-2</v>
      </c>
      <c r="J16" s="16">
        <v>-3.5311672488625094E-2</v>
      </c>
      <c r="K16" s="16">
        <v>-6.755849562840888E-3</v>
      </c>
      <c r="L16" s="16">
        <v>-4.2790146336891544E-2</v>
      </c>
      <c r="M16" s="16">
        <v>-4.4402718006435742E-2</v>
      </c>
      <c r="N16" s="16">
        <v>-4.3945163538813441E-2</v>
      </c>
      <c r="O16" s="16">
        <v>2.5797043564811713E-3</v>
      </c>
      <c r="P16" s="16">
        <v>-4.5606479585732475E-2</v>
      </c>
      <c r="Q16" s="16">
        <v>3.4001671925255453E-2</v>
      </c>
      <c r="R16" s="17" t="s">
        <v>86</v>
      </c>
      <c r="S16" s="16">
        <v>-1.7583937459755058E-2</v>
      </c>
      <c r="T16" s="16">
        <v>-2.7007310142345864E-2</v>
      </c>
      <c r="U16" s="16">
        <v>8.0021712113946507E-3</v>
      </c>
      <c r="V16" s="16">
        <v>3.3117197964229059E-2</v>
      </c>
      <c r="W16" s="16">
        <v>8.4683508829780079E-3</v>
      </c>
      <c r="X16" s="16">
        <v>3.3418456624622561E-2</v>
      </c>
      <c r="Y16" s="16">
        <v>-3.0638672846649506E-2</v>
      </c>
      <c r="Z16" s="16">
        <v>-2.5461220334122292E-2</v>
      </c>
      <c r="AA16" s="16">
        <v>-2.1997238160253965E-2</v>
      </c>
      <c r="AB16" s="16">
        <v>9.2203714101926182E-2</v>
      </c>
      <c r="AC16" s="16">
        <v>1.1843984022989369E-4</v>
      </c>
      <c r="AD16" s="16">
        <v>-2.4569069109149792E-2</v>
      </c>
      <c r="AE16" s="16">
        <v>7.5202180044849449E-3</v>
      </c>
      <c r="AF16" s="16">
        <v>-8.3561269101757405E-3</v>
      </c>
      <c r="AG16" s="16">
        <v>1.980023827672111E-3</v>
      </c>
      <c r="AH16" s="16">
        <v>7.8860516295710087E-2</v>
      </c>
      <c r="AI16" s="16">
        <v>-4.4094587687091902E-2</v>
      </c>
      <c r="AJ16" s="16">
        <v>7.8281451159481083E-2</v>
      </c>
      <c r="AK16" s="16">
        <v>-1.4457770547212744E-2</v>
      </c>
      <c r="AL16" s="16">
        <v>-1.833771091929123E-2</v>
      </c>
      <c r="AM16" s="16">
        <v>1.0056109495507726E-2</v>
      </c>
      <c r="AN16" s="18">
        <v>0.10877365012073567</v>
      </c>
    </row>
    <row r="17" spans="1:40" ht="24">
      <c r="A17" s="13" t="s">
        <v>53</v>
      </c>
      <c r="B17" s="14" t="s">
        <v>41</v>
      </c>
      <c r="C17" s="15">
        <v>9.4777275071772516E-3</v>
      </c>
      <c r="D17" s="16">
        <v>-2.8898218358283288E-2</v>
      </c>
      <c r="E17" s="16">
        <v>-6.5152214498055749E-2</v>
      </c>
      <c r="F17" s="16">
        <v>5.9353472964009243E-3</v>
      </c>
      <c r="G17" s="16">
        <v>-2.7986858583042402E-2</v>
      </c>
      <c r="H17" s="16">
        <v>-5.2319515248191124E-2</v>
      </c>
      <c r="I17" s="16">
        <v>5.4579623088468206E-2</v>
      </c>
      <c r="J17" s="17" t="s">
        <v>86</v>
      </c>
      <c r="K17" s="16">
        <v>-2.1505782069260924E-2</v>
      </c>
      <c r="L17" s="16">
        <v>4.1296713093487512E-3</v>
      </c>
      <c r="M17" s="16">
        <v>-3.0854165676315352E-3</v>
      </c>
      <c r="N17" s="16">
        <v>-5.3679834159630685E-3</v>
      </c>
      <c r="O17" s="16">
        <v>-2.8466275413758797E-2</v>
      </c>
      <c r="P17" s="16">
        <v>-2.1779557920125196E-2</v>
      </c>
      <c r="Q17" s="16">
        <v>4.1672762562037918E-3</v>
      </c>
      <c r="R17" s="16">
        <v>-3.5310510642837738E-2</v>
      </c>
      <c r="S17" s="16">
        <v>-1.3478825368814486E-2</v>
      </c>
      <c r="T17" s="16">
        <v>-2.9855999595286052E-3</v>
      </c>
      <c r="U17" s="16">
        <v>-2.5309050539294969E-2</v>
      </c>
      <c r="V17" s="16">
        <v>2.489992991750628E-2</v>
      </c>
      <c r="W17" s="16">
        <v>5.2350226089202818E-2</v>
      </c>
      <c r="X17" s="16">
        <v>-9.303797538617117E-3</v>
      </c>
      <c r="Y17" s="16">
        <v>0.10446475076298181</v>
      </c>
      <c r="Z17" s="16">
        <v>4.1244810231116154E-2</v>
      </c>
      <c r="AA17" s="16">
        <v>3.5381956532018657E-2</v>
      </c>
      <c r="AB17" s="17" t="s">
        <v>87</v>
      </c>
      <c r="AC17" s="16">
        <v>3.9737487092720049E-2</v>
      </c>
      <c r="AD17" s="16">
        <v>1.4819808224901169E-2</v>
      </c>
      <c r="AE17" s="16">
        <v>3.0858821612508285E-2</v>
      </c>
      <c r="AF17" s="16">
        <v>8.190253921214051E-3</v>
      </c>
      <c r="AG17" s="16">
        <v>2.0410164600803575E-2</v>
      </c>
      <c r="AH17" s="16">
        <v>1.0662651436149528E-2</v>
      </c>
      <c r="AI17" s="16">
        <v>1.610534359161948E-2</v>
      </c>
      <c r="AJ17" s="16">
        <v>1.1776611266397449E-2</v>
      </c>
      <c r="AK17" s="16">
        <v>1.2564139687704734E-2</v>
      </c>
      <c r="AL17" s="16">
        <v>4.6580770551506542E-2</v>
      </c>
      <c r="AM17" s="16">
        <v>3.9966937959712637E-2</v>
      </c>
      <c r="AN17" s="18">
        <v>7.1437197487351914E-4</v>
      </c>
    </row>
    <row r="18" spans="1:40" ht="24">
      <c r="A18" s="13" t="s">
        <v>54</v>
      </c>
      <c r="B18" s="14" t="s">
        <v>41</v>
      </c>
      <c r="C18" s="15">
        <v>4.7103404129913706E-2</v>
      </c>
      <c r="D18" s="16">
        <v>-1.5247735434646411E-2</v>
      </c>
      <c r="E18" s="16">
        <v>-1.9183715861510273E-2</v>
      </c>
      <c r="F18" s="16">
        <v>4.011884229014516E-2</v>
      </c>
      <c r="G18" s="16">
        <v>-4.6234858786807836E-3</v>
      </c>
      <c r="H18" s="16">
        <v>5.129967835849987E-2</v>
      </c>
      <c r="I18" s="16">
        <v>2.2501165046814167E-2</v>
      </c>
      <c r="J18" s="16">
        <v>-2.1668022791651458E-2</v>
      </c>
      <c r="K18" s="17" t="s">
        <v>88</v>
      </c>
      <c r="L18" s="16">
        <v>-5.720507284239282E-3</v>
      </c>
      <c r="M18" s="16">
        <v>-1.4333588422417354E-2</v>
      </c>
      <c r="N18" s="16">
        <v>1.5187651383363242E-3</v>
      </c>
      <c r="O18" s="16">
        <v>-6.3679140996897532E-2</v>
      </c>
      <c r="P18" s="16">
        <v>-2.6581830015246413E-2</v>
      </c>
      <c r="Q18" s="16">
        <v>-3.2708190764495902E-2</v>
      </c>
      <c r="R18" s="16">
        <v>-6.8617822021177386E-3</v>
      </c>
      <c r="S18" s="16">
        <v>8.0542767884677929E-2</v>
      </c>
      <c r="T18" s="16">
        <v>-4.8227766132418894E-2</v>
      </c>
      <c r="U18" s="16">
        <v>-9.5016585782358529E-3</v>
      </c>
      <c r="V18" s="16">
        <v>4.3001294784519258E-2</v>
      </c>
      <c r="W18" s="16">
        <v>1.3022555785624015E-3</v>
      </c>
      <c r="X18" s="16">
        <v>6.0928882113622705E-2</v>
      </c>
      <c r="Y18" s="16">
        <v>1.7438525763832782E-2</v>
      </c>
      <c r="Z18" s="16">
        <v>8.1577660838190361E-2</v>
      </c>
      <c r="AA18" s="16">
        <v>5.4097245862294386E-3</v>
      </c>
      <c r="AB18" s="16">
        <v>5.9959757850732195E-2</v>
      </c>
      <c r="AC18" s="16">
        <v>6.3833567529348184E-2</v>
      </c>
      <c r="AD18" s="16">
        <v>2.3664847491859438E-2</v>
      </c>
      <c r="AE18" s="16">
        <v>-1.4138494538336868E-2</v>
      </c>
      <c r="AF18" s="16">
        <v>4.9012153119162558E-2</v>
      </c>
      <c r="AG18" s="16">
        <v>-1.9606822135137123E-2</v>
      </c>
      <c r="AH18" s="16">
        <v>1.8427233657673731E-3</v>
      </c>
      <c r="AI18" s="16">
        <v>-2.098812965546076E-2</v>
      </c>
      <c r="AJ18" s="16">
        <v>4.8084965857159406E-2</v>
      </c>
      <c r="AK18" s="16">
        <v>2.5955586785839004E-2</v>
      </c>
      <c r="AL18" s="16">
        <v>4.3472738006271563E-2</v>
      </c>
      <c r="AM18" s="16">
        <v>-3.1752563781960556E-3</v>
      </c>
      <c r="AN18" s="18">
        <v>1.7186847719201453E-2</v>
      </c>
    </row>
    <row r="19" spans="1:40" ht="24">
      <c r="A19" s="13" t="s">
        <v>55</v>
      </c>
      <c r="B19" s="14" t="s">
        <v>41</v>
      </c>
      <c r="C19" s="15">
        <v>7.9599543303007628E-2</v>
      </c>
      <c r="D19" s="16">
        <v>-7.6185547033746871E-3</v>
      </c>
      <c r="E19" s="16">
        <v>1.7308001616703688E-2</v>
      </c>
      <c r="F19" s="17" t="s">
        <v>86</v>
      </c>
      <c r="G19" s="16">
        <v>-1.0276099832150774E-2</v>
      </c>
      <c r="H19" s="16">
        <v>-4.0460834322643552E-3</v>
      </c>
      <c r="I19" s="16">
        <v>-1.8938807927894111E-2</v>
      </c>
      <c r="J19" s="16">
        <v>5.9420333531142282E-3</v>
      </c>
      <c r="K19" s="16">
        <v>4.003761146238613E-2</v>
      </c>
      <c r="L19" s="16">
        <v>4.0738719059883008E-2</v>
      </c>
      <c r="M19" s="16">
        <v>-4.3952914706845416E-3</v>
      </c>
      <c r="N19" s="16">
        <v>1.014761201809793E-2</v>
      </c>
      <c r="O19" s="16">
        <v>-0.10676661429993792</v>
      </c>
      <c r="P19" s="16">
        <v>-2.2836016010033374E-2</v>
      </c>
      <c r="Q19" s="16">
        <v>-4.6292310688313298E-2</v>
      </c>
      <c r="R19" s="16">
        <v>4.4394537896887843E-3</v>
      </c>
      <c r="S19" s="16">
        <v>3.3239814954303445E-3</v>
      </c>
      <c r="T19" s="16">
        <v>-5.9040236945460331E-2</v>
      </c>
      <c r="U19" s="16">
        <v>5.8951806616724431E-2</v>
      </c>
      <c r="V19" s="16">
        <v>3.5163878128523056E-2</v>
      </c>
      <c r="W19" s="16">
        <v>8.2225399851030292E-2</v>
      </c>
      <c r="X19" s="16">
        <v>-4.7458277761319272E-3</v>
      </c>
      <c r="Y19" s="16">
        <v>6.7963366104254769E-2</v>
      </c>
      <c r="Z19" s="16">
        <v>4.6334527769748626E-2</v>
      </c>
      <c r="AA19" s="16">
        <v>1.7834467534979533E-2</v>
      </c>
      <c r="AB19" s="16">
        <v>1.4518203525350245E-2</v>
      </c>
      <c r="AC19" s="16">
        <v>2.3909333876382836E-2</v>
      </c>
      <c r="AD19" s="16">
        <v>3.9220986186757189E-3</v>
      </c>
      <c r="AE19" s="16">
        <v>1.7084249811760589E-2</v>
      </c>
      <c r="AF19" s="16">
        <v>1.8620975818443335E-2</v>
      </c>
      <c r="AG19" s="16">
        <v>3.4704750893680587E-3</v>
      </c>
      <c r="AH19" s="16">
        <v>-2.0775577600028205E-3</v>
      </c>
      <c r="AI19" s="16">
        <v>8.1764569283130251E-2</v>
      </c>
      <c r="AJ19" s="16">
        <v>-1.4703056018219752E-3</v>
      </c>
      <c r="AK19" s="16">
        <v>-6.4249095437220911E-3</v>
      </c>
      <c r="AL19" s="16">
        <v>-1.5929085672550108E-2</v>
      </c>
      <c r="AM19" s="16">
        <v>5.2214856881678776E-2</v>
      </c>
      <c r="AN19" s="18">
        <v>-1.3048586638760701E-2</v>
      </c>
    </row>
    <row r="20" spans="1:40" ht="24">
      <c r="A20" s="13" t="s">
        <v>56</v>
      </c>
      <c r="B20" s="14" t="s">
        <v>41</v>
      </c>
      <c r="C20" s="15">
        <v>2.3375149810552255E-2</v>
      </c>
      <c r="D20" s="16">
        <v>1.079683498340077E-2</v>
      </c>
      <c r="E20" s="16">
        <v>-5.9127501268030173E-3</v>
      </c>
      <c r="F20" s="16">
        <v>2.4169076718660257E-2</v>
      </c>
      <c r="G20" s="16">
        <v>1.4423113394086962E-3</v>
      </c>
      <c r="H20" s="16">
        <v>3.9383697570491767E-2</v>
      </c>
      <c r="I20" s="16">
        <v>-2.255358196853129E-2</v>
      </c>
      <c r="J20" s="16">
        <v>4.025855483220734E-2</v>
      </c>
      <c r="K20" s="16">
        <v>6.4456097298021847E-2</v>
      </c>
      <c r="L20" s="16">
        <v>-6.5956641119402385E-3</v>
      </c>
      <c r="M20" s="16">
        <v>-4.4851606765661522E-2</v>
      </c>
      <c r="N20" s="16">
        <v>4.5905560867000691E-2</v>
      </c>
      <c r="O20" s="16">
        <v>-3.077131592891481E-2</v>
      </c>
      <c r="P20" s="16">
        <v>4.4623628255923947E-2</v>
      </c>
      <c r="Q20" s="16">
        <v>4.7813324025219262E-2</v>
      </c>
      <c r="R20" s="16">
        <v>1.8390705940038665E-4</v>
      </c>
      <c r="S20" s="16">
        <v>-3.089501416862505E-2</v>
      </c>
      <c r="T20" s="16">
        <v>1.6833079787066507E-2</v>
      </c>
      <c r="U20" s="16">
        <v>3.2958817748820333E-2</v>
      </c>
      <c r="V20" s="16">
        <v>4.0957878005885941E-2</v>
      </c>
      <c r="W20" s="16">
        <v>1.4470703056865127E-2</v>
      </c>
      <c r="X20" s="16">
        <v>7.5590431563827979E-3</v>
      </c>
      <c r="Y20" s="16">
        <v>-6.1082331812521305E-4</v>
      </c>
      <c r="Z20" s="16">
        <v>1.0581771563294017E-3</v>
      </c>
      <c r="AA20" s="16">
        <v>-2.6300291041878954E-4</v>
      </c>
      <c r="AB20" s="16">
        <v>1.2223790172392154E-2</v>
      </c>
      <c r="AC20" s="17" t="s">
        <v>84</v>
      </c>
      <c r="AD20" s="16">
        <v>-3.3280158407429213E-2</v>
      </c>
      <c r="AE20" s="16">
        <v>-8.1447271962210369E-2</v>
      </c>
      <c r="AF20" s="16">
        <v>4.3126747764200481E-2</v>
      </c>
      <c r="AG20" s="16">
        <v>-3.9833314422643547E-2</v>
      </c>
      <c r="AH20" s="16">
        <v>-2.8756102603792202E-2</v>
      </c>
      <c r="AI20" s="16">
        <v>-2.6831715653378524E-2</v>
      </c>
      <c r="AJ20" s="16">
        <v>-5.7393488976361623E-2</v>
      </c>
      <c r="AK20" s="16">
        <v>2.4957638901192802E-2</v>
      </c>
      <c r="AL20" s="16">
        <v>-2.7763269285479304E-2</v>
      </c>
      <c r="AM20" s="16">
        <v>-1.6627406532182882E-2</v>
      </c>
      <c r="AN20" s="18">
        <v>-6.4082657221349065E-2</v>
      </c>
    </row>
    <row r="21" spans="1:40" ht="24">
      <c r="A21" s="13" t="s">
        <v>57</v>
      </c>
      <c r="B21" s="14" t="s">
        <v>41</v>
      </c>
      <c r="C21" s="15">
        <v>-3.8722752926130942E-2</v>
      </c>
      <c r="D21" s="16">
        <v>-4.8842316242150019E-3</v>
      </c>
      <c r="E21" s="16">
        <v>2.6066306109223777E-2</v>
      </c>
      <c r="F21" s="16">
        <v>-2.0406802654672888E-3</v>
      </c>
      <c r="G21" s="16">
        <v>6.8304233177656493E-2</v>
      </c>
      <c r="H21" s="16">
        <v>-1.6759710087746078E-2</v>
      </c>
      <c r="I21" s="16">
        <v>5.5046148703080139E-2</v>
      </c>
      <c r="J21" s="16">
        <v>1.0753811531247735E-2</v>
      </c>
      <c r="K21" s="16">
        <v>1.8223753716248429E-3</v>
      </c>
      <c r="L21" s="16">
        <v>5.1459509939773343E-3</v>
      </c>
      <c r="M21" s="16">
        <v>3.0632847056765253E-2</v>
      </c>
      <c r="N21" s="16">
        <v>3.27941711896369E-2</v>
      </c>
      <c r="O21" s="16">
        <v>8.6668350249985968E-2</v>
      </c>
      <c r="P21" s="16">
        <v>4.4274688983410901E-2</v>
      </c>
      <c r="Q21" s="16">
        <v>6.1176165717991504E-2</v>
      </c>
      <c r="R21" s="16">
        <v>7.9087282948391818E-2</v>
      </c>
      <c r="S21" s="16">
        <v>-3.1040322599136627E-3</v>
      </c>
      <c r="T21" s="16">
        <v>4.2428592898465962E-2</v>
      </c>
      <c r="U21" s="16">
        <v>-1.0119585266758518E-2</v>
      </c>
      <c r="V21" s="16">
        <v>-1.2802620286396246E-2</v>
      </c>
      <c r="W21" s="16">
        <v>4.69454502846893E-3</v>
      </c>
      <c r="X21" s="16">
        <v>-7.3883246524323251E-2</v>
      </c>
      <c r="Y21" s="16">
        <v>-5.749215793272696E-2</v>
      </c>
      <c r="Z21" s="16">
        <v>-9.6493943926699247E-3</v>
      </c>
      <c r="AA21" s="16">
        <v>-1.1000979772529026E-2</v>
      </c>
      <c r="AB21" s="16">
        <v>-2.6317646168417135E-2</v>
      </c>
      <c r="AC21" s="16">
        <v>-2.8441408220816179E-2</v>
      </c>
      <c r="AD21" s="16">
        <v>4.2497146150492953E-3</v>
      </c>
      <c r="AE21" s="16">
        <v>6.0956420597032643E-2</v>
      </c>
      <c r="AF21" s="16">
        <v>-2.4126174287342528E-2</v>
      </c>
      <c r="AG21" s="16">
        <v>-2.8018998818640964E-2</v>
      </c>
      <c r="AH21" s="17" t="s">
        <v>88</v>
      </c>
      <c r="AI21" s="16">
        <v>6.9800150493510189E-3</v>
      </c>
      <c r="AJ21" s="16">
        <v>1.9245413994807212E-2</v>
      </c>
      <c r="AK21" s="16">
        <v>-4.1744182270046656E-2</v>
      </c>
      <c r="AL21" s="16">
        <v>-5.8723295200041438E-3</v>
      </c>
      <c r="AM21" s="16">
        <v>2.9289759882308489E-2</v>
      </c>
      <c r="AN21" s="18">
        <v>9.7836877641862552E-3</v>
      </c>
    </row>
    <row r="22" spans="1:40" ht="24">
      <c r="A22" s="13" t="s">
        <v>58</v>
      </c>
      <c r="B22" s="14" t="s">
        <v>41</v>
      </c>
      <c r="C22" s="15">
        <v>3.3921716375140035E-2</v>
      </c>
      <c r="D22" s="16">
        <v>3.4738094315552248E-2</v>
      </c>
      <c r="E22" s="16">
        <v>1.5911591903560304E-3</v>
      </c>
      <c r="F22" s="16">
        <v>-1.599231329368243E-2</v>
      </c>
      <c r="G22" s="16">
        <v>6.2617700886409638E-2</v>
      </c>
      <c r="H22" s="16">
        <v>6.7319763356031348E-2</v>
      </c>
      <c r="I22" s="16">
        <v>2.668923466702466E-2</v>
      </c>
      <c r="J22" s="16">
        <v>4.696215908762752E-2</v>
      </c>
      <c r="K22" s="16">
        <v>4.3674971126533041E-2</v>
      </c>
      <c r="L22" s="16">
        <v>-2.7431741122460492E-2</v>
      </c>
      <c r="M22" s="16">
        <v>3.5711834688687022E-2</v>
      </c>
      <c r="N22" s="16">
        <v>-3.4307709179386268E-2</v>
      </c>
      <c r="O22" s="16">
        <v>1.559910393010139E-2</v>
      </c>
      <c r="P22" s="16">
        <v>2.9921279392213177E-2</v>
      </c>
      <c r="Q22" s="16">
        <v>-1.9378573593027353E-2</v>
      </c>
      <c r="R22" s="16">
        <v>-1.8503863659737729E-2</v>
      </c>
      <c r="S22" s="16">
        <v>5.2745942594033986E-2</v>
      </c>
      <c r="T22" s="16">
        <v>-2.8863589950300202E-2</v>
      </c>
      <c r="U22" s="16">
        <v>5.2719863883986778E-2</v>
      </c>
      <c r="V22" s="16">
        <v>1.2867096207888411E-2</v>
      </c>
      <c r="W22" s="16">
        <v>-2.2868967414634178E-2</v>
      </c>
      <c r="X22" s="16">
        <v>-2.2072698136998178E-2</v>
      </c>
      <c r="Y22" s="16">
        <v>-4.5480323816938291E-2</v>
      </c>
      <c r="Z22" s="16">
        <v>-2.6238367663081927E-3</v>
      </c>
      <c r="AA22" s="16">
        <v>5.8071425976560604E-3</v>
      </c>
      <c r="AB22" s="16">
        <v>7.0593451214400221E-2</v>
      </c>
      <c r="AC22" s="16">
        <v>-2.7607205361395652E-2</v>
      </c>
      <c r="AD22" s="16">
        <v>-4.9320294138531284E-2</v>
      </c>
      <c r="AE22" s="16">
        <v>3.155130266508873E-2</v>
      </c>
      <c r="AF22" s="16">
        <v>-2.1655087959009327E-2</v>
      </c>
      <c r="AG22" s="16">
        <v>-3.6325973242165317E-3</v>
      </c>
      <c r="AH22" s="16">
        <v>-5.93648170471E-3</v>
      </c>
      <c r="AI22" s="16">
        <v>-2.2005899209826409E-2</v>
      </c>
      <c r="AJ22" s="16">
        <v>-3.0911115061393941E-2</v>
      </c>
      <c r="AK22" s="16">
        <v>-4.7518406266918223E-2</v>
      </c>
      <c r="AL22" s="17" t="s">
        <v>85</v>
      </c>
      <c r="AM22" s="16">
        <v>6.2156886466819626E-2</v>
      </c>
      <c r="AN22" s="18">
        <v>-1.3892995733677091E-2</v>
      </c>
    </row>
    <row r="23" spans="1:40" ht="24">
      <c r="A23" s="13" t="s">
        <v>59</v>
      </c>
      <c r="B23" s="14" t="s">
        <v>41</v>
      </c>
      <c r="C23" s="15">
        <v>1.8038647745374545E-2</v>
      </c>
      <c r="D23" s="16">
        <v>-7.0289469196061397E-2</v>
      </c>
      <c r="E23" s="16">
        <v>-3.1593004280569652E-3</v>
      </c>
      <c r="F23" s="16">
        <v>-1.8924242658565137E-2</v>
      </c>
      <c r="G23" s="16">
        <v>-2.5955319869480655E-2</v>
      </c>
      <c r="H23" s="16">
        <v>-6.269422262114327E-2</v>
      </c>
      <c r="I23" s="17" t="s">
        <v>86</v>
      </c>
      <c r="J23" s="16">
        <v>5.4541427775159773E-2</v>
      </c>
      <c r="K23" s="16">
        <v>2.2408457797398605E-2</v>
      </c>
      <c r="L23" s="16">
        <v>-3.9580920047575158E-2</v>
      </c>
      <c r="M23" s="16">
        <v>-3.231364656859697E-2</v>
      </c>
      <c r="N23" s="16">
        <v>2.9621100871571243E-2</v>
      </c>
      <c r="O23" s="16">
        <v>7.8144543833778954E-4</v>
      </c>
      <c r="P23" s="16">
        <v>-4.4103498134929309E-2</v>
      </c>
      <c r="Q23" s="16">
        <v>-1.168354048006259E-2</v>
      </c>
      <c r="R23" s="16">
        <v>-1.9193131822171583E-2</v>
      </c>
      <c r="S23" s="16">
        <v>-4.2112086087633616E-2</v>
      </c>
      <c r="T23" s="16">
        <v>-2.3891652502740307E-2</v>
      </c>
      <c r="U23" s="16">
        <v>1.1975842642169249E-2</v>
      </c>
      <c r="V23" s="16">
        <v>-5.4118204159676338E-2</v>
      </c>
      <c r="W23" s="16">
        <v>-1.9663157592644753E-2</v>
      </c>
      <c r="X23" s="16">
        <v>-6.5777405331170047E-2</v>
      </c>
      <c r="Y23" s="16">
        <v>5.7368642174063747E-2</v>
      </c>
      <c r="Z23" s="16">
        <v>4.6040393874946621E-2</v>
      </c>
      <c r="AA23" s="16">
        <v>2.8358485929112925E-2</v>
      </c>
      <c r="AB23" s="16">
        <v>4.0026064743284621E-2</v>
      </c>
      <c r="AC23" s="16">
        <v>-2.2266668016587617E-2</v>
      </c>
      <c r="AD23" s="16">
        <v>3.7697482711559378E-2</v>
      </c>
      <c r="AE23" s="16">
        <v>2.6690747552332517E-2</v>
      </c>
      <c r="AF23" s="16">
        <v>1.4505753055153336E-2</v>
      </c>
      <c r="AG23" s="16">
        <v>5.5326154824181767E-2</v>
      </c>
      <c r="AH23" s="16">
        <v>5.4946500356220361E-2</v>
      </c>
      <c r="AI23" s="16">
        <v>1.6390184246827862E-2</v>
      </c>
      <c r="AJ23" s="16">
        <v>2.868026939226993E-2</v>
      </c>
      <c r="AK23" s="16">
        <v>3.9281524126416431E-2</v>
      </c>
      <c r="AL23" s="16">
        <v>2.6462005309316611E-2</v>
      </c>
      <c r="AM23" s="16">
        <v>1.3801355056822466E-2</v>
      </c>
      <c r="AN23" s="18">
        <v>4.666914490834069E-2</v>
      </c>
    </row>
    <row r="24" spans="1:40" ht="24">
      <c r="A24" s="13" t="s">
        <v>60</v>
      </c>
      <c r="B24" s="14" t="s">
        <v>41</v>
      </c>
      <c r="C24" s="15">
        <v>-2.1782658941258254E-3</v>
      </c>
      <c r="D24" s="17" t="s">
        <v>89</v>
      </c>
      <c r="E24" s="16">
        <v>1.3359812513573068E-2</v>
      </c>
      <c r="F24" s="16">
        <v>-7.5691032892202751E-3</v>
      </c>
      <c r="G24" s="16">
        <v>-6.2571813025013995E-2</v>
      </c>
      <c r="H24" s="16">
        <v>9.7396670019691267E-3</v>
      </c>
      <c r="I24" s="16">
        <v>-6.9654276922510389E-2</v>
      </c>
      <c r="J24" s="16">
        <v>-2.8709901770152028E-2</v>
      </c>
      <c r="K24" s="16">
        <v>-1.5100039557542539E-2</v>
      </c>
      <c r="L24" s="16">
        <v>-5.9472033835807668E-3</v>
      </c>
      <c r="M24" s="16">
        <v>-7.4180886871519233E-2</v>
      </c>
      <c r="N24" s="16">
        <v>-1.5128165168163973E-2</v>
      </c>
      <c r="O24" s="16">
        <v>-4.61481273602629E-2</v>
      </c>
      <c r="P24" s="16">
        <v>7.1958906333057737E-2</v>
      </c>
      <c r="Q24" s="16">
        <v>-3.5763188375454745E-2</v>
      </c>
      <c r="R24" s="16">
        <v>-1.4667225999409454E-2</v>
      </c>
      <c r="S24" s="16">
        <v>1.0748006699061697E-2</v>
      </c>
      <c r="T24" s="16">
        <v>-3.5402620759171596E-2</v>
      </c>
      <c r="U24" s="16">
        <v>3.1364926559126864E-2</v>
      </c>
      <c r="V24" s="16">
        <v>3.1702634322682853E-2</v>
      </c>
      <c r="W24" s="16">
        <v>6.5533968538924597E-2</v>
      </c>
      <c r="X24" s="16">
        <v>4.2552537154058122E-2</v>
      </c>
      <c r="Y24" s="16">
        <v>7.5711966305817335E-2</v>
      </c>
      <c r="Z24" s="16">
        <v>9.2133249119550828E-2</v>
      </c>
      <c r="AA24" s="16">
        <v>3.6845343044725927E-2</v>
      </c>
      <c r="AB24" s="16">
        <v>1.2272796511301005E-3</v>
      </c>
      <c r="AC24" s="16">
        <v>1.0590569625143183E-2</v>
      </c>
      <c r="AD24" s="16">
        <v>1.8912191108111834E-2</v>
      </c>
      <c r="AE24" s="16">
        <v>-1.273254198431497E-2</v>
      </c>
      <c r="AF24" s="16">
        <v>1.2247249884753146E-2</v>
      </c>
      <c r="AG24" s="16">
        <v>-1.2520527963993283E-2</v>
      </c>
      <c r="AH24" s="16">
        <v>-4.8229805012898266E-3</v>
      </c>
      <c r="AI24" s="16">
        <v>-5.1706188217698693E-3</v>
      </c>
      <c r="AJ24" s="16">
        <v>-6.8227781121629402E-2</v>
      </c>
      <c r="AK24" s="16">
        <v>9.3069594681186186E-3</v>
      </c>
      <c r="AL24" s="16">
        <v>3.4150527765721361E-2</v>
      </c>
      <c r="AM24" s="16">
        <v>1.4351557660807876E-2</v>
      </c>
      <c r="AN24" s="18">
        <v>-5.3101977719643449E-3</v>
      </c>
    </row>
    <row r="25" spans="1:40" ht="24">
      <c r="A25" s="13" t="s">
        <v>61</v>
      </c>
      <c r="B25" s="14" t="s">
        <v>41</v>
      </c>
      <c r="C25" s="15">
        <v>-7.1959171324449053E-2</v>
      </c>
      <c r="D25" s="16">
        <v>7.2914597099871664E-2</v>
      </c>
      <c r="E25" s="16">
        <v>-3.2062537149317415E-3</v>
      </c>
      <c r="F25" s="16">
        <v>-2.2954374081481325E-2</v>
      </c>
      <c r="G25" s="16">
        <v>2.5719921547548149E-2</v>
      </c>
      <c r="H25" s="16">
        <v>3.8408999415353841E-2</v>
      </c>
      <c r="I25" s="16">
        <v>-4.4361004467480342E-2</v>
      </c>
      <c r="J25" s="16">
        <v>-2.1982779353492733E-2</v>
      </c>
      <c r="K25" s="16">
        <v>-2.6662940238828148E-2</v>
      </c>
      <c r="L25" s="16">
        <v>-2.5432608608446775E-2</v>
      </c>
      <c r="M25" s="16">
        <v>-5.5290727482598549E-2</v>
      </c>
      <c r="N25" s="16">
        <v>-1.4382741186091256E-2</v>
      </c>
      <c r="O25" s="16">
        <v>7.571939119964545E-3</v>
      </c>
      <c r="P25" s="17" t="s">
        <v>82</v>
      </c>
      <c r="Q25" s="16">
        <v>3.3335713658518111E-2</v>
      </c>
      <c r="R25" s="16">
        <v>-4.6012040955341456E-2</v>
      </c>
      <c r="S25" s="16">
        <v>-1.1098411014465716E-2</v>
      </c>
      <c r="T25" s="16">
        <v>-2.0314318702660719E-2</v>
      </c>
      <c r="U25" s="16">
        <v>3.1446509614768206E-2</v>
      </c>
      <c r="V25" s="16">
        <v>7.0975843184306303E-2</v>
      </c>
      <c r="W25" s="16">
        <v>5.9962597447322026E-2</v>
      </c>
      <c r="X25" s="16">
        <v>-3.4084513217055943E-4</v>
      </c>
      <c r="Y25" s="16">
        <v>2.2082457489072654E-2</v>
      </c>
      <c r="Z25" s="16">
        <v>-6.765045589770491E-3</v>
      </c>
      <c r="AA25" s="16">
        <v>1.5081805073569769E-2</v>
      </c>
      <c r="AB25" s="16">
        <v>3.0092416060721352E-2</v>
      </c>
      <c r="AC25" s="16">
        <v>4.434660529528979E-2</v>
      </c>
      <c r="AD25" s="16">
        <v>-2.8155195033828309E-3</v>
      </c>
      <c r="AE25" s="16">
        <v>7.3779007702414565E-2</v>
      </c>
      <c r="AF25" s="16">
        <v>3.5457704522219829E-2</v>
      </c>
      <c r="AG25" s="16">
        <v>6.8872112834021913E-3</v>
      </c>
      <c r="AH25" s="16">
        <v>4.4444102853080078E-2</v>
      </c>
      <c r="AI25" s="16">
        <v>-1.1945272969246142E-2</v>
      </c>
      <c r="AJ25" s="16">
        <v>9.5765830313547136E-3</v>
      </c>
      <c r="AK25" s="16">
        <v>-3.1463225208720164E-2</v>
      </c>
      <c r="AL25" s="16">
        <v>2.9843754320258906E-2</v>
      </c>
      <c r="AM25" s="16">
        <v>2.6437638737625245E-2</v>
      </c>
      <c r="AN25" s="18">
        <v>6.7168842738109913E-2</v>
      </c>
    </row>
    <row r="26" spans="1:40" ht="24">
      <c r="A26" s="13" t="s">
        <v>62</v>
      </c>
      <c r="B26" s="14" t="s">
        <v>41</v>
      </c>
      <c r="C26" s="15">
        <v>-4.0061584194942101E-2</v>
      </c>
      <c r="D26" s="16">
        <v>-6.322168632876983E-2</v>
      </c>
      <c r="E26" s="16">
        <v>4.9574607375908686E-2</v>
      </c>
      <c r="F26" s="16">
        <v>-1.0267011542042737E-2</v>
      </c>
      <c r="G26" s="17" t="s">
        <v>88</v>
      </c>
      <c r="H26" s="16">
        <v>-5.0593122754085937E-2</v>
      </c>
      <c r="I26" s="16">
        <v>-2.5982164374579779E-2</v>
      </c>
      <c r="J26" s="16">
        <v>-2.8085914516435002E-2</v>
      </c>
      <c r="K26" s="16">
        <v>-4.5974182451450048E-3</v>
      </c>
      <c r="L26" s="16">
        <v>-7.8043469558692841E-3</v>
      </c>
      <c r="M26" s="16">
        <v>-1.4108688346447474E-2</v>
      </c>
      <c r="N26" s="16">
        <v>-2.8661940497116171E-2</v>
      </c>
      <c r="O26" s="16">
        <v>1.368712977968106E-2</v>
      </c>
      <c r="P26" s="16">
        <v>2.5621508964636455E-2</v>
      </c>
      <c r="Q26" s="16">
        <v>-6.979002971006136E-2</v>
      </c>
      <c r="R26" s="16">
        <v>-2.7139555449105783E-2</v>
      </c>
      <c r="S26" s="16">
        <v>-7.2252328979708735E-2</v>
      </c>
      <c r="T26" s="16">
        <v>3.4451589574930092E-3</v>
      </c>
      <c r="U26" s="16">
        <v>3.9813695171448511E-2</v>
      </c>
      <c r="V26" s="16">
        <v>3.8466066807368637E-2</v>
      </c>
      <c r="W26" s="16">
        <v>-2.6116950398720435E-2</v>
      </c>
      <c r="X26" s="16">
        <v>-5.0925507034923899E-2</v>
      </c>
      <c r="Y26" s="16">
        <v>3.0615039227337472E-2</v>
      </c>
      <c r="Z26" s="16">
        <v>-2.3273757338991837E-2</v>
      </c>
      <c r="AA26" s="16">
        <v>4.0874725954081169E-2</v>
      </c>
      <c r="AB26" s="16">
        <v>1.8616064363854455E-2</v>
      </c>
      <c r="AC26" s="16">
        <v>1.4220231927071253E-3</v>
      </c>
      <c r="AD26" s="16">
        <v>3.2993676489902542E-2</v>
      </c>
      <c r="AE26" s="16">
        <v>1.2784739112719847E-2</v>
      </c>
      <c r="AF26" s="16">
        <v>4.2377564997713675E-2</v>
      </c>
      <c r="AG26" s="16">
        <v>-1.3966144834787461E-2</v>
      </c>
      <c r="AH26" s="16">
        <v>6.8274438649243832E-2</v>
      </c>
      <c r="AI26" s="16">
        <v>6.0350090081954917E-2</v>
      </c>
      <c r="AJ26" s="16">
        <v>2.3454905698197134E-2</v>
      </c>
      <c r="AK26" s="16">
        <v>-1.946059710731869E-3</v>
      </c>
      <c r="AL26" s="16">
        <v>6.2215691382804091E-2</v>
      </c>
      <c r="AM26" s="16">
        <v>-1.7457909168433174E-2</v>
      </c>
      <c r="AN26" s="18">
        <v>2.7385888367193988E-2</v>
      </c>
    </row>
    <row r="27" spans="1:40" ht="24">
      <c r="A27" s="13" t="s">
        <v>63</v>
      </c>
      <c r="B27" s="14" t="s">
        <v>41</v>
      </c>
      <c r="C27" s="15">
        <v>0.11013514698410408</v>
      </c>
      <c r="D27" s="16">
        <v>-5.925126647687521E-3</v>
      </c>
      <c r="E27" s="16">
        <v>-1.6401350839826887E-3</v>
      </c>
      <c r="F27" s="16">
        <v>4.0235878391745125E-2</v>
      </c>
      <c r="G27" s="16">
        <v>-7.7240456996963414E-3</v>
      </c>
      <c r="H27" s="16">
        <v>-5.3529265830455162E-2</v>
      </c>
      <c r="I27" s="16">
        <v>-3.9154285024361218E-2</v>
      </c>
      <c r="J27" s="16">
        <v>4.0618618279893949E-3</v>
      </c>
      <c r="K27" s="16">
        <v>-5.6756817362791263E-3</v>
      </c>
      <c r="L27" s="17" t="s">
        <v>90</v>
      </c>
      <c r="M27" s="16">
        <v>5.5295474745607913E-2</v>
      </c>
      <c r="N27" s="16">
        <v>-4.000059528375717E-2</v>
      </c>
      <c r="O27" s="16">
        <v>-3.462298030079259E-2</v>
      </c>
      <c r="P27" s="16">
        <v>-2.4896190832771892E-2</v>
      </c>
      <c r="Q27" s="16">
        <v>-5.3254528488993459E-2</v>
      </c>
      <c r="R27" s="16">
        <v>-4.2294771941285295E-2</v>
      </c>
      <c r="S27" s="16">
        <v>2.9712053900832348E-2</v>
      </c>
      <c r="T27" s="16">
        <v>-6.8932276597602191E-2</v>
      </c>
      <c r="U27" s="16">
        <v>3.3410538950173055E-2</v>
      </c>
      <c r="V27" s="16">
        <v>7.6794354828406103E-2</v>
      </c>
      <c r="W27" s="16">
        <v>0.11143603912333824</v>
      </c>
      <c r="X27" s="16">
        <v>3.3255786825693363E-2</v>
      </c>
      <c r="Y27" s="16">
        <v>4.182571503858816E-2</v>
      </c>
      <c r="Z27" s="16">
        <v>6.993685247372583E-2</v>
      </c>
      <c r="AA27" s="16">
        <v>2.7848294443705172E-2</v>
      </c>
      <c r="AB27" s="16">
        <v>4.5229288083639907E-2</v>
      </c>
      <c r="AC27" s="16">
        <v>-6.4016153978004187E-3</v>
      </c>
      <c r="AD27" s="16">
        <v>3.3653513190084423E-2</v>
      </c>
      <c r="AE27" s="16">
        <v>1.9100497571991729E-2</v>
      </c>
      <c r="AF27" s="16">
        <v>3.1041243486467442E-2</v>
      </c>
      <c r="AG27" s="16">
        <v>-2.3057432519241028E-2</v>
      </c>
      <c r="AH27" s="16">
        <v>5.1217487085254351E-3</v>
      </c>
      <c r="AI27" s="16">
        <v>1.3619385788735547E-2</v>
      </c>
      <c r="AJ27" s="16">
        <v>-6.4899536632377743E-3</v>
      </c>
      <c r="AK27" s="16">
        <v>6.1559094405495354E-3</v>
      </c>
      <c r="AL27" s="16">
        <v>-2.6905576131448408E-2</v>
      </c>
      <c r="AM27" s="16">
        <v>2.4516469312676328E-2</v>
      </c>
      <c r="AN27" s="18">
        <v>-2.5710887076021972E-2</v>
      </c>
    </row>
    <row r="28" spans="1:40" ht="24">
      <c r="A28" s="13" t="s">
        <v>64</v>
      </c>
      <c r="B28" s="14" t="s">
        <v>41</v>
      </c>
      <c r="C28" s="15">
        <v>0.11119436667353108</v>
      </c>
      <c r="D28" s="16">
        <v>1.0772138903479403E-2</v>
      </c>
      <c r="E28" s="16">
        <v>2.0215474255748558E-2</v>
      </c>
      <c r="F28" s="16">
        <v>3.306406114089997E-3</v>
      </c>
      <c r="G28" s="16">
        <v>-7.1907031370791893E-2</v>
      </c>
      <c r="H28" s="16">
        <v>-2.571493535948979E-2</v>
      </c>
      <c r="I28" s="16">
        <v>-4.1865427483768064E-2</v>
      </c>
      <c r="J28" s="16">
        <v>-1.3445886601292584E-2</v>
      </c>
      <c r="K28" s="16">
        <v>7.9996859372664278E-2</v>
      </c>
      <c r="L28" s="16">
        <v>2.9977270864245582E-2</v>
      </c>
      <c r="M28" s="16">
        <v>-2.0395236081455138E-2</v>
      </c>
      <c r="N28" s="16">
        <v>-1.4806629858792652E-2</v>
      </c>
      <c r="O28" s="16">
        <v>-3.3376687734319649E-2</v>
      </c>
      <c r="P28" s="16">
        <v>-1.1011552084344985E-2</v>
      </c>
      <c r="Q28" s="16">
        <v>-2.2239501394498547E-2</v>
      </c>
      <c r="R28" s="16">
        <v>-1.7576271733095106E-2</v>
      </c>
      <c r="S28" s="17" t="s">
        <v>91</v>
      </c>
      <c r="T28" s="16">
        <v>-2.3446435999216579E-2</v>
      </c>
      <c r="U28" s="16">
        <v>-7.1179776999757693E-3</v>
      </c>
      <c r="V28" s="16">
        <v>3.1195147931042215E-2</v>
      </c>
      <c r="W28" s="16">
        <v>2.0838474136979181E-2</v>
      </c>
      <c r="X28" s="16">
        <v>2.2028246254969512E-2</v>
      </c>
      <c r="Y28" s="16">
        <v>4.0430487042930091E-2</v>
      </c>
      <c r="Z28" s="16">
        <v>0.11056498145098756</v>
      </c>
      <c r="AA28" s="16">
        <v>1.7089368961175473E-2</v>
      </c>
      <c r="AB28" s="16">
        <v>1.8174454958901198E-2</v>
      </c>
      <c r="AC28" s="16">
        <v>-3.0398494961457544E-2</v>
      </c>
      <c r="AD28" s="16">
        <v>1.8158986924872958E-2</v>
      </c>
      <c r="AE28" s="16">
        <v>-2.7151772473605486E-2</v>
      </c>
      <c r="AF28" s="16">
        <v>3.3564969886847047E-2</v>
      </c>
      <c r="AG28" s="16">
        <v>-1.0702853550198644E-2</v>
      </c>
      <c r="AH28" s="16">
        <v>-3.048020889771243E-3</v>
      </c>
      <c r="AI28" s="16">
        <v>6.4139612440661284E-2</v>
      </c>
      <c r="AJ28" s="16">
        <v>-1.3076887827826558E-2</v>
      </c>
      <c r="AK28" s="16">
        <v>5.9981752787672447E-2</v>
      </c>
      <c r="AL28" s="16">
        <v>5.2137855340291112E-2</v>
      </c>
      <c r="AM28" s="16">
        <v>6.2805499682456731E-2</v>
      </c>
      <c r="AN28" s="18">
        <v>2.9693495641044663E-3</v>
      </c>
    </row>
    <row r="29" spans="1:40" ht="24">
      <c r="A29" s="13" t="s">
        <v>65</v>
      </c>
      <c r="B29" s="14" t="s">
        <v>41</v>
      </c>
      <c r="C29" s="15">
        <v>-5.0928055412058519E-2</v>
      </c>
      <c r="D29" s="16">
        <v>9.7747717545989821E-3</v>
      </c>
      <c r="E29" s="16">
        <v>2.1878918728167634E-2</v>
      </c>
      <c r="F29" s="16">
        <v>-4.0488883807203889E-3</v>
      </c>
      <c r="G29" s="16">
        <v>-5.0231129691333254E-2</v>
      </c>
      <c r="H29" s="17" t="s">
        <v>92</v>
      </c>
      <c r="I29" s="16">
        <v>-6.232195834076952E-2</v>
      </c>
      <c r="J29" s="16">
        <v>-5.194685667973109E-2</v>
      </c>
      <c r="K29" s="16">
        <v>5.0811570506405376E-2</v>
      </c>
      <c r="L29" s="16">
        <v>-5.3894512042999249E-2</v>
      </c>
      <c r="M29" s="16">
        <v>2.2046000159733892E-2</v>
      </c>
      <c r="N29" s="16">
        <v>-5.9549170929397613E-2</v>
      </c>
      <c r="O29" s="16">
        <v>-3.6346532648201306E-2</v>
      </c>
      <c r="P29" s="16">
        <v>3.802512027090852E-2</v>
      </c>
      <c r="Q29" s="16">
        <v>-2.685705286411158E-2</v>
      </c>
      <c r="R29" s="16">
        <v>-4.7278586263276518E-3</v>
      </c>
      <c r="S29" s="16">
        <v>-2.5699277128165592E-2</v>
      </c>
      <c r="T29" s="16">
        <v>-1.0378812292450848E-3</v>
      </c>
      <c r="U29" s="16">
        <v>2.5399758243903829E-2</v>
      </c>
      <c r="V29" s="16">
        <v>5.645143370355668E-2</v>
      </c>
      <c r="W29" s="16">
        <v>9.9525108895196654E-2</v>
      </c>
      <c r="X29" s="16">
        <v>3.8284263913451036E-2</v>
      </c>
      <c r="Y29" s="16">
        <v>-9.5541667303942982E-3</v>
      </c>
      <c r="Z29" s="16">
        <v>3.5159002698697116E-2</v>
      </c>
      <c r="AA29" s="16">
        <v>3.3290001427047591E-2</v>
      </c>
      <c r="AB29" s="16">
        <v>-3.3213570353442023E-2</v>
      </c>
      <c r="AC29" s="16">
        <v>3.8649445457954616E-2</v>
      </c>
      <c r="AD29" s="16">
        <v>3.0364916951979508E-2</v>
      </c>
      <c r="AE29" s="16">
        <v>-4.50506089465234E-3</v>
      </c>
      <c r="AF29" s="16">
        <v>3.4209307127563322E-2</v>
      </c>
      <c r="AG29" s="16">
        <v>-3.3789333674181209E-2</v>
      </c>
      <c r="AH29" s="16">
        <v>-1.6594429937737135E-2</v>
      </c>
      <c r="AI29" s="16">
        <v>2.8250714503005293E-2</v>
      </c>
      <c r="AJ29" s="16">
        <v>-2.2983902746902523E-2</v>
      </c>
      <c r="AK29" s="16">
        <v>3.5633500052731047E-2</v>
      </c>
      <c r="AL29" s="16">
        <v>6.6377456974925531E-2</v>
      </c>
      <c r="AM29" s="16">
        <v>5.0846567169909778E-3</v>
      </c>
      <c r="AN29" s="18">
        <v>1.4409816181757828E-2</v>
      </c>
    </row>
    <row r="30" spans="1:40" ht="24">
      <c r="A30" s="13" t="s">
        <v>66</v>
      </c>
      <c r="B30" s="14" t="s">
        <v>41</v>
      </c>
      <c r="C30" s="15">
        <v>-5.3712710002130043E-2</v>
      </c>
      <c r="D30" s="16">
        <v>-3.5581458524590805E-2</v>
      </c>
      <c r="E30" s="16">
        <v>-6.3937984578580506E-2</v>
      </c>
      <c r="F30" s="16">
        <v>-4.5538519220794743E-2</v>
      </c>
      <c r="G30" s="16">
        <v>-6.8727494268421035E-2</v>
      </c>
      <c r="H30" s="16">
        <v>-2.664661955487518E-2</v>
      </c>
      <c r="I30" s="16">
        <v>-1.148457419492931E-2</v>
      </c>
      <c r="J30" s="16">
        <v>4.1680704211327019E-3</v>
      </c>
      <c r="K30" s="16">
        <v>-3.2094615148013095E-2</v>
      </c>
      <c r="L30" s="16">
        <v>-5.3106260545349976E-2</v>
      </c>
      <c r="M30" s="16">
        <v>-1.2600145532070063E-2</v>
      </c>
      <c r="N30" s="16">
        <v>-9.8948780075773859E-3</v>
      </c>
      <c r="O30" s="16">
        <v>3.3509640432010462E-2</v>
      </c>
      <c r="P30" s="16">
        <v>3.2714037201023928E-2</v>
      </c>
      <c r="Q30" s="17" t="s">
        <v>90</v>
      </c>
      <c r="R30" s="16">
        <v>3.3533361200687832E-2</v>
      </c>
      <c r="S30" s="16">
        <v>-2.1978560302491609E-2</v>
      </c>
      <c r="T30" s="16">
        <v>1.7338890611297109E-2</v>
      </c>
      <c r="U30" s="16">
        <v>6.5821554224536143E-4</v>
      </c>
      <c r="V30" s="16">
        <v>-3.9209655372652578E-2</v>
      </c>
      <c r="W30" s="16">
        <v>-3.3239205969008936E-2</v>
      </c>
      <c r="X30" s="16">
        <v>-1.4656466357233998E-2</v>
      </c>
      <c r="Y30" s="16">
        <v>4.5856121094185187E-2</v>
      </c>
      <c r="Z30" s="16">
        <v>-4.134907341756263E-2</v>
      </c>
      <c r="AA30" s="16">
        <v>2.2703598699589829E-2</v>
      </c>
      <c r="AB30" s="16">
        <v>-4.9617437903052196E-2</v>
      </c>
      <c r="AC30" s="16">
        <v>4.6507201017128977E-2</v>
      </c>
      <c r="AD30" s="16">
        <v>-1.1219436907835004E-2</v>
      </c>
      <c r="AE30" s="16">
        <v>1.4187935111231068E-2</v>
      </c>
      <c r="AF30" s="16">
        <v>-2.7056046563283524E-2</v>
      </c>
      <c r="AG30" s="16">
        <v>0.10146123185855023</v>
      </c>
      <c r="AH30" s="16">
        <v>6.0143060460946467E-2</v>
      </c>
      <c r="AI30" s="16">
        <v>-2.482899701838066E-2</v>
      </c>
      <c r="AJ30" s="16">
        <v>7.8248457280542694E-2</v>
      </c>
      <c r="AK30" s="16">
        <v>1.9483190992758231E-2</v>
      </c>
      <c r="AL30" s="16">
        <v>-1.8952280051389617E-2</v>
      </c>
      <c r="AM30" s="16">
        <v>-3.8097949611479408E-2</v>
      </c>
      <c r="AN30" s="18">
        <v>4.9384866369699312E-2</v>
      </c>
    </row>
    <row r="31" spans="1:40" ht="24">
      <c r="A31" s="13" t="s">
        <v>67</v>
      </c>
      <c r="B31" s="14" t="s">
        <v>41</v>
      </c>
      <c r="C31" s="15">
        <v>-3.9352440737684012E-3</v>
      </c>
      <c r="D31" s="16">
        <v>-1.2463404572077936E-2</v>
      </c>
      <c r="E31" s="16">
        <v>-1.1876821707341239E-2</v>
      </c>
      <c r="F31" s="16">
        <v>3.3917105922120828E-3</v>
      </c>
      <c r="G31" s="16">
        <v>-1.3762852541543795E-2</v>
      </c>
      <c r="H31" s="16">
        <v>-3.3418162960716292E-2</v>
      </c>
      <c r="I31" s="16">
        <v>5.4361352477259817E-2</v>
      </c>
      <c r="J31" s="16">
        <v>2.0123102867146688E-2</v>
      </c>
      <c r="K31" s="16">
        <v>-1.9251396109203008E-2</v>
      </c>
      <c r="L31" s="16">
        <v>-2.29923892720501E-2</v>
      </c>
      <c r="M31" s="16">
        <v>6.4041716479930691E-2</v>
      </c>
      <c r="N31" s="16">
        <v>7.4689386019616416E-2</v>
      </c>
      <c r="O31" s="16">
        <v>3.4273826169242502E-2</v>
      </c>
      <c r="P31" s="16">
        <v>6.7250945789742358E-3</v>
      </c>
      <c r="Q31" s="16">
        <v>0.10119923153670651</v>
      </c>
      <c r="R31" s="16">
        <v>1.956064858446033E-3</v>
      </c>
      <c r="S31" s="16">
        <v>-1.0572302268481685E-2</v>
      </c>
      <c r="T31" s="16">
        <v>0.10543151367871072</v>
      </c>
      <c r="U31" s="16">
        <v>-6.2780281883532921E-2</v>
      </c>
      <c r="V31" s="16">
        <v>-1.6273298211930722E-2</v>
      </c>
      <c r="W31" s="16">
        <v>-4.5008634566116063E-2</v>
      </c>
      <c r="X31" s="16">
        <v>1.2549905401884109E-2</v>
      </c>
      <c r="Y31" s="16">
        <v>3.2191935107261656E-2</v>
      </c>
      <c r="Z31" s="16">
        <v>-2.1318170130353076E-2</v>
      </c>
      <c r="AA31" s="16">
        <v>-6.5927386017566175E-3</v>
      </c>
      <c r="AB31" s="16">
        <v>-5.9830062525512685E-2</v>
      </c>
      <c r="AC31" s="16">
        <v>-3.8608926002239335E-2</v>
      </c>
      <c r="AD31" s="16">
        <v>-2.9343946852544659E-2</v>
      </c>
      <c r="AE31" s="16">
        <v>1.6158592631687663E-2</v>
      </c>
      <c r="AF31" s="16">
        <v>-1.4863831389067557E-2</v>
      </c>
      <c r="AG31" s="17" t="s">
        <v>93</v>
      </c>
      <c r="AH31" s="16">
        <v>-2.740268988410997E-2</v>
      </c>
      <c r="AI31" s="16">
        <v>-4.5873125037849211E-2</v>
      </c>
      <c r="AJ31" s="16">
        <v>-1.417875968525613E-2</v>
      </c>
      <c r="AK31" s="16">
        <v>-4.7068062129416284E-2</v>
      </c>
      <c r="AL31" s="16">
        <v>-3.5838898779240462E-3</v>
      </c>
      <c r="AM31" s="16">
        <v>-4.664777294576003E-2</v>
      </c>
      <c r="AN31" s="18">
        <v>1.4525351191499553E-2</v>
      </c>
    </row>
    <row r="32" spans="1:40" ht="24">
      <c r="A32" s="13" t="s">
        <v>68</v>
      </c>
      <c r="B32" s="14" t="s">
        <v>41</v>
      </c>
      <c r="C32" s="15">
        <v>8.4019953839104558E-2</v>
      </c>
      <c r="D32" s="16">
        <v>6.4927481806451179E-2</v>
      </c>
      <c r="E32" s="16">
        <v>-7.1482604453334949E-3</v>
      </c>
      <c r="F32" s="16">
        <v>8.070788904978804E-2</v>
      </c>
      <c r="G32" s="16">
        <v>-2.5714099828863326E-2</v>
      </c>
      <c r="H32" s="16">
        <v>9.8328986551170269E-2</v>
      </c>
      <c r="I32" s="16">
        <v>-1.943606444533293E-2</v>
      </c>
      <c r="J32" s="16">
        <v>5.1500944364078476E-2</v>
      </c>
      <c r="K32" s="16">
        <v>1.3040819300472167E-3</v>
      </c>
      <c r="L32" s="16">
        <v>0.110774668584912</v>
      </c>
      <c r="M32" s="16">
        <v>7.6580312211697019E-2</v>
      </c>
      <c r="N32" s="16">
        <v>6.7772885378550196E-2</v>
      </c>
      <c r="O32" s="16">
        <v>-4.3836190537104067E-2</v>
      </c>
      <c r="P32" s="16">
        <v>5.8542186965994711E-2</v>
      </c>
      <c r="Q32" s="16">
        <v>-3.3223392184980681E-2</v>
      </c>
      <c r="R32" s="16">
        <v>8.2373591288331695E-3</v>
      </c>
      <c r="S32" s="16">
        <v>2.0571365529192438E-2</v>
      </c>
      <c r="T32" s="16">
        <v>-1.4775478494451729E-2</v>
      </c>
      <c r="U32" s="16">
        <v>8.3441546545309038E-4</v>
      </c>
      <c r="V32" s="16">
        <v>1.5551177093060491E-4</v>
      </c>
      <c r="W32" s="17" t="s">
        <v>93</v>
      </c>
      <c r="X32" s="16">
        <v>-2.0721853800455103E-2</v>
      </c>
      <c r="Y32" s="16">
        <v>-1.4355591434219538E-2</v>
      </c>
      <c r="Z32" s="16">
        <v>-1.344889787625549E-2</v>
      </c>
      <c r="AA32" s="16">
        <v>-2.749846174109373E-2</v>
      </c>
      <c r="AB32" s="16">
        <v>-1.5490910554403565E-2</v>
      </c>
      <c r="AC32" s="16">
        <v>1.4085572970314634E-2</v>
      </c>
      <c r="AD32" s="16">
        <v>-2.1328403938619418E-2</v>
      </c>
      <c r="AE32" s="16">
        <v>-1.4671483653648383E-2</v>
      </c>
      <c r="AF32" s="16">
        <v>5.9473479563311223E-3</v>
      </c>
      <c r="AG32" s="16">
        <v>-4.497667312119763E-2</v>
      </c>
      <c r="AH32" s="16">
        <v>4.6544437933079205E-3</v>
      </c>
      <c r="AI32" s="16">
        <v>-4.2494656532412784E-4</v>
      </c>
      <c r="AJ32" s="16">
        <v>-4.8892055276904571E-3</v>
      </c>
      <c r="AK32" s="16">
        <v>-3.554779205643889E-2</v>
      </c>
      <c r="AL32" s="16">
        <v>-2.2289791381649961E-2</v>
      </c>
      <c r="AM32" s="16">
        <v>5.9258334790254145E-4</v>
      </c>
      <c r="AN32" s="18">
        <v>1.9564241111503749E-3</v>
      </c>
    </row>
    <row r="33" spans="1:40" ht="24">
      <c r="A33" s="13" t="s">
        <v>69</v>
      </c>
      <c r="B33" s="14" t="s">
        <v>41</v>
      </c>
      <c r="C33" s="15">
        <v>4.5467653295935273E-3</v>
      </c>
      <c r="D33" s="16">
        <v>-5.28129670836496E-3</v>
      </c>
      <c r="E33" s="16">
        <v>1.4153082781991906E-2</v>
      </c>
      <c r="F33" s="16">
        <v>-1.2773076924758684E-2</v>
      </c>
      <c r="G33" s="16">
        <v>2.685854244908829E-2</v>
      </c>
      <c r="H33" s="16">
        <v>1.422047851490912E-2</v>
      </c>
      <c r="I33" s="16">
        <v>4.5829946334691257E-2</v>
      </c>
      <c r="J33" s="16">
        <v>6.6276004457394358E-4</v>
      </c>
      <c r="K33" s="16">
        <v>1.6814147581215154E-2</v>
      </c>
      <c r="L33" s="16">
        <v>-2.5642270539822105E-2</v>
      </c>
      <c r="M33" s="16">
        <v>5.2557896644147617E-2</v>
      </c>
      <c r="N33" s="16">
        <v>6.785074063900344E-2</v>
      </c>
      <c r="O33" s="16">
        <v>6.0220904542600269E-2</v>
      </c>
      <c r="P33" s="16">
        <v>6.5569568517267723E-2</v>
      </c>
      <c r="Q33" s="16">
        <v>4.9236396146375858E-2</v>
      </c>
      <c r="R33" s="16">
        <v>0.10691826164407377</v>
      </c>
      <c r="S33" s="16">
        <v>2.9031757994859584E-3</v>
      </c>
      <c r="T33" s="16">
        <v>7.5436311368527811E-2</v>
      </c>
      <c r="U33" s="16">
        <v>-2.4718947112579652E-2</v>
      </c>
      <c r="V33" s="16">
        <v>-3.8182587449390175E-2</v>
      </c>
      <c r="W33" s="16">
        <v>1.9826197042177455E-3</v>
      </c>
      <c r="X33" s="16">
        <v>-7.5532097588376437E-2</v>
      </c>
      <c r="Y33" s="16">
        <v>2.4834188905006875E-2</v>
      </c>
      <c r="Z33" s="16">
        <v>-2.638931672706334E-2</v>
      </c>
      <c r="AA33" s="16">
        <v>-6.3224301810604011E-2</v>
      </c>
      <c r="AB33" s="16">
        <v>-3.4760186416121955E-2</v>
      </c>
      <c r="AC33" s="16">
        <v>-6.2146318540893392E-2</v>
      </c>
      <c r="AD33" s="16">
        <v>1.2410993731379063E-3</v>
      </c>
      <c r="AE33" s="16">
        <v>-3.1254633780716753E-3</v>
      </c>
      <c r="AF33" s="16">
        <v>-1.256089637835469E-2</v>
      </c>
      <c r="AG33" s="16">
        <v>1.4417070700193758E-2</v>
      </c>
      <c r="AH33" s="16">
        <v>9.6619944496529452E-3</v>
      </c>
      <c r="AI33" s="16">
        <v>-1.6937562359990329E-2</v>
      </c>
      <c r="AJ33" s="16">
        <v>3.8580119129476814E-2</v>
      </c>
      <c r="AK33" s="16">
        <v>2.0351074297895885E-2</v>
      </c>
      <c r="AL33" s="16">
        <v>-1.3564955744844008E-2</v>
      </c>
      <c r="AM33" s="16">
        <v>1.5774829435727025E-2</v>
      </c>
      <c r="AN33" s="19" t="s">
        <v>94</v>
      </c>
    </row>
    <row r="34" spans="1:40" ht="24">
      <c r="A34" s="13" t="s">
        <v>70</v>
      </c>
      <c r="B34" s="14" t="s">
        <v>41</v>
      </c>
      <c r="C34" s="15">
        <v>3.6493323070801637E-2</v>
      </c>
      <c r="D34" s="16">
        <v>-3.5177146429908782E-2</v>
      </c>
      <c r="E34" s="16">
        <v>-5.9756201425877002E-2</v>
      </c>
      <c r="F34" s="16">
        <v>-5.8112162691966923E-2</v>
      </c>
      <c r="G34" s="16">
        <v>3.3807909436228186E-3</v>
      </c>
      <c r="H34" s="16">
        <v>-1.021700215315003E-3</v>
      </c>
      <c r="I34" s="16">
        <v>-2.3452777020164559E-2</v>
      </c>
      <c r="J34" s="16">
        <v>-2.8669266146496451E-3</v>
      </c>
      <c r="K34" s="16">
        <v>-4.7317128637518489E-2</v>
      </c>
      <c r="L34" s="16">
        <v>-6.8669828335428063E-2</v>
      </c>
      <c r="M34" s="16">
        <v>-2.7035975448018498E-2</v>
      </c>
      <c r="N34" s="16">
        <v>4.0004901863292155E-2</v>
      </c>
      <c r="O34" s="16">
        <v>-2.8029869454427366E-2</v>
      </c>
      <c r="P34" s="16">
        <v>-1.9852688939049824E-2</v>
      </c>
      <c r="Q34" s="16">
        <v>1.7347244440059917E-2</v>
      </c>
      <c r="R34" s="16">
        <v>-2.667670364687336E-2</v>
      </c>
      <c r="S34" s="16">
        <v>-2.3153784599212805E-2</v>
      </c>
      <c r="T34" s="17" t="s">
        <v>93</v>
      </c>
      <c r="U34" s="16">
        <v>-1.9251903722123209E-2</v>
      </c>
      <c r="V34" s="16">
        <v>-1.2015773258891695E-2</v>
      </c>
      <c r="W34" s="16">
        <v>-1.4758935619434988E-2</v>
      </c>
      <c r="X34" s="16">
        <v>-4.7868733427482109E-2</v>
      </c>
      <c r="Y34" s="16">
        <v>-8.6376545201619376E-3</v>
      </c>
      <c r="Z34" s="16">
        <v>-1.0799558132656531E-2</v>
      </c>
      <c r="AA34" s="16">
        <v>2.0441945536544971E-2</v>
      </c>
      <c r="AB34" s="16">
        <v>-2.1189099472079684E-2</v>
      </c>
      <c r="AC34" s="16">
        <v>1.6336348528380177E-2</v>
      </c>
      <c r="AD34" s="16">
        <v>5.5590127350193683E-2</v>
      </c>
      <c r="AE34" s="16">
        <v>2.6340507515941872E-2</v>
      </c>
      <c r="AF34" s="16">
        <v>-4.6080159704794656E-2</v>
      </c>
      <c r="AG34" s="16">
        <v>0.10550305010628154</v>
      </c>
      <c r="AH34" s="16">
        <v>4.1655121460412101E-2</v>
      </c>
      <c r="AI34" s="16">
        <v>6.4737532522707404E-3</v>
      </c>
      <c r="AJ34" s="16">
        <v>4.3382648663344243E-2</v>
      </c>
      <c r="AK34" s="16">
        <v>8.2652885226365561E-2</v>
      </c>
      <c r="AL34" s="16">
        <v>-2.8197958670010948E-2</v>
      </c>
      <c r="AM34" s="16">
        <v>9.3033645103416697E-3</v>
      </c>
      <c r="AN34" s="18">
        <v>7.5653635925093526E-2</v>
      </c>
    </row>
    <row r="35" spans="1:40" ht="24">
      <c r="A35" s="13" t="s">
        <v>71</v>
      </c>
      <c r="B35" s="14" t="s">
        <v>41</v>
      </c>
      <c r="C35" s="15">
        <v>-2.7835172012380675E-2</v>
      </c>
      <c r="D35" s="16">
        <v>9.1082582183533059E-2</v>
      </c>
      <c r="E35" s="16">
        <v>5.6105840082745648E-2</v>
      </c>
      <c r="F35" s="16">
        <v>4.53506754754169E-2</v>
      </c>
      <c r="G35" s="16">
        <v>-2.2909302110675368E-2</v>
      </c>
      <c r="H35" s="16">
        <v>3.4698915285215126E-2</v>
      </c>
      <c r="I35" s="16">
        <v>4.5084525041264596E-2</v>
      </c>
      <c r="J35" s="16">
        <v>4.0350814286020158E-2</v>
      </c>
      <c r="K35" s="16">
        <v>7.9729249538927432E-2</v>
      </c>
      <c r="L35" s="16">
        <v>6.941656636311197E-2</v>
      </c>
      <c r="M35" s="16">
        <v>4.9963806908346578E-2</v>
      </c>
      <c r="N35" s="16">
        <v>5.0097760855101481E-2</v>
      </c>
      <c r="O35" s="16">
        <v>-5.2899984898156983E-2</v>
      </c>
      <c r="P35" s="16">
        <v>-6.6195718053438796E-3</v>
      </c>
      <c r="Q35" s="16">
        <v>-4.1175713346654812E-2</v>
      </c>
      <c r="R35" s="16">
        <v>-2.5049436220979601E-2</v>
      </c>
      <c r="S35" s="16">
        <v>0.10877509365789051</v>
      </c>
      <c r="T35" s="16">
        <v>-1.0794011566149724E-2</v>
      </c>
      <c r="U35" s="16">
        <v>-1.2859771307637873E-2</v>
      </c>
      <c r="V35" s="16">
        <v>8.2189256864131314E-3</v>
      </c>
      <c r="W35" s="16">
        <v>-1.3498699419890759E-2</v>
      </c>
      <c r="X35" s="16">
        <v>-1.04471544378427E-2</v>
      </c>
      <c r="Y35" s="16">
        <v>4.0206935193467318E-2</v>
      </c>
      <c r="Z35" s="17" t="s">
        <v>94</v>
      </c>
      <c r="AA35" s="16">
        <v>-7.7658489724245841E-3</v>
      </c>
      <c r="AB35" s="16">
        <v>3.9007135727337036E-2</v>
      </c>
      <c r="AC35" s="16">
        <v>9.9284519968324478E-4</v>
      </c>
      <c r="AD35" s="16">
        <v>-2.6326332954422205E-2</v>
      </c>
      <c r="AE35" s="16">
        <v>-3.4688388653164058E-2</v>
      </c>
      <c r="AF35" s="16">
        <v>4.2132111428779144E-2</v>
      </c>
      <c r="AG35" s="16">
        <v>-2.12602786390854E-2</v>
      </c>
      <c r="AH35" s="16">
        <v>-9.3915072567489419E-3</v>
      </c>
      <c r="AI35" s="16">
        <v>1.5297824191978992E-2</v>
      </c>
      <c r="AJ35" s="16">
        <v>-1.7214101048765043E-2</v>
      </c>
      <c r="AK35" s="16">
        <v>-1.6809430598649932E-2</v>
      </c>
      <c r="AL35" s="16">
        <v>-2.4806751127675092E-3</v>
      </c>
      <c r="AM35" s="16">
        <v>-1.1861920878681014E-3</v>
      </c>
      <c r="AN35" s="18">
        <v>-2.6300183560378405E-2</v>
      </c>
    </row>
    <row r="36" spans="1:40" ht="24">
      <c r="A36" s="13" t="s">
        <v>72</v>
      </c>
      <c r="B36" s="14" t="s">
        <v>41</v>
      </c>
      <c r="C36" s="15">
        <v>0.11098131808887281</v>
      </c>
      <c r="D36" s="16">
        <v>-7.2966356555156375E-2</v>
      </c>
      <c r="E36" s="16">
        <v>-1.9885507250045068E-2</v>
      </c>
      <c r="F36" s="16">
        <v>-4.2516871503195663E-3</v>
      </c>
      <c r="G36" s="16">
        <v>-1.3682176557346911E-2</v>
      </c>
      <c r="H36" s="16">
        <v>2.1516926816282381E-2</v>
      </c>
      <c r="I36" s="16">
        <v>-3.14299915581479E-2</v>
      </c>
      <c r="J36" s="16">
        <v>-3.0100703597332134E-3</v>
      </c>
      <c r="K36" s="16">
        <v>-1.3870627044873006E-2</v>
      </c>
      <c r="L36" s="16">
        <v>5.4443007840589273E-2</v>
      </c>
      <c r="M36" s="17" t="s">
        <v>95</v>
      </c>
      <c r="N36" s="16">
        <v>2.1716590904966401E-2</v>
      </c>
      <c r="O36" s="16">
        <v>1.7214917584622649E-2</v>
      </c>
      <c r="P36" s="16">
        <v>-5.3516465187121588E-2</v>
      </c>
      <c r="Q36" s="16">
        <v>-1.244138547830117E-2</v>
      </c>
      <c r="R36" s="16">
        <v>-4.3299228941364939E-2</v>
      </c>
      <c r="S36" s="16">
        <v>-1.9981808051496876E-2</v>
      </c>
      <c r="T36" s="16">
        <v>-2.6736699550227512E-2</v>
      </c>
      <c r="U36" s="16">
        <v>4.3687098423567272E-2</v>
      </c>
      <c r="V36" s="16">
        <v>1.8325965296668294E-2</v>
      </c>
      <c r="W36" s="16">
        <v>7.5778706598742529E-2</v>
      </c>
      <c r="X36" s="16">
        <v>-5.4938873693980209E-4</v>
      </c>
      <c r="Y36" s="16">
        <v>6.937548803114818E-2</v>
      </c>
      <c r="Z36" s="16">
        <v>4.9669432303299413E-2</v>
      </c>
      <c r="AA36" s="16">
        <v>1.1503635793097881E-2</v>
      </c>
      <c r="AB36" s="16">
        <v>-1.6222933301708344E-3</v>
      </c>
      <c r="AC36" s="16">
        <v>-4.3176637186866679E-2</v>
      </c>
      <c r="AD36" s="16">
        <v>5.9020031739024328E-2</v>
      </c>
      <c r="AE36" s="16">
        <v>4.8885400450202801E-2</v>
      </c>
      <c r="AF36" s="16">
        <v>-3.4455824956947296E-4</v>
      </c>
      <c r="AG36" s="16">
        <v>6.3428447345126843E-2</v>
      </c>
      <c r="AH36" s="16">
        <v>2.9799073281135718E-2</v>
      </c>
      <c r="AI36" s="16">
        <v>-2.1436662986022495E-2</v>
      </c>
      <c r="AJ36" s="16">
        <v>0.10707468800640642</v>
      </c>
      <c r="AK36" s="16">
        <v>-2.5380831591232049E-2</v>
      </c>
      <c r="AL36" s="16">
        <v>3.4439500960595643E-2</v>
      </c>
      <c r="AM36" s="16">
        <v>-6.1584437366770134E-2</v>
      </c>
      <c r="AN36" s="18">
        <v>5.2196839134708697E-2</v>
      </c>
    </row>
    <row r="37" spans="1:40" ht="24">
      <c r="A37" s="13" t="s">
        <v>73</v>
      </c>
      <c r="B37" s="14" t="s">
        <v>41</v>
      </c>
      <c r="C37" s="15">
        <v>-4.4887481990506231E-3</v>
      </c>
      <c r="D37" s="16">
        <v>4.1895621903454729E-2</v>
      </c>
      <c r="E37" s="16">
        <v>9.9994507395618895E-2</v>
      </c>
      <c r="F37" s="16">
        <v>-4.5602694812359214E-3</v>
      </c>
      <c r="G37" s="16">
        <v>-4.9567377708817612E-2</v>
      </c>
      <c r="H37" s="16">
        <v>3.7623464309749978E-2</v>
      </c>
      <c r="I37" s="16">
        <v>-6.4179238626441704E-2</v>
      </c>
      <c r="J37" s="16">
        <v>-9.1441720087431858E-3</v>
      </c>
      <c r="K37" s="16">
        <v>5.9170689166058769E-2</v>
      </c>
      <c r="L37" s="16">
        <v>3.2825071738115809E-2</v>
      </c>
      <c r="M37" s="16">
        <v>-5.5452954335068357E-4</v>
      </c>
      <c r="N37" s="16">
        <v>-1.4097721670120527E-2</v>
      </c>
      <c r="O37" s="16">
        <v>1.6516602029660148E-2</v>
      </c>
      <c r="P37" s="16">
        <v>-4.1111240595464494E-4</v>
      </c>
      <c r="Q37" s="16">
        <v>-1.4606266755543881E-2</v>
      </c>
      <c r="R37" s="16">
        <v>3.2656659227231079E-2</v>
      </c>
      <c r="S37" s="16">
        <v>2.1608057468505727E-2</v>
      </c>
      <c r="T37" s="16">
        <v>-4.7515713920589814E-2</v>
      </c>
      <c r="U37" s="16">
        <v>-5.2211868902414547E-2</v>
      </c>
      <c r="V37" s="16">
        <v>-3.5429698204741046E-2</v>
      </c>
      <c r="W37" s="16">
        <v>-2.0623309567782161E-2</v>
      </c>
      <c r="X37" s="17" t="s">
        <v>95</v>
      </c>
      <c r="Y37" s="16">
        <v>7.405181891859766E-3</v>
      </c>
      <c r="Z37" s="16">
        <v>-1.0387429914559562E-2</v>
      </c>
      <c r="AA37" s="16">
        <v>5.5776710168911146E-3</v>
      </c>
      <c r="AB37" s="16">
        <v>-1.4049357963443381E-2</v>
      </c>
      <c r="AC37" s="16">
        <v>7.3378934910314601E-3</v>
      </c>
      <c r="AD37" s="16">
        <v>-3.7470749051570974E-2</v>
      </c>
      <c r="AE37" s="16">
        <v>-9.2274033295313279E-2</v>
      </c>
      <c r="AF37" s="16">
        <v>2.6896581218871997E-3</v>
      </c>
      <c r="AG37" s="16">
        <v>1.2499022342254152E-2</v>
      </c>
      <c r="AH37" s="16">
        <v>-7.1912289011351896E-2</v>
      </c>
      <c r="AI37" s="16">
        <v>-4.6799814371623283E-2</v>
      </c>
      <c r="AJ37" s="16">
        <v>-8.1793971217518233E-2</v>
      </c>
      <c r="AK37" s="16">
        <v>8.3902105077694692E-3</v>
      </c>
      <c r="AL37" s="16">
        <v>-2.1355953955169628E-2</v>
      </c>
      <c r="AM37" s="16">
        <v>1.6892995315299622E-3</v>
      </c>
      <c r="AN37" s="18">
        <v>-7.4958933175797604E-2</v>
      </c>
    </row>
    <row r="38" spans="1:40" ht="24">
      <c r="A38" s="13" t="s">
        <v>74</v>
      </c>
      <c r="B38" s="14" t="s">
        <v>41</v>
      </c>
      <c r="C38" s="15">
        <v>8.9208171434862586E-3</v>
      </c>
      <c r="D38" s="16">
        <v>1.1828168506223967E-3</v>
      </c>
      <c r="E38" s="16">
        <v>-2.0514173781091355E-2</v>
      </c>
      <c r="F38" s="16">
        <v>1.4027990789199977E-2</v>
      </c>
      <c r="G38" s="16">
        <v>1.7938892299922526E-2</v>
      </c>
      <c r="H38" s="16">
        <v>-3.2337295012947603E-2</v>
      </c>
      <c r="I38" s="16">
        <v>3.8771396346450576E-2</v>
      </c>
      <c r="J38" s="16">
        <v>0.10869767485607769</v>
      </c>
      <c r="K38" s="16">
        <v>5.7757244254978628E-2</v>
      </c>
      <c r="L38" s="16">
        <v>4.4276640157621942E-2</v>
      </c>
      <c r="M38" s="16">
        <v>-1.6181137534634839E-3</v>
      </c>
      <c r="N38" s="16">
        <v>1.6358079586920496E-2</v>
      </c>
      <c r="O38" s="16">
        <v>-2.5853603657564277E-2</v>
      </c>
      <c r="P38" s="16">
        <v>2.8907668307029434E-2</v>
      </c>
      <c r="Q38" s="16">
        <v>-4.8628146507348841E-2</v>
      </c>
      <c r="R38" s="16">
        <v>8.9283190799083922E-2</v>
      </c>
      <c r="S38" s="16">
        <v>1.7590302093761279E-2</v>
      </c>
      <c r="T38" s="16">
        <v>-2.0762529085019753E-2</v>
      </c>
      <c r="U38" s="16">
        <v>-2.8304888852565695E-2</v>
      </c>
      <c r="V38" s="16">
        <v>-8.2778808129362232E-3</v>
      </c>
      <c r="W38" s="16">
        <v>-1.5245803807671612E-2</v>
      </c>
      <c r="X38" s="16">
        <v>-1.3943919109901245E-2</v>
      </c>
      <c r="Y38" s="16">
        <v>-8.1584995922758002E-2</v>
      </c>
      <c r="Z38" s="16">
        <v>3.844302697342443E-2</v>
      </c>
      <c r="AA38" s="16">
        <v>7.0955105017378978E-2</v>
      </c>
      <c r="AB38" s="17" t="s">
        <v>96</v>
      </c>
      <c r="AC38" s="16">
        <v>1.1718329377069415E-2</v>
      </c>
      <c r="AD38" s="16">
        <v>-7.5911980572567414E-2</v>
      </c>
      <c r="AE38" s="16">
        <v>1.4335428615834631E-2</v>
      </c>
      <c r="AF38" s="16">
        <v>-4.6721330043340246E-2</v>
      </c>
      <c r="AG38" s="16">
        <v>-5.8797658161704382E-2</v>
      </c>
      <c r="AH38" s="16">
        <v>-2.5375530538818764E-2</v>
      </c>
      <c r="AI38" s="16">
        <v>6.7812634731545893E-3</v>
      </c>
      <c r="AJ38" s="16">
        <v>1.0386553188743312E-2</v>
      </c>
      <c r="AK38" s="16">
        <v>3.2082183768995754E-3</v>
      </c>
      <c r="AL38" s="16">
        <v>6.7823367319461869E-2</v>
      </c>
      <c r="AM38" s="16">
        <v>-3.2495131182884503E-2</v>
      </c>
      <c r="AN38" s="18">
        <v>-3.4297299207517576E-2</v>
      </c>
    </row>
    <row r="39" spans="1:40" ht="24">
      <c r="A39" s="13" t="s">
        <v>75</v>
      </c>
      <c r="B39" s="14" t="s">
        <v>41</v>
      </c>
      <c r="C39" s="15">
        <v>8.7061082768481901E-2</v>
      </c>
      <c r="D39" s="16">
        <v>7.3438283528778722E-2</v>
      </c>
      <c r="E39" s="16">
        <v>1.7785529132742353E-2</v>
      </c>
      <c r="F39" s="16">
        <v>6.5313899281758167E-2</v>
      </c>
      <c r="G39" s="16">
        <v>2.9383294472386901E-2</v>
      </c>
      <c r="H39" s="16">
        <v>-9.2290932954020421E-3</v>
      </c>
      <c r="I39" s="16">
        <v>5.5187578288848689E-2</v>
      </c>
      <c r="J39" s="16">
        <v>0.10053866944041903</v>
      </c>
      <c r="K39" s="16">
        <v>1.6680822000370764E-2</v>
      </c>
      <c r="L39" s="16">
        <v>4.070017348698101E-2</v>
      </c>
      <c r="M39" s="16">
        <v>6.849918065098963E-2</v>
      </c>
      <c r="N39" s="16">
        <v>4.8594138614564034E-2</v>
      </c>
      <c r="O39" s="16">
        <v>4.3969485093521138E-3</v>
      </c>
      <c r="P39" s="16">
        <v>2.1022341688992485E-2</v>
      </c>
      <c r="Q39" s="16">
        <v>4.4701432043439182E-2</v>
      </c>
      <c r="R39" s="16">
        <v>-2.9598028798244476E-2</v>
      </c>
      <c r="S39" s="16">
        <v>3.8980874006151668E-2</v>
      </c>
      <c r="T39" s="16">
        <v>-8.4980682505778806E-3</v>
      </c>
      <c r="U39" s="16">
        <v>-1.9744300018462037E-2</v>
      </c>
      <c r="V39" s="16">
        <v>1.4095634341134807E-2</v>
      </c>
      <c r="W39" s="16">
        <v>-1.4087725057407801E-2</v>
      </c>
      <c r="X39" s="16">
        <v>7.2548078274726263E-3</v>
      </c>
      <c r="Y39" s="17" t="s">
        <v>97</v>
      </c>
      <c r="Z39" s="16">
        <v>3.9372300621752107E-2</v>
      </c>
      <c r="AA39" s="16">
        <v>-3.8099637452821807E-2</v>
      </c>
      <c r="AB39" s="16">
        <v>-8.1030048179219494E-2</v>
      </c>
      <c r="AC39" s="16">
        <v>-5.457342082789944E-4</v>
      </c>
      <c r="AD39" s="16">
        <v>-3.0786392893647424E-3</v>
      </c>
      <c r="AE39" s="16">
        <v>-6.7590253157375324E-2</v>
      </c>
      <c r="AF39" s="16">
        <v>3.5856261401558634E-2</v>
      </c>
      <c r="AG39" s="16">
        <v>3.1508209005304134E-2</v>
      </c>
      <c r="AH39" s="16">
        <v>-5.517966007656696E-2</v>
      </c>
      <c r="AI39" s="16">
        <v>-4.3687701816271768E-2</v>
      </c>
      <c r="AJ39" s="16">
        <v>2.9626023923428717E-2</v>
      </c>
      <c r="AK39" s="16">
        <v>3.5172377080073709E-3</v>
      </c>
      <c r="AL39" s="16">
        <v>-4.3398393671096637E-2</v>
      </c>
      <c r="AM39" s="16">
        <v>-7.9522313688904597E-2</v>
      </c>
      <c r="AN39" s="18">
        <v>2.4347604045096387E-2</v>
      </c>
    </row>
    <row r="40" spans="1:40" ht="24">
      <c r="A40" s="13" t="s">
        <v>76</v>
      </c>
      <c r="B40" s="14" t="s">
        <v>41</v>
      </c>
      <c r="C40" s="15">
        <v>-3.9716782671891313E-3</v>
      </c>
      <c r="D40" s="16">
        <v>-6.5729918049863015E-2</v>
      </c>
      <c r="E40" s="16">
        <v>2.5598758313308081E-3</v>
      </c>
      <c r="F40" s="16">
        <v>-1.441210229955933E-3</v>
      </c>
      <c r="G40" s="16">
        <v>2.2330934788562205E-2</v>
      </c>
      <c r="H40" s="16">
        <v>-2.2108157756180587E-2</v>
      </c>
      <c r="I40" s="16">
        <v>2.730061622232613E-2</v>
      </c>
      <c r="J40" s="16">
        <v>1.1154139355767383E-2</v>
      </c>
      <c r="K40" s="16">
        <v>4.5618724478255164E-2</v>
      </c>
      <c r="L40" s="16">
        <v>-6.279715170605292E-3</v>
      </c>
      <c r="M40" s="16">
        <v>0.10476323915057879</v>
      </c>
      <c r="N40" s="16">
        <v>2.1948248475682681E-2</v>
      </c>
      <c r="O40" s="17" t="s">
        <v>98</v>
      </c>
      <c r="P40" s="16">
        <v>9.0473886538538755E-3</v>
      </c>
      <c r="Q40" s="16">
        <v>7.5728639341308482E-2</v>
      </c>
      <c r="R40" s="16">
        <v>7.4597669821779525E-2</v>
      </c>
      <c r="S40" s="16">
        <v>-1.2586158160783612E-2</v>
      </c>
      <c r="T40" s="16">
        <v>4.1987345439251034E-2</v>
      </c>
      <c r="U40" s="16">
        <v>-8.181283827232784E-2</v>
      </c>
      <c r="V40" s="16">
        <v>-2.2904539770867687E-2</v>
      </c>
      <c r="W40" s="16">
        <v>-4.75357652247966E-3</v>
      </c>
      <c r="X40" s="16">
        <v>-7.9913337082191477E-2</v>
      </c>
      <c r="Y40" s="16">
        <v>2.9412167720389286E-2</v>
      </c>
      <c r="Z40" s="16">
        <v>-1.6760434336611289E-2</v>
      </c>
      <c r="AA40" s="16">
        <v>3.4123449318341825E-2</v>
      </c>
      <c r="AB40" s="16">
        <v>1.0167873417768872E-2</v>
      </c>
      <c r="AC40" s="16">
        <v>-5.412564805946278E-2</v>
      </c>
      <c r="AD40" s="16">
        <v>2.8796264380338252E-2</v>
      </c>
      <c r="AE40" s="16">
        <v>-3.8286268717600434E-3</v>
      </c>
      <c r="AF40" s="16">
        <v>-3.6030638278323465E-2</v>
      </c>
      <c r="AG40" s="16">
        <v>-1.3725202887751461E-2</v>
      </c>
      <c r="AH40" s="16">
        <v>1.843454324877046E-2</v>
      </c>
      <c r="AI40" s="16">
        <v>-6.7944245111945967E-2</v>
      </c>
      <c r="AJ40" s="17" t="s">
        <v>99</v>
      </c>
      <c r="AK40" s="16">
        <v>-1.1215986204961332E-2</v>
      </c>
      <c r="AL40" s="16">
        <v>-2.9204294161131621E-2</v>
      </c>
      <c r="AM40" s="16">
        <v>-5.1922130364422696E-3</v>
      </c>
      <c r="AN40" s="18">
        <v>3.7530418312326445E-2</v>
      </c>
    </row>
    <row r="41" spans="1:40" ht="24">
      <c r="A41" s="13" t="s">
        <v>77</v>
      </c>
      <c r="B41" s="14" t="s">
        <v>41</v>
      </c>
      <c r="C41" s="15">
        <v>1.2520758931785897E-2</v>
      </c>
      <c r="D41" s="16">
        <v>-4.4542330680611954E-2</v>
      </c>
      <c r="E41" s="16">
        <v>-6.1434277962929613E-2</v>
      </c>
      <c r="F41" s="16">
        <v>-0.10186112542536546</v>
      </c>
      <c r="G41" s="16">
        <v>1.3163931658367189E-2</v>
      </c>
      <c r="H41" s="16">
        <v>-3.4962793538799088E-2</v>
      </c>
      <c r="I41" s="16">
        <v>8.5551854105057044E-4</v>
      </c>
      <c r="J41" s="16">
        <v>-2.7180918846496798E-2</v>
      </c>
      <c r="K41" s="16">
        <v>-6.0574812776117544E-2</v>
      </c>
      <c r="L41" s="16">
        <v>-3.3467078803321018E-2</v>
      </c>
      <c r="M41" s="16">
        <v>1.6982816194285686E-2</v>
      </c>
      <c r="N41" s="16">
        <v>1.1531979431767187E-2</v>
      </c>
      <c r="O41" s="17" t="s">
        <v>100</v>
      </c>
      <c r="P41" s="16">
        <v>7.2936659908856899E-3</v>
      </c>
      <c r="Q41" s="16">
        <v>3.2604307044055134E-2</v>
      </c>
      <c r="R41" s="16">
        <v>2.5064576158822342E-3</v>
      </c>
      <c r="S41" s="16">
        <v>-3.1978069181117223E-2</v>
      </c>
      <c r="T41" s="16">
        <v>-2.7079104780482352E-2</v>
      </c>
      <c r="U41" s="16">
        <v>-3.5701322783779528E-2</v>
      </c>
      <c r="V41" s="16">
        <v>4.2463717369774452E-2</v>
      </c>
      <c r="W41" s="16">
        <v>-4.2610124550249151E-2</v>
      </c>
      <c r="X41" s="16">
        <v>1.6173217397322897E-2</v>
      </c>
      <c r="Y41" s="16">
        <v>4.3654379361498311E-3</v>
      </c>
      <c r="Z41" s="16">
        <v>-5.1568298554048486E-2</v>
      </c>
      <c r="AA41" s="16">
        <v>2.3985128102239742E-2</v>
      </c>
      <c r="AB41" s="16">
        <v>-2.5606547895020086E-2</v>
      </c>
      <c r="AC41" s="16">
        <v>-2.918227032246018E-2</v>
      </c>
      <c r="AD41" s="16">
        <v>0.10037630562989464</v>
      </c>
      <c r="AE41" s="16">
        <v>2.7398633580059527E-2</v>
      </c>
      <c r="AF41" s="16">
        <v>2.2910363523599374E-3</v>
      </c>
      <c r="AG41" s="16">
        <v>3.3224512616300696E-2</v>
      </c>
      <c r="AH41" s="16">
        <v>8.2666725541381464E-2</v>
      </c>
      <c r="AI41" s="16">
        <v>3.0689538570091594E-2</v>
      </c>
      <c r="AJ41" s="17" t="s">
        <v>98</v>
      </c>
      <c r="AK41" s="16">
        <v>-2.1290958071460492E-2</v>
      </c>
      <c r="AL41" s="16">
        <v>1.4743520685322599E-2</v>
      </c>
      <c r="AM41" s="16">
        <v>1.3168799098508585E-3</v>
      </c>
      <c r="AN41" s="18">
        <v>5.8660221207591338E-2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5.2959145936762443E-6</v>
      </c>
      <c r="E48" s="10">
        <f t="shared" ref="E48:AN48" si="0">$C5^2*E5^2</f>
        <v>2.8964511415043033E-6</v>
      </c>
      <c r="F48" s="10">
        <f t="shared" si="0"/>
        <v>1.2236340645326909E-6</v>
      </c>
      <c r="G48" s="10">
        <f t="shared" si="0"/>
        <v>6.3743707911295689E-6</v>
      </c>
      <c r="H48" s="10">
        <f t="shared" si="0"/>
        <v>4.2923048729122183E-6</v>
      </c>
      <c r="I48" s="10">
        <f t="shared" si="0"/>
        <v>3.0828782831905852E-6</v>
      </c>
      <c r="J48" s="10">
        <f t="shared" si="0"/>
        <v>4.7927345561109404E-6</v>
      </c>
      <c r="K48" s="10">
        <f t="shared" si="0"/>
        <v>1.1131597330968111E-7</v>
      </c>
      <c r="L48" s="10">
        <f t="shared" si="0"/>
        <v>3.0466815951099345E-6</v>
      </c>
      <c r="M48" s="10">
        <f t="shared" si="0"/>
        <v>5.3198199313096565E-7</v>
      </c>
      <c r="N48" s="10">
        <f t="shared" si="0"/>
        <v>1.4690922299138174E-6</v>
      </c>
      <c r="O48" s="10">
        <f t="shared" si="0"/>
        <v>2.4052439975984632E-6</v>
      </c>
      <c r="P48" s="10">
        <f t="shared" si="0"/>
        <v>8.5942356916610986E-7</v>
      </c>
      <c r="Q48" s="10">
        <f t="shared" si="0"/>
        <v>2.0255486914786313E-6</v>
      </c>
      <c r="R48" s="10">
        <f t="shared" si="0"/>
        <v>1.8507409447126863E-6</v>
      </c>
      <c r="S48" s="10">
        <f t="shared" si="0"/>
        <v>1.1282764997987201E-6</v>
      </c>
      <c r="T48" s="10">
        <f t="shared" si="0"/>
        <v>1.651622051894971E-6</v>
      </c>
      <c r="U48" s="10">
        <f t="shared" si="0"/>
        <v>2.5748336012585756E-8</v>
      </c>
      <c r="V48" s="10">
        <f t="shared" si="0"/>
        <v>1.3731420713219755E-6</v>
      </c>
      <c r="W48" s="10">
        <f t="shared" si="0"/>
        <v>3.0144665071350072E-6</v>
      </c>
      <c r="X48" s="10">
        <f t="shared" si="0"/>
        <v>1.230656531299553E-7</v>
      </c>
      <c r="Y48" s="10">
        <f t="shared" si="0"/>
        <v>6.0156403454176158E-6</v>
      </c>
      <c r="Z48" s="10">
        <f t="shared" si="0"/>
        <v>2.427676532906394E-7</v>
      </c>
      <c r="AA48" s="11">
        <f t="shared" si="0"/>
        <v>3.4637557710488903E-3</v>
      </c>
      <c r="AB48" s="10">
        <f t="shared" si="0"/>
        <v>2.0570361944086381E-5</v>
      </c>
      <c r="AC48" s="10">
        <f t="shared" si="0"/>
        <v>2.594379773369543E-10</v>
      </c>
      <c r="AD48" s="10">
        <f t="shared" si="0"/>
        <v>9.1676131416157271E-6</v>
      </c>
      <c r="AE48" s="10">
        <f t="shared" si="0"/>
        <v>4.1011620029682584E-6</v>
      </c>
      <c r="AF48" s="10">
        <f t="shared" si="0"/>
        <v>1.8579674542597483E-6</v>
      </c>
      <c r="AG48" s="10">
        <f t="shared" si="0"/>
        <v>1.7490959534396741E-7</v>
      </c>
      <c r="AH48" s="10">
        <f t="shared" si="0"/>
        <v>4.6364800978206873E-7</v>
      </c>
      <c r="AI48" s="10">
        <f t="shared" si="0"/>
        <v>6.3190946104176185E-7</v>
      </c>
      <c r="AJ48" s="10">
        <f t="shared" si="0"/>
        <v>4.8811257299417221E-6</v>
      </c>
      <c r="AK48" s="10">
        <f t="shared" si="0"/>
        <v>4.759175593377661E-8</v>
      </c>
      <c r="AL48" s="10">
        <f t="shared" si="0"/>
        <v>1.262178295752019E-7</v>
      </c>
      <c r="AM48" s="10">
        <f t="shared" si="0"/>
        <v>1.9146207794200694E-9</v>
      </c>
      <c r="AN48" s="12">
        <f t="shared" si="0"/>
        <v>1.5838749337602293E-5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5.8320727080356596E-7</v>
      </c>
      <c r="E49" s="16">
        <f t="shared" si="1"/>
        <v>2.6579099125622062E-10</v>
      </c>
      <c r="F49" s="16">
        <f t="shared" si="1"/>
        <v>2.012084219279519E-6</v>
      </c>
      <c r="G49" s="16">
        <f t="shared" si="1"/>
        <v>9.1807422900428901E-7</v>
      </c>
      <c r="H49" s="16">
        <f t="shared" si="1"/>
        <v>3.799509400085854E-7</v>
      </c>
      <c r="I49" s="16">
        <f t="shared" si="1"/>
        <v>8.3332433118695869E-8</v>
      </c>
      <c r="J49" s="16">
        <f t="shared" si="1"/>
        <v>3.7124408969098612E-7</v>
      </c>
      <c r="K49" s="16">
        <f t="shared" si="1"/>
        <v>5.2224585181744746E-8</v>
      </c>
      <c r="L49" s="16">
        <f t="shared" si="1"/>
        <v>6.6524271791500189E-7</v>
      </c>
      <c r="M49" s="16">
        <f t="shared" si="1"/>
        <v>1.1729733694319664E-6</v>
      </c>
      <c r="N49" s="16">
        <f t="shared" si="1"/>
        <v>7.118111943389602E-7</v>
      </c>
      <c r="O49" s="16">
        <f t="shared" si="1"/>
        <v>8.0381835859169193E-7</v>
      </c>
      <c r="P49" s="16">
        <f t="shared" si="1"/>
        <v>5.6835087768486302E-7</v>
      </c>
      <c r="Q49" s="16">
        <f t="shared" si="1"/>
        <v>2.9052541766250763E-10</v>
      </c>
      <c r="R49" s="16">
        <f t="shared" si="1"/>
        <v>3.7714085139070058E-8</v>
      </c>
      <c r="S49" s="16">
        <f t="shared" si="1"/>
        <v>2.9322012917329757E-8</v>
      </c>
      <c r="T49" s="16">
        <f t="shared" si="1"/>
        <v>2.209808234204373E-7</v>
      </c>
      <c r="U49" s="17">
        <f t="shared" si="1"/>
        <v>5.3735880616411077E-4</v>
      </c>
      <c r="V49" s="16">
        <f t="shared" si="1"/>
        <v>2.2925758781234987E-7</v>
      </c>
      <c r="W49" s="16">
        <f t="shared" si="1"/>
        <v>3.3062919634368936E-10</v>
      </c>
      <c r="X49" s="16">
        <f t="shared" si="1"/>
        <v>1.6681775463126463E-6</v>
      </c>
      <c r="Y49" s="16">
        <f t="shared" si="1"/>
        <v>2.4581781600224123E-7</v>
      </c>
      <c r="Z49" s="16">
        <f t="shared" si="1"/>
        <v>9.9824844021774556E-8</v>
      </c>
      <c r="AA49" s="16">
        <f t="shared" si="1"/>
        <v>3.9579384724207231E-9</v>
      </c>
      <c r="AB49" s="16">
        <f t="shared" si="1"/>
        <v>4.9733228981736267E-7</v>
      </c>
      <c r="AC49" s="16">
        <f t="shared" si="1"/>
        <v>6.1617870465487279E-7</v>
      </c>
      <c r="AD49" s="16">
        <f t="shared" si="1"/>
        <v>3.7874760890367598E-7</v>
      </c>
      <c r="AE49" s="16">
        <f t="shared" si="1"/>
        <v>8.5988940408309047E-9</v>
      </c>
      <c r="AF49" s="16">
        <f t="shared" si="1"/>
        <v>8.7772021513615455E-7</v>
      </c>
      <c r="AG49" s="16">
        <f t="shared" si="1"/>
        <v>2.3672746960645451E-6</v>
      </c>
      <c r="AH49" s="16">
        <f t="shared" si="1"/>
        <v>5.9454555914836961E-8</v>
      </c>
      <c r="AI49" s="16">
        <f t="shared" si="1"/>
        <v>9.3889080102457995E-7</v>
      </c>
      <c r="AJ49" s="16">
        <f t="shared" si="1"/>
        <v>4.2854686551153314E-6</v>
      </c>
      <c r="AK49" s="16">
        <f t="shared" si="1"/>
        <v>1.1430181096548389E-9</v>
      </c>
      <c r="AL49" s="16">
        <f t="shared" si="1"/>
        <v>1.5908661938184392E-6</v>
      </c>
      <c r="AM49" s="16">
        <f t="shared" si="1"/>
        <v>5.1020530896117544E-10</v>
      </c>
      <c r="AN49" s="18">
        <f t="shared" si="1"/>
        <v>3.6876494396220652E-7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3.5068444751182357E-7</v>
      </c>
      <c r="E50" s="16">
        <f t="shared" si="2"/>
        <v>5.9847555095520488E-6</v>
      </c>
      <c r="F50" s="16">
        <f t="shared" si="2"/>
        <v>4.5577283668686249E-6</v>
      </c>
      <c r="G50" s="16">
        <f t="shared" si="2"/>
        <v>5.1042982725380369E-7</v>
      </c>
      <c r="H50" s="16">
        <f t="shared" si="2"/>
        <v>4.4029730843404024E-8</v>
      </c>
      <c r="I50" s="16">
        <f t="shared" si="2"/>
        <v>3.1861418546380147E-7</v>
      </c>
      <c r="J50" s="16">
        <f t="shared" si="2"/>
        <v>2.6936520804422799E-6</v>
      </c>
      <c r="K50" s="16">
        <f t="shared" si="2"/>
        <v>1.6692144674560758E-8</v>
      </c>
      <c r="L50" s="16">
        <f t="shared" si="2"/>
        <v>1.0299436894994615E-6</v>
      </c>
      <c r="M50" s="16">
        <f t="shared" si="2"/>
        <v>6.7008386754578358E-6</v>
      </c>
      <c r="N50" s="16">
        <f t="shared" si="2"/>
        <v>1.7719135014453742E-8</v>
      </c>
      <c r="O50" s="16">
        <f t="shared" si="2"/>
        <v>3.3993918814669323E-9</v>
      </c>
      <c r="P50" s="16">
        <f t="shared" si="2"/>
        <v>1.1559614358805395E-6</v>
      </c>
      <c r="Q50" s="16">
        <f t="shared" si="2"/>
        <v>2.5009412003619694E-6</v>
      </c>
      <c r="R50" s="16">
        <f t="shared" si="2"/>
        <v>1.6972285816512834E-7</v>
      </c>
      <c r="S50" s="16">
        <f t="shared" si="2"/>
        <v>6.6602082125329776E-6</v>
      </c>
      <c r="T50" s="16">
        <f t="shared" si="2"/>
        <v>1.5151950035970597E-7</v>
      </c>
      <c r="U50" s="16">
        <f t="shared" si="2"/>
        <v>1.4562758875603517E-9</v>
      </c>
      <c r="V50" s="16">
        <f t="shared" si="2"/>
        <v>1.1121227653189342E-6</v>
      </c>
      <c r="W50" s="16">
        <f t="shared" si="2"/>
        <v>5.0249996137078696E-10</v>
      </c>
      <c r="X50" s="16">
        <f t="shared" si="2"/>
        <v>4.7637746450953341E-9</v>
      </c>
      <c r="Y50" s="16">
        <f t="shared" si="2"/>
        <v>1.1480986541861455E-5</v>
      </c>
      <c r="Z50" s="16">
        <f t="shared" si="2"/>
        <v>2.8986974179729828E-9</v>
      </c>
      <c r="AA50" s="16">
        <f t="shared" si="2"/>
        <v>7.3861882303682932E-10</v>
      </c>
      <c r="AB50" s="16">
        <f t="shared" si="2"/>
        <v>1.895927404684585E-6</v>
      </c>
      <c r="AC50" s="16">
        <f t="shared" si="2"/>
        <v>4.5141157086430069E-7</v>
      </c>
      <c r="AD50" s="16">
        <f t="shared" si="2"/>
        <v>1.0472155979982195E-6</v>
      </c>
      <c r="AE50" s="16">
        <f t="shared" si="2"/>
        <v>1.7640376295968121E-7</v>
      </c>
      <c r="AF50" s="16">
        <f t="shared" si="2"/>
        <v>3.465513182549908E-7</v>
      </c>
      <c r="AG50" s="16">
        <f t="shared" si="2"/>
        <v>3.769793243212369E-6</v>
      </c>
      <c r="AH50" s="16">
        <f t="shared" si="2"/>
        <v>1.4342906809382474E-6</v>
      </c>
      <c r="AI50" s="16">
        <f t="shared" si="2"/>
        <v>1.7519609605783462E-11</v>
      </c>
      <c r="AJ50" s="16">
        <f t="shared" si="2"/>
        <v>4.8815912029160013E-8</v>
      </c>
      <c r="AK50" s="16">
        <f t="shared" si="2"/>
        <v>9.0381406356134061E-7</v>
      </c>
      <c r="AL50" s="16">
        <f t="shared" si="2"/>
        <v>6.3769038234099969E-6</v>
      </c>
      <c r="AM50" s="17">
        <f t="shared" si="2"/>
        <v>1.5434144643096089E-3</v>
      </c>
      <c r="AN50" s="18">
        <f t="shared" si="2"/>
        <v>4.2900313210975273E-7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9.1659540958618122E-7</v>
      </c>
      <c r="E51" s="16">
        <f t="shared" si="3"/>
        <v>4.4829742155506347E-7</v>
      </c>
      <c r="F51" s="16">
        <f t="shared" si="3"/>
        <v>4.3178109806738971E-7</v>
      </c>
      <c r="G51" s="16">
        <f t="shared" si="3"/>
        <v>3.8132017940192664E-8</v>
      </c>
      <c r="H51" s="16">
        <f t="shared" si="3"/>
        <v>1.3398370089427797E-5</v>
      </c>
      <c r="I51" s="16">
        <f t="shared" si="3"/>
        <v>1.6043903358692204E-5</v>
      </c>
      <c r="J51" s="16">
        <f t="shared" si="3"/>
        <v>1.6409736327189176E-6</v>
      </c>
      <c r="K51" s="16">
        <f t="shared" si="3"/>
        <v>6.9392405149539435E-6</v>
      </c>
      <c r="L51" s="16">
        <f t="shared" si="3"/>
        <v>4.0855438729858078E-7</v>
      </c>
      <c r="M51" s="16">
        <f t="shared" si="3"/>
        <v>7.0597614065313375E-6</v>
      </c>
      <c r="N51" s="16">
        <f t="shared" si="3"/>
        <v>1.4248993996742644E-5</v>
      </c>
      <c r="O51" s="16">
        <f t="shared" si="3"/>
        <v>5.1571673191757899E-6</v>
      </c>
      <c r="P51" s="16">
        <f t="shared" si="3"/>
        <v>1.0203745766392309E-5</v>
      </c>
      <c r="Q51" s="16">
        <f t="shared" si="3"/>
        <v>4.0818874930808392E-6</v>
      </c>
      <c r="R51" s="16">
        <f t="shared" si="3"/>
        <v>2.1908778729393361E-6</v>
      </c>
      <c r="S51" s="16">
        <f t="shared" si="3"/>
        <v>3.7709589422956841E-5</v>
      </c>
      <c r="T51" s="16">
        <f t="shared" si="3"/>
        <v>7.3457228414999044E-5</v>
      </c>
      <c r="U51" s="16">
        <f t="shared" si="3"/>
        <v>1.9831617820072235E-8</v>
      </c>
      <c r="V51" s="16">
        <f t="shared" si="3"/>
        <v>6.0740894381399759E-8</v>
      </c>
      <c r="W51" s="16">
        <f t="shared" si="3"/>
        <v>1.3632469250685619E-5</v>
      </c>
      <c r="X51" s="16">
        <f t="shared" si="3"/>
        <v>7.6125745014727218E-7</v>
      </c>
      <c r="Y51" s="16">
        <f t="shared" si="3"/>
        <v>1.3725366744522802E-7</v>
      </c>
      <c r="Z51" s="16">
        <f t="shared" si="3"/>
        <v>3.0869349993455675E-6</v>
      </c>
      <c r="AA51" s="16">
        <f t="shared" si="3"/>
        <v>1.2754252771232228E-7</v>
      </c>
      <c r="AB51" s="16">
        <f t="shared" si="3"/>
        <v>1.1460098865415211E-7</v>
      </c>
      <c r="AC51" s="16">
        <f t="shared" si="3"/>
        <v>6.3101204378822164E-6</v>
      </c>
      <c r="AD51" s="16">
        <f t="shared" si="3"/>
        <v>1.5063605477252185E-10</v>
      </c>
      <c r="AE51" s="16">
        <f t="shared" si="3"/>
        <v>5.5762574802595929E-6</v>
      </c>
      <c r="AF51" s="16">
        <f t="shared" si="3"/>
        <v>9.3603675460288804E-6</v>
      </c>
      <c r="AG51" s="16">
        <f t="shared" si="3"/>
        <v>2.3887593753868572E-5</v>
      </c>
      <c r="AH51" s="16">
        <f t="shared" si="3"/>
        <v>1.8008334240819776E-5</v>
      </c>
      <c r="AI51" s="16">
        <f t="shared" si="3"/>
        <v>1.1006336239642862E-6</v>
      </c>
      <c r="AJ51" s="16">
        <f t="shared" si="3"/>
        <v>1.4131581557789033E-6</v>
      </c>
      <c r="AK51" s="17">
        <f t="shared" si="3"/>
        <v>9.434674866406258E-3</v>
      </c>
      <c r="AL51" s="16">
        <f t="shared" si="3"/>
        <v>2.3131647600286238E-5</v>
      </c>
      <c r="AM51" s="16">
        <f t="shared" si="3"/>
        <v>5.604611632671235E-6</v>
      </c>
      <c r="AN51" s="18">
        <f t="shared" si="3"/>
        <v>4.4789771199778491E-6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1.9099029829946287E-7</v>
      </c>
      <c r="E52" s="16">
        <f t="shared" si="4"/>
        <v>1.0758654265580127E-6</v>
      </c>
      <c r="F52" s="16">
        <f t="shared" si="4"/>
        <v>4.3663028351618419E-7</v>
      </c>
      <c r="G52" s="16">
        <f t="shared" si="4"/>
        <v>2.2591072064586872E-6</v>
      </c>
      <c r="H52" s="16">
        <f t="shared" si="4"/>
        <v>1.4948135535198411E-6</v>
      </c>
      <c r="I52" s="16">
        <f t="shared" si="4"/>
        <v>2.6570941055957383E-7</v>
      </c>
      <c r="J52" s="16">
        <f t="shared" si="4"/>
        <v>8.5265240868143563E-8</v>
      </c>
      <c r="K52" s="16">
        <f t="shared" si="4"/>
        <v>3.00460851804206E-6</v>
      </c>
      <c r="L52" s="16">
        <f t="shared" si="4"/>
        <v>1.2416216480381826E-6</v>
      </c>
      <c r="M52" s="16">
        <f t="shared" si="4"/>
        <v>1.2506857093862661E-10</v>
      </c>
      <c r="N52" s="16">
        <f t="shared" si="4"/>
        <v>7.1961413981695492E-7</v>
      </c>
      <c r="O52" s="16">
        <f t="shared" si="4"/>
        <v>7.8143914399714388E-9</v>
      </c>
      <c r="P52" s="16">
        <f t="shared" si="4"/>
        <v>1.566700125026296E-6</v>
      </c>
      <c r="Q52" s="16">
        <f t="shared" si="4"/>
        <v>9.4549225275193449E-7</v>
      </c>
      <c r="R52" s="16">
        <f t="shared" si="4"/>
        <v>8.6716921740469876E-8</v>
      </c>
      <c r="S52" s="16">
        <f t="shared" si="4"/>
        <v>1.4275612848340442E-6</v>
      </c>
      <c r="T52" s="16">
        <f t="shared" si="4"/>
        <v>2.7547809862115123E-6</v>
      </c>
      <c r="U52" s="16">
        <f t="shared" si="4"/>
        <v>1.9058386871004446E-6</v>
      </c>
      <c r="V52" s="16">
        <f t="shared" si="4"/>
        <v>5.0202318376883301E-7</v>
      </c>
      <c r="W52" s="16">
        <f t="shared" si="4"/>
        <v>4.4515868578775572E-8</v>
      </c>
      <c r="X52" s="16">
        <f t="shared" si="4"/>
        <v>9.1378436638015493E-9</v>
      </c>
      <c r="Y52" s="16">
        <f t="shared" si="4"/>
        <v>1.7458545847212626E-6</v>
      </c>
      <c r="Z52" s="16">
        <f t="shared" si="4"/>
        <v>2.3165795780944995E-6</v>
      </c>
      <c r="AA52" s="16">
        <f t="shared" si="4"/>
        <v>6.1205190451181622E-7</v>
      </c>
      <c r="AB52" s="16">
        <f t="shared" si="4"/>
        <v>2.9348041551520019E-6</v>
      </c>
      <c r="AC52" s="16">
        <f t="shared" si="4"/>
        <v>2.2834801482835106E-6</v>
      </c>
      <c r="AD52" s="16">
        <f t="shared" si="4"/>
        <v>8.0840945892321442E-7</v>
      </c>
      <c r="AE52" s="16">
        <f t="shared" si="4"/>
        <v>1.7593163765335852E-8</v>
      </c>
      <c r="AF52" s="17">
        <f t="shared" si="4"/>
        <v>1.1432388692495805E-3</v>
      </c>
      <c r="AG52" s="16">
        <f t="shared" si="4"/>
        <v>2.8597499042789273E-7</v>
      </c>
      <c r="AH52" s="16">
        <f t="shared" si="4"/>
        <v>7.3099652068227736E-7</v>
      </c>
      <c r="AI52" s="16">
        <f t="shared" si="4"/>
        <v>1.6919129195049731E-6</v>
      </c>
      <c r="AJ52" s="16">
        <f t="shared" si="4"/>
        <v>1.7996551518170776E-6</v>
      </c>
      <c r="AK52" s="16">
        <f t="shared" si="4"/>
        <v>1.1339567952922151E-6</v>
      </c>
      <c r="AL52" s="16">
        <f t="shared" si="4"/>
        <v>5.8176006582532059E-7</v>
      </c>
      <c r="AM52" s="16">
        <f t="shared" si="4"/>
        <v>2.6054998596290646E-7</v>
      </c>
      <c r="AN52" s="18">
        <f t="shared" si="4"/>
        <v>2.0528314063842536E-7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2.1223279763507697E-6</v>
      </c>
      <c r="E53" s="16">
        <f t="shared" si="5"/>
        <v>1.6655556133642907E-6</v>
      </c>
      <c r="F53" s="16">
        <f t="shared" si="5"/>
        <v>8.9614528014224774E-8</v>
      </c>
      <c r="G53" s="16">
        <f t="shared" si="5"/>
        <v>6.3270374817020756E-6</v>
      </c>
      <c r="H53" s="16">
        <f t="shared" si="5"/>
        <v>5.448152148238152E-6</v>
      </c>
      <c r="I53" s="16">
        <f t="shared" si="5"/>
        <v>8.2799480872602142E-6</v>
      </c>
      <c r="J53" s="16">
        <f t="shared" si="5"/>
        <v>1.2872463532764735E-6</v>
      </c>
      <c r="K53" s="16">
        <f t="shared" si="5"/>
        <v>3.2263501011941085E-6</v>
      </c>
      <c r="L53" s="16">
        <f t="shared" si="5"/>
        <v>6.7580610277236515E-6</v>
      </c>
      <c r="M53" s="16">
        <f t="shared" si="5"/>
        <v>2.1402379982455372E-5</v>
      </c>
      <c r="N53" s="16">
        <f t="shared" si="5"/>
        <v>7.6707436095246329E-6</v>
      </c>
      <c r="O53" s="16">
        <f t="shared" si="5"/>
        <v>6.436936963395656E-5</v>
      </c>
      <c r="P53" s="16">
        <f t="shared" si="5"/>
        <v>4.6450754619540654E-8</v>
      </c>
      <c r="Q53" s="16">
        <f t="shared" si="5"/>
        <v>7.4400810122539245E-7</v>
      </c>
      <c r="R53" s="16">
        <f t="shared" si="5"/>
        <v>3.5314097768136997E-6</v>
      </c>
      <c r="S53" s="16">
        <f t="shared" si="5"/>
        <v>1.9309565557019543E-6</v>
      </c>
      <c r="T53" s="16">
        <f t="shared" si="5"/>
        <v>1.8592985730410617E-5</v>
      </c>
      <c r="U53" s="16">
        <f t="shared" si="5"/>
        <v>3.803171541912458E-6</v>
      </c>
      <c r="V53" s="16">
        <f t="shared" si="5"/>
        <v>1.8513513954244659E-5</v>
      </c>
      <c r="W53" s="16">
        <f t="shared" si="5"/>
        <v>2.7824714884074118E-6</v>
      </c>
      <c r="X53" s="16">
        <f t="shared" si="5"/>
        <v>8.584799414384393E-6</v>
      </c>
      <c r="Y53" s="16">
        <f t="shared" si="5"/>
        <v>6.1149417342888365E-8</v>
      </c>
      <c r="Z53" s="16">
        <f t="shared" si="5"/>
        <v>4.244725822732781E-6</v>
      </c>
      <c r="AA53" s="16">
        <f t="shared" si="5"/>
        <v>1.3959522704844826E-5</v>
      </c>
      <c r="AB53" s="16">
        <f t="shared" si="5"/>
        <v>3.5929981991870761E-5</v>
      </c>
      <c r="AC53" s="16">
        <f t="shared" si="5"/>
        <v>6.3138636393452148E-6</v>
      </c>
      <c r="AD53" s="17">
        <f t="shared" si="5"/>
        <v>5.481196522218173E-3</v>
      </c>
      <c r="AE53" s="16">
        <f t="shared" si="5"/>
        <v>1.6821059092641065E-6</v>
      </c>
      <c r="AF53" s="16">
        <f t="shared" si="5"/>
        <v>3.7474641868458319E-6</v>
      </c>
      <c r="AG53" s="16">
        <f t="shared" si="5"/>
        <v>5.1905756759033664E-6</v>
      </c>
      <c r="AH53" s="16">
        <f t="shared" si="5"/>
        <v>1.0791447478494659E-7</v>
      </c>
      <c r="AI53" s="16">
        <f t="shared" si="5"/>
        <v>1.9557866512159048E-7</v>
      </c>
      <c r="AJ53" s="16">
        <f t="shared" si="5"/>
        <v>5.2846643859907646E-6</v>
      </c>
      <c r="AK53" s="16">
        <f t="shared" si="5"/>
        <v>1.6742090893126339E-11</v>
      </c>
      <c r="AL53" s="16">
        <f t="shared" si="5"/>
        <v>1.3959017813947657E-5</v>
      </c>
      <c r="AM53" s="16">
        <f t="shared" si="5"/>
        <v>3.6370738548089492E-6</v>
      </c>
      <c r="AN53" s="18">
        <f t="shared" si="5"/>
        <v>1.0239965604437237E-8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4.624212010358754E-8</v>
      </c>
      <c r="E54" s="16">
        <f t="shared" si="6"/>
        <v>3.5352522176380933E-6</v>
      </c>
      <c r="F54" s="16">
        <f t="shared" si="6"/>
        <v>1.1444339715936438E-5</v>
      </c>
      <c r="G54" s="16">
        <f t="shared" si="6"/>
        <v>6.2189646931686085E-6</v>
      </c>
      <c r="H54" s="16">
        <f t="shared" si="6"/>
        <v>1.3856002445162098E-6</v>
      </c>
      <c r="I54" s="16">
        <f t="shared" si="6"/>
        <v>4.5825689512995597E-7</v>
      </c>
      <c r="J54" s="16">
        <f t="shared" si="6"/>
        <v>4.4685487175268184E-7</v>
      </c>
      <c r="K54" s="16">
        <f t="shared" si="6"/>
        <v>7.4897830651917161E-7</v>
      </c>
      <c r="L54" s="16">
        <f t="shared" si="6"/>
        <v>3.2755798558406903E-7</v>
      </c>
      <c r="M54" s="16">
        <f t="shared" si="6"/>
        <v>8.2474424965488111E-7</v>
      </c>
      <c r="N54" s="16">
        <f t="shared" si="6"/>
        <v>3.1936247044122053E-10</v>
      </c>
      <c r="O54" s="16">
        <f t="shared" si="6"/>
        <v>1.7767397636190172E-6</v>
      </c>
      <c r="P54" s="16">
        <f t="shared" si="6"/>
        <v>2.4098136808035798E-7</v>
      </c>
      <c r="Q54" s="16">
        <f t="shared" si="6"/>
        <v>1.0822649004501658E-6</v>
      </c>
      <c r="R54" s="16">
        <f t="shared" si="6"/>
        <v>3.3344707876653897E-6</v>
      </c>
      <c r="S54" s="16">
        <f t="shared" si="6"/>
        <v>7.1045890064074608E-6</v>
      </c>
      <c r="T54" s="16">
        <f t="shared" si="6"/>
        <v>7.4926902113803438E-8</v>
      </c>
      <c r="U54" s="16">
        <f t="shared" si="6"/>
        <v>2.7670984530590441E-6</v>
      </c>
      <c r="V54" s="16">
        <f t="shared" si="6"/>
        <v>8.16931915406525E-7</v>
      </c>
      <c r="W54" s="16">
        <f t="shared" si="6"/>
        <v>3.6783428147362821E-10</v>
      </c>
      <c r="X54" s="16">
        <f t="shared" si="6"/>
        <v>3.9600772645200826E-6</v>
      </c>
      <c r="Y54" s="16">
        <f t="shared" si="6"/>
        <v>3.5346150389795179E-6</v>
      </c>
      <c r="Z54" s="16">
        <f t="shared" si="6"/>
        <v>4.153346091938285E-7</v>
      </c>
      <c r="AA54" s="16">
        <f t="shared" si="6"/>
        <v>2.829064667745205E-7</v>
      </c>
      <c r="AB54" s="16">
        <f t="shared" si="6"/>
        <v>8.4004790490825559E-8</v>
      </c>
      <c r="AC54" s="16">
        <f t="shared" si="6"/>
        <v>1.2019380692108905E-6</v>
      </c>
      <c r="AD54" s="16">
        <f t="shared" si="6"/>
        <v>5.6737895967381471E-8</v>
      </c>
      <c r="AE54" s="16">
        <f t="shared" si="6"/>
        <v>2.8543345278470591E-6</v>
      </c>
      <c r="AF54" s="16">
        <f t="shared" si="6"/>
        <v>2.2939647438046763E-6</v>
      </c>
      <c r="AG54" s="16">
        <f t="shared" si="6"/>
        <v>3.723279101125495E-6</v>
      </c>
      <c r="AH54" s="16">
        <f t="shared" si="6"/>
        <v>8.2571500777707475E-8</v>
      </c>
      <c r="AI54" s="17">
        <f t="shared" si="6"/>
        <v>1.5901222060928099E-3</v>
      </c>
      <c r="AJ54" s="16">
        <f t="shared" si="6"/>
        <v>8.7047913936810209E-6</v>
      </c>
      <c r="AK54" s="16">
        <f t="shared" si="6"/>
        <v>1.8149837753074083E-7</v>
      </c>
      <c r="AL54" s="16">
        <f t="shared" si="6"/>
        <v>8.1644625164481875E-7</v>
      </c>
      <c r="AM54" s="16">
        <f t="shared" si="6"/>
        <v>2.2849760961679735E-11</v>
      </c>
      <c r="AN54" s="18">
        <f t="shared" si="6"/>
        <v>5.0809416629660655E-7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1.5091019372559192E-6</v>
      </c>
      <c r="E55" s="16">
        <f t="shared" si="7"/>
        <v>3.5716455139854869E-6</v>
      </c>
      <c r="F55" s="16">
        <f t="shared" si="7"/>
        <v>2.6950366944647161E-6</v>
      </c>
      <c r="G55" s="16">
        <f t="shared" si="7"/>
        <v>1.5030675094249681E-6</v>
      </c>
      <c r="H55" s="16">
        <f t="shared" si="7"/>
        <v>1.8938377412206269E-7</v>
      </c>
      <c r="I55" s="16">
        <f t="shared" si="7"/>
        <v>6.561968910849453E-6</v>
      </c>
      <c r="J55" s="16">
        <f t="shared" si="7"/>
        <v>8.7829536325028224E-6</v>
      </c>
      <c r="K55" s="16">
        <f t="shared" si="7"/>
        <v>1.833226092118011E-6</v>
      </c>
      <c r="L55" s="16">
        <f t="shared" si="7"/>
        <v>3.4346744017494002E-6</v>
      </c>
      <c r="M55" s="16">
        <f t="shared" si="7"/>
        <v>2.3189863783186092E-5</v>
      </c>
      <c r="N55" s="16">
        <f t="shared" si="7"/>
        <v>3.6500080122352738E-7</v>
      </c>
      <c r="O55" s="16">
        <f t="shared" si="7"/>
        <v>7.566127833550053E-6</v>
      </c>
      <c r="P55" s="16">
        <f t="shared" si="7"/>
        <v>4.9506941198774473E-5</v>
      </c>
      <c r="Q55" s="16">
        <f t="shared" si="7"/>
        <v>1.9017178125727603E-6</v>
      </c>
      <c r="R55" s="16">
        <f t="shared" si="7"/>
        <v>5.1448527689496396E-7</v>
      </c>
      <c r="S55" s="16">
        <f t="shared" si="7"/>
        <v>6.8061541445102864E-6</v>
      </c>
      <c r="T55" s="16">
        <f t="shared" si="7"/>
        <v>6.5986192587321287E-6</v>
      </c>
      <c r="U55" s="16">
        <f t="shared" si="7"/>
        <v>1.3387719391071509E-7</v>
      </c>
      <c r="V55" s="16">
        <f t="shared" si="7"/>
        <v>4.350895556634422E-8</v>
      </c>
      <c r="W55" s="16">
        <f t="shared" si="7"/>
        <v>2.0549869581244094E-6</v>
      </c>
      <c r="X55" s="16">
        <f t="shared" si="7"/>
        <v>8.2533666021119363E-5</v>
      </c>
      <c r="Y55" s="16">
        <f t="shared" si="7"/>
        <v>4.5501685568877306E-5</v>
      </c>
      <c r="Z55" s="16">
        <f t="shared" si="7"/>
        <v>1.1485536602025871E-5</v>
      </c>
      <c r="AA55" s="16">
        <f t="shared" si="7"/>
        <v>9.8655518437268304E-6</v>
      </c>
      <c r="AB55" s="16">
        <f t="shared" si="7"/>
        <v>2.0062690114162427E-6</v>
      </c>
      <c r="AC55" s="16">
        <f t="shared" si="7"/>
        <v>5.9464396290232602E-5</v>
      </c>
      <c r="AD55" s="16">
        <f t="shared" si="7"/>
        <v>2.6505885413255638E-6</v>
      </c>
      <c r="AE55" s="17">
        <f t="shared" si="7"/>
        <v>8.5993080673028455E-3</v>
      </c>
      <c r="AF55" s="16">
        <f t="shared" si="7"/>
        <v>1.2713747646092022E-7</v>
      </c>
      <c r="AG55" s="16">
        <f t="shared" si="7"/>
        <v>2.461100209226939E-6</v>
      </c>
      <c r="AH55" s="16">
        <f t="shared" si="7"/>
        <v>3.4085373110322528E-5</v>
      </c>
      <c r="AI55" s="16">
        <f t="shared" si="7"/>
        <v>1.5294967991805225E-5</v>
      </c>
      <c r="AJ55" s="16">
        <f t="shared" si="7"/>
        <v>1.5437735822110414E-7</v>
      </c>
      <c r="AK55" s="16">
        <f t="shared" si="7"/>
        <v>4.9538811243698415E-6</v>
      </c>
      <c r="AL55" s="16">
        <f t="shared" si="7"/>
        <v>9.0406574902509473E-6</v>
      </c>
      <c r="AM55" s="16">
        <f t="shared" si="7"/>
        <v>9.6657327288557974E-7</v>
      </c>
      <c r="AN55" s="18">
        <f t="shared" si="7"/>
        <v>9.2874847050930732E-8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7.0860799770534718E-7</v>
      </c>
      <c r="E56" s="16">
        <f t="shared" si="8"/>
        <v>6.7476126594665035E-8</v>
      </c>
      <c r="F56" s="16">
        <f t="shared" si="8"/>
        <v>8.5987439687558187E-7</v>
      </c>
      <c r="G56" s="16">
        <f t="shared" si="8"/>
        <v>1.024392572139922E-6</v>
      </c>
      <c r="H56" s="16">
        <f t="shared" si="8"/>
        <v>2.237708040538503E-6</v>
      </c>
      <c r="I56" s="16">
        <f t="shared" si="8"/>
        <v>2.0358277338336962E-6</v>
      </c>
      <c r="J56" s="16">
        <f t="shared" si="8"/>
        <v>4.3037048312313483E-7</v>
      </c>
      <c r="K56" s="16">
        <f t="shared" si="8"/>
        <v>1.273287579893367E-6</v>
      </c>
      <c r="L56" s="16">
        <f t="shared" si="8"/>
        <v>4.1913107834111869E-6</v>
      </c>
      <c r="M56" s="16">
        <f t="shared" si="8"/>
        <v>2.470553581038295E-7</v>
      </c>
      <c r="N56" s="16">
        <f t="shared" si="8"/>
        <v>6.8771056784162197E-8</v>
      </c>
      <c r="O56" s="16">
        <f t="shared" si="8"/>
        <v>1.3770007600648341E-6</v>
      </c>
      <c r="P56" s="16">
        <f t="shared" si="8"/>
        <v>3.4573449900555648E-6</v>
      </c>
      <c r="Q56" s="16">
        <f t="shared" si="8"/>
        <v>1.0956976088866366E-6</v>
      </c>
      <c r="R56" s="16">
        <f t="shared" si="8"/>
        <v>7.6485533277841379E-7</v>
      </c>
      <c r="S56" s="16">
        <f t="shared" si="8"/>
        <v>6.8015515094885193E-7</v>
      </c>
      <c r="T56" s="16">
        <f t="shared" si="8"/>
        <v>1.0301694968617869E-7</v>
      </c>
      <c r="U56" s="16">
        <f t="shared" si="8"/>
        <v>2.7384427178771529E-7</v>
      </c>
      <c r="V56" s="17">
        <f t="shared" si="8"/>
        <v>6.4420570663267687E-4</v>
      </c>
      <c r="W56" s="16">
        <f t="shared" si="8"/>
        <v>1.1473993920009807E-12</v>
      </c>
      <c r="X56" s="16">
        <f t="shared" si="8"/>
        <v>9.1691346063092104E-7</v>
      </c>
      <c r="Y56" s="16">
        <f t="shared" si="8"/>
        <v>1.4808298124313345E-7</v>
      </c>
      <c r="Z56" s="16">
        <f t="shared" si="8"/>
        <v>4.7910417343629025E-8</v>
      </c>
      <c r="AA56" s="16">
        <f t="shared" si="8"/>
        <v>2.4979060121778294E-7</v>
      </c>
      <c r="AB56" s="16">
        <f t="shared" si="8"/>
        <v>5.1455581703230327E-8</v>
      </c>
      <c r="AC56" s="16">
        <f t="shared" si="8"/>
        <v>1.1352336811243369E-6</v>
      </c>
      <c r="AD56" s="16">
        <f t="shared" si="8"/>
        <v>2.2069081773949091E-6</v>
      </c>
      <c r="AE56" s="16">
        <f t="shared" si="8"/>
        <v>3.289798704986066E-9</v>
      </c>
      <c r="AF56" s="16">
        <f t="shared" si="8"/>
        <v>2.7598545277417942E-7</v>
      </c>
      <c r="AG56" s="16">
        <f t="shared" si="8"/>
        <v>1.8918791923617556E-7</v>
      </c>
      <c r="AH56" s="16">
        <f t="shared" si="8"/>
        <v>1.1405312391794376E-7</v>
      </c>
      <c r="AI56" s="16">
        <f t="shared" si="8"/>
        <v>3.3206396080739952E-7</v>
      </c>
      <c r="AJ56" s="16">
        <f t="shared" si="8"/>
        <v>4.0430778936247412E-7</v>
      </c>
      <c r="AK56" s="16">
        <f t="shared" si="8"/>
        <v>4.0288557576014817E-9</v>
      </c>
      <c r="AL56" s="16">
        <f t="shared" si="8"/>
        <v>1.1292886863851941E-7</v>
      </c>
      <c r="AM56" s="16">
        <f t="shared" si="8"/>
        <v>4.5992710359313783E-7</v>
      </c>
      <c r="AN56" s="18">
        <f t="shared" si="8"/>
        <v>1.0502548683295091E-6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3.400137245789918E-7</v>
      </c>
      <c r="E57" s="16">
        <f t="shared" si="9"/>
        <v>4.7094963086921963E-6</v>
      </c>
      <c r="F57" s="16">
        <f t="shared" si="9"/>
        <v>1.499378206877234E-7</v>
      </c>
      <c r="G57" s="16">
        <f t="shared" si="9"/>
        <v>1.1923029187068488E-6</v>
      </c>
      <c r="H57" s="16">
        <f t="shared" si="9"/>
        <v>5.2320636642902559E-6</v>
      </c>
      <c r="I57" s="16">
        <f t="shared" si="9"/>
        <v>1.277671946813635E-6</v>
      </c>
      <c r="J57" s="16">
        <f t="shared" si="9"/>
        <v>4.2820556088120273E-8</v>
      </c>
      <c r="K57" s="16">
        <f t="shared" si="9"/>
        <v>3.2534323538351761E-9</v>
      </c>
      <c r="L57" s="16">
        <f t="shared" si="9"/>
        <v>2.3911814784595323E-6</v>
      </c>
      <c r="M57" s="16">
        <f t="shared" si="9"/>
        <v>7.2174134903163718E-7</v>
      </c>
      <c r="N57" s="17">
        <f t="shared" si="9"/>
        <v>1.3651100331782708E-3</v>
      </c>
      <c r="O57" s="16">
        <f t="shared" si="9"/>
        <v>2.0997509769009554E-7</v>
      </c>
      <c r="P57" s="16">
        <f t="shared" si="9"/>
        <v>2.959317263063987E-7</v>
      </c>
      <c r="Q57" s="16">
        <f t="shared" si="9"/>
        <v>1.4830752548798114E-7</v>
      </c>
      <c r="R57" s="16">
        <f t="shared" si="9"/>
        <v>2.8274419088445416E-6</v>
      </c>
      <c r="S57" s="16">
        <f t="shared" si="9"/>
        <v>3.2379686713464022E-7</v>
      </c>
      <c r="T57" s="16">
        <f t="shared" si="9"/>
        <v>2.3949396886077911E-6</v>
      </c>
      <c r="U57" s="16">
        <f t="shared" si="9"/>
        <v>1.784627129898741E-6</v>
      </c>
      <c r="V57" s="16">
        <f t="shared" si="9"/>
        <v>1.440051499763701E-7</v>
      </c>
      <c r="W57" s="16">
        <f t="shared" si="9"/>
        <v>6.9399923671359136E-6</v>
      </c>
      <c r="X57" s="16">
        <f t="shared" si="9"/>
        <v>3.0151376568038171E-7</v>
      </c>
      <c r="Y57" s="16">
        <f t="shared" si="9"/>
        <v>3.7143776867670558E-6</v>
      </c>
      <c r="Z57" s="16">
        <f t="shared" si="9"/>
        <v>3.8032429520275241E-6</v>
      </c>
      <c r="AA57" s="16">
        <f t="shared" si="9"/>
        <v>5.6141392069429557E-7</v>
      </c>
      <c r="AB57" s="16">
        <f t="shared" si="9"/>
        <v>4.1794330410574472E-7</v>
      </c>
      <c r="AC57" s="16">
        <f t="shared" si="9"/>
        <v>2.9880384644125811E-6</v>
      </c>
      <c r="AD57" s="16">
        <f t="shared" si="9"/>
        <v>1.9102543508859532E-6</v>
      </c>
      <c r="AE57" s="16">
        <f t="shared" si="9"/>
        <v>5.7785476523572324E-8</v>
      </c>
      <c r="AF57" s="16">
        <f t="shared" si="9"/>
        <v>8.3017361405424919E-7</v>
      </c>
      <c r="AG57" s="16">
        <f t="shared" si="9"/>
        <v>8.3890743299129273E-6</v>
      </c>
      <c r="AH57" s="16">
        <f t="shared" si="9"/>
        <v>1.5593889829916508E-6</v>
      </c>
      <c r="AI57" s="16">
        <f t="shared" si="9"/>
        <v>2.4437679911836738E-10</v>
      </c>
      <c r="AJ57" s="16">
        <f t="shared" si="9"/>
        <v>7.6681229426005598E-7</v>
      </c>
      <c r="AK57" s="16">
        <f t="shared" si="9"/>
        <v>1.9905590087465736E-6</v>
      </c>
      <c r="AL57" s="16">
        <f t="shared" si="9"/>
        <v>1.6866519066094331E-6</v>
      </c>
      <c r="AM57" s="16">
        <f t="shared" si="9"/>
        <v>1.5231906426838745E-8</v>
      </c>
      <c r="AN57" s="18">
        <f t="shared" si="9"/>
        <v>6.9492341127806971E-6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6.040662204776056E-8</v>
      </c>
      <c r="E58" s="17">
        <f t="shared" si="10"/>
        <v>3.1179995365583261E-4</v>
      </c>
      <c r="F58" s="16">
        <f t="shared" si="10"/>
        <v>9.8345722497527959E-8</v>
      </c>
      <c r="G58" s="16">
        <f t="shared" si="10"/>
        <v>8.1066948808202041E-7</v>
      </c>
      <c r="H58" s="16">
        <f t="shared" si="10"/>
        <v>1.6163283767852889E-7</v>
      </c>
      <c r="I58" s="16">
        <f t="shared" si="10"/>
        <v>3.3874917998847407E-9</v>
      </c>
      <c r="J58" s="16">
        <f t="shared" si="10"/>
        <v>1.4089690521620856E-6</v>
      </c>
      <c r="K58" s="16">
        <f t="shared" si="10"/>
        <v>1.2075700772794975E-7</v>
      </c>
      <c r="L58" s="16">
        <f t="shared" si="10"/>
        <v>8.2445560068474239E-10</v>
      </c>
      <c r="M58" s="16">
        <f t="shared" si="10"/>
        <v>1.3797204762412196E-7</v>
      </c>
      <c r="N58" s="16">
        <f t="shared" si="10"/>
        <v>1.0726281471129038E-6</v>
      </c>
      <c r="O58" s="16">
        <f t="shared" si="10"/>
        <v>1.3671229624714967E-6</v>
      </c>
      <c r="P58" s="16">
        <f t="shared" si="10"/>
        <v>3.3532181993048316E-9</v>
      </c>
      <c r="Q58" s="16">
        <f t="shared" si="10"/>
        <v>1.3948707002508535E-6</v>
      </c>
      <c r="R58" s="16">
        <f t="shared" si="10"/>
        <v>2.6347379121641617E-8</v>
      </c>
      <c r="S58" s="16">
        <f t="shared" si="10"/>
        <v>1.3650546226590243E-7</v>
      </c>
      <c r="T58" s="16">
        <f t="shared" si="10"/>
        <v>1.2220658398043113E-6</v>
      </c>
      <c r="U58" s="16">
        <f t="shared" si="10"/>
        <v>1.6421220933748105E-10</v>
      </c>
      <c r="V58" s="16">
        <f t="shared" si="10"/>
        <v>3.2525845165516753E-8</v>
      </c>
      <c r="W58" s="16">
        <f t="shared" si="10"/>
        <v>1.7686467295344051E-8</v>
      </c>
      <c r="X58" s="16">
        <f t="shared" si="10"/>
        <v>3.4938556384653124E-6</v>
      </c>
      <c r="Y58" s="16">
        <f t="shared" si="10"/>
        <v>1.1372027543306205E-7</v>
      </c>
      <c r="Z58" s="16">
        <f t="shared" si="10"/>
        <v>1.083787780879842E-6</v>
      </c>
      <c r="AA58" s="16">
        <f t="shared" si="10"/>
        <v>2.5093060723199551E-7</v>
      </c>
      <c r="AB58" s="16">
        <f t="shared" si="10"/>
        <v>1.4829216771565182E-7</v>
      </c>
      <c r="AC58" s="16">
        <f t="shared" si="10"/>
        <v>1.129514460180528E-8</v>
      </c>
      <c r="AD58" s="16">
        <f t="shared" si="10"/>
        <v>9.4763204371453566E-8</v>
      </c>
      <c r="AE58" s="16">
        <f t="shared" si="10"/>
        <v>1.2809715001893307E-7</v>
      </c>
      <c r="AF58" s="16">
        <f t="shared" si="10"/>
        <v>2.8292423317031498E-7</v>
      </c>
      <c r="AG58" s="16">
        <f t="shared" si="10"/>
        <v>4.7594765971138016E-8</v>
      </c>
      <c r="AH58" s="16">
        <f t="shared" si="10"/>
        <v>2.2363079690165119E-7</v>
      </c>
      <c r="AI58" s="16">
        <f t="shared" si="10"/>
        <v>6.820214168236296E-7</v>
      </c>
      <c r="AJ58" s="16">
        <f t="shared" si="10"/>
        <v>2.5188976516341649E-9</v>
      </c>
      <c r="AK58" s="16">
        <f t="shared" si="10"/>
        <v>1.4335037492501756E-8</v>
      </c>
      <c r="AL58" s="16">
        <f t="shared" si="10"/>
        <v>7.9700107009545731E-10</v>
      </c>
      <c r="AM58" s="16">
        <f t="shared" si="10"/>
        <v>1.1830651165735616E-6</v>
      </c>
      <c r="AN58" s="18">
        <f t="shared" si="10"/>
        <v>6.8571180594612566E-8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5.0738833754870132E-7</v>
      </c>
      <c r="E59" s="16">
        <f t="shared" si="11"/>
        <v>1.8498214437908152E-7</v>
      </c>
      <c r="F59" s="16">
        <f t="shared" si="11"/>
        <v>4.5580575296414657E-8</v>
      </c>
      <c r="G59" s="16">
        <f t="shared" si="11"/>
        <v>1.6857642280150609E-6</v>
      </c>
      <c r="H59" s="16">
        <f t="shared" si="11"/>
        <v>5.3523111963167558E-8</v>
      </c>
      <c r="I59" s="16">
        <f t="shared" si="11"/>
        <v>8.4084049800387656E-7</v>
      </c>
      <c r="J59" s="16">
        <f t="shared" si="11"/>
        <v>2.8857951318226297E-6</v>
      </c>
      <c r="K59" s="16">
        <f t="shared" si="11"/>
        <v>1.0563038467660371E-7</v>
      </c>
      <c r="L59" s="16">
        <f t="shared" si="11"/>
        <v>4.2375658914508629E-6</v>
      </c>
      <c r="M59" s="16">
        <f t="shared" si="11"/>
        <v>4.5629743901449187E-6</v>
      </c>
      <c r="N59" s="16">
        <f t="shared" si="11"/>
        <v>4.4694192052833241E-6</v>
      </c>
      <c r="O59" s="16">
        <f t="shared" si="11"/>
        <v>1.5401704795037082E-8</v>
      </c>
      <c r="P59" s="16">
        <f t="shared" si="11"/>
        <v>4.8137332512370191E-6</v>
      </c>
      <c r="Q59" s="16">
        <f t="shared" si="11"/>
        <v>2.6756510045683436E-6</v>
      </c>
      <c r="R59" s="17">
        <f t="shared" si="11"/>
        <v>2.1955677077557861E-3</v>
      </c>
      <c r="S59" s="16">
        <f t="shared" si="11"/>
        <v>7.1558492312450328E-7</v>
      </c>
      <c r="T59" s="16">
        <f t="shared" si="11"/>
        <v>1.6880744021717547E-6</v>
      </c>
      <c r="U59" s="16">
        <f t="shared" si="11"/>
        <v>1.481987699832422E-7</v>
      </c>
      <c r="V59" s="16">
        <f t="shared" si="11"/>
        <v>2.5382599022213381E-6</v>
      </c>
      <c r="W59" s="16">
        <f t="shared" si="11"/>
        <v>1.659688596147711E-7</v>
      </c>
      <c r="X59" s="16">
        <f t="shared" si="11"/>
        <v>2.5846497444309905E-6</v>
      </c>
      <c r="Y59" s="16">
        <f t="shared" si="11"/>
        <v>2.1725451938506226E-6</v>
      </c>
      <c r="Z59" s="16">
        <f t="shared" si="11"/>
        <v>1.5003319271406241E-6</v>
      </c>
      <c r="AA59" s="16">
        <f t="shared" si="11"/>
        <v>1.1198638732612652E-6</v>
      </c>
      <c r="AB59" s="16">
        <f t="shared" si="11"/>
        <v>1.9675498826116525E-5</v>
      </c>
      <c r="AC59" s="16">
        <f t="shared" si="11"/>
        <v>3.246568320619592E-11</v>
      </c>
      <c r="AD59" s="16">
        <f t="shared" si="11"/>
        <v>1.3970319055241249E-6</v>
      </c>
      <c r="AE59" s="16">
        <f t="shared" si="11"/>
        <v>1.3088497127035248E-7</v>
      </c>
      <c r="AF59" s="16">
        <f t="shared" si="11"/>
        <v>1.6159911402191585E-7</v>
      </c>
      <c r="AG59" s="16">
        <f t="shared" si="11"/>
        <v>9.073393667797423E-9</v>
      </c>
      <c r="AH59" s="16">
        <f t="shared" si="11"/>
        <v>1.4392894861416366E-5</v>
      </c>
      <c r="AI59" s="16">
        <f t="shared" si="11"/>
        <v>4.499865084248477E-6</v>
      </c>
      <c r="AJ59" s="16">
        <f t="shared" si="11"/>
        <v>1.4182299633770755E-5</v>
      </c>
      <c r="AK59" s="16">
        <f t="shared" si="11"/>
        <v>4.8376180582971416E-7</v>
      </c>
      <c r="AL59" s="16">
        <f t="shared" si="11"/>
        <v>7.7825006396405557E-7</v>
      </c>
      <c r="AM59" s="16">
        <f t="shared" si="11"/>
        <v>2.3403936323494604E-7</v>
      </c>
      <c r="AN59" s="18">
        <f t="shared" si="11"/>
        <v>2.7382703610396861E-5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7.5015424819133737E-8</v>
      </c>
      <c r="E60" s="16">
        <f t="shared" si="12"/>
        <v>3.8129999537029256E-7</v>
      </c>
      <c r="F60" s="16">
        <f t="shared" si="12"/>
        <v>3.164468000763018E-9</v>
      </c>
      <c r="G60" s="16">
        <f t="shared" si="12"/>
        <v>7.0358527711976118E-8</v>
      </c>
      <c r="H60" s="16">
        <f t="shared" si="12"/>
        <v>2.4588716483103707E-7</v>
      </c>
      <c r="I60" s="16">
        <f t="shared" si="12"/>
        <v>2.6758976667133457E-7</v>
      </c>
      <c r="J60" s="17">
        <f t="shared" si="12"/>
        <v>8.5217021395329906E-5</v>
      </c>
      <c r="K60" s="16">
        <f t="shared" si="12"/>
        <v>4.1545014746816459E-8</v>
      </c>
      <c r="L60" s="16">
        <f t="shared" si="12"/>
        <v>1.5319317222409056E-9</v>
      </c>
      <c r="M60" s="16">
        <f t="shared" si="12"/>
        <v>8.5513769498157846E-10</v>
      </c>
      <c r="N60" s="16">
        <f t="shared" si="12"/>
        <v>2.5883962817425116E-9</v>
      </c>
      <c r="O60" s="16">
        <f t="shared" si="12"/>
        <v>7.2789666597307568E-8</v>
      </c>
      <c r="P60" s="16">
        <f t="shared" si="12"/>
        <v>4.2609511661091304E-8</v>
      </c>
      <c r="Q60" s="16">
        <f t="shared" si="12"/>
        <v>1.559958409095848E-9</v>
      </c>
      <c r="R60" s="16">
        <f t="shared" si="12"/>
        <v>1.1199958996900414E-7</v>
      </c>
      <c r="S60" s="16">
        <f t="shared" si="12"/>
        <v>1.6319713479272445E-8</v>
      </c>
      <c r="T60" s="16">
        <f t="shared" si="12"/>
        <v>8.0070339285191789E-10</v>
      </c>
      <c r="U60" s="16">
        <f t="shared" si="12"/>
        <v>5.7538712860126155E-8</v>
      </c>
      <c r="V60" s="16">
        <f t="shared" si="12"/>
        <v>5.5693522360756443E-8</v>
      </c>
      <c r="W60" s="16">
        <f t="shared" si="12"/>
        <v>2.4617591436837235E-7</v>
      </c>
      <c r="X60" s="16">
        <f t="shared" si="12"/>
        <v>7.7755109722524291E-9</v>
      </c>
      <c r="Y60" s="16">
        <f t="shared" si="12"/>
        <v>9.802751226586809E-7</v>
      </c>
      <c r="Z60" s="16">
        <f t="shared" si="12"/>
        <v>1.5280833929592913E-7</v>
      </c>
      <c r="AA60" s="16">
        <f t="shared" si="12"/>
        <v>1.1245327956576402E-7</v>
      </c>
      <c r="AB60" s="17">
        <f t="shared" si="12"/>
        <v>1.1267938857766175E-6</v>
      </c>
      <c r="AC60" s="16">
        <f t="shared" si="12"/>
        <v>1.4184343374606553E-7</v>
      </c>
      <c r="AD60" s="16">
        <f t="shared" si="12"/>
        <v>1.972847899732017E-8</v>
      </c>
      <c r="AE60" s="16">
        <f t="shared" si="12"/>
        <v>8.5539579737139361E-8</v>
      </c>
      <c r="AF60" s="16">
        <f t="shared" si="12"/>
        <v>6.0256398300977886E-9</v>
      </c>
      <c r="AG60" s="16">
        <f t="shared" si="12"/>
        <v>3.7419799031699664E-8</v>
      </c>
      <c r="AH60" s="16">
        <f t="shared" si="12"/>
        <v>1.0212659702644929E-8</v>
      </c>
      <c r="AI60" s="16">
        <f t="shared" si="12"/>
        <v>2.3299597861571087E-8</v>
      </c>
      <c r="AJ60" s="16">
        <f t="shared" si="12"/>
        <v>1.2458022639760802E-8</v>
      </c>
      <c r="AK60" s="16">
        <f t="shared" si="12"/>
        <v>1.4179925491707306E-8</v>
      </c>
      <c r="AL60" s="16">
        <f t="shared" si="12"/>
        <v>1.949044582752351E-7</v>
      </c>
      <c r="AM60" s="16">
        <f t="shared" si="12"/>
        <v>1.4348621815621293E-7</v>
      </c>
      <c r="AN60" s="18">
        <f t="shared" si="12"/>
        <v>4.5841334678996118E-11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5.1584031924213415E-7</v>
      </c>
      <c r="E61" s="16">
        <f t="shared" si="13"/>
        <v>8.1652606993508885E-7</v>
      </c>
      <c r="F61" s="16">
        <f t="shared" si="13"/>
        <v>3.5710947480460468E-6</v>
      </c>
      <c r="G61" s="16">
        <f t="shared" si="13"/>
        <v>4.7428966348163109E-8</v>
      </c>
      <c r="H61" s="16">
        <f t="shared" si="13"/>
        <v>5.8389381260864013E-6</v>
      </c>
      <c r="I61" s="16">
        <f t="shared" si="13"/>
        <v>1.1233487317084501E-6</v>
      </c>
      <c r="J61" s="16">
        <f t="shared" si="13"/>
        <v>1.0417011804501715E-6</v>
      </c>
      <c r="K61" s="17">
        <f t="shared" si="13"/>
        <v>2.1091808532700644E-3</v>
      </c>
      <c r="L61" s="16">
        <f t="shared" si="13"/>
        <v>7.2606194502041785E-8</v>
      </c>
      <c r="M61" s="16">
        <f t="shared" si="13"/>
        <v>4.5584211678476156E-7</v>
      </c>
      <c r="N61" s="16">
        <f t="shared" si="13"/>
        <v>5.1178296784267105E-9</v>
      </c>
      <c r="O61" s="16">
        <f t="shared" si="13"/>
        <v>8.9970261238413023E-6</v>
      </c>
      <c r="P61" s="16">
        <f t="shared" si="13"/>
        <v>1.5677410919935666E-6</v>
      </c>
      <c r="Q61" s="16">
        <f t="shared" si="13"/>
        <v>2.3736551991098403E-6</v>
      </c>
      <c r="R61" s="16">
        <f t="shared" si="13"/>
        <v>1.0446683737303974E-7</v>
      </c>
      <c r="S61" s="16">
        <f t="shared" si="13"/>
        <v>1.4393210908667646E-5</v>
      </c>
      <c r="T61" s="16">
        <f t="shared" si="13"/>
        <v>5.1605843539423374E-6</v>
      </c>
      <c r="U61" s="16">
        <f t="shared" si="13"/>
        <v>2.0031036885990373E-7</v>
      </c>
      <c r="V61" s="16">
        <f t="shared" si="13"/>
        <v>4.1026800911168901E-6</v>
      </c>
      <c r="W61" s="16">
        <f t="shared" si="13"/>
        <v>3.7626778938822866E-9</v>
      </c>
      <c r="X61" s="16">
        <f t="shared" si="13"/>
        <v>8.2366575291562063E-6</v>
      </c>
      <c r="Y61" s="16">
        <f t="shared" si="13"/>
        <v>6.7472083862141468E-7</v>
      </c>
      <c r="Z61" s="16">
        <f t="shared" si="13"/>
        <v>1.4765463527962485E-5</v>
      </c>
      <c r="AA61" s="16">
        <f t="shared" si="13"/>
        <v>6.4931419835533958E-8</v>
      </c>
      <c r="AB61" s="16">
        <f t="shared" si="13"/>
        <v>7.9767196643856299E-6</v>
      </c>
      <c r="AC61" s="16">
        <f t="shared" si="13"/>
        <v>9.0407159160698991E-6</v>
      </c>
      <c r="AD61" s="16">
        <f t="shared" si="13"/>
        <v>1.2425446645336964E-6</v>
      </c>
      <c r="AE61" s="16">
        <f t="shared" si="13"/>
        <v>4.4351766856928015E-7</v>
      </c>
      <c r="AF61" s="16">
        <f t="shared" si="13"/>
        <v>5.3298152127241436E-6</v>
      </c>
      <c r="AG61" s="16">
        <f t="shared" si="13"/>
        <v>8.5294103156940455E-7</v>
      </c>
      <c r="AH61" s="16">
        <f t="shared" si="13"/>
        <v>7.5339871359060565E-9</v>
      </c>
      <c r="AI61" s="16">
        <f t="shared" si="13"/>
        <v>9.7735438468648618E-7</v>
      </c>
      <c r="AJ61" s="16">
        <f t="shared" si="13"/>
        <v>5.1300690756080366E-6</v>
      </c>
      <c r="AK61" s="16">
        <f t="shared" si="13"/>
        <v>1.4947421866579771E-6</v>
      </c>
      <c r="AL61" s="16">
        <f t="shared" si="13"/>
        <v>4.1931324085059798E-6</v>
      </c>
      <c r="AM61" s="16">
        <f t="shared" si="13"/>
        <v>2.2369804210197759E-8</v>
      </c>
      <c r="AN61" s="18">
        <f t="shared" si="13"/>
        <v>6.5538582926682444E-7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3.6776155962192917E-7</v>
      </c>
      <c r="E62" s="16">
        <f t="shared" si="14"/>
        <v>1.8980821552996543E-6</v>
      </c>
      <c r="F62" s="17">
        <f t="shared" si="14"/>
        <v>6.0108939497676974E-3</v>
      </c>
      <c r="G62" s="16">
        <f t="shared" si="14"/>
        <v>6.6907958918614359E-7</v>
      </c>
      <c r="H62" s="16">
        <f t="shared" si="14"/>
        <v>1.0372676174100584E-7</v>
      </c>
      <c r="I62" s="16">
        <f t="shared" si="14"/>
        <v>2.2726179426363942E-6</v>
      </c>
      <c r="J62" s="16">
        <f t="shared" si="14"/>
        <v>2.2371305185859766E-7</v>
      </c>
      <c r="K62" s="16">
        <f t="shared" si="14"/>
        <v>1.0156813394359775E-5</v>
      </c>
      <c r="L62" s="16">
        <f t="shared" si="14"/>
        <v>1.0515644386310335E-5</v>
      </c>
      <c r="M62" s="16">
        <f t="shared" si="14"/>
        <v>1.2240425434101598E-7</v>
      </c>
      <c r="N62" s="16">
        <f t="shared" si="14"/>
        <v>6.5245244100796683E-7</v>
      </c>
      <c r="O62" s="16">
        <f t="shared" si="14"/>
        <v>7.2225755585040641E-5</v>
      </c>
      <c r="P62" s="16">
        <f t="shared" si="14"/>
        <v>3.3041657844221964E-6</v>
      </c>
      <c r="Q62" s="16">
        <f t="shared" si="14"/>
        <v>1.3578095860103631E-5</v>
      </c>
      <c r="R62" s="16">
        <f t="shared" si="14"/>
        <v>1.2487636014470755E-7</v>
      </c>
      <c r="S62" s="16">
        <f t="shared" si="14"/>
        <v>7.0006496992815547E-8</v>
      </c>
      <c r="T62" s="16">
        <f t="shared" si="14"/>
        <v>2.2086013615047053E-5</v>
      </c>
      <c r="U62" s="16">
        <f t="shared" si="14"/>
        <v>2.2019902403744507E-5</v>
      </c>
      <c r="V62" s="16">
        <f t="shared" si="14"/>
        <v>7.8345613263817535E-6</v>
      </c>
      <c r="W62" s="16">
        <f t="shared" si="14"/>
        <v>4.2838389984357557E-5</v>
      </c>
      <c r="X62" s="16">
        <f t="shared" si="14"/>
        <v>1.4270694190801467E-7</v>
      </c>
      <c r="Y62" s="16">
        <f t="shared" si="14"/>
        <v>2.9266508434627046E-5</v>
      </c>
      <c r="Z62" s="16">
        <f t="shared" si="14"/>
        <v>1.3602872716241843E-5</v>
      </c>
      <c r="AA62" s="16">
        <f t="shared" si="14"/>
        <v>2.0153080850388686E-6</v>
      </c>
      <c r="AB62" s="16">
        <f t="shared" si="14"/>
        <v>1.3355092877968391E-6</v>
      </c>
      <c r="AC62" s="16">
        <f t="shared" si="14"/>
        <v>3.6220638794560992E-6</v>
      </c>
      <c r="AD62" s="16">
        <f t="shared" si="14"/>
        <v>9.7467128424677593E-8</v>
      </c>
      <c r="AE62" s="16">
        <f t="shared" si="14"/>
        <v>1.8493238832242962E-6</v>
      </c>
      <c r="AF62" s="16">
        <f t="shared" si="14"/>
        <v>2.1969795997737677E-6</v>
      </c>
      <c r="AG62" s="16">
        <f t="shared" si="14"/>
        <v>7.6313085770509788E-8</v>
      </c>
      <c r="AH62" s="16">
        <f t="shared" si="14"/>
        <v>2.7348112998197673E-8</v>
      </c>
      <c r="AI62" s="16">
        <f t="shared" si="14"/>
        <v>4.2359561789327893E-5</v>
      </c>
      <c r="AJ62" s="16">
        <f t="shared" si="14"/>
        <v>1.369734440572435E-8</v>
      </c>
      <c r="AK62" s="16">
        <f t="shared" si="14"/>
        <v>2.6155027877015921E-7</v>
      </c>
      <c r="AL62" s="16">
        <f t="shared" si="14"/>
        <v>1.6076919906451249E-6</v>
      </c>
      <c r="AM62" s="16">
        <f t="shared" si="14"/>
        <v>1.7274653142577231E-5</v>
      </c>
      <c r="AN62" s="18">
        <f t="shared" si="14"/>
        <v>1.0788177888484448E-6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6.3694470757626435E-8</v>
      </c>
      <c r="E63" s="16">
        <f t="shared" si="15"/>
        <v>1.9102396620180635E-8</v>
      </c>
      <c r="F63" s="16">
        <f t="shared" si="15"/>
        <v>3.1917504361660345E-7</v>
      </c>
      <c r="G63" s="16">
        <f t="shared" si="15"/>
        <v>1.1366502236870603E-9</v>
      </c>
      <c r="H63" s="16">
        <f t="shared" si="15"/>
        <v>8.4750404847585253E-7</v>
      </c>
      <c r="I63" s="16">
        <f t="shared" si="15"/>
        <v>2.7793283595909172E-7</v>
      </c>
      <c r="J63" s="16">
        <f t="shared" si="15"/>
        <v>8.8557463265107317E-7</v>
      </c>
      <c r="K63" s="16">
        <f t="shared" si="15"/>
        <v>2.2700572929487131E-6</v>
      </c>
      <c r="L63" s="16">
        <f t="shared" si="15"/>
        <v>2.3769818606722162E-8</v>
      </c>
      <c r="M63" s="16">
        <f t="shared" si="15"/>
        <v>1.0991698760038269E-6</v>
      </c>
      <c r="N63" s="16">
        <f t="shared" si="15"/>
        <v>1.1514349341547E-6</v>
      </c>
      <c r="O63" s="16">
        <f t="shared" si="15"/>
        <v>5.1736964486154697E-7</v>
      </c>
      <c r="P63" s="16">
        <f t="shared" si="15"/>
        <v>1.088024221819731E-6</v>
      </c>
      <c r="Q63" s="16">
        <f t="shared" si="15"/>
        <v>1.2491272435114151E-6</v>
      </c>
      <c r="R63" s="16">
        <f t="shared" si="15"/>
        <v>1.8480154867315502E-11</v>
      </c>
      <c r="S63" s="16">
        <f t="shared" si="15"/>
        <v>5.2153757497898441E-7</v>
      </c>
      <c r="T63" s="16">
        <f t="shared" si="15"/>
        <v>1.5482317512067393E-7</v>
      </c>
      <c r="U63" s="16">
        <f t="shared" si="15"/>
        <v>5.9354281992568145E-7</v>
      </c>
      <c r="V63" s="16">
        <f t="shared" si="15"/>
        <v>9.1660812390862121E-7</v>
      </c>
      <c r="W63" s="16">
        <f t="shared" si="15"/>
        <v>1.144163447785787E-7</v>
      </c>
      <c r="X63" s="16">
        <f t="shared" si="15"/>
        <v>3.1220687015663977E-8</v>
      </c>
      <c r="Y63" s="16">
        <f t="shared" si="15"/>
        <v>2.0386375607058671E-10</v>
      </c>
      <c r="Z63" s="16">
        <f t="shared" si="15"/>
        <v>6.118226765033415E-10</v>
      </c>
      <c r="AA63" s="16">
        <f t="shared" si="15"/>
        <v>3.7794614051166886E-11</v>
      </c>
      <c r="AB63" s="16">
        <f t="shared" si="15"/>
        <v>8.1643305304783041E-8</v>
      </c>
      <c r="AC63" s="17">
        <f t="shared" si="15"/>
        <v>5.2262058945674189E-4</v>
      </c>
      <c r="AD63" s="16">
        <f t="shared" si="15"/>
        <v>6.05173044379767E-7</v>
      </c>
      <c r="AE63" s="16">
        <f t="shared" si="15"/>
        <v>3.6246150607305269E-6</v>
      </c>
      <c r="AF63" s="16">
        <f t="shared" si="15"/>
        <v>1.016253895569177E-6</v>
      </c>
      <c r="AG63" s="16">
        <f t="shared" si="15"/>
        <v>8.6696525868554473E-7</v>
      </c>
      <c r="AH63" s="16">
        <f t="shared" si="15"/>
        <v>4.5182354106670259E-7</v>
      </c>
      <c r="AI63" s="16">
        <f t="shared" si="15"/>
        <v>3.933740360027534E-7</v>
      </c>
      <c r="AJ63" s="16">
        <f t="shared" si="15"/>
        <v>1.7998406608022848E-6</v>
      </c>
      <c r="AK63" s="16">
        <f t="shared" si="15"/>
        <v>3.4034219820946396E-7</v>
      </c>
      <c r="AL63" s="16">
        <f t="shared" si="15"/>
        <v>4.2116281212046834E-7</v>
      </c>
      <c r="AM63" s="16">
        <f t="shared" si="15"/>
        <v>1.5106290645549796E-7</v>
      </c>
      <c r="AN63" s="18">
        <f t="shared" si="15"/>
        <v>2.2438293749680757E-6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3.577049522353149E-8</v>
      </c>
      <c r="E64" s="16">
        <f t="shared" si="16"/>
        <v>1.0188058556648915E-6</v>
      </c>
      <c r="F64" s="16">
        <f t="shared" si="16"/>
        <v>6.244280150788516E-9</v>
      </c>
      <c r="G64" s="16">
        <f t="shared" si="16"/>
        <v>6.995643835020739E-6</v>
      </c>
      <c r="H64" s="16">
        <f t="shared" si="16"/>
        <v>4.2117778278805613E-7</v>
      </c>
      <c r="I64" s="16">
        <f t="shared" si="16"/>
        <v>4.5434560178795597E-6</v>
      </c>
      <c r="J64" s="16">
        <f t="shared" si="16"/>
        <v>1.7340327357792681E-7</v>
      </c>
      <c r="K64" s="16">
        <f t="shared" si="16"/>
        <v>4.9797567084085026E-9</v>
      </c>
      <c r="L64" s="16">
        <f t="shared" si="16"/>
        <v>3.9706695217358804E-8</v>
      </c>
      <c r="M64" s="16">
        <f t="shared" si="16"/>
        <v>1.4070423699104993E-6</v>
      </c>
      <c r="N64" s="16">
        <f t="shared" si="16"/>
        <v>1.6125967087787523E-6</v>
      </c>
      <c r="O64" s="16">
        <f t="shared" si="16"/>
        <v>1.1262985105481763E-5</v>
      </c>
      <c r="P64" s="16">
        <f t="shared" si="16"/>
        <v>2.9392971154048608E-6</v>
      </c>
      <c r="Q64" s="16">
        <f t="shared" si="16"/>
        <v>5.6117324563930783E-6</v>
      </c>
      <c r="R64" s="16">
        <f t="shared" si="16"/>
        <v>9.3787673184232176E-6</v>
      </c>
      <c r="S64" s="16">
        <f t="shared" si="16"/>
        <v>1.4447240506860984E-8</v>
      </c>
      <c r="T64" s="16">
        <f t="shared" si="16"/>
        <v>2.6992910108096368E-6</v>
      </c>
      <c r="U64" s="16">
        <f t="shared" si="16"/>
        <v>1.5355284890693044E-7</v>
      </c>
      <c r="V64" s="16">
        <f t="shared" si="16"/>
        <v>2.4577074169615912E-7</v>
      </c>
      <c r="W64" s="16">
        <f t="shared" si="16"/>
        <v>3.3046043356019383E-8</v>
      </c>
      <c r="X64" s="16">
        <f t="shared" si="16"/>
        <v>8.1851075738913828E-6</v>
      </c>
      <c r="Y64" s="16">
        <f t="shared" si="16"/>
        <v>4.9562096634333845E-6</v>
      </c>
      <c r="Z64" s="16">
        <f t="shared" si="16"/>
        <v>1.3961515570648006E-7</v>
      </c>
      <c r="AA64" s="16">
        <f t="shared" si="16"/>
        <v>1.8146596500753772E-7</v>
      </c>
      <c r="AB64" s="16">
        <f t="shared" si="16"/>
        <v>1.0385479137513876E-6</v>
      </c>
      <c r="AC64" s="16">
        <f t="shared" si="16"/>
        <v>1.2129269393913691E-6</v>
      </c>
      <c r="AD64" s="16">
        <f t="shared" si="16"/>
        <v>2.7080207214151659E-8</v>
      </c>
      <c r="AE64" s="16">
        <f t="shared" si="16"/>
        <v>5.571490114601215E-6</v>
      </c>
      <c r="AF64" s="16">
        <f t="shared" si="16"/>
        <v>8.7278921678462153E-7</v>
      </c>
      <c r="AG64" s="16">
        <f t="shared" si="16"/>
        <v>1.1771659083687367E-6</v>
      </c>
      <c r="AH64" s="17">
        <f t="shared" si="16"/>
        <v>1.4254161717156346E-3</v>
      </c>
      <c r="AI64" s="16">
        <f t="shared" si="16"/>
        <v>7.3054196467534668E-8</v>
      </c>
      <c r="AJ64" s="16">
        <f t="shared" si="16"/>
        <v>5.553758179305908E-7</v>
      </c>
      <c r="AK64" s="16">
        <f t="shared" si="16"/>
        <v>2.6129094908557908E-6</v>
      </c>
      <c r="AL64" s="16">
        <f t="shared" si="16"/>
        <v>5.1707469621618172E-8</v>
      </c>
      <c r="AM64" s="16">
        <f t="shared" si="16"/>
        <v>1.2863645790558269E-6</v>
      </c>
      <c r="AN64" s="18">
        <f t="shared" si="16"/>
        <v>1.4352832569579135E-7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1.3885694854542268E-6</v>
      </c>
      <c r="E65" s="16">
        <f t="shared" si="17"/>
        <v>2.9132845148832336E-9</v>
      </c>
      <c r="F65" s="16">
        <f t="shared" si="17"/>
        <v>2.9429183674425636E-7</v>
      </c>
      <c r="G65" s="16">
        <f t="shared" si="17"/>
        <v>4.5118003407104604E-6</v>
      </c>
      <c r="H65" s="16">
        <f t="shared" si="17"/>
        <v>5.2148377244825916E-6</v>
      </c>
      <c r="I65" s="16">
        <f t="shared" si="17"/>
        <v>8.1964893282898977E-7</v>
      </c>
      <c r="J65" s="16">
        <f t="shared" si="17"/>
        <v>2.5377670137900037E-6</v>
      </c>
      <c r="K65" s="16">
        <f t="shared" si="17"/>
        <v>2.1949310912589204E-6</v>
      </c>
      <c r="L65" s="16">
        <f t="shared" si="17"/>
        <v>8.6588932292979797E-7</v>
      </c>
      <c r="M65" s="16">
        <f t="shared" si="17"/>
        <v>1.4675062595425664E-6</v>
      </c>
      <c r="N65" s="16">
        <f t="shared" si="17"/>
        <v>1.3543754632602138E-6</v>
      </c>
      <c r="O65" s="16">
        <f t="shared" si="17"/>
        <v>2.799980072345729E-7</v>
      </c>
      <c r="P65" s="16">
        <f t="shared" si="17"/>
        <v>1.0301867411968799E-6</v>
      </c>
      <c r="Q65" s="16">
        <f t="shared" si="17"/>
        <v>4.3211490866524161E-7</v>
      </c>
      <c r="R65" s="16">
        <f t="shared" si="17"/>
        <v>3.9398571613319563E-7</v>
      </c>
      <c r="S65" s="16">
        <f t="shared" si="17"/>
        <v>3.2013543869543062E-6</v>
      </c>
      <c r="T65" s="16">
        <f t="shared" si="17"/>
        <v>9.5864172873531161E-7</v>
      </c>
      <c r="U65" s="16">
        <f t="shared" si="17"/>
        <v>3.1981895348427098E-6</v>
      </c>
      <c r="V65" s="16">
        <f t="shared" si="17"/>
        <v>1.9050954231902258E-7</v>
      </c>
      <c r="W65" s="16">
        <f t="shared" si="17"/>
        <v>6.0179524042993835E-7</v>
      </c>
      <c r="X65" s="16">
        <f t="shared" si="17"/>
        <v>5.6061728677977546E-7</v>
      </c>
      <c r="Y65" s="16">
        <f t="shared" si="17"/>
        <v>2.380141263591183E-6</v>
      </c>
      <c r="Z65" s="16">
        <f t="shared" si="17"/>
        <v>7.9218983205122416E-9</v>
      </c>
      <c r="AA65" s="16">
        <f t="shared" si="17"/>
        <v>3.8804368332387097E-8</v>
      </c>
      <c r="AB65" s="16">
        <f t="shared" si="17"/>
        <v>5.7343535556580759E-6</v>
      </c>
      <c r="AC65" s="16">
        <f t="shared" si="17"/>
        <v>8.7700188926897807E-7</v>
      </c>
      <c r="AD65" s="16">
        <f t="shared" si="17"/>
        <v>2.7990261328997063E-6</v>
      </c>
      <c r="AE65" s="16">
        <f t="shared" si="17"/>
        <v>1.1454871634432517E-6</v>
      </c>
      <c r="AF65" s="16">
        <f t="shared" si="17"/>
        <v>5.3960447347513203E-7</v>
      </c>
      <c r="AG65" s="16">
        <f t="shared" si="17"/>
        <v>1.5184138437136317E-8</v>
      </c>
      <c r="AH65" s="16">
        <f t="shared" si="17"/>
        <v>4.0552151870569726E-8</v>
      </c>
      <c r="AI65" s="16">
        <f t="shared" si="17"/>
        <v>5.5722921275211213E-7</v>
      </c>
      <c r="AJ65" s="16">
        <f t="shared" si="17"/>
        <v>1.0994740428382345E-6</v>
      </c>
      <c r="AK65" s="16">
        <f t="shared" si="17"/>
        <v>2.5982406304067001E-6</v>
      </c>
      <c r="AL65" s="17">
        <f t="shared" si="17"/>
        <v>1.0983601423343442E-3</v>
      </c>
      <c r="AM65" s="16">
        <f t="shared" si="17"/>
        <v>4.4456384603106769E-6</v>
      </c>
      <c r="AN65" s="18">
        <f t="shared" si="17"/>
        <v>2.2209942896688266E-7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1.607638814026747E-6</v>
      </c>
      <c r="E66" s="16">
        <f t="shared" si="18"/>
        <v>3.2478039700541324E-9</v>
      </c>
      <c r="F66" s="16">
        <f t="shared" si="18"/>
        <v>1.1653193880508549E-7</v>
      </c>
      <c r="G66" s="16">
        <f t="shared" si="18"/>
        <v>2.1921018397063053E-7</v>
      </c>
      <c r="H66" s="16">
        <f t="shared" si="18"/>
        <v>1.27897777898081E-6</v>
      </c>
      <c r="I66" s="17">
        <f t="shared" si="18"/>
        <v>3.0869235177389501E-4</v>
      </c>
      <c r="J66" s="16">
        <f t="shared" si="18"/>
        <v>9.6796791246251318E-7</v>
      </c>
      <c r="K66" s="16">
        <f t="shared" si="18"/>
        <v>1.6339241523801531E-7</v>
      </c>
      <c r="L66" s="16">
        <f t="shared" si="18"/>
        <v>5.0977639971178584E-7</v>
      </c>
      <c r="M66" s="16">
        <f t="shared" si="18"/>
        <v>3.397659839303008E-7</v>
      </c>
      <c r="N66" s="16">
        <f t="shared" si="18"/>
        <v>2.8550278292329984E-7</v>
      </c>
      <c r="O66" s="16">
        <f t="shared" si="18"/>
        <v>1.9870338993822967E-10</v>
      </c>
      <c r="P66" s="16">
        <f t="shared" si="18"/>
        <v>6.3292759485870617E-7</v>
      </c>
      <c r="Q66" s="16">
        <f t="shared" si="18"/>
        <v>4.441778431273568E-8</v>
      </c>
      <c r="R66" s="16">
        <f t="shared" si="18"/>
        <v>1.1986700328375435E-7</v>
      </c>
      <c r="S66" s="16">
        <f t="shared" si="18"/>
        <v>5.7706065783512997E-7</v>
      </c>
      <c r="T66" s="16">
        <f t="shared" si="18"/>
        <v>1.8573781598509512E-7</v>
      </c>
      <c r="U66" s="16">
        <f t="shared" si="18"/>
        <v>4.6668099754871818E-8</v>
      </c>
      <c r="V66" s="16">
        <f t="shared" si="18"/>
        <v>9.5300396832583739E-7</v>
      </c>
      <c r="W66" s="16">
        <f t="shared" si="18"/>
        <v>1.2580980104299479E-7</v>
      </c>
      <c r="X66" s="16">
        <f t="shared" si="18"/>
        <v>1.4078663607550893E-6</v>
      </c>
      <c r="Y66" s="16">
        <f t="shared" si="18"/>
        <v>1.0709201682524326E-6</v>
      </c>
      <c r="Z66" s="16">
        <f t="shared" si="18"/>
        <v>6.8974095878838107E-7</v>
      </c>
      <c r="AA66" s="16">
        <f t="shared" si="18"/>
        <v>2.6168211162299816E-7</v>
      </c>
      <c r="AB66" s="16">
        <f t="shared" si="18"/>
        <v>5.2130722344303872E-7</v>
      </c>
      <c r="AC66" s="16">
        <f t="shared" si="18"/>
        <v>1.6133122218017856E-7</v>
      </c>
      <c r="AD66" s="16">
        <f t="shared" si="18"/>
        <v>4.6241579180361379E-7</v>
      </c>
      <c r="AE66" s="16">
        <f t="shared" si="18"/>
        <v>2.3180853963590512E-7</v>
      </c>
      <c r="AF66" s="16">
        <f t="shared" si="18"/>
        <v>6.846813767511854E-8</v>
      </c>
      <c r="AG66" s="16">
        <f t="shared" si="18"/>
        <v>9.9602199996834495E-7</v>
      </c>
      <c r="AH66" s="16">
        <f t="shared" si="18"/>
        <v>9.8239926514915116E-7</v>
      </c>
      <c r="AI66" s="16">
        <f t="shared" si="18"/>
        <v>8.7412919798928239E-8</v>
      </c>
      <c r="AJ66" s="16">
        <f t="shared" si="18"/>
        <v>2.6765441302563525E-7</v>
      </c>
      <c r="AK66" s="16">
        <f t="shared" si="18"/>
        <v>5.0209351939086158E-7</v>
      </c>
      <c r="AL66" s="16">
        <f t="shared" si="18"/>
        <v>2.2785232274038536E-7</v>
      </c>
      <c r="AM66" s="16">
        <f t="shared" si="18"/>
        <v>6.1979977357210323E-8</v>
      </c>
      <c r="AN66" s="18">
        <f t="shared" si="18"/>
        <v>7.0870850225904016E-7</v>
      </c>
    </row>
    <row r="67" spans="1:40" ht="24">
      <c r="A67" s="13" t="s">
        <v>60</v>
      </c>
      <c r="B67" s="14" t="s">
        <v>41</v>
      </c>
      <c r="C67" s="15"/>
      <c r="D67" s="17">
        <f t="shared" ref="D67:AN67" si="19">$C24^2*D24^2</f>
        <v>4.473631864171034E-6</v>
      </c>
      <c r="E67" s="16">
        <f t="shared" si="19"/>
        <v>8.4688123540153508E-10</v>
      </c>
      <c r="F67" s="16">
        <f t="shared" si="19"/>
        <v>2.7183830071457764E-10</v>
      </c>
      <c r="G67" s="16">
        <f t="shared" si="19"/>
        <v>1.8577157410478412E-8</v>
      </c>
      <c r="H67" s="16">
        <f t="shared" si="19"/>
        <v>4.5010102357765848E-10</v>
      </c>
      <c r="I67" s="16">
        <f t="shared" si="19"/>
        <v>2.3020638213888096E-8</v>
      </c>
      <c r="J67" s="16">
        <f t="shared" si="19"/>
        <v>3.9109764100317348E-9</v>
      </c>
      <c r="K67" s="16">
        <f t="shared" si="19"/>
        <v>1.0818771624550666E-9</v>
      </c>
      <c r="L67" s="16">
        <f t="shared" si="19"/>
        <v>1.6782140973420396E-10</v>
      </c>
      <c r="M67" s="16">
        <f t="shared" si="19"/>
        <v>2.6109937109222238E-8</v>
      </c>
      <c r="N67" s="16">
        <f t="shared" si="19"/>
        <v>1.085911164352254E-9</v>
      </c>
      <c r="O67" s="16">
        <f t="shared" si="19"/>
        <v>1.0104851797273132E-8</v>
      </c>
      <c r="P67" s="16">
        <f t="shared" si="19"/>
        <v>2.4569192976745218E-8</v>
      </c>
      <c r="Q67" s="16">
        <f t="shared" si="19"/>
        <v>6.0686800828425844E-9</v>
      </c>
      <c r="R67" s="16">
        <f t="shared" si="19"/>
        <v>1.0207461509428021E-9</v>
      </c>
      <c r="S67" s="16">
        <f t="shared" si="19"/>
        <v>5.4812251296282042E-10</v>
      </c>
      <c r="T67" s="16">
        <f t="shared" si="19"/>
        <v>5.9469270204650068E-9</v>
      </c>
      <c r="U67" s="16">
        <f t="shared" si="19"/>
        <v>4.6677795093801513E-9</v>
      </c>
      <c r="V67" s="16">
        <f t="shared" si="19"/>
        <v>4.7688370821714468E-9</v>
      </c>
      <c r="W67" s="16">
        <f t="shared" si="19"/>
        <v>2.0377679148344936E-8</v>
      </c>
      <c r="X67" s="16">
        <f t="shared" si="19"/>
        <v>8.5915733542701005E-9</v>
      </c>
      <c r="Y67" s="16">
        <f t="shared" si="19"/>
        <v>2.7198868287378058E-8</v>
      </c>
      <c r="Z67" s="16">
        <f t="shared" si="19"/>
        <v>4.0276762795052032E-8</v>
      </c>
      <c r="AA67" s="16">
        <f t="shared" si="19"/>
        <v>6.4414997151027927E-9</v>
      </c>
      <c r="AB67" s="16">
        <f t="shared" si="19"/>
        <v>7.146754276302696E-12</v>
      </c>
      <c r="AC67" s="16">
        <f t="shared" si="19"/>
        <v>5.3218229581403496E-10</v>
      </c>
      <c r="AD67" s="16">
        <f t="shared" si="19"/>
        <v>1.6970923618177765E-9</v>
      </c>
      <c r="AE67" s="16">
        <f t="shared" si="19"/>
        <v>7.6922256738325356E-10</v>
      </c>
      <c r="AF67" s="16">
        <f t="shared" si="19"/>
        <v>7.1170323720911587E-10</v>
      </c>
      <c r="AG67" s="16">
        <f t="shared" si="19"/>
        <v>7.4381865850001327E-10</v>
      </c>
      <c r="AH67" s="16">
        <f t="shared" si="19"/>
        <v>1.1037044549186267E-10</v>
      </c>
      <c r="AI67" s="16">
        <f t="shared" si="19"/>
        <v>1.2685477774590057E-10</v>
      </c>
      <c r="AJ67" s="16">
        <f t="shared" si="19"/>
        <v>2.2087383831533794E-8</v>
      </c>
      <c r="AK67" s="16">
        <f t="shared" si="19"/>
        <v>4.1099584218114588E-10</v>
      </c>
      <c r="AL67" s="16">
        <f t="shared" si="19"/>
        <v>5.5337128914391675E-9</v>
      </c>
      <c r="AM67" s="16">
        <f t="shared" si="19"/>
        <v>9.7728191870479174E-10</v>
      </c>
      <c r="AN67" s="18">
        <f t="shared" si="19"/>
        <v>1.3379601408986762E-10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2.7529686611981094E-5</v>
      </c>
      <c r="E68" s="16">
        <f t="shared" si="20"/>
        <v>5.3231423255275025E-8</v>
      </c>
      <c r="F68" s="16">
        <f t="shared" si="20"/>
        <v>2.7283696930263275E-6</v>
      </c>
      <c r="G68" s="16">
        <f t="shared" si="20"/>
        <v>3.4254023070722916E-6</v>
      </c>
      <c r="H68" s="16">
        <f t="shared" si="20"/>
        <v>7.6390313793122643E-6</v>
      </c>
      <c r="I68" s="16">
        <f t="shared" si="20"/>
        <v>1.0190020306715503E-5</v>
      </c>
      <c r="J68" s="16">
        <f t="shared" si="20"/>
        <v>2.5022892399917576E-6</v>
      </c>
      <c r="K68" s="16">
        <f t="shared" si="20"/>
        <v>3.6811912863112655E-6</v>
      </c>
      <c r="L68" s="16">
        <f t="shared" si="20"/>
        <v>3.3493005626804698E-6</v>
      </c>
      <c r="M68" s="16">
        <f t="shared" si="20"/>
        <v>1.5829854211133245E-5</v>
      </c>
      <c r="N68" s="16">
        <f t="shared" si="20"/>
        <v>1.0711631847408524E-6</v>
      </c>
      <c r="O68" s="16">
        <f t="shared" si="20"/>
        <v>2.9688382296656485E-7</v>
      </c>
      <c r="P68" s="17">
        <f t="shared" si="20"/>
        <v>4.9325550639582588E-3</v>
      </c>
      <c r="Q68" s="16">
        <f t="shared" si="20"/>
        <v>5.754291001119003E-6</v>
      </c>
      <c r="R68" s="16">
        <f t="shared" si="20"/>
        <v>1.0962643774987728E-5</v>
      </c>
      <c r="S68" s="16">
        <f t="shared" si="20"/>
        <v>6.3781380555723879E-7</v>
      </c>
      <c r="T68" s="16">
        <f t="shared" si="20"/>
        <v>2.1368637419494116E-6</v>
      </c>
      <c r="U68" s="16">
        <f t="shared" si="20"/>
        <v>5.1205569805450911E-6</v>
      </c>
      <c r="V68" s="16">
        <f t="shared" si="20"/>
        <v>2.6085155379588053E-5</v>
      </c>
      <c r="W68" s="16">
        <f t="shared" si="20"/>
        <v>1.8618006660443159E-5</v>
      </c>
      <c r="X68" s="16">
        <f t="shared" si="20"/>
        <v>6.0157045518786883E-10</v>
      </c>
      <c r="Y68" s="16">
        <f t="shared" si="20"/>
        <v>2.5250333172385088E-6</v>
      </c>
      <c r="Z68" s="16">
        <f t="shared" si="20"/>
        <v>2.3698112789229649E-7</v>
      </c>
      <c r="AA68" s="16">
        <f t="shared" si="20"/>
        <v>1.1778200787039574E-6</v>
      </c>
      <c r="AB68" s="16">
        <f t="shared" si="20"/>
        <v>4.6890668289701687E-6</v>
      </c>
      <c r="AC68" s="16">
        <f t="shared" si="20"/>
        <v>1.018340620743938E-5</v>
      </c>
      <c r="AD68" s="16">
        <f t="shared" si="20"/>
        <v>4.1047752872123676E-8</v>
      </c>
      <c r="AE68" s="16">
        <f t="shared" si="20"/>
        <v>2.8186290685714686E-5</v>
      </c>
      <c r="AF68" s="16">
        <f t="shared" si="20"/>
        <v>6.510188147032096E-6</v>
      </c>
      <c r="AG68" s="16">
        <f t="shared" si="20"/>
        <v>2.4561739414707824E-7</v>
      </c>
      <c r="AH68" s="16">
        <f t="shared" si="20"/>
        <v>1.022823257663793E-5</v>
      </c>
      <c r="AI68" s="16">
        <f t="shared" si="20"/>
        <v>7.388639271032684E-7</v>
      </c>
      <c r="AJ68" s="16">
        <f t="shared" si="20"/>
        <v>4.7489048026310641E-7</v>
      </c>
      <c r="AK68" s="16">
        <f t="shared" si="20"/>
        <v>5.1260021572046226E-6</v>
      </c>
      <c r="AL68" s="16">
        <f t="shared" si="20"/>
        <v>4.6118929612766656E-6</v>
      </c>
      <c r="AM68" s="16">
        <f t="shared" si="20"/>
        <v>3.6192420939681884E-6</v>
      </c>
      <c r="AN68" s="18">
        <f t="shared" si="20"/>
        <v>2.3361893430585772E-5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6.4148778262424945E-6</v>
      </c>
      <c r="E69" s="16">
        <f t="shared" si="21"/>
        <v>3.9443441860714977E-6</v>
      </c>
      <c r="F69" s="16">
        <f t="shared" si="21"/>
        <v>1.6917817610956108E-7</v>
      </c>
      <c r="G69" s="17">
        <f t="shared" si="21"/>
        <v>1.5256870833781431E-3</v>
      </c>
      <c r="H69" s="16">
        <f t="shared" si="21"/>
        <v>4.1080830079173142E-6</v>
      </c>
      <c r="I69" s="16">
        <f t="shared" si="21"/>
        <v>1.0834450507468211E-6</v>
      </c>
      <c r="J69" s="16">
        <f t="shared" si="21"/>
        <v>1.2659990430893527E-6</v>
      </c>
      <c r="K69" s="16">
        <f t="shared" si="21"/>
        <v>3.3922220132402905E-8</v>
      </c>
      <c r="L69" s="16">
        <f t="shared" si="21"/>
        <v>9.7752838033007547E-8</v>
      </c>
      <c r="M69" s="16">
        <f t="shared" si="21"/>
        <v>3.1946958569227422E-7</v>
      </c>
      <c r="N69" s="16">
        <f t="shared" si="21"/>
        <v>1.3184613955101902E-6</v>
      </c>
      <c r="O69" s="16">
        <f t="shared" si="21"/>
        <v>3.0066370750410721E-7</v>
      </c>
      <c r="P69" s="16">
        <f t="shared" si="21"/>
        <v>1.0535754576361433E-6</v>
      </c>
      <c r="Q69" s="16">
        <f t="shared" si="21"/>
        <v>7.8170520636648535E-6</v>
      </c>
      <c r="R69" s="16">
        <f t="shared" si="21"/>
        <v>1.1821203594819291E-6</v>
      </c>
      <c r="S69" s="16">
        <f t="shared" si="21"/>
        <v>8.3783777935280508E-6</v>
      </c>
      <c r="T69" s="16">
        <f t="shared" si="21"/>
        <v>1.9049113419995338E-8</v>
      </c>
      <c r="U69" s="16">
        <f t="shared" si="21"/>
        <v>2.5440240469006437E-6</v>
      </c>
      <c r="V69" s="16">
        <f t="shared" si="21"/>
        <v>2.3747166713611942E-6</v>
      </c>
      <c r="W69" s="16">
        <f t="shared" si="21"/>
        <v>1.0947152461289187E-6</v>
      </c>
      <c r="X69" s="16">
        <f t="shared" si="21"/>
        <v>4.1622384945072734E-6</v>
      </c>
      <c r="Y69" s="16">
        <f t="shared" si="21"/>
        <v>1.5042702915963672E-6</v>
      </c>
      <c r="Z69" s="16">
        <f t="shared" si="21"/>
        <v>8.6933915735105708E-7</v>
      </c>
      <c r="AA69" s="16">
        <f t="shared" si="21"/>
        <v>2.6814268014982193E-6</v>
      </c>
      <c r="AB69" s="16">
        <f t="shared" si="21"/>
        <v>5.5620127710578355E-7</v>
      </c>
      <c r="AC69" s="16">
        <f t="shared" si="21"/>
        <v>3.2454102043775543E-9</v>
      </c>
      <c r="AD69" s="16">
        <f t="shared" si="21"/>
        <v>1.7470995889645333E-6</v>
      </c>
      <c r="AE69" s="16">
        <f t="shared" si="21"/>
        <v>2.6232517932603593E-7</v>
      </c>
      <c r="AF69" s="16">
        <f t="shared" si="21"/>
        <v>2.8822273528186843E-6</v>
      </c>
      <c r="AG69" s="16">
        <f t="shared" si="21"/>
        <v>3.1304683778638616E-7</v>
      </c>
      <c r="AH69" s="16">
        <f t="shared" si="21"/>
        <v>7.4812215157174774E-6</v>
      </c>
      <c r="AI69" s="16">
        <f t="shared" si="21"/>
        <v>5.8453710379740826E-6</v>
      </c>
      <c r="AJ69" s="16">
        <f t="shared" si="21"/>
        <v>8.8292460640725762E-7</v>
      </c>
      <c r="AK69" s="16">
        <f t="shared" si="21"/>
        <v>6.0781100783786439E-9</v>
      </c>
      <c r="AL69" s="16">
        <f t="shared" si="21"/>
        <v>6.2123526571830401E-6</v>
      </c>
      <c r="AM69" s="16">
        <f t="shared" si="21"/>
        <v>4.8914846750103318E-7</v>
      </c>
      <c r="AN69" s="18">
        <f t="shared" si="21"/>
        <v>1.2036768421326401E-6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4.2584068017180357E-7</v>
      </c>
      <c r="E70" s="16">
        <f t="shared" si="22"/>
        <v>3.2629551833221176E-8</v>
      </c>
      <c r="F70" s="16">
        <f t="shared" si="22"/>
        <v>1.9637167529595114E-5</v>
      </c>
      <c r="G70" s="16">
        <f t="shared" si="22"/>
        <v>7.2367161895643881E-7</v>
      </c>
      <c r="H70" s="16">
        <f t="shared" si="22"/>
        <v>3.4756372680337603E-5</v>
      </c>
      <c r="I70" s="16">
        <f t="shared" si="22"/>
        <v>1.8595611631058169E-5</v>
      </c>
      <c r="J70" s="16">
        <f t="shared" si="22"/>
        <v>2.0012537715120863E-7</v>
      </c>
      <c r="K70" s="16">
        <f t="shared" si="22"/>
        <v>3.9074006129689842E-7</v>
      </c>
      <c r="L70" s="17">
        <f t="shared" si="22"/>
        <v>1.1412882340678686E-2</v>
      </c>
      <c r="M70" s="16">
        <f t="shared" si="22"/>
        <v>3.7087798407532639E-5</v>
      </c>
      <c r="N70" s="16">
        <f t="shared" si="22"/>
        <v>1.9408178617715583E-5</v>
      </c>
      <c r="O70" s="16">
        <f t="shared" si="22"/>
        <v>1.4540547811357013E-5</v>
      </c>
      <c r="P70" s="16">
        <f t="shared" si="22"/>
        <v>7.5182658746819837E-6</v>
      </c>
      <c r="Q70" s="16">
        <f t="shared" si="22"/>
        <v>3.4400516173474192E-5</v>
      </c>
      <c r="R70" s="16">
        <f t="shared" si="22"/>
        <v>2.169827687168763E-5</v>
      </c>
      <c r="S70" s="16">
        <f t="shared" si="22"/>
        <v>1.0708218392397694E-5</v>
      </c>
      <c r="T70" s="16">
        <f t="shared" si="22"/>
        <v>5.7636435663597227E-5</v>
      </c>
      <c r="U70" s="16">
        <f t="shared" si="22"/>
        <v>1.3540005295055849E-5</v>
      </c>
      <c r="V70" s="16">
        <f t="shared" si="22"/>
        <v>7.1533662885817561E-5</v>
      </c>
      <c r="W70" s="16">
        <f t="shared" si="22"/>
        <v>1.5062713156011181E-4</v>
      </c>
      <c r="X70" s="16">
        <f t="shared" si="22"/>
        <v>1.341486562328049E-5</v>
      </c>
      <c r="Y70" s="16">
        <f t="shared" si="22"/>
        <v>2.1219669723015521E-5</v>
      </c>
      <c r="Z70" s="16">
        <f t="shared" si="22"/>
        <v>5.9328591390375261E-5</v>
      </c>
      <c r="AA70" s="16">
        <f t="shared" si="22"/>
        <v>9.4069552009038316E-6</v>
      </c>
      <c r="AB70" s="16">
        <f t="shared" si="22"/>
        <v>2.4813691319470241E-5</v>
      </c>
      <c r="AC70" s="16">
        <f t="shared" si="22"/>
        <v>4.9708542424551889E-7</v>
      </c>
      <c r="AD70" s="16">
        <f t="shared" si="22"/>
        <v>1.3737657605095304E-5</v>
      </c>
      <c r="AE70" s="16">
        <f t="shared" si="22"/>
        <v>4.4252848730336893E-6</v>
      </c>
      <c r="AF70" s="16">
        <f t="shared" si="22"/>
        <v>1.1687727899470181E-5</v>
      </c>
      <c r="AG70" s="16">
        <f t="shared" si="22"/>
        <v>6.4487236161534831E-6</v>
      </c>
      <c r="AH70" s="16">
        <f t="shared" si="22"/>
        <v>3.1819137597138435E-7</v>
      </c>
      <c r="AI70" s="16">
        <f t="shared" si="22"/>
        <v>2.2499191677528196E-6</v>
      </c>
      <c r="AJ70" s="16">
        <f t="shared" si="22"/>
        <v>5.1089901287134223E-7</v>
      </c>
      <c r="AK70" s="16">
        <f t="shared" si="22"/>
        <v>4.5965958019592855E-7</v>
      </c>
      <c r="AL70" s="16">
        <f t="shared" si="22"/>
        <v>8.7808480848028248E-6</v>
      </c>
      <c r="AM70" s="16">
        <f t="shared" si="22"/>
        <v>7.2906747525403996E-6</v>
      </c>
      <c r="AN70" s="18">
        <f t="shared" si="22"/>
        <v>8.0183681686833962E-6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1.4347276263038238E-6</v>
      </c>
      <c r="E71" s="16">
        <f t="shared" si="23"/>
        <v>5.0528154919539739E-6</v>
      </c>
      <c r="F71" s="16">
        <f t="shared" si="23"/>
        <v>1.3516926799305815E-7</v>
      </c>
      <c r="G71" s="16">
        <f t="shared" si="23"/>
        <v>6.3930527865659352E-5</v>
      </c>
      <c r="H71" s="16">
        <f t="shared" si="23"/>
        <v>8.1759164565164177E-6</v>
      </c>
      <c r="I71" s="16">
        <f t="shared" si="23"/>
        <v>2.1670884196364022E-5</v>
      </c>
      <c r="J71" s="16">
        <f t="shared" si="23"/>
        <v>2.2353444779504429E-6</v>
      </c>
      <c r="K71" s="16">
        <f t="shared" si="23"/>
        <v>7.9124585064813189E-5</v>
      </c>
      <c r="L71" s="16">
        <f t="shared" si="23"/>
        <v>1.1110913212107975E-5</v>
      </c>
      <c r="M71" s="16">
        <f t="shared" si="23"/>
        <v>5.1430772165945183E-6</v>
      </c>
      <c r="N71" s="16">
        <f t="shared" si="23"/>
        <v>2.710678498686177E-6</v>
      </c>
      <c r="O71" s="16">
        <f t="shared" si="23"/>
        <v>1.3773745123843157E-5</v>
      </c>
      <c r="P71" s="16">
        <f t="shared" si="23"/>
        <v>1.4992106057096122E-6</v>
      </c>
      <c r="Q71" s="16">
        <f t="shared" si="23"/>
        <v>6.1152703793546348E-6</v>
      </c>
      <c r="R71" s="16">
        <f t="shared" si="23"/>
        <v>3.8196105804526947E-6</v>
      </c>
      <c r="S71" s="17">
        <f t="shared" si="23"/>
        <v>1.170553456466575E-2</v>
      </c>
      <c r="T71" s="16">
        <f t="shared" si="23"/>
        <v>6.7970309036372274E-6</v>
      </c>
      <c r="U71" s="16">
        <f t="shared" si="23"/>
        <v>6.2643904281239185E-7</v>
      </c>
      <c r="V71" s="16">
        <f t="shared" si="23"/>
        <v>1.2032051165652213E-5</v>
      </c>
      <c r="W71" s="16">
        <f t="shared" si="23"/>
        <v>5.369049423263722E-6</v>
      </c>
      <c r="X71" s="16">
        <f t="shared" si="23"/>
        <v>5.9996431071404109E-6</v>
      </c>
      <c r="Y71" s="16">
        <f t="shared" si="23"/>
        <v>2.0210800598037831E-5</v>
      </c>
      <c r="Z71" s="16">
        <f t="shared" si="23"/>
        <v>1.5114742958652699E-4</v>
      </c>
      <c r="AA71" s="16">
        <f t="shared" si="23"/>
        <v>3.6109179806056879E-6</v>
      </c>
      <c r="AB71" s="16">
        <f t="shared" si="23"/>
        <v>4.0840247201429776E-6</v>
      </c>
      <c r="AC71" s="16">
        <f t="shared" si="23"/>
        <v>1.1425355850650875E-5</v>
      </c>
      <c r="AD71" s="16">
        <f t="shared" si="23"/>
        <v>4.0770759614442949E-6</v>
      </c>
      <c r="AE71" s="16">
        <f t="shared" si="23"/>
        <v>9.1151105984921802E-6</v>
      </c>
      <c r="AF71" s="16">
        <f t="shared" si="23"/>
        <v>1.3929582342390067E-5</v>
      </c>
      <c r="AG71" s="16">
        <f t="shared" si="23"/>
        <v>1.4163309220443532E-6</v>
      </c>
      <c r="AH71" s="16">
        <f t="shared" si="23"/>
        <v>1.1486863212544114E-7</v>
      </c>
      <c r="AI71" s="16">
        <f t="shared" si="23"/>
        <v>5.0864904563859668E-5</v>
      </c>
      <c r="AJ71" s="16">
        <f t="shared" si="23"/>
        <v>2.1143377701165537E-6</v>
      </c>
      <c r="AK71" s="16">
        <f t="shared" si="23"/>
        <v>4.4484004530681206E-5</v>
      </c>
      <c r="AL71" s="16">
        <f t="shared" si="23"/>
        <v>3.3610261904745956E-5</v>
      </c>
      <c r="AM71" s="16">
        <f t="shared" si="23"/>
        <v>4.87709170290371E-5</v>
      </c>
      <c r="AN71" s="18">
        <f t="shared" si="23"/>
        <v>1.0901549378600596E-7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2.478149131435493E-7</v>
      </c>
      <c r="E72" s="16">
        <f t="shared" si="24"/>
        <v>1.2415548126398238E-6</v>
      </c>
      <c r="F72" s="16">
        <f t="shared" si="24"/>
        <v>4.2519269674725563E-8</v>
      </c>
      <c r="G72" s="16">
        <f t="shared" si="24"/>
        <v>6.5442529675781918E-6</v>
      </c>
      <c r="H72" s="17">
        <f t="shared" si="24"/>
        <v>2.4504549204758894E-3</v>
      </c>
      <c r="I72" s="16">
        <f t="shared" si="24"/>
        <v>1.0073870670100199E-5</v>
      </c>
      <c r="J72" s="16">
        <f t="shared" si="24"/>
        <v>6.998947477164394E-6</v>
      </c>
      <c r="K72" s="16">
        <f t="shared" si="24"/>
        <v>6.6963697303064295E-6</v>
      </c>
      <c r="L72" s="16">
        <f t="shared" si="24"/>
        <v>7.5336124657726338E-6</v>
      </c>
      <c r="M72" s="16">
        <f t="shared" si="24"/>
        <v>1.2605898329041423E-6</v>
      </c>
      <c r="N72" s="16">
        <f t="shared" si="24"/>
        <v>9.1974116869431742E-6</v>
      </c>
      <c r="O72" s="16">
        <f t="shared" si="24"/>
        <v>3.4264165662000981E-6</v>
      </c>
      <c r="P72" s="16">
        <f t="shared" si="24"/>
        <v>3.7502082110018689E-6</v>
      </c>
      <c r="Q72" s="16">
        <f t="shared" si="24"/>
        <v>1.8708152251333329E-6</v>
      </c>
      <c r="R72" s="16">
        <f t="shared" si="24"/>
        <v>5.7975319537293453E-8</v>
      </c>
      <c r="S72" s="16">
        <f t="shared" si="24"/>
        <v>1.7129946353374256E-6</v>
      </c>
      <c r="T72" s="16">
        <f t="shared" si="24"/>
        <v>2.7938912830043974E-9</v>
      </c>
      <c r="U72" s="16">
        <f t="shared" si="24"/>
        <v>1.673298237572547E-6</v>
      </c>
      <c r="V72" s="16">
        <f t="shared" si="24"/>
        <v>8.265405027996615E-6</v>
      </c>
      <c r="W72" s="16">
        <f t="shared" si="24"/>
        <v>2.5690911347236656E-5</v>
      </c>
      <c r="X72" s="16">
        <f t="shared" si="24"/>
        <v>3.8014982105674359E-6</v>
      </c>
      <c r="Y72" s="16">
        <f t="shared" si="24"/>
        <v>2.3675535972462132E-7</v>
      </c>
      <c r="Z72" s="16">
        <f t="shared" si="24"/>
        <v>3.2061754388454536E-6</v>
      </c>
      <c r="AA72" s="16">
        <f t="shared" si="24"/>
        <v>2.8743643326512969E-6</v>
      </c>
      <c r="AB72" s="16">
        <f t="shared" si="24"/>
        <v>2.8611808813669967E-6</v>
      </c>
      <c r="AC72" s="16">
        <f t="shared" si="24"/>
        <v>3.8743666856659507E-6</v>
      </c>
      <c r="AD72" s="16">
        <f t="shared" si="24"/>
        <v>2.3914339088888174E-6</v>
      </c>
      <c r="AE72" s="16">
        <f t="shared" si="24"/>
        <v>5.2639956170000749E-8</v>
      </c>
      <c r="AF72" s="16">
        <f t="shared" si="24"/>
        <v>3.0353078412558992E-6</v>
      </c>
      <c r="AG72" s="16">
        <f t="shared" si="24"/>
        <v>2.9612388791918104E-6</v>
      </c>
      <c r="AH72" s="16">
        <f t="shared" si="24"/>
        <v>7.1423127500258136E-7</v>
      </c>
      <c r="AI72" s="16">
        <f t="shared" si="24"/>
        <v>2.0700129391127135E-6</v>
      </c>
      <c r="AJ72" s="16">
        <f t="shared" si="24"/>
        <v>1.3701298821918379E-6</v>
      </c>
      <c r="AK72" s="16">
        <f t="shared" si="24"/>
        <v>3.2932989258099699E-6</v>
      </c>
      <c r="AL72" s="16">
        <f t="shared" si="24"/>
        <v>1.1427609920292056E-5</v>
      </c>
      <c r="AM72" s="16">
        <f t="shared" si="24"/>
        <v>6.7055972074637585E-8</v>
      </c>
      <c r="AN72" s="18">
        <f t="shared" si="24"/>
        <v>5.3855624864836954E-7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3.652595855664432E-6</v>
      </c>
      <c r="E73" s="16">
        <f t="shared" si="25"/>
        <v>1.1794295766352627E-5</v>
      </c>
      <c r="F73" s="16">
        <f t="shared" si="25"/>
        <v>5.9829026782743198E-6</v>
      </c>
      <c r="G73" s="16">
        <f t="shared" si="25"/>
        <v>1.3627467341342068E-5</v>
      </c>
      <c r="H73" s="16">
        <f t="shared" si="25"/>
        <v>2.0485113382672717E-6</v>
      </c>
      <c r="I73" s="16">
        <f t="shared" si="25"/>
        <v>3.8052563991495185E-7</v>
      </c>
      <c r="J73" s="16">
        <f t="shared" si="25"/>
        <v>5.0121519090668199E-8</v>
      </c>
      <c r="K73" s="16">
        <f t="shared" si="25"/>
        <v>2.9717924433224912E-6</v>
      </c>
      <c r="L73" s="16">
        <f t="shared" si="25"/>
        <v>8.1366488364430235E-6</v>
      </c>
      <c r="M73" s="16">
        <f t="shared" si="25"/>
        <v>4.5804194679226974E-7</v>
      </c>
      <c r="N73" s="16">
        <f t="shared" si="25"/>
        <v>2.8247174821387953E-7</v>
      </c>
      <c r="O73" s="16">
        <f t="shared" si="25"/>
        <v>3.2396169670020423E-6</v>
      </c>
      <c r="P73" s="16">
        <f t="shared" si="25"/>
        <v>3.08760983589569E-6</v>
      </c>
      <c r="Q73" s="17">
        <f t="shared" si="25"/>
        <v>2.7145484525207412E-3</v>
      </c>
      <c r="R73" s="16">
        <f t="shared" si="25"/>
        <v>3.2442051035855058E-6</v>
      </c>
      <c r="S73" s="16">
        <f t="shared" si="25"/>
        <v>1.3936464432910578E-6</v>
      </c>
      <c r="T73" s="16">
        <f t="shared" si="25"/>
        <v>8.6735471312544134E-7</v>
      </c>
      <c r="U73" s="16">
        <f t="shared" si="25"/>
        <v>1.2499435367605543E-9</v>
      </c>
      <c r="V73" s="16">
        <f t="shared" si="25"/>
        <v>4.4354754483334498E-6</v>
      </c>
      <c r="W73" s="16">
        <f t="shared" si="25"/>
        <v>3.1875382916641573E-6</v>
      </c>
      <c r="X73" s="16">
        <f t="shared" si="25"/>
        <v>6.1974449855386026E-7</v>
      </c>
      <c r="Y73" s="16">
        <f t="shared" si="25"/>
        <v>6.0666474904413115E-6</v>
      </c>
      <c r="Z73" s="16">
        <f t="shared" si="25"/>
        <v>4.932711247076338E-6</v>
      </c>
      <c r="AA73" s="16">
        <f t="shared" si="25"/>
        <v>1.4871115025937186E-6</v>
      </c>
      <c r="AB73" s="16">
        <f t="shared" si="25"/>
        <v>7.1026890007895996E-6</v>
      </c>
      <c r="AC73" s="16">
        <f t="shared" si="25"/>
        <v>6.2401428957870148E-6</v>
      </c>
      <c r="AD73" s="16">
        <f t="shared" si="25"/>
        <v>3.6315853099347895E-7</v>
      </c>
      <c r="AE73" s="16">
        <f t="shared" si="25"/>
        <v>5.8075441014585189E-7</v>
      </c>
      <c r="AF73" s="16">
        <f t="shared" si="25"/>
        <v>2.1119459760889605E-6</v>
      </c>
      <c r="AG73" s="16">
        <f t="shared" si="25"/>
        <v>2.969985924241934E-5</v>
      </c>
      <c r="AH73" s="16">
        <f t="shared" si="25"/>
        <v>1.0435786302657992E-5</v>
      </c>
      <c r="AI73" s="16">
        <f t="shared" si="25"/>
        <v>1.7785762224979164E-6</v>
      </c>
      <c r="AJ73" s="16">
        <f t="shared" si="25"/>
        <v>1.7664676853972137E-5</v>
      </c>
      <c r="AK73" s="16">
        <f t="shared" si="25"/>
        <v>1.0951517593024356E-6</v>
      </c>
      <c r="AL73" s="16">
        <f t="shared" si="25"/>
        <v>1.0362798646308733E-6</v>
      </c>
      <c r="AM73" s="16">
        <f t="shared" si="25"/>
        <v>4.1875242540090787E-6</v>
      </c>
      <c r="AN73" s="18">
        <f t="shared" si="25"/>
        <v>7.0362602648460527E-6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2.4055629860390498E-9</v>
      </c>
      <c r="E74" s="16">
        <f t="shared" si="26"/>
        <v>2.1844586137714505E-9</v>
      </c>
      <c r="F74" s="16">
        <f t="shared" si="26"/>
        <v>1.7814798830163769E-10</v>
      </c>
      <c r="G74" s="16">
        <f t="shared" si="26"/>
        <v>2.9333255203264718E-9</v>
      </c>
      <c r="H74" s="16">
        <f t="shared" si="26"/>
        <v>1.7294519172000409E-8</v>
      </c>
      <c r="I74" s="16">
        <f t="shared" si="26"/>
        <v>4.5763986992767011E-8</v>
      </c>
      <c r="J74" s="16">
        <f t="shared" si="26"/>
        <v>6.2709486085518685E-9</v>
      </c>
      <c r="K74" s="16">
        <f t="shared" si="26"/>
        <v>5.7394173612195643E-9</v>
      </c>
      <c r="L74" s="16">
        <f t="shared" si="26"/>
        <v>8.1867504899500623E-9</v>
      </c>
      <c r="M74" s="16">
        <f t="shared" si="26"/>
        <v>6.3513972158264308E-8</v>
      </c>
      <c r="N74" s="16">
        <f t="shared" si="26"/>
        <v>8.6389532906508032E-8</v>
      </c>
      <c r="O74" s="16">
        <f t="shared" si="26"/>
        <v>1.81915006637573E-8</v>
      </c>
      <c r="P74" s="16">
        <f t="shared" si="26"/>
        <v>7.0039032794563121E-10</v>
      </c>
      <c r="Q74" s="16">
        <f t="shared" si="26"/>
        <v>1.5859802561317166E-7</v>
      </c>
      <c r="R74" s="16">
        <f t="shared" si="26"/>
        <v>5.9252932483810252E-11</v>
      </c>
      <c r="S74" s="16">
        <f t="shared" si="26"/>
        <v>1.7309418964311865E-9</v>
      </c>
      <c r="T74" s="16">
        <f t="shared" si="26"/>
        <v>1.7214096394955075E-7</v>
      </c>
      <c r="U74" s="16">
        <f t="shared" si="26"/>
        <v>6.1036534828532884E-8</v>
      </c>
      <c r="V74" s="16">
        <f t="shared" si="26"/>
        <v>4.1010447970807994E-9</v>
      </c>
      <c r="W74" s="16">
        <f t="shared" si="26"/>
        <v>3.1371481096417557E-8</v>
      </c>
      <c r="X74" s="16">
        <f t="shared" si="26"/>
        <v>2.4390699274220675E-9</v>
      </c>
      <c r="Y74" s="16">
        <f t="shared" si="26"/>
        <v>1.6048613362672469E-8</v>
      </c>
      <c r="Z74" s="16">
        <f t="shared" si="26"/>
        <v>7.0379016686663852E-9</v>
      </c>
      <c r="AA74" s="16">
        <f t="shared" si="26"/>
        <v>6.7309297867214396E-10</v>
      </c>
      <c r="AB74" s="16">
        <f t="shared" si="26"/>
        <v>5.5434771349663204E-8</v>
      </c>
      <c r="AC74" s="16">
        <f t="shared" si="26"/>
        <v>2.3084410516599669E-8</v>
      </c>
      <c r="AD74" s="16">
        <f t="shared" si="26"/>
        <v>1.333461256772022E-8</v>
      </c>
      <c r="AE74" s="16">
        <f t="shared" si="26"/>
        <v>4.0434344936118319E-9</v>
      </c>
      <c r="AF74" s="16">
        <f t="shared" si="26"/>
        <v>3.4214081650933809E-9</v>
      </c>
      <c r="AG74" s="17">
        <f t="shared" si="26"/>
        <v>1.4540887059310547E-5</v>
      </c>
      <c r="AH74" s="16">
        <f t="shared" si="26"/>
        <v>1.1628661768439307E-8</v>
      </c>
      <c r="AI74" s="16">
        <f t="shared" si="26"/>
        <v>3.2588172067121322E-8</v>
      </c>
      <c r="AJ74" s="16">
        <f t="shared" si="26"/>
        <v>3.1132918205008661E-9</v>
      </c>
      <c r="AK74" s="16">
        <f t="shared" si="26"/>
        <v>3.4308045962786812E-8</v>
      </c>
      <c r="AL74" s="16">
        <f t="shared" si="26"/>
        <v>1.9890818768869218E-10</v>
      </c>
      <c r="AM74" s="16">
        <f t="shared" si="26"/>
        <v>3.3698081490645586E-8</v>
      </c>
      <c r="AN74" s="18">
        <f t="shared" si="26"/>
        <v>3.2673573076620468E-9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2.9759250946382463E-5</v>
      </c>
      <c r="E75" s="16">
        <f t="shared" si="27"/>
        <v>3.6071617100351852E-7</v>
      </c>
      <c r="F75" s="16">
        <f t="shared" si="27"/>
        <v>4.5982952555914451E-5</v>
      </c>
      <c r="G75" s="16">
        <f t="shared" si="27"/>
        <v>4.6677493638311467E-6</v>
      </c>
      <c r="H75" s="16">
        <f t="shared" si="27"/>
        <v>6.825398352108826E-5</v>
      </c>
      <c r="I75" s="16">
        <f t="shared" si="27"/>
        <v>2.6667452980071892E-6</v>
      </c>
      <c r="J75" s="16">
        <f t="shared" si="27"/>
        <v>1.8723854713727176E-5</v>
      </c>
      <c r="K75" s="16">
        <f t="shared" si="27"/>
        <v>1.2005344628431344E-8</v>
      </c>
      <c r="L75" s="16">
        <f t="shared" si="27"/>
        <v>8.6625508298867371E-5</v>
      </c>
      <c r="M75" s="16">
        <f t="shared" si="27"/>
        <v>4.1399885729176379E-5</v>
      </c>
      <c r="N75" s="16">
        <f t="shared" si="27"/>
        <v>3.2424764371003395E-5</v>
      </c>
      <c r="O75" s="16">
        <f t="shared" si="27"/>
        <v>1.3565333933205003E-5</v>
      </c>
      <c r="P75" s="16">
        <f t="shared" si="27"/>
        <v>2.4193726229126725E-5</v>
      </c>
      <c r="Q75" s="16">
        <f t="shared" si="27"/>
        <v>7.7920695967387344E-6</v>
      </c>
      <c r="R75" s="16">
        <f t="shared" si="27"/>
        <v>4.7900591723796624E-7</v>
      </c>
      <c r="S75" s="16">
        <f t="shared" si="27"/>
        <v>2.9873844737524404E-6</v>
      </c>
      <c r="T75" s="16">
        <f t="shared" si="27"/>
        <v>1.5411609115006277E-6</v>
      </c>
      <c r="U75" s="16">
        <f t="shared" si="27"/>
        <v>4.9150684113642448E-9</v>
      </c>
      <c r="V75" s="16">
        <f t="shared" si="27"/>
        <v>1.7072275531871104E-10</v>
      </c>
      <c r="W75" s="17">
        <f t="shared" si="27"/>
        <v>6.628456817141538E-3</v>
      </c>
      <c r="X75" s="16">
        <f t="shared" si="27"/>
        <v>3.0312523160368586E-6</v>
      </c>
      <c r="Y75" s="16">
        <f t="shared" si="27"/>
        <v>1.4548126090589062E-6</v>
      </c>
      <c r="Z75" s="16">
        <f t="shared" si="27"/>
        <v>1.2768452605612568E-6</v>
      </c>
      <c r="AA75" s="16">
        <f t="shared" si="27"/>
        <v>5.3380382019034364E-6</v>
      </c>
      <c r="AB75" s="16">
        <f t="shared" si="27"/>
        <v>1.6940209220849228E-6</v>
      </c>
      <c r="AC75" s="16">
        <f t="shared" si="27"/>
        <v>1.4005993254856429E-6</v>
      </c>
      <c r="AD75" s="16">
        <f t="shared" si="27"/>
        <v>3.2113052676869134E-6</v>
      </c>
      <c r="AE75" s="16">
        <f t="shared" si="27"/>
        <v>1.5195428290088109E-6</v>
      </c>
      <c r="AF75" s="16">
        <f t="shared" si="27"/>
        <v>2.496959932323839E-7</v>
      </c>
      <c r="AG75" s="16">
        <f t="shared" si="27"/>
        <v>1.4280372403910273E-5</v>
      </c>
      <c r="AH75" s="16">
        <f t="shared" si="27"/>
        <v>1.5293273575663714E-7</v>
      </c>
      <c r="AI75" s="16">
        <f t="shared" si="27"/>
        <v>1.2747749592335201E-9</v>
      </c>
      <c r="AJ75" s="16">
        <f t="shared" si="27"/>
        <v>1.6874910005270288E-7</v>
      </c>
      <c r="AK75" s="16">
        <f t="shared" si="27"/>
        <v>8.9205193422053467E-6</v>
      </c>
      <c r="AL75" s="16">
        <f t="shared" si="27"/>
        <v>3.5073320574293026E-6</v>
      </c>
      <c r="AM75" s="16">
        <f t="shared" si="27"/>
        <v>2.478927148313352E-9</v>
      </c>
      <c r="AN75" s="18">
        <f t="shared" si="27"/>
        <v>2.7020345016862259E-8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5.7661536917629528E-10</v>
      </c>
      <c r="E76" s="16">
        <f t="shared" si="28"/>
        <v>4.1410185236302569E-9</v>
      </c>
      <c r="F76" s="16">
        <f t="shared" si="28"/>
        <v>3.3728430682892622E-9</v>
      </c>
      <c r="G76" s="16">
        <f t="shared" si="28"/>
        <v>1.4913169742834203E-8</v>
      </c>
      <c r="H76" s="16">
        <f t="shared" si="28"/>
        <v>4.1805507550925972E-9</v>
      </c>
      <c r="I76" s="16">
        <f t="shared" si="28"/>
        <v>4.3421395489864974E-8</v>
      </c>
      <c r="J76" s="16">
        <f t="shared" si="28"/>
        <v>9.0806663009783812E-12</v>
      </c>
      <c r="K76" s="16">
        <f t="shared" si="28"/>
        <v>5.8445999418208896E-9</v>
      </c>
      <c r="L76" s="16">
        <f t="shared" si="28"/>
        <v>1.359308508234275E-8</v>
      </c>
      <c r="M76" s="16">
        <f t="shared" si="28"/>
        <v>5.7105906836463635E-8</v>
      </c>
      <c r="N76" s="16">
        <f t="shared" si="28"/>
        <v>9.51731107938637E-8</v>
      </c>
      <c r="O76" s="16">
        <f t="shared" si="28"/>
        <v>7.4972091826463206E-8</v>
      </c>
      <c r="P76" s="16">
        <f t="shared" si="28"/>
        <v>8.8881163478112706E-8</v>
      </c>
      <c r="Q76" s="16">
        <f t="shared" si="28"/>
        <v>5.0116137715984031E-8</v>
      </c>
      <c r="R76" s="16">
        <f t="shared" si="28"/>
        <v>2.3632455976843891E-7</v>
      </c>
      <c r="S76" s="16">
        <f t="shared" si="28"/>
        <v>1.7424155947307732E-10</v>
      </c>
      <c r="T76" s="16">
        <f t="shared" si="28"/>
        <v>1.1764296679162107E-7</v>
      </c>
      <c r="U76" s="16">
        <f t="shared" si="28"/>
        <v>1.2631793462184344E-8</v>
      </c>
      <c r="V76" s="16">
        <f t="shared" si="28"/>
        <v>3.0139482394483153E-8</v>
      </c>
      <c r="W76" s="16">
        <f t="shared" si="28"/>
        <v>8.1261328031808898E-11</v>
      </c>
      <c r="X76" s="16">
        <f t="shared" si="28"/>
        <v>1.1794191378637079E-7</v>
      </c>
      <c r="Y76" s="16">
        <f t="shared" si="28"/>
        <v>1.2749848963125871E-8</v>
      </c>
      <c r="Z76" s="16">
        <f t="shared" si="28"/>
        <v>1.4396647483056457E-8</v>
      </c>
      <c r="AA76" s="16">
        <f t="shared" si="28"/>
        <v>8.2636737641310402E-8</v>
      </c>
      <c r="AB76" s="16">
        <f t="shared" si="28"/>
        <v>2.4978667855191451E-8</v>
      </c>
      <c r="AC76" s="16">
        <f t="shared" si="28"/>
        <v>7.9842824664059635E-8</v>
      </c>
      <c r="AD76" s="16">
        <f t="shared" si="28"/>
        <v>3.1843309057858389E-11</v>
      </c>
      <c r="AE76" s="16">
        <f t="shared" si="28"/>
        <v>2.019453736786062E-10</v>
      </c>
      <c r="AF76" s="16">
        <f t="shared" si="28"/>
        <v>3.2617175111288315E-9</v>
      </c>
      <c r="AG76" s="16">
        <f t="shared" si="28"/>
        <v>4.2969384798233019E-9</v>
      </c>
      <c r="AH76" s="16">
        <f t="shared" si="28"/>
        <v>1.9299170669815111E-9</v>
      </c>
      <c r="AI76" s="16">
        <f t="shared" si="28"/>
        <v>5.930712804843234E-9</v>
      </c>
      <c r="AJ76" s="16">
        <f t="shared" si="28"/>
        <v>3.0770333840283769E-8</v>
      </c>
      <c r="AK76" s="16">
        <f t="shared" si="28"/>
        <v>8.5620894179390241E-9</v>
      </c>
      <c r="AL76" s="16">
        <f t="shared" si="28"/>
        <v>3.8040116812674967E-9</v>
      </c>
      <c r="AM76" s="16">
        <f t="shared" si="28"/>
        <v>5.1443963775885226E-9</v>
      </c>
      <c r="AN76" s="19">
        <f t="shared" si="28"/>
        <v>1.9371167393562029E-5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1.6479652017339087E-6</v>
      </c>
      <c r="E77" s="16">
        <f t="shared" si="29"/>
        <v>4.7554628008716962E-6</v>
      </c>
      <c r="F77" s="16">
        <f t="shared" si="29"/>
        <v>4.4973936307679433E-6</v>
      </c>
      <c r="G77" s="16">
        <f t="shared" si="29"/>
        <v>1.522171044934042E-8</v>
      </c>
      <c r="H77" s="16">
        <f t="shared" si="29"/>
        <v>1.3901888264837953E-9</v>
      </c>
      <c r="I77" s="16">
        <f t="shared" si="29"/>
        <v>7.3251306098201667E-7</v>
      </c>
      <c r="J77" s="16">
        <f t="shared" si="29"/>
        <v>1.0946114242792795E-8</v>
      </c>
      <c r="K77" s="16">
        <f t="shared" si="29"/>
        <v>2.9816975494264841E-6</v>
      </c>
      <c r="L77" s="16">
        <f t="shared" si="29"/>
        <v>6.2799870361696997E-6</v>
      </c>
      <c r="M77" s="16">
        <f t="shared" si="29"/>
        <v>9.7344386085970809E-7</v>
      </c>
      <c r="N77" s="16">
        <f t="shared" si="29"/>
        <v>2.1313424874672872E-6</v>
      </c>
      <c r="O77" s="16">
        <f t="shared" si="29"/>
        <v>1.0463307144139038E-6</v>
      </c>
      <c r="P77" s="16">
        <f t="shared" si="29"/>
        <v>5.2488661684871663E-7</v>
      </c>
      <c r="Q77" s="16">
        <f t="shared" si="29"/>
        <v>4.0076318563938156E-7</v>
      </c>
      <c r="R77" s="16">
        <f t="shared" si="29"/>
        <v>9.4774423683738048E-7</v>
      </c>
      <c r="S77" s="16">
        <f t="shared" si="29"/>
        <v>7.1395493717628447E-7</v>
      </c>
      <c r="T77" s="17">
        <f t="shared" si="29"/>
        <v>1.2504731696536377E-3</v>
      </c>
      <c r="U77" s="16">
        <f t="shared" si="29"/>
        <v>4.935989032228538E-7</v>
      </c>
      <c r="V77" s="16">
        <f t="shared" si="29"/>
        <v>1.9227829955820961E-7</v>
      </c>
      <c r="W77" s="16">
        <f t="shared" si="29"/>
        <v>2.9009276691121364E-7</v>
      </c>
      <c r="X77" s="16">
        <f t="shared" si="29"/>
        <v>3.0516217162202418E-6</v>
      </c>
      <c r="Y77" s="16">
        <f t="shared" si="29"/>
        <v>9.9361578662539647E-8</v>
      </c>
      <c r="Z77" s="16">
        <f t="shared" si="29"/>
        <v>1.5532408248924922E-7</v>
      </c>
      <c r="AA77" s="16">
        <f t="shared" si="29"/>
        <v>5.5650782784001507E-7</v>
      </c>
      <c r="AB77" s="16">
        <f t="shared" si="29"/>
        <v>5.9793203688096158E-7</v>
      </c>
      <c r="AC77" s="16">
        <f t="shared" si="29"/>
        <v>3.5541586051965059E-7</v>
      </c>
      <c r="AD77" s="16">
        <f t="shared" si="29"/>
        <v>4.1154957893204204E-6</v>
      </c>
      <c r="AE77" s="16">
        <f t="shared" si="29"/>
        <v>9.2400665833963541E-7</v>
      </c>
      <c r="AF77" s="16">
        <f t="shared" si="29"/>
        <v>2.8278396201041042E-6</v>
      </c>
      <c r="AG77" s="16">
        <f t="shared" si="29"/>
        <v>1.4823708096738242E-5</v>
      </c>
      <c r="AH77" s="16">
        <f t="shared" si="29"/>
        <v>2.3108067851290162E-6</v>
      </c>
      <c r="AI77" s="16">
        <f t="shared" si="29"/>
        <v>5.5813480814216395E-8</v>
      </c>
      <c r="AJ77" s="16">
        <f t="shared" si="29"/>
        <v>2.5064494555634203E-6</v>
      </c>
      <c r="AK77" s="16">
        <f t="shared" si="29"/>
        <v>9.0979356475141371E-6</v>
      </c>
      <c r="AL77" s="16">
        <f t="shared" si="29"/>
        <v>1.0589175912581959E-6</v>
      </c>
      <c r="AM77" s="16">
        <f t="shared" si="29"/>
        <v>1.1526750639798828E-7</v>
      </c>
      <c r="AN77" s="18">
        <f t="shared" si="29"/>
        <v>7.6223069535577873E-6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6.4277427556268201E-6</v>
      </c>
      <c r="E78" s="16">
        <f t="shared" si="30"/>
        <v>2.438955957618764E-6</v>
      </c>
      <c r="F78" s="16">
        <f t="shared" si="30"/>
        <v>1.5935120025400731E-6</v>
      </c>
      <c r="G78" s="16">
        <f t="shared" si="30"/>
        <v>4.0664134928159077E-7</v>
      </c>
      <c r="H78" s="16">
        <f t="shared" si="30"/>
        <v>9.3286675489009482E-7</v>
      </c>
      <c r="I78" s="16">
        <f t="shared" si="30"/>
        <v>1.5748631333054199E-6</v>
      </c>
      <c r="J78" s="16">
        <f t="shared" si="30"/>
        <v>1.2615150192134363E-6</v>
      </c>
      <c r="K78" s="16">
        <f t="shared" si="30"/>
        <v>4.925192068669668E-6</v>
      </c>
      <c r="L78" s="16">
        <f t="shared" si="30"/>
        <v>3.7334821093464607E-6</v>
      </c>
      <c r="M78" s="16">
        <f t="shared" si="30"/>
        <v>1.9341887881712942E-6</v>
      </c>
      <c r="N78" s="16">
        <f t="shared" si="30"/>
        <v>1.9445738870524151E-6</v>
      </c>
      <c r="O78" s="16">
        <f t="shared" si="30"/>
        <v>2.1681978778203977E-6</v>
      </c>
      <c r="P78" s="16">
        <f t="shared" si="30"/>
        <v>3.3950612512628548E-8</v>
      </c>
      <c r="Q78" s="16">
        <f t="shared" si="30"/>
        <v>1.3136209997902805E-6</v>
      </c>
      <c r="R78" s="16">
        <f t="shared" si="30"/>
        <v>4.8616504544943805E-7</v>
      </c>
      <c r="S78" s="16">
        <f t="shared" si="30"/>
        <v>9.167412019896737E-6</v>
      </c>
      <c r="T78" s="16">
        <f t="shared" si="30"/>
        <v>9.0272106550265428E-8</v>
      </c>
      <c r="U78" s="16">
        <f t="shared" si="30"/>
        <v>1.2813102773472725E-7</v>
      </c>
      <c r="V78" s="16">
        <f t="shared" si="30"/>
        <v>5.2338096819570789E-8</v>
      </c>
      <c r="W78" s="16">
        <f t="shared" si="30"/>
        <v>1.4117951078200365E-7</v>
      </c>
      <c r="X78" s="16">
        <f t="shared" si="30"/>
        <v>8.4563675022069947E-8</v>
      </c>
      <c r="Y78" s="16">
        <f t="shared" si="30"/>
        <v>1.2525346780901087E-6</v>
      </c>
      <c r="Z78" s="17">
        <f t="shared" si="30"/>
        <v>7.2600319762163772E-4</v>
      </c>
      <c r="AA78" s="16">
        <f t="shared" si="30"/>
        <v>4.6726763342303272E-8</v>
      </c>
      <c r="AB78" s="16">
        <f t="shared" si="30"/>
        <v>1.1788972153295714E-6</v>
      </c>
      <c r="AC78" s="16">
        <f t="shared" si="30"/>
        <v>7.6374943091785079E-10</v>
      </c>
      <c r="AD78" s="16">
        <f t="shared" si="30"/>
        <v>5.3699291795158787E-7</v>
      </c>
      <c r="AE78" s="16">
        <f t="shared" si="30"/>
        <v>9.3230083198102424E-7</v>
      </c>
      <c r="AF78" s="16">
        <f t="shared" si="30"/>
        <v>1.3753532787933973E-6</v>
      </c>
      <c r="AG78" s="16">
        <f t="shared" si="30"/>
        <v>3.5020772619954298E-7</v>
      </c>
      <c r="AH78" s="16">
        <f t="shared" si="30"/>
        <v>6.8337394390565501E-8</v>
      </c>
      <c r="AI78" s="16">
        <f t="shared" si="30"/>
        <v>1.8132060104616538E-7</v>
      </c>
      <c r="AJ78" s="16">
        <f t="shared" si="30"/>
        <v>2.2959187504900724E-7</v>
      </c>
      <c r="AK78" s="16">
        <f t="shared" si="30"/>
        <v>2.1892422641164084E-7</v>
      </c>
      <c r="AL78" s="16">
        <f t="shared" si="30"/>
        <v>4.7679050508061442E-9</v>
      </c>
      <c r="AM78" s="16">
        <f t="shared" si="30"/>
        <v>1.0901791321735903E-9</v>
      </c>
      <c r="AN78" s="18">
        <f t="shared" si="30"/>
        <v>5.3592668015819572E-7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6.5576023711283517E-5</v>
      </c>
      <c r="E79" s="16">
        <f t="shared" si="31"/>
        <v>4.8704950278015101E-6</v>
      </c>
      <c r="F79" s="16">
        <f t="shared" si="31"/>
        <v>2.2264982498584139E-7</v>
      </c>
      <c r="G79" s="16">
        <f t="shared" si="31"/>
        <v>2.3057389587142642E-6</v>
      </c>
      <c r="H79" s="16">
        <f t="shared" si="31"/>
        <v>5.7024336715562089E-6</v>
      </c>
      <c r="I79" s="16">
        <f t="shared" si="31"/>
        <v>1.216713384927526E-5</v>
      </c>
      <c r="J79" s="16">
        <f t="shared" si="31"/>
        <v>1.1159713660198919E-7</v>
      </c>
      <c r="K79" s="16">
        <f t="shared" si="31"/>
        <v>2.3696922380649979E-6</v>
      </c>
      <c r="L79" s="16">
        <f t="shared" si="31"/>
        <v>3.6507658443787518E-5</v>
      </c>
      <c r="M79" s="17">
        <f t="shared" si="31"/>
        <v>1.1493545245168248E-2</v>
      </c>
      <c r="N79" s="16">
        <f t="shared" si="31"/>
        <v>5.808754974668789E-6</v>
      </c>
      <c r="O79" s="16">
        <f t="shared" si="31"/>
        <v>3.6501410987680588E-6</v>
      </c>
      <c r="P79" s="16">
        <f t="shared" si="31"/>
        <v>3.5275615261368563E-5</v>
      </c>
      <c r="Q79" s="16">
        <f t="shared" si="31"/>
        <v>1.9065019311526878E-6</v>
      </c>
      <c r="R79" s="16">
        <f t="shared" si="31"/>
        <v>2.3091922020819489E-5</v>
      </c>
      <c r="S79" s="16">
        <f t="shared" si="31"/>
        <v>4.9177825599286392E-6</v>
      </c>
      <c r="T79" s="16">
        <f t="shared" si="31"/>
        <v>8.8047159253544213E-6</v>
      </c>
      <c r="U79" s="16">
        <f t="shared" si="31"/>
        <v>2.3507484532327276E-5</v>
      </c>
      <c r="V79" s="16">
        <f t="shared" si="31"/>
        <v>4.1365042664734721E-6</v>
      </c>
      <c r="W79" s="16">
        <f t="shared" si="31"/>
        <v>7.0728448870751459E-5</v>
      </c>
      <c r="X79" s="16">
        <f t="shared" si="31"/>
        <v>3.7175709029762565E-9</v>
      </c>
      <c r="Y79" s="16">
        <f t="shared" si="31"/>
        <v>5.9280500193796662E-5</v>
      </c>
      <c r="Z79" s="16">
        <f t="shared" si="31"/>
        <v>3.0386322964477017E-5</v>
      </c>
      <c r="AA79" s="16">
        <f t="shared" si="31"/>
        <v>1.6299339425706378E-6</v>
      </c>
      <c r="AB79" s="16">
        <f t="shared" si="31"/>
        <v>3.2415932717541768E-8</v>
      </c>
      <c r="AC79" s="16">
        <f t="shared" si="31"/>
        <v>2.2961348252445106E-5</v>
      </c>
      <c r="AD79" s="16">
        <f t="shared" si="31"/>
        <v>4.2904084014797453E-5</v>
      </c>
      <c r="AE79" s="16">
        <f t="shared" si="31"/>
        <v>2.9434598157420622E-5</v>
      </c>
      <c r="AF79" s="16">
        <f t="shared" si="31"/>
        <v>1.4622615548627553E-9</v>
      </c>
      <c r="AG79" s="16">
        <f t="shared" si="31"/>
        <v>4.9552767878472182E-5</v>
      </c>
      <c r="AH79" s="16">
        <f t="shared" si="31"/>
        <v>1.0937177827493222E-5</v>
      </c>
      <c r="AI79" s="16">
        <f t="shared" si="31"/>
        <v>5.6599698473603274E-6</v>
      </c>
      <c r="AJ79" s="16">
        <f t="shared" si="31"/>
        <v>1.412125814357605E-4</v>
      </c>
      <c r="AK79" s="16">
        <f t="shared" si="31"/>
        <v>7.9343517850932758E-6</v>
      </c>
      <c r="AL79" s="16">
        <f t="shared" si="31"/>
        <v>1.4608763436288724E-5</v>
      </c>
      <c r="AM79" s="16">
        <f t="shared" si="31"/>
        <v>4.6713425264627222E-5</v>
      </c>
      <c r="AN79" s="18">
        <f t="shared" si="31"/>
        <v>3.3557389263789609E-5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3.536614887898145E-8</v>
      </c>
      <c r="E80" s="16">
        <f t="shared" si="32"/>
        <v>2.0146647060889172E-7</v>
      </c>
      <c r="F80" s="16">
        <f t="shared" si="32"/>
        <v>4.1901686418886649E-10</v>
      </c>
      <c r="G80" s="16">
        <f t="shared" si="32"/>
        <v>4.9504237473295796E-8</v>
      </c>
      <c r="H80" s="16">
        <f t="shared" si="32"/>
        <v>2.8521216953161289E-8</v>
      </c>
      <c r="I80" s="16">
        <f t="shared" si="32"/>
        <v>8.2992645607724822E-8</v>
      </c>
      <c r="J80" s="16">
        <f t="shared" si="32"/>
        <v>1.6847647276481138E-9</v>
      </c>
      <c r="K80" s="16">
        <f t="shared" si="32"/>
        <v>7.0544594743007028E-8</v>
      </c>
      <c r="L80" s="16">
        <f t="shared" si="32"/>
        <v>2.1710101584206038E-8</v>
      </c>
      <c r="M80" s="16">
        <f t="shared" si="32"/>
        <v>6.1958353090090431E-12</v>
      </c>
      <c r="N80" s="16">
        <f t="shared" si="32"/>
        <v>4.0045004974460457E-9</v>
      </c>
      <c r="O80" s="16">
        <f t="shared" si="32"/>
        <v>5.4965716912452985E-9</v>
      </c>
      <c r="P80" s="16">
        <f t="shared" si="32"/>
        <v>3.4054276095304779E-12</v>
      </c>
      <c r="Q80" s="16">
        <f t="shared" si="32"/>
        <v>4.2986188980693177E-9</v>
      </c>
      <c r="R80" s="16">
        <f t="shared" si="32"/>
        <v>2.1487901105722052E-8</v>
      </c>
      <c r="S80" s="16">
        <f t="shared" si="32"/>
        <v>9.4076670822770635E-9</v>
      </c>
      <c r="T80" s="16">
        <f t="shared" si="32"/>
        <v>4.5490949911610012E-8</v>
      </c>
      <c r="U80" s="16">
        <f t="shared" si="32"/>
        <v>5.4927390318835342E-8</v>
      </c>
      <c r="V80" s="16">
        <f t="shared" si="32"/>
        <v>2.5292129319582127E-8</v>
      </c>
      <c r="W80" s="16">
        <f t="shared" si="32"/>
        <v>8.5697313871582844E-9</v>
      </c>
      <c r="X80" s="17">
        <f t="shared" si="32"/>
        <v>1.8802029970271576E-5</v>
      </c>
      <c r="Y80" s="16">
        <f t="shared" si="32"/>
        <v>1.1048973926307945E-9</v>
      </c>
      <c r="Z80" s="16">
        <f t="shared" si="32"/>
        <v>2.1740358476778604E-9</v>
      </c>
      <c r="AA80" s="16">
        <f t="shared" si="32"/>
        <v>6.2683938794975711E-10</v>
      </c>
      <c r="AB80" s="16">
        <f t="shared" si="32"/>
        <v>3.9770719121579366E-9</v>
      </c>
      <c r="AC80" s="16">
        <f t="shared" si="32"/>
        <v>1.0849089581517471E-9</v>
      </c>
      <c r="AD80" s="16">
        <f t="shared" si="32"/>
        <v>2.8290149173742414E-8</v>
      </c>
      <c r="AE80" s="16">
        <f t="shared" si="32"/>
        <v>1.7155741582674855E-7</v>
      </c>
      <c r="AF80" s="16">
        <f t="shared" si="32"/>
        <v>1.4576211117101696E-10</v>
      </c>
      <c r="AG80" s="16">
        <f t="shared" si="32"/>
        <v>3.1477669886602422E-9</v>
      </c>
      <c r="AH80" s="16">
        <f t="shared" si="32"/>
        <v>1.0419735948354354E-7</v>
      </c>
      <c r="AI80" s="16">
        <f t="shared" si="32"/>
        <v>4.4130489908357444E-8</v>
      </c>
      <c r="AJ80" s="16">
        <f t="shared" si="32"/>
        <v>1.3480098835969717E-7</v>
      </c>
      <c r="AK80" s="16">
        <f t="shared" si="32"/>
        <v>1.4183917688971953E-9</v>
      </c>
      <c r="AL80" s="16">
        <f t="shared" si="32"/>
        <v>9.1894271545030225E-9</v>
      </c>
      <c r="AM80" s="16">
        <f t="shared" si="32"/>
        <v>5.7499465950858024E-11</v>
      </c>
      <c r="AN80" s="18">
        <f t="shared" si="32"/>
        <v>1.1321325624352806E-7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1.1133822176093706E-10</v>
      </c>
      <c r="E81" s="16">
        <f t="shared" si="33"/>
        <v>3.3490168703394898E-8</v>
      </c>
      <c r="F81" s="16">
        <f t="shared" si="33"/>
        <v>1.5660305100943736E-8</v>
      </c>
      <c r="G81" s="16">
        <f t="shared" si="33"/>
        <v>2.5609465823432777E-8</v>
      </c>
      <c r="H81" s="16">
        <f t="shared" si="33"/>
        <v>8.3217880853822366E-8</v>
      </c>
      <c r="I81" s="16">
        <f t="shared" si="33"/>
        <v>1.196278119921515E-7</v>
      </c>
      <c r="J81" s="16">
        <f t="shared" si="33"/>
        <v>9.4026394527825974E-7</v>
      </c>
      <c r="K81" s="16">
        <f t="shared" si="33"/>
        <v>2.6547412762600081E-7</v>
      </c>
      <c r="L81" s="16">
        <f t="shared" si="33"/>
        <v>1.560122106156254E-7</v>
      </c>
      <c r="M81" s="16">
        <f t="shared" si="33"/>
        <v>2.0836624886029648E-10</v>
      </c>
      <c r="N81" s="16">
        <f t="shared" si="33"/>
        <v>2.1294816814961825E-8</v>
      </c>
      <c r="O81" s="16">
        <f t="shared" si="33"/>
        <v>5.3192628104376785E-8</v>
      </c>
      <c r="P81" s="16">
        <f t="shared" si="33"/>
        <v>6.6502106268444047E-8</v>
      </c>
      <c r="Q81" s="16">
        <f t="shared" si="33"/>
        <v>1.8818487190689747E-7</v>
      </c>
      <c r="R81" s="16">
        <f t="shared" si="33"/>
        <v>6.3437882787545448E-7</v>
      </c>
      <c r="S81" s="16">
        <f t="shared" si="33"/>
        <v>2.4623845122879102E-8</v>
      </c>
      <c r="T81" s="16">
        <f t="shared" si="33"/>
        <v>3.4305976240199481E-8</v>
      </c>
      <c r="U81" s="16">
        <f t="shared" si="33"/>
        <v>6.3757632556317895E-8</v>
      </c>
      <c r="V81" s="16">
        <f t="shared" si="33"/>
        <v>5.4531521203126315E-9</v>
      </c>
      <c r="W81" s="16">
        <f t="shared" si="33"/>
        <v>1.8497367634128279E-8</v>
      </c>
      <c r="X81" s="16">
        <f t="shared" si="33"/>
        <v>1.5473158855852307E-8</v>
      </c>
      <c r="Y81" s="16">
        <f t="shared" si="33"/>
        <v>5.2969987097743837E-7</v>
      </c>
      <c r="Z81" s="16">
        <f t="shared" si="33"/>
        <v>1.1761004807805372E-7</v>
      </c>
      <c r="AA81" s="16">
        <f t="shared" si="33"/>
        <v>4.0066053735271196E-7</v>
      </c>
      <c r="AB81" s="17">
        <f t="shared" si="33"/>
        <v>7.3800932457538759E-5</v>
      </c>
      <c r="AC81" s="16">
        <f t="shared" si="33"/>
        <v>1.0927999756847528E-8</v>
      </c>
      <c r="AD81" s="16">
        <f t="shared" si="33"/>
        <v>4.5859563823792001E-7</v>
      </c>
      <c r="AE81" s="16">
        <f t="shared" si="33"/>
        <v>1.6354250279974971E-8</v>
      </c>
      <c r="AF81" s="16">
        <f t="shared" si="33"/>
        <v>1.7371593972258539E-7</v>
      </c>
      <c r="AG81" s="16">
        <f t="shared" si="33"/>
        <v>2.7512454215138348E-7</v>
      </c>
      <c r="AH81" s="16">
        <f t="shared" si="33"/>
        <v>5.1243588717232738E-8</v>
      </c>
      <c r="AI81" s="16">
        <f t="shared" si="33"/>
        <v>3.6595738161755082E-9</v>
      </c>
      <c r="AJ81" s="16">
        <f t="shared" si="33"/>
        <v>8.5852347286753715E-9</v>
      </c>
      <c r="AK81" s="16">
        <f t="shared" si="33"/>
        <v>8.1910036439570048E-10</v>
      </c>
      <c r="AL81" s="16">
        <f t="shared" si="33"/>
        <v>3.6607322966268275E-7</v>
      </c>
      <c r="AM81" s="16">
        <f t="shared" si="33"/>
        <v>8.4032225195098928E-8</v>
      </c>
      <c r="AN81" s="18">
        <f t="shared" si="33"/>
        <v>9.3611481669593284E-8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4.0878331701949325E-5</v>
      </c>
      <c r="E82" s="16">
        <f t="shared" si="34"/>
        <v>2.3976274871070459E-6</v>
      </c>
      <c r="F82" s="16">
        <f t="shared" si="34"/>
        <v>3.2333993943956197E-5</v>
      </c>
      <c r="G82" s="16">
        <f t="shared" si="34"/>
        <v>6.5440875864790482E-6</v>
      </c>
      <c r="H82" s="16">
        <f t="shared" si="34"/>
        <v>6.4560398244381324E-7</v>
      </c>
      <c r="I82" s="16">
        <f t="shared" si="34"/>
        <v>2.3085049082609227E-5</v>
      </c>
      <c r="J82" s="16">
        <f t="shared" si="34"/>
        <v>7.6615103910302764E-5</v>
      </c>
      <c r="K82" s="16">
        <f t="shared" si="34"/>
        <v>2.1090312963915927E-6</v>
      </c>
      <c r="L82" s="16">
        <f t="shared" si="34"/>
        <v>1.2555691870278053E-5</v>
      </c>
      <c r="M82" s="16">
        <f t="shared" si="34"/>
        <v>3.5564678060435328E-5</v>
      </c>
      <c r="N82" s="16">
        <f t="shared" si="34"/>
        <v>1.7898469854308998E-5</v>
      </c>
      <c r="O82" s="16">
        <f t="shared" si="34"/>
        <v>1.4653821191607408E-7</v>
      </c>
      <c r="P82" s="16">
        <f t="shared" si="34"/>
        <v>3.3497339088744227E-6</v>
      </c>
      <c r="Q82" s="16">
        <f t="shared" si="34"/>
        <v>1.5145757563815712E-5</v>
      </c>
      <c r="R82" s="16">
        <f t="shared" si="34"/>
        <v>6.6400860126810118E-6</v>
      </c>
      <c r="S82" s="16">
        <f t="shared" si="34"/>
        <v>1.1517315742868439E-5</v>
      </c>
      <c r="T82" s="16">
        <f t="shared" si="34"/>
        <v>5.473795367309847E-7</v>
      </c>
      <c r="U82" s="16">
        <f t="shared" si="34"/>
        <v>2.9548239564216773E-6</v>
      </c>
      <c r="V82" s="16">
        <f t="shared" si="34"/>
        <v>1.5059736682983935E-6</v>
      </c>
      <c r="W82" s="16">
        <f t="shared" si="34"/>
        <v>1.5042840910908914E-6</v>
      </c>
      <c r="X82" s="16">
        <f t="shared" si="34"/>
        <v>3.989329918583342E-7</v>
      </c>
      <c r="Y82" s="17">
        <f t="shared" si="34"/>
        <v>7.0145250795258934E-3</v>
      </c>
      <c r="Z82" s="16">
        <f t="shared" si="34"/>
        <v>1.1749779406742787E-5</v>
      </c>
      <c r="AA82" s="16">
        <f t="shared" si="34"/>
        <v>1.100246040568257E-5</v>
      </c>
      <c r="AB82" s="16">
        <f t="shared" si="34"/>
        <v>4.9766869438481033E-5</v>
      </c>
      <c r="AC82" s="16">
        <f t="shared" si="34"/>
        <v>2.2574102013844911E-9</v>
      </c>
      <c r="AD82" s="16">
        <f t="shared" si="34"/>
        <v>7.1839903992634753E-8</v>
      </c>
      <c r="AE82" s="16">
        <f t="shared" si="34"/>
        <v>3.4627112219844026E-5</v>
      </c>
      <c r="AF82" s="16">
        <f t="shared" si="34"/>
        <v>9.7449168749207372E-6</v>
      </c>
      <c r="AG82" s="16">
        <f t="shared" si="34"/>
        <v>7.5248104327096384E-6</v>
      </c>
      <c r="AH82" s="16">
        <f t="shared" si="34"/>
        <v>2.3078425157027258E-5</v>
      </c>
      <c r="AI82" s="16">
        <f t="shared" si="34"/>
        <v>1.4466601781181501E-5</v>
      </c>
      <c r="AJ82" s="16">
        <f t="shared" si="34"/>
        <v>6.6526529273183801E-6</v>
      </c>
      <c r="AK82" s="16">
        <f t="shared" si="34"/>
        <v>9.3767334226721275E-8</v>
      </c>
      <c r="AL82" s="16">
        <f t="shared" si="34"/>
        <v>1.4275635096480453E-5</v>
      </c>
      <c r="AM82" s="16">
        <f t="shared" si="34"/>
        <v>4.7932065360356993E-5</v>
      </c>
      <c r="AN82" s="18">
        <f t="shared" si="34"/>
        <v>4.4932500625388707E-6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6.815132479998479E-8</v>
      </c>
      <c r="E83" s="16">
        <f t="shared" si="35"/>
        <v>1.0336795419079966E-10</v>
      </c>
      <c r="F83" s="16">
        <f t="shared" si="35"/>
        <v>3.276444329722554E-11</v>
      </c>
      <c r="G83" s="16">
        <f t="shared" si="35"/>
        <v>7.8661446355243125E-9</v>
      </c>
      <c r="H83" s="16">
        <f t="shared" si="35"/>
        <v>7.7099796312957061E-9</v>
      </c>
      <c r="I83" s="16">
        <f t="shared" si="35"/>
        <v>1.1756905320008321E-8</v>
      </c>
      <c r="J83" s="16">
        <f t="shared" si="35"/>
        <v>1.9625478445753633E-9</v>
      </c>
      <c r="K83" s="16">
        <f t="shared" si="35"/>
        <v>3.2827242015718904E-8</v>
      </c>
      <c r="L83" s="16">
        <f t="shared" si="35"/>
        <v>6.2205389338608141E-10</v>
      </c>
      <c r="M83" s="16">
        <f t="shared" si="35"/>
        <v>1.7312745964746074E-7</v>
      </c>
      <c r="N83" s="16">
        <f t="shared" si="35"/>
        <v>7.5988497480395836E-9</v>
      </c>
      <c r="O83" s="17">
        <f t="shared" si="35"/>
        <v>2.1225801544048849E-7</v>
      </c>
      <c r="P83" s="16">
        <f t="shared" si="35"/>
        <v>1.2912032628123803E-9</v>
      </c>
      <c r="Q83" s="16">
        <f t="shared" si="35"/>
        <v>9.0462467223707443E-8</v>
      </c>
      <c r="R83" s="16">
        <f t="shared" si="35"/>
        <v>8.7780620109229433E-8</v>
      </c>
      <c r="S83" s="16">
        <f t="shared" si="35"/>
        <v>2.4988172233880944E-9</v>
      </c>
      <c r="T83" s="16">
        <f t="shared" si="35"/>
        <v>2.7808973435174273E-8</v>
      </c>
      <c r="U83" s="16">
        <f t="shared" si="35"/>
        <v>1.0558228095332512E-7</v>
      </c>
      <c r="V83" s="16">
        <f t="shared" si="35"/>
        <v>8.2754431672011045E-9</v>
      </c>
      <c r="W83" s="16">
        <f t="shared" si="35"/>
        <v>3.5644218722744118E-10</v>
      </c>
      <c r="X83" s="16">
        <f t="shared" si="35"/>
        <v>1.0073645281980757E-7</v>
      </c>
      <c r="Y83" s="16">
        <f t="shared" si="35"/>
        <v>1.3645900132816794E-8</v>
      </c>
      <c r="Z83" s="16">
        <f t="shared" si="35"/>
        <v>4.4311725189265886E-9</v>
      </c>
      <c r="AA83" s="16">
        <f t="shared" si="35"/>
        <v>1.8367665866722233E-8</v>
      </c>
      <c r="AB83" s="16">
        <f t="shared" si="35"/>
        <v>1.630828839180664E-9</v>
      </c>
      <c r="AC83" s="16">
        <f t="shared" si="35"/>
        <v>4.6211954761487056E-8</v>
      </c>
      <c r="AD83" s="16">
        <f t="shared" si="35"/>
        <v>1.3080381939101952E-8</v>
      </c>
      <c r="AE83" s="16">
        <f t="shared" si="35"/>
        <v>2.312246907434421E-10</v>
      </c>
      <c r="AF83" s="16">
        <f t="shared" si="35"/>
        <v>2.0478211883872674E-8</v>
      </c>
      <c r="AG83" s="16">
        <f t="shared" si="35"/>
        <v>2.9715679585714272E-9</v>
      </c>
      <c r="AH83" s="16">
        <f t="shared" si="35"/>
        <v>5.3605936071716124E-9</v>
      </c>
      <c r="AI83" s="16">
        <f t="shared" si="35"/>
        <v>7.2820469816195039E-8</v>
      </c>
      <c r="AJ83" s="17">
        <f t="shared" si="35"/>
        <v>1.4507258018603142E-5</v>
      </c>
      <c r="AK83" s="16">
        <f t="shared" si="35"/>
        <v>1.9843718329646967E-9</v>
      </c>
      <c r="AL83" s="16">
        <f t="shared" si="35"/>
        <v>1.3453694118175742E-8</v>
      </c>
      <c r="AM83" s="16">
        <f t="shared" si="35"/>
        <v>4.2525862185454854E-10</v>
      </c>
      <c r="AN83" s="18">
        <f t="shared" si="35"/>
        <v>2.2218509988518949E-8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3.110335114819027E-7</v>
      </c>
      <c r="E84" s="16">
        <f t="shared" si="36"/>
        <v>5.9167446212322655E-7</v>
      </c>
      <c r="F84" s="16">
        <f t="shared" si="36"/>
        <v>1.6265905630620003E-6</v>
      </c>
      <c r="G84" s="16">
        <f t="shared" si="36"/>
        <v>2.7166428449815315E-8</v>
      </c>
      <c r="H84" s="16">
        <f t="shared" si="36"/>
        <v>1.9163443876540034E-7</v>
      </c>
      <c r="I84" s="16">
        <f t="shared" si="36"/>
        <v>1.1474140412398836E-10</v>
      </c>
      <c r="J84" s="16">
        <f t="shared" si="36"/>
        <v>1.158216041481776E-7</v>
      </c>
      <c r="K84" s="16">
        <f t="shared" si="36"/>
        <v>5.7523522013111549E-7</v>
      </c>
      <c r="L84" s="16">
        <f t="shared" si="36"/>
        <v>1.7558884436413186E-7</v>
      </c>
      <c r="M84" s="16">
        <f t="shared" si="36"/>
        <v>4.5214811683767222E-8</v>
      </c>
      <c r="N84" s="16">
        <f t="shared" si="36"/>
        <v>2.0848222153420322E-8</v>
      </c>
      <c r="O84" s="17">
        <f t="shared" si="36"/>
        <v>1.4447868293642925E-4</v>
      </c>
      <c r="P84" s="16">
        <f t="shared" si="36"/>
        <v>8.3397503498473103E-9</v>
      </c>
      <c r="Q84" s="16">
        <f t="shared" si="36"/>
        <v>1.6665227881543907E-7</v>
      </c>
      <c r="R84" s="16">
        <f t="shared" si="36"/>
        <v>9.8487709680732801E-10</v>
      </c>
      <c r="S84" s="16">
        <f t="shared" si="36"/>
        <v>1.6031190811903563E-7</v>
      </c>
      <c r="T84" s="16">
        <f t="shared" si="36"/>
        <v>1.1495554197969745E-7</v>
      </c>
      <c r="U84" s="16">
        <f t="shared" si="36"/>
        <v>1.9981584463130772E-7</v>
      </c>
      <c r="V84" s="16">
        <f t="shared" si="36"/>
        <v>2.8268146222490408E-7</v>
      </c>
      <c r="W84" s="16">
        <f t="shared" si="36"/>
        <v>2.846340912058489E-7</v>
      </c>
      <c r="X84" s="16">
        <f t="shared" si="36"/>
        <v>4.1006637255128803E-8</v>
      </c>
      <c r="Y84" s="16">
        <f t="shared" si="36"/>
        <v>2.9875621199931405E-9</v>
      </c>
      <c r="Z84" s="16">
        <f t="shared" si="36"/>
        <v>4.1689521737816405E-7</v>
      </c>
      <c r="AA84" s="16">
        <f t="shared" si="36"/>
        <v>9.018730149800404E-8</v>
      </c>
      <c r="AB84" s="16">
        <f t="shared" si="36"/>
        <v>1.0279296076785501E-7</v>
      </c>
      <c r="AC84" s="16">
        <f t="shared" si="36"/>
        <v>1.3350559299446971E-7</v>
      </c>
      <c r="AD84" s="16">
        <f t="shared" si="36"/>
        <v>1.5795148836370253E-6</v>
      </c>
      <c r="AE84" s="16">
        <f t="shared" si="36"/>
        <v>1.1768445934720851E-7</v>
      </c>
      <c r="AF84" s="16">
        <f t="shared" si="36"/>
        <v>8.2285870609249281E-10</v>
      </c>
      <c r="AG84" s="16">
        <f t="shared" si="36"/>
        <v>1.7305276610996511E-7</v>
      </c>
      <c r="AH84" s="16">
        <f t="shared" si="36"/>
        <v>1.0713287968345914E-6</v>
      </c>
      <c r="AI84" s="16">
        <f t="shared" si="36"/>
        <v>1.4765291497479668E-7</v>
      </c>
      <c r="AJ84" s="17">
        <f t="shared" si="36"/>
        <v>2.1094891032905728E-6</v>
      </c>
      <c r="AK84" s="16">
        <f t="shared" si="36"/>
        <v>7.1064338416908706E-8</v>
      </c>
      <c r="AL84" s="16">
        <f t="shared" si="36"/>
        <v>3.4077185218846821E-8</v>
      </c>
      <c r="AM84" s="16">
        <f t="shared" si="36"/>
        <v>2.7186522053208374E-10</v>
      </c>
      <c r="AN84" s="18">
        <f t="shared" si="36"/>
        <v>5.3944689866175979E-7</v>
      </c>
    </row>
    <row r="85" spans="1:40">
      <c r="A85" t="s">
        <v>101</v>
      </c>
      <c r="D85" s="20">
        <f>SUM($D$48:$D$84)</f>
        <v>2.0557190550100579E-4</v>
      </c>
      <c r="E85" s="20">
        <f>SUM($E$48:$E$84)</f>
        <v>3.7785600993629352E-4</v>
      </c>
      <c r="F85" s="20">
        <f>SUM($F$48:$F$84)</f>
        <v>6.1542213736207651E-3</v>
      </c>
      <c r="G85" s="20">
        <f>SUM($G$48:$G$84)</f>
        <v>1.6694013854327606E-3</v>
      </c>
      <c r="H85" s="20">
        <f>SUM($H$48:$H$84)</f>
        <v>2.631320704539644E-3</v>
      </c>
      <c r="I85" s="20">
        <f>SUM($I$48:$I$84)</f>
        <v>4.5979664528039373E-4</v>
      </c>
      <c r="J85" s="20">
        <f>SUM($J$48:$J$84)</f>
        <v>2.2696179603688896E-4</v>
      </c>
      <c r="K85" s="20">
        <f>SUM($K$48:$K$84)</f>
        <v>2.2477011032583146E-3</v>
      </c>
      <c r="L85" s="20">
        <f>SUM($L$48:$L$84)</f>
        <v>1.1628950922030451E-2</v>
      </c>
      <c r="M85" s="20">
        <f>SUM($M$48:$M$84)</f>
        <v>1.1705326557128592E-2</v>
      </c>
      <c r="N85" s="20">
        <f>SUM($N$48:$N$84)</f>
        <v>1.4954208802629711E-3</v>
      </c>
      <c r="O85" s="20">
        <f>SUM($O$48:$O$84)</f>
        <v>3.7942261848223084E-4</v>
      </c>
      <c r="P85" s="20">
        <f>SUM($P$48:$P$84)</f>
        <v>5.0963560041267864E-3</v>
      </c>
      <c r="Q85" s="20">
        <f>SUM($Q$48:$Q$84)</f>
        <v>2.8396168729479185E-3</v>
      </c>
      <c r="R85" s="20">
        <f>SUM($R$48:$R$84)</f>
        <v>2.2947282642338802E-3</v>
      </c>
      <c r="S85" s="20">
        <f>SUM($S$48:$S$84)</f>
        <v>1.1841315397535546E-2</v>
      </c>
      <c r="T85" s="20">
        <f>SUM($T$48:$T$84)</f>
        <v>1.46959117141156E-3</v>
      </c>
      <c r="U85" s="20">
        <f>SUM($U$48:$U$84)</f>
        <v>6.2558931373338862E-4</v>
      </c>
      <c r="V85" s="20">
        <f>SUM($V$48:$V$84)</f>
        <v>8.1484500935772989E-4</v>
      </c>
      <c r="W85" s="20">
        <f>SUM($W$48:$W$84)</f>
        <v>6.9786892188479525E-3</v>
      </c>
      <c r="X85" s="20">
        <f>SUM($X$48:$X$84)</f>
        <v>1.771707280184242E-4</v>
      </c>
      <c r="Y85" s="20">
        <f>SUM($Y$48:$Y$84)</f>
        <v>7.2431796093996728E-3</v>
      </c>
      <c r="Z85" s="20">
        <f>SUM($Z$48:$Z$84)</f>
        <v>1.0475844293722518E-3</v>
      </c>
      <c r="AA85">
        <f>SUM($AA$48:$AA$84)</f>
        <v>3.5338765817929151E-3</v>
      </c>
      <c r="AB85" s="20">
        <f>SUM($AB$48:$AB$84)</f>
        <v>2.7350809077028663E-4</v>
      </c>
      <c r="AC85" s="20">
        <f>SUM($AC$48:$AC$84)</f>
        <v>6.7569189773715032E-4</v>
      </c>
      <c r="AD85" s="20">
        <f>SUM($AD$48:$AD$84)</f>
        <v>5.5814601140286241E-3</v>
      </c>
      <c r="AE85" s="20">
        <f>SUM($AE$48:$AE$84)</f>
        <v>8.7373671708024653E-3</v>
      </c>
      <c r="AF85" s="20">
        <f>SUM($AF$48:$AF$84)</f>
        <v>1.2279894659692227E-3</v>
      </c>
      <c r="AG85" s="20">
        <f>SUM($AG$48:$AG$84)</f>
        <v>1.9713435078522236E-4</v>
      </c>
      <c r="AH85" s="20">
        <f>SUM($AH$48:$AH$84)</f>
        <v>1.5652846031586412E-3</v>
      </c>
      <c r="AI85" s="20">
        <f>SUM($AI$48:$AI$84)</f>
        <v>1.7441811355822844E-3</v>
      </c>
      <c r="AJ85" s="20">
        <f>SUM($AJ$48:$AJ$84)</f>
        <v>2.4141055248891091E-4</v>
      </c>
      <c r="AK85" s="20">
        <f>SUM($AK$48:$AK$84)</f>
        <v>9.533061771953082E-3</v>
      </c>
      <c r="AL85" s="20">
        <f>SUM($AL$48:$AL$84)</f>
        <v>1.2628257303536469E-3</v>
      </c>
      <c r="AM85" s="20">
        <f>SUM($AM$48:$AM$84)</f>
        <v>1.738477035724822E-3</v>
      </c>
      <c r="AN85" s="20">
        <f>SUM($AN$48:$AN$84)</f>
        <v>1.6908188796387465E-4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102</v>
      </c>
      <c r="C87">
        <f>SUM($D$85:$AN$85)</f>
        <v>0.11609196830960657</v>
      </c>
      <c r="D87" s="21">
        <f>$D$85/$C$87</f>
        <v>1.7707676809541595E-3</v>
      </c>
      <c r="E87" s="21">
        <f>$E$85/$C$87</f>
        <v>3.2547988929655016E-3</v>
      </c>
      <c r="F87" s="21">
        <f>$F$85/$C$87</f>
        <v>5.301160332821668E-2</v>
      </c>
      <c r="G87" s="21">
        <f>$G$85/$C$87</f>
        <v>1.4379990362301561E-2</v>
      </c>
      <c r="H87" s="21">
        <f>$H$85/$C$87</f>
        <v>2.2665829022057361E-2</v>
      </c>
      <c r="I87" s="21">
        <f>$I$85/$C$87</f>
        <v>3.9606240808507829E-3</v>
      </c>
      <c r="J87" s="21">
        <f>$J$85/$C$87</f>
        <v>1.9550172104206452E-3</v>
      </c>
      <c r="K87" s="21">
        <f>$K$85/$C$87</f>
        <v>1.9361383358269049E-2</v>
      </c>
      <c r="L87" s="21">
        <f>$L$85/$C$87</f>
        <v>0.1001701589813441</v>
      </c>
      <c r="M87" s="21">
        <f>$M$85/$C$87</f>
        <v>0.10082804803439602</v>
      </c>
      <c r="N87" s="21">
        <f>$N$85/$C$87</f>
        <v>1.2881346591306141E-2</v>
      </c>
      <c r="O87" s="21">
        <f>$O$85/$C$87</f>
        <v>3.2682934401658671E-3</v>
      </c>
      <c r="P87" s="21">
        <f>$P$85/$C$87</f>
        <v>4.38992987915863E-2</v>
      </c>
      <c r="Q87" s="21">
        <f>$Q$85/$C$87</f>
        <v>2.4460063123186285E-2</v>
      </c>
      <c r="R87" s="21">
        <f>$R$85/$C$87</f>
        <v>1.9766468754445196E-2</v>
      </c>
      <c r="S87" s="21">
        <f>$S$85/$C$87</f>
        <v>0.10199943691156868</v>
      </c>
      <c r="T87" s="21">
        <f>$T$85/$C$87</f>
        <v>1.2658853086996475E-2</v>
      </c>
      <c r="U87" s="21">
        <f>$U$85/$C$87</f>
        <v>5.3887389699948897E-3</v>
      </c>
      <c r="V87" s="21">
        <f>$V$85/$C$87</f>
        <v>7.0189610980202644E-3</v>
      </c>
      <c r="W87" s="21">
        <f>$W$85/$C$87</f>
        <v>6.0113454190357359E-2</v>
      </c>
      <c r="X87" s="21">
        <f>$X$85/$C$87</f>
        <v>1.5261239050226646E-3</v>
      </c>
      <c r="Y87" s="21">
        <f>$Y$85/$C$87</f>
        <v>6.239173747216329E-2</v>
      </c>
      <c r="Z87" s="21">
        <f>$Z$85/$C$87</f>
        <v>9.0237459544009174E-3</v>
      </c>
      <c r="AA87" s="21">
        <f>$AA$85/$C$87</f>
        <v>3.0440319285210089E-2</v>
      </c>
      <c r="AB87" s="21">
        <f>$AB$85/$C$87</f>
        <v>2.3559604919512244E-3</v>
      </c>
      <c r="AC87" s="21">
        <f>$AC$85/$C$87</f>
        <v>5.820315630579562E-3</v>
      </c>
      <c r="AD87" s="21">
        <f>$AD$85/$C$87</f>
        <v>4.8077917837893704E-2</v>
      </c>
      <c r="AE87" s="21">
        <f>$AE$85/$C$87</f>
        <v>7.5262460427070313E-2</v>
      </c>
      <c r="AF87" s="21">
        <f>$AF$85/$C$87</f>
        <v>1.0577729741770663E-2</v>
      </c>
      <c r="AG87" s="21">
        <f>$AG$85/$C$87</f>
        <v>1.6980877631386458E-3</v>
      </c>
      <c r="AH87" s="21">
        <f>$AH$85/$C$87</f>
        <v>1.348314294219021E-2</v>
      </c>
      <c r="AI87" s="21">
        <f>$AI$85/$C$87</f>
        <v>1.5024132685309584E-2</v>
      </c>
      <c r="AJ87" s="21">
        <f>$AJ$85/$C$87</f>
        <v>2.0794767803840766E-3</v>
      </c>
      <c r="AK87" s="21">
        <f>$AK$85/$C$87</f>
        <v>8.2116462583606872E-2</v>
      </c>
      <c r="AL87" s="21">
        <f>$AL$85/$C$87</f>
        <v>1.0877804457460892E-2</v>
      </c>
      <c r="AM87" s="21">
        <f>$AM$85/$C$87</f>
        <v>1.4974998365851323E-2</v>
      </c>
      <c r="AN87" s="21">
        <f>$AN$85/$C$87</f>
        <v>1.4564477665926798E-3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B4608-84FA-4168-8A84-9C7EF68D7F53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104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1.5726214427380144E-2</v>
      </c>
      <c r="D5" s="10">
        <v>-2.9729710560174299E-2</v>
      </c>
      <c r="E5" s="10">
        <v>-4.1112807696698742E-2</v>
      </c>
      <c r="F5" s="10">
        <v>-4.359733916088721E-4</v>
      </c>
      <c r="G5" s="10">
        <v>-3.3655544943013253E-2</v>
      </c>
      <c r="H5" s="10">
        <v>1.0602879922699896E-2</v>
      </c>
      <c r="I5" s="10">
        <v>-6.9720766419100869E-2</v>
      </c>
      <c r="J5" s="10">
        <v>-2.1512298838818913E-2</v>
      </c>
      <c r="K5" s="10">
        <v>-5.678439967651323E-4</v>
      </c>
      <c r="L5" s="10">
        <v>4.4171176121621455E-2</v>
      </c>
      <c r="M5" s="10">
        <v>-3.0304878106233793E-3</v>
      </c>
      <c r="N5" s="10">
        <v>-3.9105724829186485E-2</v>
      </c>
      <c r="O5" s="10">
        <v>-4.3878551049127607E-2</v>
      </c>
      <c r="P5" s="10">
        <v>-1.6682764428299447E-2</v>
      </c>
      <c r="Q5" s="10">
        <v>-4.93915560520879E-2</v>
      </c>
      <c r="R5" s="10">
        <v>-1.9300459831503216E-2</v>
      </c>
      <c r="S5" s="11" t="s">
        <v>93</v>
      </c>
      <c r="T5" s="10">
        <v>-1.6625915954925186E-2</v>
      </c>
      <c r="U5" s="10">
        <v>2.7483258337768993E-2</v>
      </c>
      <c r="V5" s="10">
        <v>3.6839483136510955E-2</v>
      </c>
      <c r="W5" s="10">
        <v>9.9092839621011564E-2</v>
      </c>
      <c r="X5" s="10">
        <v>0.10839293426973765</v>
      </c>
      <c r="Y5" s="10">
        <v>4.1717723476211173E-2</v>
      </c>
      <c r="Z5" s="11" t="s">
        <v>105</v>
      </c>
      <c r="AA5" s="10">
        <v>-2.3268979702179129E-2</v>
      </c>
      <c r="AB5" s="10">
        <v>-2.4175505075995873E-2</v>
      </c>
      <c r="AC5" s="10">
        <v>1.6446419001225607E-2</v>
      </c>
      <c r="AD5" s="10">
        <v>-2.5692571701290579E-2</v>
      </c>
      <c r="AE5" s="10">
        <v>-2.3978690231363033E-2</v>
      </c>
      <c r="AF5" s="10">
        <v>-7.9417919395165827E-3</v>
      </c>
      <c r="AG5" s="10">
        <v>-2.1117430039119121E-2</v>
      </c>
      <c r="AH5" s="10">
        <v>3.5800700250601503E-2</v>
      </c>
      <c r="AI5" s="10">
        <v>1.7024031529981866E-2</v>
      </c>
      <c r="AJ5" s="10">
        <v>1.6656040101552444E-2</v>
      </c>
      <c r="AK5" s="10">
        <v>-4.4033577717024321E-3</v>
      </c>
      <c r="AL5" s="10">
        <v>-3.165893234474626E-2</v>
      </c>
      <c r="AM5" s="10">
        <v>-1.2874906326277072E-3</v>
      </c>
      <c r="AN5" s="12">
        <v>-2.3008660090856559E-2</v>
      </c>
    </row>
    <row r="6" spans="1:40" ht="24">
      <c r="A6" s="13" t="s">
        <v>42</v>
      </c>
      <c r="B6" s="14" t="s">
        <v>41</v>
      </c>
      <c r="C6" s="15">
        <v>4.0802904406123393E-2</v>
      </c>
      <c r="D6" s="16">
        <v>1.6610955629653375E-2</v>
      </c>
      <c r="E6" s="16">
        <v>-2.449579107587423E-2</v>
      </c>
      <c r="F6" s="17" t="s">
        <v>84</v>
      </c>
      <c r="G6" s="16">
        <v>-4.5644039914477665E-2</v>
      </c>
      <c r="H6" s="16">
        <v>4.669080106633814E-2</v>
      </c>
      <c r="I6" s="16">
        <v>-7.8695203327868168E-2</v>
      </c>
      <c r="J6" s="16">
        <v>4.8061572988985425E-2</v>
      </c>
      <c r="K6" s="16">
        <v>6.4867335399781886E-3</v>
      </c>
      <c r="L6" s="16">
        <v>-6.1720703684962165E-2</v>
      </c>
      <c r="M6" s="16">
        <v>1.8958555270178052E-2</v>
      </c>
      <c r="N6" s="16">
        <v>-4.201633256941243E-2</v>
      </c>
      <c r="O6" s="16">
        <v>-3.3932695986354296E-2</v>
      </c>
      <c r="P6" s="16">
        <v>8.57559895069788E-3</v>
      </c>
      <c r="Q6" s="16">
        <v>-1.6372177325413784E-2</v>
      </c>
      <c r="R6" s="16">
        <v>-7.0036493965676586E-2</v>
      </c>
      <c r="S6" s="16">
        <v>-6.4113021150638072E-4</v>
      </c>
      <c r="T6" s="16">
        <v>-8.8120293730435117E-3</v>
      </c>
      <c r="U6" s="16">
        <v>2.0472301514859819E-3</v>
      </c>
      <c r="V6" s="16">
        <v>1.4172088877237098E-2</v>
      </c>
      <c r="W6" s="16">
        <v>8.4828452544218363E-2</v>
      </c>
      <c r="X6" s="16">
        <v>3.3208943256019793E-2</v>
      </c>
      <c r="Y6" s="16">
        <v>4.0234238871772313E-2</v>
      </c>
      <c r="Z6" s="16">
        <v>6.628597632045051E-2</v>
      </c>
      <c r="AA6" s="16">
        <v>3.7591998513460534E-5</v>
      </c>
      <c r="AB6" s="16">
        <v>3.2860685005529106E-2</v>
      </c>
      <c r="AC6" s="16">
        <v>-1.0061783085678714E-2</v>
      </c>
      <c r="AD6" s="16">
        <v>1.7944087096467175E-2</v>
      </c>
      <c r="AE6" s="16">
        <v>4.4085307579569123E-5</v>
      </c>
      <c r="AF6" s="16">
        <v>6.2504186194363764E-2</v>
      </c>
      <c r="AG6" s="16">
        <v>-1.4335647192862417E-2</v>
      </c>
      <c r="AH6" s="16">
        <v>-1.3474420087891839E-2</v>
      </c>
      <c r="AI6" s="16">
        <v>2.9903059825408116E-2</v>
      </c>
      <c r="AJ6" s="16">
        <v>2.7698200023854702E-2</v>
      </c>
      <c r="AK6" s="16">
        <v>-1.0072479053279404E-3</v>
      </c>
      <c r="AL6" s="16">
        <v>-8.3446529077020187E-3</v>
      </c>
      <c r="AM6" s="16">
        <v>5.5842732560912615E-4</v>
      </c>
      <c r="AN6" s="18">
        <v>2.570227518075963E-2</v>
      </c>
    </row>
    <row r="7" spans="1:40" ht="24">
      <c r="A7" s="13" t="s">
        <v>43</v>
      </c>
      <c r="B7" s="14" t="s">
        <v>41</v>
      </c>
      <c r="C7" s="15">
        <v>3.8596766385109303E-2</v>
      </c>
      <c r="D7" s="16">
        <v>9.6889134824451155E-3</v>
      </c>
      <c r="E7" s="16">
        <v>1.1020671215532791E-2</v>
      </c>
      <c r="F7" s="16">
        <v>2.0504263569963185E-3</v>
      </c>
      <c r="G7" s="16">
        <v>3.6625751592913931E-2</v>
      </c>
      <c r="H7" s="16">
        <v>-1.757817988127556E-3</v>
      </c>
      <c r="I7" s="16">
        <v>-1.7365666275750057E-2</v>
      </c>
      <c r="J7" s="16">
        <v>-2.3971411396411426E-2</v>
      </c>
      <c r="K7" s="16">
        <v>-2.2685107598301333E-3</v>
      </c>
      <c r="L7" s="16">
        <v>8.114913695709339E-5</v>
      </c>
      <c r="M7" s="16">
        <v>0.10281382924814643</v>
      </c>
      <c r="N7" s="16">
        <v>-2.2961050015151942E-2</v>
      </c>
      <c r="O7" s="16">
        <v>4.1848687526074756E-2</v>
      </c>
      <c r="P7" s="16">
        <v>4.3327105269812774E-2</v>
      </c>
      <c r="Q7" s="16">
        <v>4.9892566891069287E-3</v>
      </c>
      <c r="R7" s="16">
        <v>9.7146396812735028E-2</v>
      </c>
      <c r="S7" s="16">
        <v>2.8422305666637955E-2</v>
      </c>
      <c r="T7" s="16">
        <v>1.6417490111409881E-2</v>
      </c>
      <c r="U7" s="17" t="s">
        <v>83</v>
      </c>
      <c r="V7" s="16">
        <v>-7.2211225562791317E-2</v>
      </c>
      <c r="W7" s="16">
        <v>-6.73995339079205E-2</v>
      </c>
      <c r="X7" s="16">
        <v>-1.4131785180351603E-3</v>
      </c>
      <c r="Y7" s="16">
        <v>-2.3003320347972499E-2</v>
      </c>
      <c r="Z7" s="16">
        <v>-4.0455802146993722E-2</v>
      </c>
      <c r="AA7" s="16">
        <v>3.3945405936528859E-2</v>
      </c>
      <c r="AB7" s="16">
        <v>-4.1681972103351318E-2</v>
      </c>
      <c r="AC7" s="16">
        <v>-2.0840993100255337E-3</v>
      </c>
      <c r="AD7" s="16">
        <v>1.1385745688786399E-2</v>
      </c>
      <c r="AE7" s="16">
        <v>-4.8333364167426042E-2</v>
      </c>
      <c r="AF7" s="16">
        <v>-4.988725671899394E-3</v>
      </c>
      <c r="AG7" s="16">
        <v>8.6155920382923624E-3</v>
      </c>
      <c r="AH7" s="16">
        <v>-1.524463594764104E-2</v>
      </c>
      <c r="AI7" s="16">
        <v>-4.0011808124813239E-4</v>
      </c>
      <c r="AJ7" s="16">
        <v>7.2958261703850707E-3</v>
      </c>
      <c r="AK7" s="16">
        <v>3.5038531300305105E-2</v>
      </c>
      <c r="AL7" s="16">
        <v>1.2853745976643401E-2</v>
      </c>
      <c r="AM7" s="16">
        <v>-1.66776552759356E-2</v>
      </c>
      <c r="AN7" s="18">
        <v>-6.6348881660654724E-3</v>
      </c>
    </row>
    <row r="8" spans="1:40" ht="24">
      <c r="A8" s="13" t="s">
        <v>44</v>
      </c>
      <c r="B8" s="14" t="s">
        <v>41</v>
      </c>
      <c r="C8" s="15">
        <v>6.5043186237918618E-2</v>
      </c>
      <c r="D8" s="16">
        <v>-2.671573510915088E-2</v>
      </c>
      <c r="E8" s="16">
        <v>-3.6984891209301998E-2</v>
      </c>
      <c r="F8" s="16">
        <v>1.7786212078829317E-2</v>
      </c>
      <c r="G8" s="16">
        <v>7.1927489660607288E-2</v>
      </c>
      <c r="H8" s="16">
        <v>-7.8310540483657372E-3</v>
      </c>
      <c r="I8" s="16">
        <v>7.2013909049337271E-2</v>
      </c>
      <c r="J8" s="16">
        <v>5.3266980144118806E-2</v>
      </c>
      <c r="K8" s="16">
        <v>2.6049437788731002E-2</v>
      </c>
      <c r="L8" s="16">
        <v>1.9627138833052275E-2</v>
      </c>
      <c r="M8" s="16">
        <v>2.6312331885331518E-2</v>
      </c>
      <c r="N8" s="16">
        <v>2.734730339256153E-3</v>
      </c>
      <c r="O8" s="16">
        <v>2.3240014179116267E-2</v>
      </c>
      <c r="P8" s="16">
        <v>5.1873108160196392E-2</v>
      </c>
      <c r="Q8" s="16">
        <v>8.7191360668673421E-3</v>
      </c>
      <c r="R8" s="16">
        <v>3.0872416913657816E-2</v>
      </c>
      <c r="S8" s="16">
        <v>-2.606003161920507E-2</v>
      </c>
      <c r="T8" s="16">
        <v>7.0673403707882332E-2</v>
      </c>
      <c r="U8" s="16">
        <v>1.1144133756448245E-2</v>
      </c>
      <c r="V8" s="16">
        <v>-2.1758602615810724E-2</v>
      </c>
      <c r="W8" s="16">
        <v>-3.8616545330778178E-2</v>
      </c>
      <c r="X8" s="16">
        <v>-1.139553314354929E-2</v>
      </c>
      <c r="Y8" s="16">
        <v>-4.7292112101475499E-2</v>
      </c>
      <c r="Z8" s="16">
        <v>-3.6584796645210853E-2</v>
      </c>
      <c r="AA8" s="16">
        <v>-5.0554223345592446E-2</v>
      </c>
      <c r="AB8" s="16">
        <v>-1.5034438464519425E-2</v>
      </c>
      <c r="AC8" s="16">
        <v>-6.2546562500724219E-3</v>
      </c>
      <c r="AD8" s="17" t="s">
        <v>88</v>
      </c>
      <c r="AE8" s="16">
        <v>9.8908389049138928E-2</v>
      </c>
      <c r="AF8" s="16">
        <v>-7.1578549642074232E-2</v>
      </c>
      <c r="AG8" s="16">
        <v>2.0506523596792777E-2</v>
      </c>
      <c r="AH8" s="16">
        <v>-4.1247747970392004E-2</v>
      </c>
      <c r="AI8" s="16">
        <v>-1.1469089615958706E-2</v>
      </c>
      <c r="AJ8" s="16">
        <v>-1.960313643909695E-2</v>
      </c>
      <c r="AK8" s="16">
        <v>7.69651683538463E-3</v>
      </c>
      <c r="AL8" s="16">
        <v>-3.4393949637625577E-3</v>
      </c>
      <c r="AM8" s="16">
        <v>-2.1047633693781584E-2</v>
      </c>
      <c r="AN8" s="18">
        <v>-2.0975072199763887E-2</v>
      </c>
    </row>
    <row r="9" spans="1:40" ht="24">
      <c r="A9" s="13" t="s">
        <v>45</v>
      </c>
      <c r="B9" s="14" t="s">
        <v>41</v>
      </c>
      <c r="C9" s="15">
        <v>-5.848761492326586E-2</v>
      </c>
      <c r="D9" s="16">
        <v>2.2423550696093395E-2</v>
      </c>
      <c r="E9" s="16">
        <v>3.1562959181564341E-2</v>
      </c>
      <c r="F9" s="16">
        <v>-1.4243163153161627E-2</v>
      </c>
      <c r="G9" s="16">
        <v>6.871113346979546E-2</v>
      </c>
      <c r="H9" s="16">
        <v>-1.9890598082574599E-2</v>
      </c>
      <c r="I9" s="16">
        <v>4.4530860687347518E-2</v>
      </c>
      <c r="J9" s="16">
        <v>5.7752066067307269E-2</v>
      </c>
      <c r="K9" s="16">
        <v>3.4813931284473486E-2</v>
      </c>
      <c r="L9" s="16">
        <v>-2.6806165309654496E-2</v>
      </c>
      <c r="M9" s="16">
        <v>8.3345306512095554E-2</v>
      </c>
      <c r="N9" s="16">
        <v>-1.5246303722018279E-2</v>
      </c>
      <c r="O9" s="16">
        <v>8.8993249126845503E-2</v>
      </c>
      <c r="P9" s="16">
        <v>-1.4648483789896007E-2</v>
      </c>
      <c r="Q9" s="16">
        <v>-2.1052018078204792E-2</v>
      </c>
      <c r="R9" s="16">
        <v>3.4976760461977736E-2</v>
      </c>
      <c r="S9" s="16">
        <v>-2.1438702863167833E-2</v>
      </c>
      <c r="T9" s="16">
        <v>-1.60037801419117E-2</v>
      </c>
      <c r="U9" s="16">
        <v>8.525446520011486E-3</v>
      </c>
      <c r="V9" s="16">
        <v>-1.6373909946660166E-2</v>
      </c>
      <c r="W9" s="16">
        <v>-5.3195709515136087E-2</v>
      </c>
      <c r="X9" s="16">
        <v>-3.1772192213525285E-2</v>
      </c>
      <c r="Y9" s="16">
        <v>1.6713423468591653E-2</v>
      </c>
      <c r="Z9" s="16">
        <v>-7.9179137682472908E-2</v>
      </c>
      <c r="AA9" s="16">
        <v>-4.7827197526837818E-2</v>
      </c>
      <c r="AB9" s="16">
        <v>-2.2249286991252799E-2</v>
      </c>
      <c r="AC9" s="16">
        <v>-3.4263302257709023E-2</v>
      </c>
      <c r="AD9" s="16">
        <v>2.0691505895057482E-2</v>
      </c>
      <c r="AE9" s="16">
        <v>-3.1489752888463729E-2</v>
      </c>
      <c r="AF9" s="16">
        <v>-2.8400827210235163E-2</v>
      </c>
      <c r="AG9" s="17" t="s">
        <v>85</v>
      </c>
      <c r="AH9" s="16">
        <v>-1.0490718280189135E-2</v>
      </c>
      <c r="AI9" s="16">
        <v>1.6596995575141205E-2</v>
      </c>
      <c r="AJ9" s="16">
        <v>-8.7930026546481493E-3</v>
      </c>
      <c r="AK9" s="16">
        <v>-2.5615942648040384E-2</v>
      </c>
      <c r="AL9" s="16">
        <v>2.3893270012505859E-2</v>
      </c>
      <c r="AM9" s="16">
        <v>7.3021668335647707E-5</v>
      </c>
      <c r="AN9" s="18">
        <v>-1.8910686088760367E-2</v>
      </c>
    </row>
    <row r="10" spans="1:40" ht="24">
      <c r="A10" s="13" t="s">
        <v>46</v>
      </c>
      <c r="B10" s="14" t="s">
        <v>41</v>
      </c>
      <c r="C10" s="15">
        <v>-3.571226832697505E-2</v>
      </c>
      <c r="D10" s="16">
        <v>-1.2418087331301328E-2</v>
      </c>
      <c r="E10" s="16">
        <v>1.3654894423208001E-2</v>
      </c>
      <c r="F10" s="16">
        <v>5.5136692930871892E-4</v>
      </c>
      <c r="G10" s="16">
        <v>-4.8321374894724364E-2</v>
      </c>
      <c r="H10" s="16">
        <v>5.2183022371109875E-2</v>
      </c>
      <c r="I10" s="16">
        <v>1.2795696045622E-2</v>
      </c>
      <c r="J10" s="16">
        <v>3.5959746310051666E-2</v>
      </c>
      <c r="K10" s="16">
        <v>-4.5870053333435731E-2</v>
      </c>
      <c r="L10" s="16">
        <v>-1.0150675602285074E-2</v>
      </c>
      <c r="M10" s="16">
        <v>3.867751783522231E-2</v>
      </c>
      <c r="N10" s="16">
        <v>3.6392050580883063E-3</v>
      </c>
      <c r="O10" s="16">
        <v>3.7578103681663873E-2</v>
      </c>
      <c r="P10" s="16">
        <v>7.7880485483308948E-2</v>
      </c>
      <c r="Q10" s="16">
        <v>5.441272100037E-2</v>
      </c>
      <c r="R10" s="16">
        <v>-2.2347033450729335E-2</v>
      </c>
      <c r="S10" s="16">
        <v>-1.2424440849915551E-3</v>
      </c>
      <c r="T10" s="16">
        <v>-3.3305318911882745E-3</v>
      </c>
      <c r="U10" s="16">
        <v>-1.6686919520774481E-2</v>
      </c>
      <c r="V10" s="16">
        <v>1.7592128688603971E-2</v>
      </c>
      <c r="W10" s="16">
        <v>-7.4420534084591233E-2</v>
      </c>
      <c r="X10" s="16">
        <v>-1.9449544117299031E-2</v>
      </c>
      <c r="Y10" s="16">
        <v>-3.7438956737967072E-2</v>
      </c>
      <c r="Z10" s="16">
        <v>-3.5268039705381054E-3</v>
      </c>
      <c r="AA10" s="16">
        <v>1.2463382531611344E-4</v>
      </c>
      <c r="AB10" s="16">
        <v>5.598765702400664E-3</v>
      </c>
      <c r="AC10" s="16">
        <v>5.6336799526067412E-2</v>
      </c>
      <c r="AD10" s="16">
        <v>-2.1287417193154499E-2</v>
      </c>
      <c r="AE10" s="16">
        <v>-3.997236427523386E-3</v>
      </c>
      <c r="AF10" s="16">
        <v>3.758805672594253E-2</v>
      </c>
      <c r="AG10" s="16">
        <v>1.6264147603389708E-5</v>
      </c>
      <c r="AH10" s="16">
        <v>7.9523729798651729E-2</v>
      </c>
      <c r="AI10" s="16">
        <v>-5.4812324428064468E-2</v>
      </c>
      <c r="AJ10" s="16">
        <v>2.5977998433479671E-2</v>
      </c>
      <c r="AK10" s="16">
        <v>-3.0885192335883441E-2</v>
      </c>
      <c r="AL10" s="16">
        <v>-2.21458028485092E-2</v>
      </c>
      <c r="AM10" s="17" t="s">
        <v>83</v>
      </c>
      <c r="AN10" s="18">
        <v>1.6265547349200837E-2</v>
      </c>
    </row>
    <row r="11" spans="1:40" ht="24">
      <c r="A11" s="13" t="s">
        <v>47</v>
      </c>
      <c r="B11" s="14" t="s">
        <v>41</v>
      </c>
      <c r="C11" s="15">
        <v>8.3157021069442793E-3</v>
      </c>
      <c r="D11" s="16">
        <v>3.0821548471102429E-2</v>
      </c>
      <c r="E11" s="16">
        <v>-1.3977087403053928E-2</v>
      </c>
      <c r="F11" s="16">
        <v>3.9895522546663779E-2</v>
      </c>
      <c r="G11" s="16">
        <v>7.5748074028685372E-2</v>
      </c>
      <c r="H11" s="16">
        <v>3.5611138370031804E-2</v>
      </c>
      <c r="I11" s="16">
        <v>9.4676166489235988E-3</v>
      </c>
      <c r="J11" s="16">
        <v>2.3108203608860223E-2</v>
      </c>
      <c r="K11" s="16">
        <v>-1.291389399009705E-2</v>
      </c>
      <c r="L11" s="16">
        <v>6.5852871107758712E-2</v>
      </c>
      <c r="M11" s="16">
        <v>2.5732154733089378E-2</v>
      </c>
      <c r="N11" s="16">
        <v>2.0351709248663972E-3</v>
      </c>
      <c r="O11" s="16">
        <v>1.3829893881346474E-2</v>
      </c>
      <c r="P11" s="16">
        <v>2.4870026268460896E-2</v>
      </c>
      <c r="Q11" s="16">
        <v>4.8067741615263317E-2</v>
      </c>
      <c r="R11" s="16">
        <v>-5.5089410304390761E-2</v>
      </c>
      <c r="S11" s="16">
        <v>4.2702508393358631E-2</v>
      </c>
      <c r="T11" s="16">
        <v>-4.1787348967967618E-2</v>
      </c>
      <c r="U11" s="16">
        <v>-2.2774886964844119E-2</v>
      </c>
      <c r="V11" s="16">
        <v>1.6230543603713926E-2</v>
      </c>
      <c r="W11" s="16">
        <v>6.1548191129663123E-2</v>
      </c>
      <c r="X11" s="16">
        <v>-5.6483409054532828E-2</v>
      </c>
      <c r="Y11" s="17" t="s">
        <v>82</v>
      </c>
      <c r="Z11" s="16">
        <v>-2.1743339780172774E-2</v>
      </c>
      <c r="AA11" s="16">
        <v>-6.8467925537260263E-2</v>
      </c>
      <c r="AB11" s="16">
        <v>-3.9251237339542812E-2</v>
      </c>
      <c r="AC11" s="16">
        <v>-8.2253149577477067E-3</v>
      </c>
      <c r="AD11" s="16">
        <v>-4.7400190228903724E-2</v>
      </c>
      <c r="AE11" s="16">
        <v>-6.252508110937062E-2</v>
      </c>
      <c r="AF11" s="16">
        <v>-2.2955427137548948E-3</v>
      </c>
      <c r="AG11" s="16">
        <v>1.6637097569616302E-2</v>
      </c>
      <c r="AH11" s="16">
        <v>-3.1063206538968442E-2</v>
      </c>
      <c r="AI11" s="16">
        <v>-1.2919794266837049E-2</v>
      </c>
      <c r="AJ11" s="16">
        <v>-4.1040433921187287E-2</v>
      </c>
      <c r="AK11" s="16">
        <v>-5.4620448131286843E-3</v>
      </c>
      <c r="AL11" s="16">
        <v>-3.7431908301097015E-2</v>
      </c>
      <c r="AM11" s="16">
        <v>-3.7090468879909168E-2</v>
      </c>
      <c r="AN11" s="18">
        <v>-1.3488302102982861E-2</v>
      </c>
    </row>
    <row r="12" spans="1:40" ht="24">
      <c r="A12" s="13" t="s">
        <v>48</v>
      </c>
      <c r="B12" s="14" t="s">
        <v>41</v>
      </c>
      <c r="C12" s="15">
        <v>4.2201715814320029E-2</v>
      </c>
      <c r="D12" s="17" t="s">
        <v>95</v>
      </c>
      <c r="E12" s="16">
        <v>-1.3528499874527365E-2</v>
      </c>
      <c r="F12" s="16">
        <v>1.607692173024345E-2</v>
      </c>
      <c r="G12" s="16">
        <v>4.3333153801589766E-2</v>
      </c>
      <c r="H12" s="16">
        <v>-1.5528706559234337E-2</v>
      </c>
      <c r="I12" s="16">
        <v>-5.8897089614390529E-3</v>
      </c>
      <c r="J12" s="16">
        <v>-3.8502394364533232E-2</v>
      </c>
      <c r="K12" s="16">
        <v>-7.7912441832585708E-2</v>
      </c>
      <c r="L12" s="16">
        <v>1.7253907672930658E-2</v>
      </c>
      <c r="M12" s="16">
        <v>1.7792963701366828E-2</v>
      </c>
      <c r="N12" s="16">
        <v>4.9691785792356627E-2</v>
      </c>
      <c r="O12" s="16">
        <v>-8.3257689327676757E-2</v>
      </c>
      <c r="P12" s="16">
        <v>2.9523890838170648E-2</v>
      </c>
      <c r="Q12" s="16">
        <v>1.8935053138091656E-2</v>
      </c>
      <c r="R12" s="16">
        <v>-4.8178197806735677E-2</v>
      </c>
      <c r="S12" s="16">
        <v>-2.9548552410250669E-2</v>
      </c>
      <c r="T12" s="16">
        <v>2.2497415091522768E-2</v>
      </c>
      <c r="U12" s="16">
        <v>9.2138974625887299E-3</v>
      </c>
      <c r="V12" s="16">
        <v>9.0485703411608748E-2</v>
      </c>
      <c r="W12" s="16">
        <v>0.10748930792701535</v>
      </c>
      <c r="X12" s="16">
        <v>9.6062870129159039E-2</v>
      </c>
      <c r="Y12" s="16">
        <v>2.9894176576942197E-2</v>
      </c>
      <c r="Z12" s="16">
        <v>7.4795184995814251E-2</v>
      </c>
      <c r="AA12" s="16">
        <v>8.9598147946271106E-3</v>
      </c>
      <c r="AB12" s="16">
        <v>1.2993081638824027E-2</v>
      </c>
      <c r="AC12" s="16">
        <v>1.0418264011629005E-2</v>
      </c>
      <c r="AD12" s="16">
        <v>-2.6146766064218511E-2</v>
      </c>
      <c r="AE12" s="16">
        <v>6.135436853361792E-2</v>
      </c>
      <c r="AF12" s="16">
        <v>2.8964731118977832E-2</v>
      </c>
      <c r="AG12" s="16">
        <v>2.1568668704695756E-2</v>
      </c>
      <c r="AH12" s="16">
        <v>-1.3488999049188866E-2</v>
      </c>
      <c r="AI12" s="16">
        <v>9.3545319888942591E-4</v>
      </c>
      <c r="AJ12" s="16">
        <v>-2.5594941769434533E-2</v>
      </c>
      <c r="AK12" s="16">
        <v>1.8020996566067583E-2</v>
      </c>
      <c r="AL12" s="16">
        <v>-5.6152771663886061E-2</v>
      </c>
      <c r="AM12" s="16">
        <v>-1.1991740722389671E-2</v>
      </c>
      <c r="AN12" s="18">
        <v>-4.7007702581801283E-4</v>
      </c>
    </row>
    <row r="13" spans="1:40" ht="24">
      <c r="A13" s="13" t="s">
        <v>49</v>
      </c>
      <c r="B13" s="14" t="s">
        <v>41</v>
      </c>
      <c r="C13" s="15">
        <v>0.11601641956458733</v>
      </c>
      <c r="D13" s="16">
        <v>1.7317805655998088E-2</v>
      </c>
      <c r="E13" s="16">
        <v>1.8365214225883376E-2</v>
      </c>
      <c r="F13" s="16">
        <v>-5.983544226873868E-2</v>
      </c>
      <c r="G13" s="16">
        <v>2.2811393561059466E-3</v>
      </c>
      <c r="H13" s="16">
        <v>4.6913531723913743E-2</v>
      </c>
      <c r="I13" s="16">
        <v>3.3618586966271666E-2</v>
      </c>
      <c r="J13" s="16">
        <v>-4.4239333062997745E-2</v>
      </c>
      <c r="K13" s="16">
        <v>-4.0494414490171458E-2</v>
      </c>
      <c r="L13" s="17" t="s">
        <v>93</v>
      </c>
      <c r="M13" s="16">
        <v>6.8451520250377845E-3</v>
      </c>
      <c r="N13" s="16">
        <v>2.2146741409870024E-2</v>
      </c>
      <c r="O13" s="16">
        <v>-9.5645581854658761E-3</v>
      </c>
      <c r="P13" s="16">
        <v>-7.9953142388665993E-2</v>
      </c>
      <c r="Q13" s="16">
        <v>3.3720585497619339E-2</v>
      </c>
      <c r="R13" s="16">
        <v>-6.0921011324590699E-2</v>
      </c>
      <c r="S13" s="16">
        <v>4.4042587119416443E-2</v>
      </c>
      <c r="T13" s="16">
        <v>-5.582593273936351E-2</v>
      </c>
      <c r="U13" s="16">
        <v>5.8503975747690524E-5</v>
      </c>
      <c r="V13" s="16">
        <v>2.3989027703981779E-2</v>
      </c>
      <c r="W13" s="16">
        <v>0.11024521469972323</v>
      </c>
      <c r="X13" s="16">
        <v>4.5648035591562171E-2</v>
      </c>
      <c r="Y13" s="16">
        <v>6.4436354276525928E-2</v>
      </c>
      <c r="Z13" s="16">
        <v>3.1862464329924831E-2</v>
      </c>
      <c r="AA13" s="16">
        <v>2.717272649143336E-2</v>
      </c>
      <c r="AB13" s="16">
        <v>-3.2664177221845628E-2</v>
      </c>
      <c r="AC13" s="16">
        <v>-1.0575152955961514E-2</v>
      </c>
      <c r="AD13" s="16">
        <v>1.9146697946787708E-2</v>
      </c>
      <c r="AE13" s="16">
        <v>4.0565431487307381E-2</v>
      </c>
      <c r="AF13" s="16">
        <v>2.0249560976194157E-2</v>
      </c>
      <c r="AG13" s="16">
        <v>-2.6205996923961045E-2</v>
      </c>
      <c r="AH13" s="16">
        <v>-2.2855392062205718E-2</v>
      </c>
      <c r="AI13" s="16">
        <v>7.3098743344760971E-3</v>
      </c>
      <c r="AJ13" s="16">
        <v>1.5383619767407406E-3</v>
      </c>
      <c r="AK13" s="16">
        <v>9.1390125704184866E-2</v>
      </c>
      <c r="AL13" s="16">
        <v>5.1117499373502543E-3</v>
      </c>
      <c r="AM13" s="16">
        <v>-9.9074134630817417E-3</v>
      </c>
      <c r="AN13" s="18">
        <v>5.9220557569762453E-2</v>
      </c>
    </row>
    <row r="14" spans="1:40" ht="24">
      <c r="A14" s="13" t="s">
        <v>50</v>
      </c>
      <c r="B14" s="14" t="s">
        <v>41</v>
      </c>
      <c r="C14" s="15">
        <v>-8.2339511476708524E-2</v>
      </c>
      <c r="D14" s="16">
        <v>-2.5594620795451245E-2</v>
      </c>
      <c r="E14" s="16">
        <v>2.2011462125275272E-2</v>
      </c>
      <c r="F14" s="16">
        <v>2.6816546186259008E-2</v>
      </c>
      <c r="G14" s="16">
        <v>2.0542494730872783E-3</v>
      </c>
      <c r="H14" s="16">
        <v>-3.2904893539846401E-2</v>
      </c>
      <c r="I14" s="16">
        <v>3.5634978854862685E-2</v>
      </c>
      <c r="J14" s="16">
        <v>5.3375996644358992E-2</v>
      </c>
      <c r="K14" s="16">
        <v>7.8505302981823118E-3</v>
      </c>
      <c r="L14" s="16">
        <v>1.6589649504762198E-3</v>
      </c>
      <c r="M14" s="16">
        <v>3.9278055081546762E-2</v>
      </c>
      <c r="N14" s="16">
        <v>-4.4525611938881285E-2</v>
      </c>
      <c r="O14" s="16">
        <v>2.0853566606507574E-2</v>
      </c>
      <c r="P14" s="16">
        <v>-1.487706373725378E-2</v>
      </c>
      <c r="Q14" s="16">
        <v>3.2813633037277502E-2</v>
      </c>
      <c r="R14" s="16">
        <v>1.5799952470836216E-2</v>
      </c>
      <c r="S14" s="16">
        <v>1.6718004907794303E-2</v>
      </c>
      <c r="T14" s="16">
        <v>-8.5610743531864212E-3</v>
      </c>
      <c r="U14" s="16">
        <v>7.0746143630621627E-3</v>
      </c>
      <c r="V14" s="16">
        <v>-4.1623383868428156E-2</v>
      </c>
      <c r="W14" s="16">
        <v>-8.8839009209015093E-2</v>
      </c>
      <c r="X14" s="16">
        <v>-5.3065216631638115E-2</v>
      </c>
      <c r="Y14" s="16">
        <v>-4.0141208511753346E-2</v>
      </c>
      <c r="Z14" s="16">
        <v>-4.4787278142426737E-2</v>
      </c>
      <c r="AA14" s="16">
        <v>0.12955589871390419</v>
      </c>
      <c r="AB14" s="16">
        <v>-4.1886757719989065E-2</v>
      </c>
      <c r="AC14" s="16">
        <v>-5.4165750475549619E-2</v>
      </c>
      <c r="AD14" s="16">
        <v>-1.9292377721334936E-2</v>
      </c>
      <c r="AE14" s="16">
        <v>3.4317910371927524E-2</v>
      </c>
      <c r="AF14" s="16">
        <v>-6.8913181688831371E-2</v>
      </c>
      <c r="AG14" s="16">
        <v>-8.6620928529626447E-3</v>
      </c>
      <c r="AH14" s="16">
        <v>6.5359535278941339E-2</v>
      </c>
      <c r="AI14" s="16">
        <v>1.6225557947935972E-3</v>
      </c>
      <c r="AJ14" s="17" t="s">
        <v>94</v>
      </c>
      <c r="AK14" s="16">
        <v>-4.5580830561352918E-2</v>
      </c>
      <c r="AL14" s="16">
        <v>-1.5579359805781319E-2</v>
      </c>
      <c r="AM14" s="16">
        <v>2.5095872513546159E-2</v>
      </c>
      <c r="AN14" s="18">
        <v>5.9052925106563126E-2</v>
      </c>
    </row>
    <row r="15" spans="1:40" ht="24">
      <c r="A15" s="13" t="s">
        <v>51</v>
      </c>
      <c r="B15" s="14" t="s">
        <v>41</v>
      </c>
      <c r="C15" s="15">
        <v>-2.0088731702641565E-2</v>
      </c>
      <c r="D15" s="16">
        <v>-5.7969680909347697E-2</v>
      </c>
      <c r="E15" s="16">
        <v>4.9262772964902793E-2</v>
      </c>
      <c r="F15" s="16">
        <v>-8.3258807897496206E-3</v>
      </c>
      <c r="G15" s="16">
        <v>2.2699609667623868E-2</v>
      </c>
      <c r="H15" s="16">
        <v>3.0377931546017863E-2</v>
      </c>
      <c r="I15" s="16">
        <v>-5.0021724836690734E-2</v>
      </c>
      <c r="J15" s="16">
        <v>2.700499156197958E-2</v>
      </c>
      <c r="K15" s="16">
        <v>6.1777219874606555E-2</v>
      </c>
      <c r="L15" s="16">
        <v>5.2960069905554482E-3</v>
      </c>
      <c r="M15" s="16">
        <v>-1.040386912994155E-2</v>
      </c>
      <c r="N15" s="16">
        <v>4.5698717716423559E-2</v>
      </c>
      <c r="O15" s="16">
        <v>8.2542595529774068E-2</v>
      </c>
      <c r="P15" s="16">
        <v>1.220095077643853E-3</v>
      </c>
      <c r="Q15" s="16">
        <v>3.0320081538860965E-2</v>
      </c>
      <c r="R15" s="16">
        <v>7.2045941244659392E-2</v>
      </c>
      <c r="S15" s="16">
        <v>-3.226432516705198E-2</v>
      </c>
      <c r="T15" s="16">
        <v>2.8543126428163972E-2</v>
      </c>
      <c r="U15" s="16">
        <v>1.2769451612452172E-2</v>
      </c>
      <c r="V15" s="16">
        <v>1.0720659978556922E-2</v>
      </c>
      <c r="W15" s="16">
        <v>-5.3293363174003031E-2</v>
      </c>
      <c r="X15" s="16">
        <v>-2.4553400969644312E-2</v>
      </c>
      <c r="Y15" s="16">
        <v>-3.7520883186013709E-2</v>
      </c>
      <c r="Z15" s="16">
        <v>-5.0988986834853908E-2</v>
      </c>
      <c r="AA15" s="16">
        <v>6.5913572132199894E-3</v>
      </c>
      <c r="AB15" s="16">
        <v>1.269509907594051E-2</v>
      </c>
      <c r="AC15" s="16">
        <v>-2.7484255666708007E-2</v>
      </c>
      <c r="AD15" s="16">
        <v>-3.4354066057413228E-3</v>
      </c>
      <c r="AE15" s="16">
        <v>1.3027145430866777E-2</v>
      </c>
      <c r="AF15" s="16">
        <v>4.7031236453296352E-3</v>
      </c>
      <c r="AG15" s="16">
        <v>2.3864896346417058E-2</v>
      </c>
      <c r="AH15" s="16">
        <v>-4.8764032089556493E-2</v>
      </c>
      <c r="AI15" s="16">
        <v>-7.6285440844275534E-2</v>
      </c>
      <c r="AJ15" s="16">
        <v>-1.6037903551155929E-2</v>
      </c>
      <c r="AK15" s="16">
        <v>-1.3415302743793199E-2</v>
      </c>
      <c r="AL15" s="17" t="s">
        <v>85</v>
      </c>
      <c r="AM15" s="16">
        <v>-2.1962617523600056E-2</v>
      </c>
      <c r="AN15" s="18">
        <v>1.9188258582294947E-3</v>
      </c>
    </row>
    <row r="16" spans="1:40" ht="24">
      <c r="A16" s="13" t="s">
        <v>52</v>
      </c>
      <c r="B16" s="14" t="s">
        <v>41</v>
      </c>
      <c r="C16" s="24" t="s">
        <v>106</v>
      </c>
      <c r="D16" s="16">
        <v>2.3189763569657882E-2</v>
      </c>
      <c r="E16" s="16">
        <v>-8.0229216509104403E-2</v>
      </c>
      <c r="F16" s="16">
        <v>-8.6661462007643231E-3</v>
      </c>
      <c r="G16" s="16">
        <v>3.1278446794711173E-2</v>
      </c>
      <c r="H16" s="16">
        <v>-7.0943947357215542E-2</v>
      </c>
      <c r="I16" s="16">
        <v>2.5691631943409531E-2</v>
      </c>
      <c r="J16" s="16">
        <v>-2.1853565393827056E-2</v>
      </c>
      <c r="K16" s="16">
        <v>-1.7955777581350914E-2</v>
      </c>
      <c r="L16" s="16">
        <v>-5.70204040863082E-2</v>
      </c>
      <c r="M16" s="16">
        <v>1.0646548682009198E-2</v>
      </c>
      <c r="N16" s="16">
        <v>-2.8980612565496756E-2</v>
      </c>
      <c r="O16" s="16">
        <v>1.4252898676532013E-2</v>
      </c>
      <c r="P16" s="16">
        <v>-1.059343569033051E-2</v>
      </c>
      <c r="Q16" s="16">
        <v>-5.5937425675691869E-2</v>
      </c>
      <c r="R16" s="16">
        <v>6.0908990484705078E-2</v>
      </c>
      <c r="S16" s="16">
        <v>-1.7001107262342264E-2</v>
      </c>
      <c r="T16" s="17" t="s">
        <v>82</v>
      </c>
      <c r="U16" s="16">
        <v>1.6210214547824207E-2</v>
      </c>
      <c r="V16" s="16">
        <v>3.1627118355074459E-2</v>
      </c>
      <c r="W16" s="16">
        <v>-1.2911894409226967E-2</v>
      </c>
      <c r="X16" s="16">
        <v>-1.6959912707036073E-2</v>
      </c>
      <c r="Y16" s="16">
        <v>-4.1804803598407318E-2</v>
      </c>
      <c r="Z16" s="16">
        <v>1.9933418925851081E-2</v>
      </c>
      <c r="AA16" s="16">
        <v>-1.1118727320356389E-2</v>
      </c>
      <c r="AB16" s="16">
        <v>2.8737506455724707E-2</v>
      </c>
      <c r="AC16" s="16">
        <v>-3.9754745346194907E-2</v>
      </c>
      <c r="AD16" s="16">
        <v>7.082612172522644E-2</v>
      </c>
      <c r="AE16" s="16">
        <v>-4.1759268107610945E-3</v>
      </c>
      <c r="AF16" s="16">
        <v>-2.3660964204089172E-2</v>
      </c>
      <c r="AG16" s="16">
        <v>-1.5982163092114934E-2</v>
      </c>
      <c r="AH16" s="16">
        <v>1.8557876652615057E-2</v>
      </c>
      <c r="AI16" s="16">
        <v>-5.7519587966234744E-3</v>
      </c>
      <c r="AJ16" s="16">
        <v>-8.7335970896654149E-3</v>
      </c>
      <c r="AK16" s="16">
        <v>3.3524834929170334E-2</v>
      </c>
      <c r="AL16" s="16">
        <v>2.8419277427221095E-2</v>
      </c>
      <c r="AM16" s="16">
        <v>-3.3122020574451105E-3</v>
      </c>
      <c r="AN16" s="18">
        <v>0.10341369818516076</v>
      </c>
    </row>
    <row r="17" spans="1:40" ht="24">
      <c r="A17" s="13" t="s">
        <v>53</v>
      </c>
      <c r="B17" s="14" t="s">
        <v>41</v>
      </c>
      <c r="C17" s="15">
        <v>-4.1209049202032354E-2</v>
      </c>
      <c r="D17" s="16">
        <v>1.0644123897687326E-2</v>
      </c>
      <c r="E17" s="16">
        <v>-6.9596818489391036E-3</v>
      </c>
      <c r="F17" s="16">
        <v>-9.6279745794621494E-3</v>
      </c>
      <c r="G17" s="16">
        <v>-3.4667578501355781E-2</v>
      </c>
      <c r="H17" s="16">
        <v>-1.7677547587427317E-2</v>
      </c>
      <c r="I17" s="16">
        <v>3.1351464529169697E-2</v>
      </c>
      <c r="J17" s="16">
        <v>1.6679909407703485E-2</v>
      </c>
      <c r="K17" s="16">
        <v>9.9484532187864728E-3</v>
      </c>
      <c r="L17" s="16">
        <v>-1.034862137710431E-2</v>
      </c>
      <c r="M17" s="16">
        <v>-1.8514576911169568E-2</v>
      </c>
      <c r="N17" s="16">
        <v>4.7789402030634878E-2</v>
      </c>
      <c r="O17" s="16">
        <v>-1.9556492359938872E-2</v>
      </c>
      <c r="P17" s="16">
        <v>5.9682396130040311E-2</v>
      </c>
      <c r="Q17" s="16">
        <v>0.11846637860625352</v>
      </c>
      <c r="R17" s="16">
        <v>1.5745128492962407E-3</v>
      </c>
      <c r="S17" s="16">
        <v>1.6248477152782097E-2</v>
      </c>
      <c r="T17" s="16">
        <v>-3.884749281006266E-2</v>
      </c>
      <c r="U17" s="16">
        <v>-1.9953317230950039E-3</v>
      </c>
      <c r="V17" s="16">
        <v>-4.2307470974361293E-2</v>
      </c>
      <c r="W17" s="16">
        <v>-7.939210938749007E-2</v>
      </c>
      <c r="X17" s="16">
        <v>-7.3072340344891599E-3</v>
      </c>
      <c r="Y17" s="16">
        <v>-7.9495392866516228E-3</v>
      </c>
      <c r="Z17" s="16">
        <v>2.2251288823235588E-2</v>
      </c>
      <c r="AA17" s="16">
        <v>-2.7892730105674949E-2</v>
      </c>
      <c r="AB17" s="16">
        <v>2.4176664730600178E-2</v>
      </c>
      <c r="AC17" s="17" t="s">
        <v>107</v>
      </c>
      <c r="AD17" s="16">
        <v>-6.1527362931894872E-3</v>
      </c>
      <c r="AE17" s="16">
        <v>-4.1517719646699106E-2</v>
      </c>
      <c r="AF17" s="16">
        <v>0.13085277040304744</v>
      </c>
      <c r="AG17" s="16">
        <v>-3.3327181780295312E-2</v>
      </c>
      <c r="AH17" s="16">
        <v>-5.8538816776249378E-2</v>
      </c>
      <c r="AI17" s="16">
        <v>2.6914735942131153E-2</v>
      </c>
      <c r="AJ17" s="16">
        <v>-5.4129208986750436E-2</v>
      </c>
      <c r="AK17" s="16">
        <v>3.1210122210167872E-3</v>
      </c>
      <c r="AL17" s="16">
        <v>-2.6602211168680289E-2</v>
      </c>
      <c r="AM17" s="16">
        <v>5.450155267381996E-2</v>
      </c>
      <c r="AN17" s="18">
        <v>-3.2359907929714292E-2</v>
      </c>
    </row>
    <row r="18" spans="1:40" ht="24">
      <c r="A18" s="13" t="s">
        <v>54</v>
      </c>
      <c r="B18" s="14" t="s">
        <v>41</v>
      </c>
      <c r="C18" s="15">
        <v>2.7899215406105706E-2</v>
      </c>
      <c r="D18" s="16">
        <v>1.8678784390211586E-2</v>
      </c>
      <c r="E18" s="16">
        <v>-4.5312690322902263E-2</v>
      </c>
      <c r="F18" s="16">
        <v>-1.0182026763696772E-3</v>
      </c>
      <c r="G18" s="16">
        <v>8.5472178160681238E-3</v>
      </c>
      <c r="H18" s="16">
        <v>5.2490938512048335E-2</v>
      </c>
      <c r="I18" s="16">
        <v>3.0449657885020586E-2</v>
      </c>
      <c r="J18" s="16">
        <v>3.9759428152696806E-2</v>
      </c>
      <c r="K18" s="16">
        <v>-2.3106249525101964E-2</v>
      </c>
      <c r="L18" s="16">
        <v>9.386270308221302E-2</v>
      </c>
      <c r="M18" s="16">
        <v>6.1359120551269644E-2</v>
      </c>
      <c r="N18" s="16">
        <v>2.1797548946797803E-2</v>
      </c>
      <c r="O18" s="16">
        <v>-4.7791403911049551E-2</v>
      </c>
      <c r="P18" s="16">
        <v>-4.5238959024412599E-2</v>
      </c>
      <c r="Q18" s="16">
        <v>1.2442898991202621E-2</v>
      </c>
      <c r="R18" s="16">
        <v>7.3916161027924074E-2</v>
      </c>
      <c r="S18" s="16">
        <v>-4.4147331148336926E-3</v>
      </c>
      <c r="T18" s="16">
        <v>3.3651229347926401E-2</v>
      </c>
      <c r="U18" s="16">
        <v>3.477320035619224E-2</v>
      </c>
      <c r="V18" s="16">
        <v>-5.7237699043843585E-2</v>
      </c>
      <c r="W18" s="16">
        <v>-5.9926976083641431E-4</v>
      </c>
      <c r="X18" s="16">
        <v>-1.8641618017886882E-2</v>
      </c>
      <c r="Y18" s="16">
        <v>-5.4676891429521765E-3</v>
      </c>
      <c r="Z18" s="16">
        <v>-1.4021705137225438E-2</v>
      </c>
      <c r="AA18" s="16">
        <v>1.1373294358098859E-2</v>
      </c>
      <c r="AB18" s="16">
        <v>-2.6079680133948086E-2</v>
      </c>
      <c r="AC18" s="16">
        <v>3.1454105177871716E-3</v>
      </c>
      <c r="AD18" s="16">
        <v>7.8115727469394436E-3</v>
      </c>
      <c r="AE18" s="16">
        <v>-5.1209158507047242E-2</v>
      </c>
      <c r="AF18" s="16">
        <v>1.9310755596978518E-2</v>
      </c>
      <c r="AG18" s="16">
        <v>-2.5660115677798644E-2</v>
      </c>
      <c r="AH18" s="16">
        <v>-2.6692885730050412E-2</v>
      </c>
      <c r="AI18" s="16">
        <v>4.6169157226515913E-2</v>
      </c>
      <c r="AJ18" s="16">
        <v>-4.6969829305065255E-2</v>
      </c>
      <c r="AK18" s="17" t="s">
        <v>85</v>
      </c>
      <c r="AL18" s="16">
        <v>-1.3392916651328197E-2</v>
      </c>
      <c r="AM18" s="16">
        <v>-3.0710845773018153E-2</v>
      </c>
      <c r="AN18" s="18">
        <v>2.9040647407395583E-3</v>
      </c>
    </row>
    <row r="19" spans="1:40" ht="24">
      <c r="A19" s="13" t="s">
        <v>55</v>
      </c>
      <c r="B19" s="14" t="s">
        <v>41</v>
      </c>
      <c r="C19" s="15">
        <v>1.6976604200888378E-2</v>
      </c>
      <c r="D19" s="16">
        <v>-1.5574812113186691E-2</v>
      </c>
      <c r="E19" s="16">
        <v>-2.9086551837880777E-2</v>
      </c>
      <c r="F19" s="16">
        <v>4.4835866068554983E-2</v>
      </c>
      <c r="G19" s="16">
        <v>-2.9601072850453956E-2</v>
      </c>
      <c r="H19" s="17" t="s">
        <v>108</v>
      </c>
      <c r="I19" s="16">
        <v>-7.7476638207901349E-2</v>
      </c>
      <c r="J19" s="16">
        <v>-4.5416325665179072E-2</v>
      </c>
      <c r="K19" s="16">
        <v>-2.3942956124993003E-2</v>
      </c>
      <c r="L19" s="16">
        <v>4.6268764728219745E-2</v>
      </c>
      <c r="M19" s="16">
        <v>-3.5748130345471515E-2</v>
      </c>
      <c r="N19" s="16">
        <v>2.0262478040355046E-2</v>
      </c>
      <c r="O19" s="16">
        <v>-5.2858078575138377E-2</v>
      </c>
      <c r="P19" s="16">
        <v>-3.6367608479627264E-2</v>
      </c>
      <c r="Q19" s="16">
        <v>-9.7503223627793678E-2</v>
      </c>
      <c r="R19" s="16">
        <v>-2.6118671504375388E-2</v>
      </c>
      <c r="S19" s="16">
        <v>1.0352732397930173E-2</v>
      </c>
      <c r="T19" s="16">
        <v>-6.8536358979708195E-2</v>
      </c>
      <c r="U19" s="16">
        <v>-1.6791896539959967E-3</v>
      </c>
      <c r="V19" s="16">
        <v>4.4014301299357177E-2</v>
      </c>
      <c r="W19" s="16">
        <v>0.1041384370337245</v>
      </c>
      <c r="X19" s="16">
        <v>4.2871777603130941E-2</v>
      </c>
      <c r="Y19" s="16">
        <v>3.4411263313107524E-2</v>
      </c>
      <c r="Z19" s="16">
        <v>7.912128374598959E-2</v>
      </c>
      <c r="AA19" s="16">
        <v>3.9027264348539127E-2</v>
      </c>
      <c r="AB19" s="16">
        <v>6.657312023534828E-3</v>
      </c>
      <c r="AC19" s="16">
        <v>-1.760688779318284E-2</v>
      </c>
      <c r="AD19" s="16">
        <v>-7.6078576970957674E-3</v>
      </c>
      <c r="AE19" s="16">
        <v>-3.5211128707050968E-2</v>
      </c>
      <c r="AF19" s="16">
        <v>3.6028867686413731E-2</v>
      </c>
      <c r="AG19" s="16">
        <v>-1.9157909580238233E-2</v>
      </c>
      <c r="AH19" s="16">
        <v>-1.0681104930252358E-2</v>
      </c>
      <c r="AI19" s="16">
        <v>4.8849283825026568E-2</v>
      </c>
      <c r="AJ19" s="16">
        <v>-3.277468720656336E-2</v>
      </c>
      <c r="AK19" s="16">
        <v>5.0442063081751969E-2</v>
      </c>
      <c r="AL19" s="16">
        <v>2.9238268382464686E-2</v>
      </c>
      <c r="AM19" s="16">
        <v>4.9857703021794743E-2</v>
      </c>
      <c r="AN19" s="18">
        <v>-1.6210085183268535E-2</v>
      </c>
    </row>
    <row r="20" spans="1:40" ht="24">
      <c r="A20" s="13" t="s">
        <v>56</v>
      </c>
      <c r="B20" s="14" t="s">
        <v>41</v>
      </c>
      <c r="C20" s="15">
        <v>1.8727410167125747E-2</v>
      </c>
      <c r="D20" s="16">
        <v>9.1869707977772316E-2</v>
      </c>
      <c r="E20" s="16">
        <v>3.6537070694737342E-2</v>
      </c>
      <c r="F20" s="16">
        <v>1.383287362941785E-2</v>
      </c>
      <c r="G20" s="16">
        <v>2.0044770818652781E-2</v>
      </c>
      <c r="H20" s="16">
        <v>4.4778127593019065E-2</v>
      </c>
      <c r="I20" s="16">
        <v>-3.2235037310049841E-2</v>
      </c>
      <c r="J20" s="16">
        <v>2.8125310606012489E-3</v>
      </c>
      <c r="K20" s="16">
        <v>2.5596792613654731E-2</v>
      </c>
      <c r="L20" s="16">
        <v>2.415677349710629E-2</v>
      </c>
      <c r="M20" s="16">
        <v>-1.2410969566487096E-2</v>
      </c>
      <c r="N20" s="16">
        <v>-1.0004136947005202E-2</v>
      </c>
      <c r="O20" s="16">
        <v>-3.038721056029851E-2</v>
      </c>
      <c r="P20" s="16">
        <v>3.0646515891343637E-2</v>
      </c>
      <c r="Q20" s="16">
        <v>-3.9877145967267533E-2</v>
      </c>
      <c r="R20" s="16">
        <v>1.4528410079169946E-3</v>
      </c>
      <c r="S20" s="16">
        <v>3.6923023719612764E-2</v>
      </c>
      <c r="T20" s="16">
        <v>3.1289314761192351E-2</v>
      </c>
      <c r="U20" s="16">
        <v>-7.048384317992476E-2</v>
      </c>
      <c r="V20" s="17" t="s">
        <v>89</v>
      </c>
      <c r="W20" s="16">
        <v>5.4935654900943973E-2</v>
      </c>
      <c r="X20" s="16">
        <v>5.036649538067433E-2</v>
      </c>
      <c r="Y20" s="16">
        <v>1.6025411519094299E-2</v>
      </c>
      <c r="Z20" s="16">
        <v>9.8655209108455891E-3</v>
      </c>
      <c r="AA20" s="16">
        <v>-5.1941735841760893E-2</v>
      </c>
      <c r="AB20" s="16">
        <v>3.4175270084601167E-2</v>
      </c>
      <c r="AC20" s="16">
        <v>-4.2640455723922423E-2</v>
      </c>
      <c r="AD20" s="16">
        <v>-2.1518322056797365E-2</v>
      </c>
      <c r="AE20" s="16">
        <v>-7.0487488361917941E-2</v>
      </c>
      <c r="AF20" s="16">
        <v>-4.2288342078370823E-2</v>
      </c>
      <c r="AG20" s="16">
        <v>-1.6045836904021102E-2</v>
      </c>
      <c r="AH20" s="16">
        <v>-1.6113857847594053E-2</v>
      </c>
      <c r="AI20" s="16">
        <v>-7.8196549243632285E-2</v>
      </c>
      <c r="AJ20" s="16">
        <v>-4.1997393417610364E-2</v>
      </c>
      <c r="AK20" s="16">
        <v>-5.6209395610922835E-2</v>
      </c>
      <c r="AL20" s="16">
        <v>1.0518086367349546E-2</v>
      </c>
      <c r="AM20" s="16">
        <v>1.7201529349467195E-2</v>
      </c>
      <c r="AN20" s="18">
        <v>-5.741202553202196E-2</v>
      </c>
    </row>
    <row r="21" spans="1:40" ht="24">
      <c r="A21" s="13" t="s">
        <v>57</v>
      </c>
      <c r="B21" s="14" t="s">
        <v>41</v>
      </c>
      <c r="C21" s="15">
        <v>3.7009850591010002E-2</v>
      </c>
      <c r="D21" s="16">
        <v>-8.1113522892388212E-2</v>
      </c>
      <c r="E21" s="16">
        <v>-1.2722173216063323E-2</v>
      </c>
      <c r="F21" s="16">
        <v>6.4973307633078917E-3</v>
      </c>
      <c r="G21" s="16">
        <v>5.9242624038534794E-2</v>
      </c>
      <c r="H21" s="16">
        <v>-2.4997134297458687E-2</v>
      </c>
      <c r="I21" s="16">
        <v>-5.71937209420364E-3</v>
      </c>
      <c r="J21" s="16">
        <v>4.7317337468944301E-2</v>
      </c>
      <c r="K21" s="17" t="s">
        <v>83</v>
      </c>
      <c r="L21" s="16">
        <v>-4.1792041724885973E-2</v>
      </c>
      <c r="M21" s="16">
        <v>-2.1924619248610291E-3</v>
      </c>
      <c r="N21" s="16">
        <v>-1.8671933255875923E-2</v>
      </c>
      <c r="O21" s="16">
        <v>-4.9306367103381724E-2</v>
      </c>
      <c r="P21" s="16">
        <v>-4.3784241170675343E-2</v>
      </c>
      <c r="Q21" s="16">
        <v>-9.5079042236964409E-3</v>
      </c>
      <c r="R21" s="16">
        <v>1.9781624444770499E-2</v>
      </c>
      <c r="S21" s="16">
        <v>-4.9474257767768081E-4</v>
      </c>
      <c r="T21" s="16">
        <v>-1.8192705603618398E-2</v>
      </c>
      <c r="U21" s="16">
        <v>-2.288039009956824E-3</v>
      </c>
      <c r="V21" s="16">
        <v>2.6255306289903576E-2</v>
      </c>
      <c r="W21" s="16">
        <v>-2.308741754268287E-2</v>
      </c>
      <c r="X21" s="16">
        <v>-6.9601435893658498E-2</v>
      </c>
      <c r="Y21" s="16">
        <v>-1.3055010270525906E-2</v>
      </c>
      <c r="Z21" s="16">
        <v>-6.6404901256661665E-3</v>
      </c>
      <c r="AA21" s="16">
        <v>-1.1488549053425621E-2</v>
      </c>
      <c r="AB21" s="16">
        <v>6.4905807360611259E-2</v>
      </c>
      <c r="AC21" s="16">
        <v>1.0337557859246595E-2</v>
      </c>
      <c r="AD21" s="16">
        <v>2.6383097169957355E-2</v>
      </c>
      <c r="AE21" s="16">
        <v>3.2485295512229033E-3</v>
      </c>
      <c r="AF21" s="16">
        <v>-2.7070036439982795E-3</v>
      </c>
      <c r="AG21" s="16">
        <v>3.5062061191180778E-2</v>
      </c>
      <c r="AH21" s="16">
        <v>4.4579089004660663E-2</v>
      </c>
      <c r="AI21" s="16">
        <v>4.7363650531579767E-2</v>
      </c>
      <c r="AJ21" s="16">
        <v>8.1314982213266367E-3</v>
      </c>
      <c r="AK21" s="16">
        <v>-2.3207394239826824E-2</v>
      </c>
      <c r="AL21" s="16">
        <v>6.2285470966803966E-2</v>
      </c>
      <c r="AM21" s="16">
        <v>-4.5862769183983208E-2</v>
      </c>
      <c r="AN21" s="18">
        <v>2.3421005233733048E-2</v>
      </c>
    </row>
    <row r="22" spans="1:40" ht="24">
      <c r="A22" s="13" t="s">
        <v>58</v>
      </c>
      <c r="B22" s="14" t="s">
        <v>41</v>
      </c>
      <c r="C22" s="15">
        <v>-4.2431121539599236E-2</v>
      </c>
      <c r="D22" s="16">
        <v>-1.3911513732043948E-2</v>
      </c>
      <c r="E22" s="17" t="s">
        <v>91</v>
      </c>
      <c r="F22" s="16">
        <v>-2.4100351740834681E-2</v>
      </c>
      <c r="G22" s="16">
        <v>1.8005182441610416E-2</v>
      </c>
      <c r="H22" s="16">
        <v>-2.9903177330596088E-2</v>
      </c>
      <c r="I22" s="16">
        <v>-4.0381877192919614E-2</v>
      </c>
      <c r="J22" s="16">
        <v>-4.0113202979121639E-2</v>
      </c>
      <c r="K22" s="16">
        <v>-1.247850013581067E-2</v>
      </c>
      <c r="L22" s="16">
        <v>1.860288957592892E-2</v>
      </c>
      <c r="M22" s="16">
        <v>7.3756848929514313E-2</v>
      </c>
      <c r="N22" s="16">
        <v>-6.6502789147663277E-2</v>
      </c>
      <c r="O22" s="16">
        <v>4.6394448340535473E-2</v>
      </c>
      <c r="P22" s="16">
        <v>2.6309544549509498E-2</v>
      </c>
      <c r="Q22" s="16">
        <v>-3.067297992550571E-2</v>
      </c>
      <c r="R22" s="16">
        <v>-2.0565543119313072E-2</v>
      </c>
      <c r="S22" s="16">
        <v>-4.1602376580515528E-2</v>
      </c>
      <c r="T22" s="16">
        <v>-7.9539247117932782E-2</v>
      </c>
      <c r="U22" s="16">
        <v>1.0819360582389775E-2</v>
      </c>
      <c r="V22" s="16">
        <v>3.6707442716151777E-2</v>
      </c>
      <c r="W22" s="16">
        <v>6.4894983008212045E-2</v>
      </c>
      <c r="X22" s="16">
        <v>2.369440553493745E-2</v>
      </c>
      <c r="Y22" s="16">
        <v>-1.3848656730485688E-2</v>
      </c>
      <c r="Z22" s="16">
        <v>-3.0937142338435693E-2</v>
      </c>
      <c r="AA22" s="16">
        <v>7.6826644918733894E-2</v>
      </c>
      <c r="AB22" s="16">
        <v>3.3516854579132616E-2</v>
      </c>
      <c r="AC22" s="16">
        <v>-7.0443998853629919E-3</v>
      </c>
      <c r="AD22" s="16">
        <v>-3.6821898064188258E-2</v>
      </c>
      <c r="AE22" s="16">
        <v>1.4546389126149098E-2</v>
      </c>
      <c r="AF22" s="16">
        <v>-2.4307230779136066E-3</v>
      </c>
      <c r="AG22" s="16">
        <v>3.114056539731045E-2</v>
      </c>
      <c r="AH22" s="16">
        <v>7.4689881971199246E-2</v>
      </c>
      <c r="AI22" s="16">
        <v>-2.2420584587974149E-2</v>
      </c>
      <c r="AJ22" s="16">
        <v>2.2316255376488282E-2</v>
      </c>
      <c r="AK22" s="16">
        <v>-4.4741216617815424E-2</v>
      </c>
      <c r="AL22" s="16">
        <v>4.8638668288483719E-2</v>
      </c>
      <c r="AM22" s="16">
        <v>1.341334633546998E-2</v>
      </c>
      <c r="AN22" s="18">
        <v>3.9197394122567524E-3</v>
      </c>
    </row>
    <row r="23" spans="1:40" ht="24">
      <c r="A23" s="13" t="s">
        <v>59</v>
      </c>
      <c r="B23" s="14" t="s">
        <v>41</v>
      </c>
      <c r="C23" s="15">
        <v>1.9056856314372948E-2</v>
      </c>
      <c r="D23" s="16">
        <v>5.0931015422862658E-2</v>
      </c>
      <c r="E23" s="16">
        <v>-6.6774081265586316E-2</v>
      </c>
      <c r="F23" s="16">
        <v>-4.1467584076107851E-2</v>
      </c>
      <c r="G23" s="16">
        <v>-1.4385481121839992E-2</v>
      </c>
      <c r="H23" s="16">
        <v>2.0859053210936822E-2</v>
      </c>
      <c r="I23" s="16">
        <v>5.5439194462972262E-2</v>
      </c>
      <c r="J23" s="16">
        <v>1.9243747539674963E-2</v>
      </c>
      <c r="K23" s="16">
        <v>-1.8368801686426236E-2</v>
      </c>
      <c r="L23" s="16">
        <v>2.2486972117536135E-2</v>
      </c>
      <c r="M23" s="16">
        <v>-6.6333661065755153E-2</v>
      </c>
      <c r="N23" s="17" t="s">
        <v>86</v>
      </c>
      <c r="O23" s="16">
        <v>-5.7796619876803595E-2</v>
      </c>
      <c r="P23" s="16">
        <v>1.3887503705873584E-2</v>
      </c>
      <c r="Q23" s="16">
        <v>-5.6246192048062327E-3</v>
      </c>
      <c r="R23" s="16">
        <v>-5.7674026079420113E-2</v>
      </c>
      <c r="S23" s="16">
        <v>-3.9843342709883371E-2</v>
      </c>
      <c r="T23" s="16">
        <v>-2.8906971298371574E-2</v>
      </c>
      <c r="U23" s="16">
        <v>-2.2580050189024842E-2</v>
      </c>
      <c r="V23" s="16">
        <v>-1.0141713609120992E-2</v>
      </c>
      <c r="W23" s="16">
        <v>2.0704461898826996E-2</v>
      </c>
      <c r="X23" s="16">
        <v>3.5425910613711323E-2</v>
      </c>
      <c r="Y23" s="16">
        <v>2.0047829824968266E-3</v>
      </c>
      <c r="Z23" s="16">
        <v>1.8848183401441891E-2</v>
      </c>
      <c r="AA23" s="16">
        <v>8.6930362578327221E-5</v>
      </c>
      <c r="AB23" s="16">
        <v>6.3798315384672954E-2</v>
      </c>
      <c r="AC23" s="16">
        <v>4.8724733363057257E-2</v>
      </c>
      <c r="AD23" s="16">
        <v>2.7168940431187161E-3</v>
      </c>
      <c r="AE23" s="16">
        <v>-1.2744630259900844E-2</v>
      </c>
      <c r="AF23" s="16">
        <v>7.751392384586521E-2</v>
      </c>
      <c r="AG23" s="16">
        <v>-1.5103466258879657E-2</v>
      </c>
      <c r="AH23" s="16">
        <v>-1.4807040712098492E-2</v>
      </c>
      <c r="AI23" s="16">
        <v>4.7184241460116724E-2</v>
      </c>
      <c r="AJ23" s="16">
        <v>-4.5467337740603714E-2</v>
      </c>
      <c r="AK23" s="16">
        <v>2.1601035688283515E-2</v>
      </c>
      <c r="AL23" s="16">
        <v>4.5409437699988044E-2</v>
      </c>
      <c r="AM23" s="16">
        <v>3.5930527259351846E-3</v>
      </c>
      <c r="AN23" s="18">
        <v>5.8629125394374919E-2</v>
      </c>
    </row>
    <row r="24" spans="1:40" ht="24">
      <c r="A24" s="13" t="s">
        <v>60</v>
      </c>
      <c r="B24" s="14" t="s">
        <v>41</v>
      </c>
      <c r="C24" s="15">
        <v>0.11747617085922193</v>
      </c>
      <c r="D24" s="16">
        <v>1.3619159460140851E-2</v>
      </c>
      <c r="E24" s="16">
        <v>3.4400516475788082E-2</v>
      </c>
      <c r="F24" s="16">
        <v>3.3129489727475335E-2</v>
      </c>
      <c r="G24" s="16">
        <v>-1.0131289917975716E-2</v>
      </c>
      <c r="H24" s="16">
        <v>6.923109430266001E-3</v>
      </c>
      <c r="I24" s="16">
        <v>-7.9972100878980823E-3</v>
      </c>
      <c r="J24" s="16">
        <v>6.0625597138157725E-2</v>
      </c>
      <c r="K24" s="16">
        <v>6.5333792845170754E-2</v>
      </c>
      <c r="L24" s="16">
        <v>-3.3949767201610873E-2</v>
      </c>
      <c r="M24" s="16">
        <v>9.5994162301532501E-3</v>
      </c>
      <c r="N24" s="16">
        <v>6.5207383332376551E-2</v>
      </c>
      <c r="O24" s="16">
        <v>4.2057599720158274E-2</v>
      </c>
      <c r="P24" s="16">
        <v>9.4559335882197421E-2</v>
      </c>
      <c r="Q24" s="16">
        <v>-3.1398042412675145E-2</v>
      </c>
      <c r="R24" s="16">
        <v>6.1732481701255847E-3</v>
      </c>
      <c r="S24" s="16">
        <v>-2.5183934586712097E-2</v>
      </c>
      <c r="T24" s="16">
        <v>2.92462053047776E-2</v>
      </c>
      <c r="U24" s="16">
        <v>-4.1964080553726232E-2</v>
      </c>
      <c r="V24" s="16">
        <v>3.5231612823729587E-2</v>
      </c>
      <c r="W24" s="16">
        <v>1.2699378759128056E-2</v>
      </c>
      <c r="X24" s="16">
        <v>7.3185845113551548E-3</v>
      </c>
      <c r="Y24" s="16">
        <v>-3.9859404385208907E-2</v>
      </c>
      <c r="Z24" s="16">
        <v>1.3923487388791265E-2</v>
      </c>
      <c r="AA24" s="16">
        <v>-2.3025284874519974E-2</v>
      </c>
      <c r="AB24" s="17" t="s">
        <v>79</v>
      </c>
      <c r="AC24" s="16">
        <v>2.5301978420636757E-2</v>
      </c>
      <c r="AD24" s="16">
        <v>-1.5282799227572294E-2</v>
      </c>
      <c r="AE24" s="16">
        <v>-3.0911783863275498E-3</v>
      </c>
      <c r="AF24" s="16">
        <v>1.2005971619792416E-2</v>
      </c>
      <c r="AG24" s="16">
        <v>-2.2580741332490235E-2</v>
      </c>
      <c r="AH24" s="16">
        <v>-6.5145345109534E-3</v>
      </c>
      <c r="AI24" s="16">
        <v>5.2969622446752485E-3</v>
      </c>
      <c r="AJ24" s="16">
        <v>-4.3615363550499518E-2</v>
      </c>
      <c r="AK24" s="16">
        <v>-2.6403202704452823E-2</v>
      </c>
      <c r="AL24" s="16">
        <v>1.2870241776469291E-2</v>
      </c>
      <c r="AM24" s="16">
        <v>5.6662352793024158E-3</v>
      </c>
      <c r="AN24" s="18">
        <v>-2.2972718007432714E-2</v>
      </c>
    </row>
    <row r="25" spans="1:40" ht="24">
      <c r="A25" s="13" t="s">
        <v>61</v>
      </c>
      <c r="B25" s="14" t="s">
        <v>41</v>
      </c>
      <c r="C25" s="15">
        <v>-2.6590408512522451E-2</v>
      </c>
      <c r="D25" s="16">
        <v>4.3488408613122718E-2</v>
      </c>
      <c r="E25" s="16">
        <v>1.7647443760433722E-2</v>
      </c>
      <c r="F25" s="16">
        <v>-4.4021861714938923E-2</v>
      </c>
      <c r="G25" s="17" t="s">
        <v>107</v>
      </c>
      <c r="H25" s="16">
        <v>-2.9808912066567588E-2</v>
      </c>
      <c r="I25" s="16">
        <v>-4.7120728866555064E-2</v>
      </c>
      <c r="J25" s="16">
        <v>-4.0819794658587448E-2</v>
      </c>
      <c r="K25" s="16">
        <v>5.710562831028989E-2</v>
      </c>
      <c r="L25" s="16">
        <v>2.2466181680849892E-3</v>
      </c>
      <c r="M25" s="16">
        <v>1.3037304395608663E-2</v>
      </c>
      <c r="N25" s="16">
        <v>-1.4041688482207007E-2</v>
      </c>
      <c r="O25" s="16">
        <v>-2.0790356637398949E-2</v>
      </c>
      <c r="P25" s="16">
        <v>-6.8257855466870451E-2</v>
      </c>
      <c r="Q25" s="16">
        <v>-2.2746964389921142E-2</v>
      </c>
      <c r="R25" s="16">
        <v>-4.7212865795801938E-2</v>
      </c>
      <c r="S25" s="16">
        <v>-3.3564578979068567E-2</v>
      </c>
      <c r="T25" s="16">
        <v>3.0491975862882138E-2</v>
      </c>
      <c r="U25" s="16">
        <v>3.5265546388220513E-2</v>
      </c>
      <c r="V25" s="16">
        <v>1.9785449978283479E-2</v>
      </c>
      <c r="W25" s="16">
        <v>7.9302436049120045E-2</v>
      </c>
      <c r="X25" s="16">
        <v>7.5405602132550429E-3</v>
      </c>
      <c r="Y25" s="16">
        <v>7.3628121507377423E-2</v>
      </c>
      <c r="Z25" s="16">
        <v>0.11509344180046299</v>
      </c>
      <c r="AA25" s="16">
        <v>-5.3560196690830994E-2</v>
      </c>
      <c r="AB25" s="16">
        <v>-9.6575161908617254E-3</v>
      </c>
      <c r="AC25" s="16">
        <v>-3.4611582445025227E-2</v>
      </c>
      <c r="AD25" s="16">
        <v>7.0135422141539658E-2</v>
      </c>
      <c r="AE25" s="16">
        <v>-1.408542071502451E-2</v>
      </c>
      <c r="AF25" s="16">
        <v>1.5186843231302446E-2</v>
      </c>
      <c r="AG25" s="16">
        <v>6.6611865521748637E-2</v>
      </c>
      <c r="AH25" s="16">
        <v>-1.8911927923367426E-2</v>
      </c>
      <c r="AI25" s="16">
        <v>-2.6821752792165476E-3</v>
      </c>
      <c r="AJ25" s="16">
        <v>2.0951829982463494E-3</v>
      </c>
      <c r="AK25" s="16">
        <v>8.2719027732150677E-3</v>
      </c>
      <c r="AL25" s="16">
        <v>2.1971122020665708E-2</v>
      </c>
      <c r="AM25" s="16">
        <v>-4.6572285876745174E-2</v>
      </c>
      <c r="AN25" s="18">
        <v>-3.0143386132320083E-2</v>
      </c>
    </row>
    <row r="26" spans="1:40" ht="24">
      <c r="A26" s="13" t="s">
        <v>62</v>
      </c>
      <c r="B26" s="14" t="s">
        <v>41</v>
      </c>
      <c r="C26" s="15">
        <v>2.3712500750666637E-2</v>
      </c>
      <c r="D26" s="16">
        <v>1.0317466432136376E-3</v>
      </c>
      <c r="E26" s="16">
        <v>-2.2212874618756248E-2</v>
      </c>
      <c r="F26" s="16">
        <v>2.9008006540702406E-2</v>
      </c>
      <c r="G26" s="16">
        <v>-2.668814242650243E-3</v>
      </c>
      <c r="H26" s="16">
        <v>4.9421331777287331E-2</v>
      </c>
      <c r="I26" s="16">
        <v>1.0498747855075024E-2</v>
      </c>
      <c r="J26" s="16">
        <v>2.6907105099509207E-3</v>
      </c>
      <c r="K26" s="16">
        <v>4.589309274602834E-2</v>
      </c>
      <c r="L26" s="16">
        <v>7.2800928201060206E-3</v>
      </c>
      <c r="M26" s="16">
        <v>9.9587319972210767E-3</v>
      </c>
      <c r="N26" s="16">
        <v>4.6345119972148512E-2</v>
      </c>
      <c r="O26" s="16">
        <v>-1.0460384195619864E-2</v>
      </c>
      <c r="P26" s="16">
        <v>9.6547090109905102E-4</v>
      </c>
      <c r="Q26" s="16">
        <v>9.8073677898431785E-2</v>
      </c>
      <c r="R26" s="16">
        <v>5.8962972490273033E-2</v>
      </c>
      <c r="S26" s="16">
        <v>1.7147639715292672E-2</v>
      </c>
      <c r="T26" s="16">
        <v>-5.6267906312009132E-3</v>
      </c>
      <c r="U26" s="16">
        <v>-4.3410742055194828E-4</v>
      </c>
      <c r="V26" s="16">
        <v>-7.7670690322332023E-2</v>
      </c>
      <c r="W26" s="16">
        <v>-1.0486752934463349E-2</v>
      </c>
      <c r="X26" s="16">
        <v>-8.9427110051379446E-2</v>
      </c>
      <c r="Y26" s="16">
        <v>-1.2574963573027247E-2</v>
      </c>
      <c r="Z26" s="16">
        <v>-5.1141122241668127E-2</v>
      </c>
      <c r="AA26" s="16">
        <v>1.3846656403785799E-2</v>
      </c>
      <c r="AB26" s="16">
        <v>5.0338869426512214E-3</v>
      </c>
      <c r="AC26" s="16">
        <v>2.7091451370389357E-2</v>
      </c>
      <c r="AD26" s="16">
        <v>-1.1211359329280648E-2</v>
      </c>
      <c r="AE26" s="16">
        <v>-2.2244611409556917E-2</v>
      </c>
      <c r="AF26" s="16">
        <v>-4.1789913917678764E-2</v>
      </c>
      <c r="AG26" s="16">
        <v>1.6184047204064109E-2</v>
      </c>
      <c r="AH26" s="16">
        <v>7.6460495304775708E-2</v>
      </c>
      <c r="AI26" s="17" t="s">
        <v>93</v>
      </c>
      <c r="AJ26" s="16">
        <v>1.6636880669352722E-3</v>
      </c>
      <c r="AK26" s="16">
        <v>4.4992527750168286E-2</v>
      </c>
      <c r="AL26" s="16">
        <v>-7.4405211220231082E-2</v>
      </c>
      <c r="AM26" s="16">
        <v>-5.3072721162525309E-2</v>
      </c>
      <c r="AN26" s="18">
        <v>-6.9462301816125574E-2</v>
      </c>
    </row>
    <row r="27" spans="1:40" ht="24">
      <c r="A27" s="13" t="s">
        <v>63</v>
      </c>
      <c r="B27" s="14" t="s">
        <v>41</v>
      </c>
      <c r="C27" s="15">
        <v>1.9927627469277814E-2</v>
      </c>
      <c r="D27" s="16">
        <v>-1.3306833019109194E-2</v>
      </c>
      <c r="E27" s="16">
        <v>7.2855438205939441E-2</v>
      </c>
      <c r="F27" s="16">
        <v>-1.2868294357624521E-2</v>
      </c>
      <c r="G27" s="16">
        <v>-1.8753709072207941E-2</v>
      </c>
      <c r="H27" s="16">
        <v>-1.058222444659526E-2</v>
      </c>
      <c r="I27" s="16">
        <v>3.7870254596070137E-2</v>
      </c>
      <c r="J27" s="16">
        <v>-2.2806212013705265E-2</v>
      </c>
      <c r="K27" s="16">
        <v>4.2697330656199371E-2</v>
      </c>
      <c r="L27" s="16">
        <v>-2.2463773951568206E-2</v>
      </c>
      <c r="M27" s="16">
        <v>-1.9997035937162282E-2</v>
      </c>
      <c r="N27" s="16">
        <v>-1.4360104451645806E-2</v>
      </c>
      <c r="O27" s="16">
        <v>4.7315850765710758E-2</v>
      </c>
      <c r="P27" s="16">
        <v>7.0258195811204738E-2</v>
      </c>
      <c r="Q27" s="16">
        <v>5.6429114005898159E-2</v>
      </c>
      <c r="R27" s="16">
        <v>2.7668190467180054E-2</v>
      </c>
      <c r="S27" s="16">
        <v>3.550248474587292E-2</v>
      </c>
      <c r="T27" s="16">
        <v>1.7939594875770747E-2</v>
      </c>
      <c r="U27" s="16">
        <v>-1.4599426438257006E-2</v>
      </c>
      <c r="V27" s="16">
        <v>-1.583951649452988E-2</v>
      </c>
      <c r="W27" s="16">
        <v>-8.1510150597990438E-2</v>
      </c>
      <c r="X27" s="16">
        <v>-5.26514742433042E-2</v>
      </c>
      <c r="Y27" s="16">
        <v>-3.0065969174404621E-2</v>
      </c>
      <c r="Z27" s="16">
        <v>-3.9198693672107855E-2</v>
      </c>
      <c r="AA27" s="16">
        <v>-4.0917268460742569E-2</v>
      </c>
      <c r="AB27" s="16">
        <v>-6.2507740158937392E-3</v>
      </c>
      <c r="AC27" s="16">
        <v>-5.8137361339405877E-2</v>
      </c>
      <c r="AD27" s="16">
        <v>-4.0016170572172965E-2</v>
      </c>
      <c r="AE27" s="16">
        <v>-1.4679565963030768E-2</v>
      </c>
      <c r="AF27" s="16">
        <v>-1.6860074217677681E-2</v>
      </c>
      <c r="AG27" s="16">
        <v>-1.0123196073296193E-2</v>
      </c>
      <c r="AH27" s="17" t="s">
        <v>108</v>
      </c>
      <c r="AI27" s="16">
        <v>7.540492467073219E-2</v>
      </c>
      <c r="AJ27" s="16">
        <v>6.4951261878579664E-2</v>
      </c>
      <c r="AK27" s="16">
        <v>-2.5709631974365706E-2</v>
      </c>
      <c r="AL27" s="16">
        <v>-4.7031238693726864E-2</v>
      </c>
      <c r="AM27" s="16">
        <v>7.6123273965630692E-2</v>
      </c>
      <c r="AN27" s="18">
        <v>9.3316674375587966E-2</v>
      </c>
    </row>
    <row r="28" spans="1:40" ht="24">
      <c r="A28" s="13" t="s">
        <v>64</v>
      </c>
      <c r="B28" s="14" t="s">
        <v>41</v>
      </c>
      <c r="C28" s="24" t="s">
        <v>109</v>
      </c>
      <c r="D28" s="16">
        <v>1.767900261866347E-2</v>
      </c>
      <c r="E28" s="16">
        <v>7.2142676754065729E-2</v>
      </c>
      <c r="F28" s="16">
        <v>1.8194518085744772E-2</v>
      </c>
      <c r="G28" s="16">
        <v>1.297594207643548E-2</v>
      </c>
      <c r="H28" s="16">
        <v>-3.58998135034602E-2</v>
      </c>
      <c r="I28" s="16">
        <v>-2.1592480582959171E-2</v>
      </c>
      <c r="J28" s="16">
        <v>3.392417748867485E-2</v>
      </c>
      <c r="K28" s="16">
        <v>-2.0869586171569639E-3</v>
      </c>
      <c r="L28" s="16">
        <v>6.6519692934940509E-3</v>
      </c>
      <c r="M28" s="17" t="s">
        <v>95</v>
      </c>
      <c r="N28" s="16">
        <v>-6.4612584310087123E-2</v>
      </c>
      <c r="O28" s="16">
        <v>2.0795837064218376E-3</v>
      </c>
      <c r="P28" s="16">
        <v>-2.2441497570487755E-2</v>
      </c>
      <c r="Q28" s="16">
        <v>2.0833228665739556E-2</v>
      </c>
      <c r="R28" s="16">
        <v>-3.4602838455391104E-2</v>
      </c>
      <c r="S28" s="16">
        <v>-3.1071768396751763E-3</v>
      </c>
      <c r="T28" s="16">
        <v>1.0294905790641868E-2</v>
      </c>
      <c r="U28" s="16">
        <v>9.8737023286826375E-2</v>
      </c>
      <c r="V28" s="16">
        <v>-1.2226760279307951E-2</v>
      </c>
      <c r="W28" s="16">
        <v>6.2428216358577482E-2</v>
      </c>
      <c r="X28" s="16">
        <v>4.5272567443250429E-2</v>
      </c>
      <c r="Y28" s="16">
        <v>2.4920946722625972E-2</v>
      </c>
      <c r="Z28" s="16">
        <v>1.1015182113802252E-2</v>
      </c>
      <c r="AA28" s="16">
        <v>7.8921724350422107E-2</v>
      </c>
      <c r="AB28" s="16">
        <v>9.1153578381652257E-3</v>
      </c>
      <c r="AC28" s="16">
        <v>-1.8347385167355141E-2</v>
      </c>
      <c r="AD28" s="16">
        <v>2.5582785090344711E-2</v>
      </c>
      <c r="AE28" s="16">
        <v>-8.8249132734611102E-2</v>
      </c>
      <c r="AF28" s="16">
        <v>-7.0754376121443516E-2</v>
      </c>
      <c r="AG28" s="16">
        <v>8.0539788490394768E-2</v>
      </c>
      <c r="AH28" s="16">
        <v>-2.0109050894144026E-2</v>
      </c>
      <c r="AI28" s="16">
        <v>9.9197835728442318E-3</v>
      </c>
      <c r="AJ28" s="16">
        <v>3.8955929126895723E-2</v>
      </c>
      <c r="AK28" s="16">
        <v>5.9239264549668207E-2</v>
      </c>
      <c r="AL28" s="16">
        <v>-1.0038196097355453E-2</v>
      </c>
      <c r="AM28" s="16">
        <v>3.7138633435783781E-2</v>
      </c>
      <c r="AN28" s="18">
        <v>5.4718259174986648E-2</v>
      </c>
    </row>
    <row r="29" spans="1:40" ht="24">
      <c r="A29" s="13" t="s">
        <v>65</v>
      </c>
      <c r="B29" s="14" t="s">
        <v>41</v>
      </c>
      <c r="C29" s="15">
        <v>2.8862457050637762E-2</v>
      </c>
      <c r="D29" s="16">
        <v>-3.911440269851095E-2</v>
      </c>
      <c r="E29" s="16">
        <v>-3.9857768112961989E-2</v>
      </c>
      <c r="F29" s="16">
        <v>4.6953247312638578E-2</v>
      </c>
      <c r="G29" s="16">
        <v>-4.1364792645022158E-2</v>
      </c>
      <c r="H29" s="16">
        <v>-4.6256293083535294E-2</v>
      </c>
      <c r="I29" s="16">
        <v>-7.5037151631296872E-2</v>
      </c>
      <c r="J29" s="17" t="s">
        <v>89</v>
      </c>
      <c r="K29" s="16">
        <v>4.6159493661365861E-2</v>
      </c>
      <c r="L29" s="16">
        <v>-4.4580359673597442E-2</v>
      </c>
      <c r="M29" s="16">
        <v>3.4503197740878663E-2</v>
      </c>
      <c r="N29" s="16">
        <v>1.9006791545508724E-2</v>
      </c>
      <c r="O29" s="16">
        <v>-6.9961280427138859E-4</v>
      </c>
      <c r="P29" s="16">
        <v>-7.6353856635540326E-2</v>
      </c>
      <c r="Q29" s="16">
        <v>2.4955832335844634E-2</v>
      </c>
      <c r="R29" s="16">
        <v>-2.1681094495637512E-2</v>
      </c>
      <c r="S29" s="16">
        <v>-2.1759135938723431E-2</v>
      </c>
      <c r="T29" s="16">
        <v>-2.1559787877617184E-2</v>
      </c>
      <c r="U29" s="16">
        <v>-2.3404877168661443E-2</v>
      </c>
      <c r="V29" s="16">
        <v>2.8248535824132843E-3</v>
      </c>
      <c r="W29" s="16">
        <v>-5.4110402857733726E-3</v>
      </c>
      <c r="X29" s="16">
        <v>6.6056748788718714E-2</v>
      </c>
      <c r="Y29" s="16">
        <v>2.2731856187831821E-2</v>
      </c>
      <c r="Z29" s="16">
        <v>2.817847560283139E-2</v>
      </c>
      <c r="AA29" s="16">
        <v>7.243979801116246E-2</v>
      </c>
      <c r="AB29" s="16">
        <v>5.8725222908304904E-2</v>
      </c>
      <c r="AC29" s="16">
        <v>1.6713488320850709E-2</v>
      </c>
      <c r="AD29" s="16">
        <v>5.2646467790129568E-2</v>
      </c>
      <c r="AE29" s="16">
        <v>-3.0043401317550605E-2</v>
      </c>
      <c r="AF29" s="16">
        <v>2.3963807019252038E-2</v>
      </c>
      <c r="AG29" s="16">
        <v>5.6687348945954855E-2</v>
      </c>
      <c r="AH29" s="16">
        <v>-2.3253276766266092E-2</v>
      </c>
      <c r="AI29" s="16">
        <v>2.738922533726778E-3</v>
      </c>
      <c r="AJ29" s="16">
        <v>5.3808854900157133E-2</v>
      </c>
      <c r="AK29" s="16">
        <v>3.9015030421496399E-2</v>
      </c>
      <c r="AL29" s="16">
        <v>2.6539944397165827E-2</v>
      </c>
      <c r="AM29" s="16">
        <v>3.5067869621069961E-2</v>
      </c>
      <c r="AN29" s="18">
        <v>-2.6361141851089998E-2</v>
      </c>
    </row>
    <row r="30" spans="1:40" ht="24">
      <c r="A30" s="13" t="s">
        <v>66</v>
      </c>
      <c r="B30" s="14" t="s">
        <v>41</v>
      </c>
      <c r="C30" s="15">
        <v>-6.6572544694819061E-2</v>
      </c>
      <c r="D30" s="16">
        <v>-8.1747164536586356E-2</v>
      </c>
      <c r="E30" s="16">
        <v>4.4673337517036574E-2</v>
      </c>
      <c r="F30" s="16">
        <v>-3.2156261028455105E-2</v>
      </c>
      <c r="G30" s="16">
        <v>-2.0400916120461739E-2</v>
      </c>
      <c r="H30" s="16">
        <v>-5.2228504195877948E-2</v>
      </c>
      <c r="I30" s="16">
        <v>6.7104619760990922E-3</v>
      </c>
      <c r="J30" s="16">
        <v>-7.1695185534626177E-4</v>
      </c>
      <c r="K30" s="16">
        <v>-4.6518879230213993E-2</v>
      </c>
      <c r="L30" s="16">
        <v>-9.2516076237539411E-3</v>
      </c>
      <c r="M30" s="16">
        <v>1.8623710524153039E-3</v>
      </c>
      <c r="N30" s="16">
        <v>-5.5463311207485114E-2</v>
      </c>
      <c r="O30" s="17" t="s">
        <v>110</v>
      </c>
      <c r="P30" s="16">
        <v>-6.043635414241582E-2</v>
      </c>
      <c r="Q30" s="16">
        <v>-3.9649293350807017E-2</v>
      </c>
      <c r="R30" s="16">
        <v>5.341225961735039E-2</v>
      </c>
      <c r="S30" s="16">
        <v>-4.274125130825486E-2</v>
      </c>
      <c r="T30" s="16">
        <v>1.3560651184768137E-2</v>
      </c>
      <c r="U30" s="16">
        <v>3.94624081158228E-2</v>
      </c>
      <c r="V30" s="16">
        <v>-2.9516333249955951E-2</v>
      </c>
      <c r="W30" s="16">
        <v>-9.1865099163139938E-2</v>
      </c>
      <c r="X30" s="16">
        <v>-2.8401143985859879E-3</v>
      </c>
      <c r="Y30" s="16">
        <v>1.3069298868544226E-2</v>
      </c>
      <c r="Z30" s="16">
        <v>-1.7989428131154249E-2</v>
      </c>
      <c r="AA30" s="16">
        <v>2.3713947537370838E-2</v>
      </c>
      <c r="AB30" s="16">
        <v>3.9491729244177341E-2</v>
      </c>
      <c r="AC30" s="16">
        <v>-1.9177861997509475E-2</v>
      </c>
      <c r="AD30" s="16">
        <v>2.2358966693018685E-2</v>
      </c>
      <c r="AE30" s="16">
        <v>0.12075632414805525</v>
      </c>
      <c r="AF30" s="16">
        <v>-2.425477458965319E-3</v>
      </c>
      <c r="AG30" s="16">
        <v>8.4580183468935713E-2</v>
      </c>
      <c r="AH30" s="16">
        <v>4.6621144235097139E-2</v>
      </c>
      <c r="AI30" s="16">
        <v>-1.0222202884203268E-2</v>
      </c>
      <c r="AJ30" s="16">
        <v>2.0417246485255829E-2</v>
      </c>
      <c r="AK30" s="16">
        <v>-4.5513025106481052E-2</v>
      </c>
      <c r="AL30" s="16">
        <v>7.8579363079304188E-2</v>
      </c>
      <c r="AM30" s="16">
        <v>3.5515910092970372E-2</v>
      </c>
      <c r="AN30" s="18">
        <v>3.8847250439654528E-2</v>
      </c>
    </row>
    <row r="31" spans="1:40" ht="24">
      <c r="A31" s="13" t="s">
        <v>67</v>
      </c>
      <c r="B31" s="14" t="s">
        <v>41</v>
      </c>
      <c r="C31" s="15">
        <v>-5.1465475927351796E-2</v>
      </c>
      <c r="D31" s="16">
        <v>-5.5450070120773498E-3</v>
      </c>
      <c r="E31" s="16">
        <v>-3.8798771717036502E-2</v>
      </c>
      <c r="F31" s="16">
        <v>-7.4509203666095855E-2</v>
      </c>
      <c r="G31" s="16">
        <v>-4.6196753410042708E-2</v>
      </c>
      <c r="H31" s="16">
        <v>-7.6598194709574394E-2</v>
      </c>
      <c r="I31" s="17" t="s">
        <v>110</v>
      </c>
      <c r="J31" s="16">
        <v>-7.2775980579182262E-2</v>
      </c>
      <c r="K31" s="16">
        <v>-5.3890152889777432E-3</v>
      </c>
      <c r="L31" s="16">
        <v>3.2958372084620227E-2</v>
      </c>
      <c r="M31" s="16">
        <v>-2.1374610550009995E-2</v>
      </c>
      <c r="N31" s="16">
        <v>5.3124648859773638E-2</v>
      </c>
      <c r="O31" s="16">
        <v>6.789205324998453E-3</v>
      </c>
      <c r="P31" s="16">
        <v>9.2842186003479054E-3</v>
      </c>
      <c r="Q31" s="16">
        <v>-1.3012779407143871E-2</v>
      </c>
      <c r="R31" s="16">
        <v>-5.1454449496666855E-3</v>
      </c>
      <c r="S31" s="16">
        <v>-6.7927069675614057E-2</v>
      </c>
      <c r="T31" s="16">
        <v>2.4490612674605682E-2</v>
      </c>
      <c r="U31" s="16">
        <v>-1.6546987629905988E-2</v>
      </c>
      <c r="V31" s="16">
        <v>-3.1386287369806525E-2</v>
      </c>
      <c r="W31" s="16">
        <v>-5.1014300828535065E-2</v>
      </c>
      <c r="X31" s="16">
        <v>-2.8952686415217171E-2</v>
      </c>
      <c r="Y31" s="16">
        <v>8.862871510065715E-3</v>
      </c>
      <c r="Z31" s="16">
        <v>-1.0313099824761385E-2</v>
      </c>
      <c r="AA31" s="16">
        <v>-6.8386186334334811E-2</v>
      </c>
      <c r="AB31" s="16">
        <v>-7.5514428784518306E-3</v>
      </c>
      <c r="AC31" s="16">
        <v>3.0539149419556998E-2</v>
      </c>
      <c r="AD31" s="16">
        <v>6.9082896069864105E-2</v>
      </c>
      <c r="AE31" s="17" t="s">
        <v>111</v>
      </c>
      <c r="AF31" s="16">
        <v>5.4971630516312431E-2</v>
      </c>
      <c r="AG31" s="16">
        <v>4.2343271807839561E-2</v>
      </c>
      <c r="AH31" s="16">
        <v>3.7308678978285749E-2</v>
      </c>
      <c r="AI31" s="16">
        <v>1.0111071784935748E-2</v>
      </c>
      <c r="AJ31" s="16">
        <v>3.5058537921646447E-2</v>
      </c>
      <c r="AK31" s="16">
        <v>2.8797870346530335E-2</v>
      </c>
      <c r="AL31" s="16">
        <v>-4.7606800640792875E-2</v>
      </c>
      <c r="AM31" s="16">
        <v>1.2036243840464835E-2</v>
      </c>
      <c r="AN31" s="18">
        <v>5.2502911243936676E-2</v>
      </c>
    </row>
    <row r="32" spans="1:40" ht="24">
      <c r="A32" s="13" t="s">
        <v>68</v>
      </c>
      <c r="B32" s="14" t="s">
        <v>41</v>
      </c>
      <c r="C32" s="24" t="s">
        <v>111</v>
      </c>
      <c r="D32" s="16">
        <v>8.7699377095802975E-3</v>
      </c>
      <c r="E32" s="16">
        <v>7.3539219665865588E-2</v>
      </c>
      <c r="F32" s="16">
        <v>7.6037055423769826E-5</v>
      </c>
      <c r="G32" s="16">
        <v>-5.2186875876111864E-2</v>
      </c>
      <c r="H32" s="16">
        <v>3.8233960501073298E-2</v>
      </c>
      <c r="I32" s="16">
        <v>-6.7949084411328131E-2</v>
      </c>
      <c r="J32" s="16">
        <v>6.9907631177464027E-2</v>
      </c>
      <c r="K32" s="16">
        <v>-1.0752887518413296E-2</v>
      </c>
      <c r="L32" s="16">
        <v>2.6385998154778535E-2</v>
      </c>
      <c r="M32" s="16">
        <v>7.7298437018225905E-2</v>
      </c>
      <c r="N32" s="16">
        <v>-7.098777807439966E-6</v>
      </c>
      <c r="O32" s="16">
        <v>2.3633008258791478E-2</v>
      </c>
      <c r="P32" s="16">
        <v>4.0128734981087592E-2</v>
      </c>
      <c r="Q32" s="16">
        <v>1.4811712523352396E-2</v>
      </c>
      <c r="R32" s="16">
        <v>4.98659366383482E-2</v>
      </c>
      <c r="S32" s="16">
        <v>-2.2436827165654257E-2</v>
      </c>
      <c r="T32" s="16">
        <v>-1.0516346539605669E-2</v>
      </c>
      <c r="U32" s="16">
        <v>3.1907624743723856E-2</v>
      </c>
      <c r="V32" s="16">
        <v>-5.0104458926475963E-2</v>
      </c>
      <c r="W32" s="16">
        <v>-0.104220877735632</v>
      </c>
      <c r="X32" s="16">
        <v>-3.4528058049879025E-2</v>
      </c>
      <c r="Y32" s="16">
        <v>-6.5050094474984929E-2</v>
      </c>
      <c r="Z32" s="16">
        <v>-3.1801843780418317E-2</v>
      </c>
      <c r="AA32" s="17" t="s">
        <v>99</v>
      </c>
      <c r="AB32" s="16">
        <v>-2.1587621301586386E-2</v>
      </c>
      <c r="AC32" s="16">
        <v>-2.71745366102943E-2</v>
      </c>
      <c r="AD32" s="16">
        <v>-4.8130997169088453E-2</v>
      </c>
      <c r="AE32" s="16">
        <v>3.6084786738335969E-2</v>
      </c>
      <c r="AF32" s="16">
        <v>-4.8826019680364076E-2</v>
      </c>
      <c r="AG32" s="16">
        <v>-4.5248020234389265E-2</v>
      </c>
      <c r="AH32" s="16">
        <v>-4.0047876331958519E-2</v>
      </c>
      <c r="AI32" s="16">
        <v>1.3401155341793657E-2</v>
      </c>
      <c r="AJ32" s="16">
        <v>0.1260553462731748</v>
      </c>
      <c r="AK32" s="16">
        <v>1.063192728104068E-2</v>
      </c>
      <c r="AL32" s="16">
        <v>6.2673843586265035E-3</v>
      </c>
      <c r="AM32" s="16">
        <v>2.4577143197314187E-4</v>
      </c>
      <c r="AN32" s="18">
        <v>-1.0831393137368379E-2</v>
      </c>
    </row>
    <row r="33" spans="1:40" ht="24">
      <c r="A33" s="13" t="s">
        <v>69</v>
      </c>
      <c r="B33" s="14" t="s">
        <v>41</v>
      </c>
      <c r="C33" s="15">
        <v>3.127690355214529E-2</v>
      </c>
      <c r="D33" s="16">
        <v>2.8664515657614346E-2</v>
      </c>
      <c r="E33" s="16">
        <v>-2.3648136036184702E-3</v>
      </c>
      <c r="F33" s="16">
        <v>5.9312622995106895E-2</v>
      </c>
      <c r="G33" s="16">
        <v>1.477960508075451E-2</v>
      </c>
      <c r="H33" s="16">
        <v>3.5685475517042486E-2</v>
      </c>
      <c r="I33" s="16">
        <v>5.5341731390543297E-2</v>
      </c>
      <c r="J33" s="16">
        <v>2.337572461314022E-2</v>
      </c>
      <c r="K33" s="16">
        <v>-2.5826909078590686E-3</v>
      </c>
      <c r="L33" s="16">
        <v>1.9761489391651489E-2</v>
      </c>
      <c r="M33" s="16">
        <v>-6.9966027451367277E-2</v>
      </c>
      <c r="N33" s="16">
        <v>7.4662994232821966E-2</v>
      </c>
      <c r="O33" s="16">
        <v>-2.4116329091384645E-3</v>
      </c>
      <c r="P33" s="16">
        <v>7.3821222477695611E-2</v>
      </c>
      <c r="Q33" s="16">
        <v>4.2417479026605788E-2</v>
      </c>
      <c r="R33" s="16">
        <v>1.6209268757667251E-2</v>
      </c>
      <c r="S33" s="16">
        <v>-7.8358086684038129E-3</v>
      </c>
      <c r="T33" s="16">
        <v>-2.2704371942975674E-2</v>
      </c>
      <c r="U33" s="16">
        <v>-4.7275406870216545E-3</v>
      </c>
      <c r="V33" s="16">
        <v>-4.1179222177561557E-2</v>
      </c>
      <c r="W33" s="16">
        <v>2.214866459407858E-2</v>
      </c>
      <c r="X33" s="16">
        <v>-2.1202682742378055E-2</v>
      </c>
      <c r="Y33" s="16">
        <v>-2.2178458549402843E-3</v>
      </c>
      <c r="Z33" s="16">
        <v>5.3748885376459658E-2</v>
      </c>
      <c r="AA33" s="16">
        <v>-4.9165218007475329E-2</v>
      </c>
      <c r="AB33" s="16">
        <v>1.1372194303532517E-2</v>
      </c>
      <c r="AC33" s="16">
        <v>0.12853362426772005</v>
      </c>
      <c r="AD33" s="16">
        <v>-6.8692051467634491E-2</v>
      </c>
      <c r="AE33" s="16">
        <v>-4.3226666384347828E-2</v>
      </c>
      <c r="AF33" s="17" t="s">
        <v>97</v>
      </c>
      <c r="AG33" s="16">
        <v>-2.718248797521948E-2</v>
      </c>
      <c r="AH33" s="16">
        <v>-1.6761223778024848E-2</v>
      </c>
      <c r="AI33" s="16">
        <v>-4.0880183075970668E-2</v>
      </c>
      <c r="AJ33" s="16">
        <v>-6.7693739857745017E-2</v>
      </c>
      <c r="AK33" s="16">
        <v>1.8388622029486927E-2</v>
      </c>
      <c r="AL33" s="16">
        <v>4.4372315408358213E-3</v>
      </c>
      <c r="AM33" s="16">
        <v>3.5743314626711327E-2</v>
      </c>
      <c r="AN33" s="18">
        <v>-6.877605948272901E-2</v>
      </c>
    </row>
    <row r="34" spans="1:40" ht="24">
      <c r="A34" s="13" t="s">
        <v>70</v>
      </c>
      <c r="B34" s="14" t="s">
        <v>41</v>
      </c>
      <c r="C34" s="15">
        <v>-5.6062489186617007E-2</v>
      </c>
      <c r="D34" s="16">
        <v>-8.0189416122681357E-5</v>
      </c>
      <c r="E34" s="16">
        <v>3.5820124127984923E-3</v>
      </c>
      <c r="F34" s="16">
        <v>2.3133672119066737E-2</v>
      </c>
      <c r="G34" s="16">
        <v>-2.8303913417201371E-2</v>
      </c>
      <c r="H34" s="16">
        <v>-1.553977220761155E-2</v>
      </c>
      <c r="I34" s="16">
        <v>5.0488907313358963E-2</v>
      </c>
      <c r="J34" s="16">
        <v>-2.4550716521716205E-2</v>
      </c>
      <c r="K34" s="16">
        <v>2.119084712988133E-2</v>
      </c>
      <c r="L34" s="16">
        <v>5.5225995752216255E-2</v>
      </c>
      <c r="M34" s="16">
        <v>5.0907610185914186E-2</v>
      </c>
      <c r="N34" s="16">
        <v>5.3477476446873583E-2</v>
      </c>
      <c r="O34" s="16">
        <v>3.7577047607869604E-2</v>
      </c>
      <c r="P34" s="16">
        <v>1.0854481763918965E-2</v>
      </c>
      <c r="Q34" s="16">
        <v>2.8776969490657875E-2</v>
      </c>
      <c r="R34" s="16">
        <v>5.3606331408923971E-2</v>
      </c>
      <c r="S34" s="16">
        <v>-2.1436046338193467E-2</v>
      </c>
      <c r="T34" s="16">
        <v>9.3995713629715053E-2</v>
      </c>
      <c r="U34" s="16">
        <v>-6.2306691147248671E-3</v>
      </c>
      <c r="V34" s="16">
        <v>-5.3423379709802307E-2</v>
      </c>
      <c r="W34" s="16">
        <v>-0.12143277323583648</v>
      </c>
      <c r="X34" s="16">
        <v>-6.4091401762293818E-2</v>
      </c>
      <c r="Y34" s="16">
        <v>-1.2715654103469478E-2</v>
      </c>
      <c r="Z34" s="16">
        <v>-4.0242365912211926E-2</v>
      </c>
      <c r="AA34" s="16">
        <v>-1.0250001682220932E-2</v>
      </c>
      <c r="AB34" s="16">
        <v>-2.0633513432148295E-2</v>
      </c>
      <c r="AC34" s="16">
        <v>-3.0371948154179037E-2</v>
      </c>
      <c r="AD34" s="16">
        <v>-1.8690292359606217E-2</v>
      </c>
      <c r="AE34" s="17" t="s">
        <v>112</v>
      </c>
      <c r="AF34" s="16">
        <v>-6.5589731720326824E-2</v>
      </c>
      <c r="AG34" s="16">
        <v>-1.7316746724889042E-2</v>
      </c>
      <c r="AH34" s="16">
        <v>8.7770379056847758E-2</v>
      </c>
      <c r="AI34" s="16">
        <v>-6.4738495010343233E-2</v>
      </c>
      <c r="AJ34" s="16">
        <v>5.5451856466780795E-2</v>
      </c>
      <c r="AK34" s="16">
        <v>2.3426015863842534E-3</v>
      </c>
      <c r="AL34" s="16">
        <v>1.8618429566268522E-3</v>
      </c>
      <c r="AM34" s="16">
        <v>1.474771600568031E-2</v>
      </c>
      <c r="AN34" s="19" t="s">
        <v>113</v>
      </c>
    </row>
    <row r="35" spans="1:40" ht="24">
      <c r="A35" s="13" t="s">
        <v>71</v>
      </c>
      <c r="B35" s="14" t="s">
        <v>41</v>
      </c>
      <c r="C35" s="15">
        <v>5.3637236634420285E-2</v>
      </c>
      <c r="D35" s="16">
        <v>2.9360679976137449E-2</v>
      </c>
      <c r="E35" s="16">
        <v>2.5678586815095442E-2</v>
      </c>
      <c r="F35" s="16">
        <v>8.2884954215615095E-3</v>
      </c>
      <c r="G35" s="16">
        <v>-6.7836580642390759E-2</v>
      </c>
      <c r="H35" s="16">
        <v>-3.6338052192959366E-2</v>
      </c>
      <c r="I35" s="16">
        <v>9.319123692685758E-3</v>
      </c>
      <c r="J35" s="16">
        <v>-7.4899072540173708E-2</v>
      </c>
      <c r="K35" s="16">
        <v>-4.1882720937558265E-2</v>
      </c>
      <c r="L35" s="16">
        <v>-7.902342954082571E-2</v>
      </c>
      <c r="M35" s="16">
        <v>-2.2428393600983667E-2</v>
      </c>
      <c r="N35" s="16">
        <v>1.3499895418225287E-2</v>
      </c>
      <c r="O35" s="16">
        <v>-6.1247472669913351E-2</v>
      </c>
      <c r="P35" s="17" t="s">
        <v>108</v>
      </c>
      <c r="Q35" s="16">
        <v>1.9047268131038568E-2</v>
      </c>
      <c r="R35" s="16">
        <v>2.6788316285007028E-2</v>
      </c>
      <c r="S35" s="16">
        <v>-1.650746689966983E-2</v>
      </c>
      <c r="T35" s="16">
        <v>-1.025050325366063E-2</v>
      </c>
      <c r="U35" s="16">
        <v>4.1479743874534021E-2</v>
      </c>
      <c r="V35" s="16">
        <v>3.0054517104995952E-2</v>
      </c>
      <c r="W35" s="16">
        <v>-3.0853673713910328E-3</v>
      </c>
      <c r="X35" s="16">
        <v>3.1087603353864082E-2</v>
      </c>
      <c r="Y35" s="16">
        <v>2.3994518871162197E-2</v>
      </c>
      <c r="Z35" s="16">
        <v>-1.391926976509444E-3</v>
      </c>
      <c r="AA35" s="16">
        <v>4.0867322403721713E-2</v>
      </c>
      <c r="AB35" s="16">
        <v>8.9877403293475752E-2</v>
      </c>
      <c r="AC35" s="16">
        <v>5.9121624527182948E-2</v>
      </c>
      <c r="AD35" s="16">
        <v>5.0221302369630225E-2</v>
      </c>
      <c r="AE35" s="16">
        <v>3.3267047260012679E-2</v>
      </c>
      <c r="AF35" s="16">
        <v>7.4429313889074214E-2</v>
      </c>
      <c r="AG35" s="16">
        <v>-1.4125889976908343E-2</v>
      </c>
      <c r="AH35" s="16">
        <v>7.02626568341784E-2</v>
      </c>
      <c r="AI35" s="16">
        <v>9.4578305478510392E-4</v>
      </c>
      <c r="AJ35" s="16">
        <v>-1.4886849922428544E-2</v>
      </c>
      <c r="AK35" s="16">
        <v>-4.357367552440411E-2</v>
      </c>
      <c r="AL35" s="16">
        <v>1.1621586293161764E-3</v>
      </c>
      <c r="AM35" s="16">
        <v>7.4548862195625648E-2</v>
      </c>
      <c r="AN35" s="18">
        <v>1.1294465752265592E-2</v>
      </c>
    </row>
    <row r="36" spans="1:40" ht="24">
      <c r="A36" s="13" t="s">
        <v>72</v>
      </c>
      <c r="B36" s="14" t="s">
        <v>41</v>
      </c>
      <c r="C36" s="15">
        <v>2.9397002244290166E-2</v>
      </c>
      <c r="D36" s="16">
        <v>1.8545301181063054E-2</v>
      </c>
      <c r="E36" s="16">
        <v>-2.9445496043229987E-2</v>
      </c>
      <c r="F36" s="16">
        <v>-1.5504644345583865E-2</v>
      </c>
      <c r="G36" s="16">
        <v>-2.2268389755249335E-2</v>
      </c>
      <c r="H36" s="16">
        <v>-9.5748992628255314E-2</v>
      </c>
      <c r="I36" s="16">
        <v>-1.2710687225490637E-2</v>
      </c>
      <c r="J36" s="16">
        <v>2.4086379002654517E-2</v>
      </c>
      <c r="K36" s="16">
        <v>-8.8131265810777043E-3</v>
      </c>
      <c r="L36" s="16">
        <v>3.2589318768239429E-2</v>
      </c>
      <c r="M36" s="16">
        <v>2.0336270105336375E-2</v>
      </c>
      <c r="N36" s="16">
        <v>-5.350373777551232E-3</v>
      </c>
      <c r="O36" s="16">
        <v>-3.929289764315521E-2</v>
      </c>
      <c r="P36" s="16">
        <v>1.8798652333245045E-2</v>
      </c>
      <c r="Q36" s="17" t="s">
        <v>99</v>
      </c>
      <c r="R36" s="16">
        <v>9.5533416866613735E-2</v>
      </c>
      <c r="S36" s="16">
        <v>-4.781191727822251E-2</v>
      </c>
      <c r="T36" s="16">
        <v>-5.3119033290310098E-2</v>
      </c>
      <c r="U36" s="16">
        <v>4.6443508203677202E-3</v>
      </c>
      <c r="V36" s="16">
        <v>-3.8541938978695969E-2</v>
      </c>
      <c r="W36" s="16">
        <v>-8.5144316749990925E-4</v>
      </c>
      <c r="X36" s="16">
        <v>-8.6051897005533326E-2</v>
      </c>
      <c r="Y36" s="16">
        <v>4.5522913535193138E-2</v>
      </c>
      <c r="Z36" s="16">
        <v>8.7538108719112211E-3</v>
      </c>
      <c r="AA36" s="16">
        <v>1.4716229802039125E-2</v>
      </c>
      <c r="AB36" s="16">
        <v>-2.9287714781409659E-2</v>
      </c>
      <c r="AC36" s="16">
        <v>0.11524938864494146</v>
      </c>
      <c r="AD36" s="16">
        <v>8.3806924354133377E-3</v>
      </c>
      <c r="AE36" s="16">
        <v>-5.3437736954039715E-2</v>
      </c>
      <c r="AF36" s="16">
        <v>4.1977052399013066E-2</v>
      </c>
      <c r="AG36" s="16">
        <v>-1.9864488728201148E-2</v>
      </c>
      <c r="AH36" s="16">
        <v>5.5346179539979466E-2</v>
      </c>
      <c r="AI36" s="16">
        <v>9.50819340987894E-2</v>
      </c>
      <c r="AJ36" s="16">
        <v>3.1894393721521037E-2</v>
      </c>
      <c r="AK36" s="16">
        <v>1.176082208222622E-2</v>
      </c>
      <c r="AL36" s="16">
        <v>2.8663382984594574E-2</v>
      </c>
      <c r="AM36" s="16">
        <v>5.1082444491091006E-2</v>
      </c>
      <c r="AN36" s="18">
        <v>3.0284289717081303E-2</v>
      </c>
    </row>
    <row r="37" spans="1:40" ht="24">
      <c r="A37" s="13" t="s">
        <v>73</v>
      </c>
      <c r="B37" s="14" t="s">
        <v>41</v>
      </c>
      <c r="C37" s="15">
        <v>2.9611034504517589E-2</v>
      </c>
      <c r="D37" s="16">
        <v>-4.6960122713473107E-2</v>
      </c>
      <c r="E37" s="16">
        <v>-1.9680624645470247E-2</v>
      </c>
      <c r="F37" s="16">
        <v>-6.5838881704582908E-2</v>
      </c>
      <c r="G37" s="16">
        <v>-4.5920685556379522E-2</v>
      </c>
      <c r="H37" s="16">
        <v>-2.5615276814642738E-2</v>
      </c>
      <c r="I37" s="16">
        <v>-5.3058632338594085E-3</v>
      </c>
      <c r="J37" s="16">
        <v>-2.0880231059739216E-2</v>
      </c>
      <c r="K37" s="16">
        <v>1.8547208594536034E-2</v>
      </c>
      <c r="L37" s="16">
        <v>-5.8967266816912604E-2</v>
      </c>
      <c r="M37" s="16">
        <v>-3.3850102219389423E-2</v>
      </c>
      <c r="N37" s="16">
        <v>-5.4946646420285197E-2</v>
      </c>
      <c r="O37" s="16">
        <v>5.293316356551301E-2</v>
      </c>
      <c r="P37" s="16">
        <v>2.6258190714570983E-2</v>
      </c>
      <c r="Q37" s="16">
        <v>9.5312541762988881E-2</v>
      </c>
      <c r="R37" s="17" t="s">
        <v>99</v>
      </c>
      <c r="S37" s="16">
        <v>-1.8614238663648183E-2</v>
      </c>
      <c r="T37" s="16">
        <v>5.7652611015399487E-2</v>
      </c>
      <c r="U37" s="16">
        <v>9.1138379546770412E-2</v>
      </c>
      <c r="V37" s="16">
        <v>1.356489085368306E-3</v>
      </c>
      <c r="W37" s="16">
        <v>1.7850569339167308E-3</v>
      </c>
      <c r="X37" s="16">
        <v>-4.3215867802013037E-2</v>
      </c>
      <c r="Y37" s="16">
        <v>-5.2196255176588977E-2</v>
      </c>
      <c r="Z37" s="16">
        <v>-2.9885041293605343E-2</v>
      </c>
      <c r="AA37" s="16">
        <v>4.9843611684123303E-2</v>
      </c>
      <c r="AB37" s="16">
        <v>5.6777801044647341E-3</v>
      </c>
      <c r="AC37" s="16">
        <v>1.4017791621626793E-3</v>
      </c>
      <c r="AD37" s="16">
        <v>2.9349103759214061E-2</v>
      </c>
      <c r="AE37" s="16">
        <v>8.5117908614941715E-2</v>
      </c>
      <c r="AF37" s="16">
        <v>1.6051174258040236E-2</v>
      </c>
      <c r="AG37" s="16">
        <v>3.3017587938219801E-2</v>
      </c>
      <c r="AH37" s="16">
        <v>2.7100394312198885E-2</v>
      </c>
      <c r="AI37" s="16">
        <v>5.7052589744346779E-2</v>
      </c>
      <c r="AJ37" s="16">
        <v>1.5299949220446826E-2</v>
      </c>
      <c r="AK37" s="16">
        <v>6.9764938412570712E-2</v>
      </c>
      <c r="AL37" s="16">
        <v>6.8103416902332126E-2</v>
      </c>
      <c r="AM37" s="16">
        <v>-2.0981476654537673E-2</v>
      </c>
      <c r="AN37" s="18">
        <v>5.5389409004432386E-2</v>
      </c>
    </row>
    <row r="38" spans="1:40" ht="24">
      <c r="A38" s="13" t="s">
        <v>74</v>
      </c>
      <c r="B38" s="14" t="s">
        <v>41</v>
      </c>
      <c r="C38" s="15">
        <v>5.0449030268691214E-2</v>
      </c>
      <c r="D38" s="16">
        <v>9.1835465348670431E-2</v>
      </c>
      <c r="E38" s="16">
        <v>2.2147335531741717E-2</v>
      </c>
      <c r="F38" s="16">
        <v>3.066586585418575E-2</v>
      </c>
      <c r="G38" s="16">
        <v>7.2319285224432522E-3</v>
      </c>
      <c r="H38" s="16">
        <v>4.1221368861907373E-2</v>
      </c>
      <c r="I38" s="16">
        <v>-2.8076962720979617E-2</v>
      </c>
      <c r="J38" s="16">
        <v>6.2236841835534219E-2</v>
      </c>
      <c r="K38" s="16">
        <v>-6.3999121053334926E-2</v>
      </c>
      <c r="L38" s="16">
        <v>4.3446820946320644E-2</v>
      </c>
      <c r="M38" s="16">
        <v>4.3375324966324097E-2</v>
      </c>
      <c r="N38" s="16">
        <v>3.3095297589244267E-2</v>
      </c>
      <c r="O38" s="16">
        <v>-2.725029461842349E-3</v>
      </c>
      <c r="P38" s="16">
        <v>2.9876606496547671E-2</v>
      </c>
      <c r="Q38" s="16">
        <v>-8.4074024938041877E-2</v>
      </c>
      <c r="R38" s="16">
        <v>-4.239429762252224E-2</v>
      </c>
      <c r="S38" s="16">
        <v>0.10251394172413639</v>
      </c>
      <c r="T38" s="16">
        <v>-1.5604888166057982E-2</v>
      </c>
      <c r="U38" s="16">
        <v>-1.3186905851399217E-3</v>
      </c>
      <c r="V38" s="16">
        <v>4.7492407942560412E-2</v>
      </c>
      <c r="W38" s="16">
        <v>-8.3375864723930545E-3</v>
      </c>
      <c r="X38" s="17" t="s">
        <v>114</v>
      </c>
      <c r="Y38" s="16">
        <v>-5.2382258637782175E-2</v>
      </c>
      <c r="Z38" s="16">
        <v>0.11265537495362309</v>
      </c>
      <c r="AA38" s="16">
        <v>-3.3816908017900882E-2</v>
      </c>
      <c r="AB38" s="16">
        <v>6.6936718830444128E-3</v>
      </c>
      <c r="AC38" s="16">
        <v>-6.794934134439992E-3</v>
      </c>
      <c r="AD38" s="16">
        <v>-1.0669303102110131E-2</v>
      </c>
      <c r="AE38" s="16">
        <v>-6.0498016019139574E-2</v>
      </c>
      <c r="AF38" s="16">
        <v>-2.0477239143832631E-2</v>
      </c>
      <c r="AG38" s="16">
        <v>-2.9503466515422096E-2</v>
      </c>
      <c r="AH38" s="16">
        <v>-5.0612869190851777E-2</v>
      </c>
      <c r="AI38" s="16">
        <v>-8.4778175655174037E-2</v>
      </c>
      <c r="AJ38" s="16">
        <v>-5.0548185887391454E-2</v>
      </c>
      <c r="AK38" s="16">
        <v>-1.7280540611952659E-2</v>
      </c>
      <c r="AL38" s="16">
        <v>-2.2866459593986543E-2</v>
      </c>
      <c r="AM38" s="16">
        <v>-1.789114172063027E-2</v>
      </c>
      <c r="AN38" s="18">
        <v>-6.5128490428159783E-2</v>
      </c>
    </row>
    <row r="39" spans="1:40" ht="24">
      <c r="A39" s="13" t="s">
        <v>75</v>
      </c>
      <c r="B39" s="14" t="s">
        <v>41</v>
      </c>
      <c r="C39" s="15">
        <v>8.6698911147944202E-2</v>
      </c>
      <c r="D39" s="16">
        <v>7.061690270641123E-2</v>
      </c>
      <c r="E39" s="16">
        <v>-2.8531983066184687E-2</v>
      </c>
      <c r="F39" s="16">
        <v>6.0276583944736291E-2</v>
      </c>
      <c r="G39" s="16">
        <v>0.10812976137497655</v>
      </c>
      <c r="H39" s="16">
        <v>7.5038263369967634E-2</v>
      </c>
      <c r="I39" s="16">
        <v>-1.0070765321032344E-2</v>
      </c>
      <c r="J39" s="16">
        <v>2.6153868562716835E-2</v>
      </c>
      <c r="K39" s="16">
        <v>-6.0904830179961825E-3</v>
      </c>
      <c r="L39" s="16">
        <v>3.0053800402251765E-2</v>
      </c>
      <c r="M39" s="16">
        <v>1.0615864170878914E-2</v>
      </c>
      <c r="N39" s="16">
        <v>1.7340981774051373E-2</v>
      </c>
      <c r="O39" s="16">
        <v>-1.7364523040507656E-2</v>
      </c>
      <c r="P39" s="16">
        <v>-1.3639585253805253E-3</v>
      </c>
      <c r="Q39" s="16">
        <v>8.3437572273303146E-3</v>
      </c>
      <c r="R39" s="16">
        <v>-2.8997920206834352E-2</v>
      </c>
      <c r="S39" s="16">
        <v>0.1241064148448877</v>
      </c>
      <c r="T39" s="16">
        <v>1.8286137873362258E-2</v>
      </c>
      <c r="U39" s="16">
        <v>-3.6677225146552896E-2</v>
      </c>
      <c r="V39" s="16">
        <v>9.3576397633932593E-3</v>
      </c>
      <c r="W39" s="16">
        <v>0.11511211212916141</v>
      </c>
      <c r="X39" s="16">
        <v>0.1111260388868133</v>
      </c>
      <c r="Y39" s="16">
        <v>-1.9762430045498994E-2</v>
      </c>
      <c r="Z39" s="17" t="s">
        <v>115</v>
      </c>
      <c r="AA39" s="16">
        <v>-3.0782127661047449E-2</v>
      </c>
      <c r="AB39" s="16">
        <v>1.253981423848523E-2</v>
      </c>
      <c r="AC39" s="16">
        <v>2.0716652415334089E-2</v>
      </c>
      <c r="AD39" s="16">
        <v>-3.3664119933184182E-2</v>
      </c>
      <c r="AE39" s="16">
        <v>-3.9552173667015737E-2</v>
      </c>
      <c r="AF39" s="16">
        <v>5.1371079910278811E-2</v>
      </c>
      <c r="AG39" s="16">
        <v>-7.234675240561228E-2</v>
      </c>
      <c r="AH39" s="16">
        <v>-3.71750415302868E-2</v>
      </c>
      <c r="AI39" s="16">
        <v>-4.7899085984760913E-2</v>
      </c>
      <c r="AJ39" s="16">
        <v>-4.2093726266008054E-2</v>
      </c>
      <c r="AK39" s="16">
        <v>-1.2807168127518274E-2</v>
      </c>
      <c r="AL39" s="16">
        <v>-4.6717941273553894E-2</v>
      </c>
      <c r="AM39" s="16">
        <v>-3.3381339043783193E-3</v>
      </c>
      <c r="AN39" s="18">
        <v>-4.0386871637338229E-2</v>
      </c>
    </row>
    <row r="40" spans="1:40" ht="24">
      <c r="A40" s="13" t="s">
        <v>76</v>
      </c>
      <c r="B40" s="14" t="s">
        <v>41</v>
      </c>
      <c r="C40" s="15">
        <v>-7.7350627164734315E-2</v>
      </c>
      <c r="D40" s="16">
        <v>5.4959391453212048E-2</v>
      </c>
      <c r="E40" s="16">
        <v>1.2700695347965368E-2</v>
      </c>
      <c r="F40" s="16">
        <v>3.1695555702025507E-5</v>
      </c>
      <c r="G40" s="16">
        <v>-1.2778090344569722E-2</v>
      </c>
      <c r="H40" s="16">
        <v>-3.1934103499217548E-2</v>
      </c>
      <c r="I40" s="16">
        <v>0.12295885917123546</v>
      </c>
      <c r="J40" s="16">
        <v>-2.6759938465959941E-2</v>
      </c>
      <c r="K40" s="16">
        <v>2.9016910705828738E-3</v>
      </c>
      <c r="L40" s="16">
        <v>3.6471262917216342E-2</v>
      </c>
      <c r="M40" s="16">
        <v>-7.8799217573909744E-2</v>
      </c>
      <c r="N40" s="16">
        <v>-1.0842996904345091E-2</v>
      </c>
      <c r="O40" s="16">
        <v>0.10994810731238996</v>
      </c>
      <c r="P40" s="16">
        <v>2.9992764212406913E-2</v>
      </c>
      <c r="Q40" s="16">
        <v>-4.8874529775261542E-2</v>
      </c>
      <c r="R40" s="16">
        <v>7.8426363969425331E-2</v>
      </c>
      <c r="S40" s="16">
        <v>-2.1446337310646175E-2</v>
      </c>
      <c r="T40" s="16">
        <v>-3.1991869181701008E-3</v>
      </c>
      <c r="U40" s="16">
        <v>-4.1612466457885959E-2</v>
      </c>
      <c r="V40" s="16">
        <v>-6.2548231738957683E-2</v>
      </c>
      <c r="W40" s="16">
        <v>-7.9462526893654684E-2</v>
      </c>
      <c r="X40" s="16">
        <v>-5.704210207792354E-2</v>
      </c>
      <c r="Y40" s="16">
        <v>-5.4399959617570673E-2</v>
      </c>
      <c r="Z40" s="16">
        <v>-3.7663190878063413E-2</v>
      </c>
      <c r="AA40" s="16">
        <v>3.28017847569783E-2</v>
      </c>
      <c r="AB40" s="16">
        <v>-2.7588787804252021E-3</v>
      </c>
      <c r="AC40" s="16">
        <v>-3.7015869422689987E-2</v>
      </c>
      <c r="AD40" s="16">
        <v>8.6056246364429836E-2</v>
      </c>
      <c r="AE40" s="17" t="s">
        <v>116</v>
      </c>
      <c r="AF40" s="16">
        <v>-3.9370479162048715E-2</v>
      </c>
      <c r="AG40" s="16">
        <v>-2.7210260396986759E-2</v>
      </c>
      <c r="AH40" s="16">
        <v>-1.2744001687942166E-2</v>
      </c>
      <c r="AI40" s="16">
        <v>-2.0035408809124557E-2</v>
      </c>
      <c r="AJ40" s="16">
        <v>3.0879163567588078E-2</v>
      </c>
      <c r="AK40" s="16">
        <v>-4.4331373224768406E-2</v>
      </c>
      <c r="AL40" s="16">
        <v>1.1291852680662011E-2</v>
      </c>
      <c r="AM40" s="16">
        <v>-3.3285419168846008E-3</v>
      </c>
      <c r="AN40" s="19" t="s">
        <v>117</v>
      </c>
    </row>
    <row r="41" spans="1:40" ht="24">
      <c r="A41" s="13" t="s">
        <v>77</v>
      </c>
      <c r="B41" s="14" t="s">
        <v>41</v>
      </c>
      <c r="C41" s="24" t="s">
        <v>118</v>
      </c>
      <c r="D41" s="16">
        <v>9.0141421266579716E-2</v>
      </c>
      <c r="E41" s="16">
        <v>5.3236960255151983E-2</v>
      </c>
      <c r="F41" s="16">
        <v>6.8575429910046892E-2</v>
      </c>
      <c r="G41" s="16">
        <v>6.6507153830498392E-2</v>
      </c>
      <c r="H41" s="16">
        <v>8.7774747341564388E-2</v>
      </c>
      <c r="I41" s="16">
        <v>-4.3632599041923632E-2</v>
      </c>
      <c r="J41" s="16">
        <v>-4.5674992677148668E-3</v>
      </c>
      <c r="K41" s="16">
        <v>-1.8786057421093964E-2</v>
      </c>
      <c r="L41" s="16">
        <v>9.1625825538687061E-2</v>
      </c>
      <c r="M41" s="16">
        <v>5.2515180003470802E-2</v>
      </c>
      <c r="N41" s="16">
        <v>1.702642898173725E-2</v>
      </c>
      <c r="O41" s="16">
        <v>-7.8556383046822123E-2</v>
      </c>
      <c r="P41" s="16">
        <v>-2.7108493084086918E-3</v>
      </c>
      <c r="Q41" s="16">
        <v>-7.0395527001420959E-4</v>
      </c>
      <c r="R41" s="16">
        <v>1.2600550281976395E-3</v>
      </c>
      <c r="S41" s="16">
        <v>8.2316152013038324E-2</v>
      </c>
      <c r="T41" s="16">
        <v>-1.0587370506623077E-2</v>
      </c>
      <c r="U41" s="16">
        <v>-5.4515347842223894E-2</v>
      </c>
      <c r="V41" s="16">
        <v>4.5763368360737383E-2</v>
      </c>
      <c r="W41" s="17" t="s">
        <v>119</v>
      </c>
      <c r="X41" s="16">
        <v>-7.1171618169572071E-3</v>
      </c>
      <c r="Y41" s="16">
        <v>5.0412596190490794E-2</v>
      </c>
      <c r="Z41" s="16">
        <v>0.10235420600672036</v>
      </c>
      <c r="AA41" s="16">
        <v>-8.926196788080705E-2</v>
      </c>
      <c r="AB41" s="16">
        <v>1.0273585740951035E-2</v>
      </c>
      <c r="AC41" s="16">
        <v>-6.6343241714718185E-2</v>
      </c>
      <c r="AD41" s="16">
        <v>-3.1590414183217452E-2</v>
      </c>
      <c r="AE41" s="16">
        <v>-7.4102855041900256E-2</v>
      </c>
      <c r="AF41" s="16">
        <v>1.9267498032086616E-2</v>
      </c>
      <c r="AG41" s="16">
        <v>-4.3302677328314658E-2</v>
      </c>
      <c r="AH41" s="16">
        <v>-6.8826887294923866E-2</v>
      </c>
      <c r="AI41" s="16">
        <v>-8.6927804597377624E-3</v>
      </c>
      <c r="AJ41" s="16">
        <v>-7.4293822017465608E-2</v>
      </c>
      <c r="AK41" s="16">
        <v>-3.9856498573873918E-4</v>
      </c>
      <c r="AL41" s="16">
        <v>-4.3453840293494618E-2</v>
      </c>
      <c r="AM41" s="16">
        <v>-6.0129129377080259E-2</v>
      </c>
      <c r="AN41" s="18">
        <v>-0.10817396989955649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2.1858972721145202E-7</v>
      </c>
      <c r="E48" s="10">
        <f t="shared" ref="E48:AN48" si="0">$C5^2*E5^2</f>
        <v>4.1802538899238332E-7</v>
      </c>
      <c r="F48" s="10">
        <f t="shared" si="0"/>
        <v>4.7007629839735388E-11</v>
      </c>
      <c r="G48" s="10">
        <f t="shared" si="0"/>
        <v>2.8013130204742841E-7</v>
      </c>
      <c r="H48" s="10">
        <f t="shared" si="0"/>
        <v>2.7803282477991146E-8</v>
      </c>
      <c r="I48" s="10">
        <f t="shared" si="0"/>
        <v>1.2021888371536356E-6</v>
      </c>
      <c r="J48" s="10">
        <f t="shared" si="0"/>
        <v>1.1445164273480022E-7</v>
      </c>
      <c r="K48" s="10">
        <f t="shared" si="0"/>
        <v>7.9745551077431349E-11</v>
      </c>
      <c r="L48" s="10">
        <f t="shared" si="0"/>
        <v>4.8253221395572697E-7</v>
      </c>
      <c r="M48" s="10">
        <f t="shared" si="0"/>
        <v>2.2712946032625051E-9</v>
      </c>
      <c r="N48" s="10">
        <f t="shared" si="0"/>
        <v>3.7820656744692993E-7</v>
      </c>
      <c r="O48" s="10">
        <f t="shared" si="0"/>
        <v>4.7616003542710368E-7</v>
      </c>
      <c r="P48" s="10">
        <f t="shared" si="0"/>
        <v>6.8831054112585436E-8</v>
      </c>
      <c r="Q48" s="10">
        <f t="shared" si="0"/>
        <v>6.0332844740014299E-7</v>
      </c>
      <c r="R48" s="10">
        <f t="shared" si="0"/>
        <v>9.2126314640197164E-8</v>
      </c>
      <c r="S48" s="11">
        <f t="shared" si="0"/>
        <v>2.3221803194377861E-4</v>
      </c>
      <c r="T48" s="10">
        <f t="shared" si="0"/>
        <v>6.8362753614474644E-8</v>
      </c>
      <c r="U48" s="10">
        <f t="shared" si="0"/>
        <v>1.8680342141185519E-7</v>
      </c>
      <c r="V48" s="10">
        <f t="shared" si="0"/>
        <v>3.3564133721510961E-7</v>
      </c>
      <c r="W48" s="10">
        <f t="shared" si="0"/>
        <v>2.4284710668077954E-6</v>
      </c>
      <c r="X48" s="10">
        <f t="shared" si="0"/>
        <v>2.9056970478687826E-6</v>
      </c>
      <c r="Y48" s="10">
        <f t="shared" si="0"/>
        <v>4.3041717045672484E-7</v>
      </c>
      <c r="Z48" s="11">
        <f t="shared" si="0"/>
        <v>4.3747341657997524E-6</v>
      </c>
      <c r="AA48" s="10">
        <f t="shared" si="0"/>
        <v>1.3390693436345271E-7</v>
      </c>
      <c r="AB48" s="10">
        <f t="shared" si="0"/>
        <v>1.4454381009147903E-7</v>
      </c>
      <c r="AC48" s="10">
        <f t="shared" si="0"/>
        <v>6.6894603963400365E-8</v>
      </c>
      <c r="AD48" s="10">
        <f t="shared" si="0"/>
        <v>1.632538907452281E-7</v>
      </c>
      <c r="AE48" s="10">
        <f t="shared" si="0"/>
        <v>1.4219990313723269E-7</v>
      </c>
      <c r="AF48" s="10">
        <f t="shared" si="0"/>
        <v>1.559859191225213E-8</v>
      </c>
      <c r="AG48" s="10">
        <f t="shared" si="0"/>
        <v>1.1028857213330291E-7</v>
      </c>
      <c r="AH48" s="10">
        <f t="shared" si="0"/>
        <v>3.1697968446906487E-7</v>
      </c>
      <c r="AI48" s="10">
        <f t="shared" si="0"/>
        <v>7.1675910072212461E-8</v>
      </c>
      <c r="AJ48" s="10">
        <f t="shared" si="0"/>
        <v>6.8610708107148441E-8</v>
      </c>
      <c r="AK48" s="10">
        <f t="shared" si="0"/>
        <v>4.7953060732074471E-9</v>
      </c>
      <c r="AL48" s="10">
        <f t="shared" si="0"/>
        <v>2.4787967354639522E-7</v>
      </c>
      <c r="AM48" s="10">
        <f t="shared" si="0"/>
        <v>4.0995533436141465E-10</v>
      </c>
      <c r="AN48" s="12">
        <f t="shared" si="0"/>
        <v>1.3092755040911448E-7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4.593792687063589E-7</v>
      </c>
      <c r="E49" s="16">
        <f t="shared" si="1"/>
        <v>9.9899909382124659E-7</v>
      </c>
      <c r="F49" s="17">
        <f t="shared" si="1"/>
        <v>1.5924282200961931E-3</v>
      </c>
      <c r="G49" s="16">
        <f t="shared" si="1"/>
        <v>3.4685687632992724E-6</v>
      </c>
      <c r="H49" s="16">
        <f t="shared" si="1"/>
        <v>3.6294833291053033E-6</v>
      </c>
      <c r="I49" s="16">
        <f t="shared" si="1"/>
        <v>1.0310475138028034E-5</v>
      </c>
      <c r="J49" s="16">
        <f t="shared" si="1"/>
        <v>3.845724037864288E-6</v>
      </c>
      <c r="K49" s="16">
        <f t="shared" si="1"/>
        <v>7.0054215288100521E-8</v>
      </c>
      <c r="L49" s="16">
        <f t="shared" si="1"/>
        <v>6.3422578321197533E-6</v>
      </c>
      <c r="M49" s="16">
        <f t="shared" si="1"/>
        <v>5.9840144522535016E-7</v>
      </c>
      <c r="N49" s="16">
        <f t="shared" si="1"/>
        <v>2.9391275905998296E-6</v>
      </c>
      <c r="O49" s="16">
        <f t="shared" si="1"/>
        <v>1.9169857652989234E-6</v>
      </c>
      <c r="P49" s="16">
        <f t="shared" si="1"/>
        <v>1.2243654916587653E-7</v>
      </c>
      <c r="Q49" s="16">
        <f t="shared" si="1"/>
        <v>4.4626726918436432E-7</v>
      </c>
      <c r="R49" s="16">
        <f t="shared" si="1"/>
        <v>8.1664056713916318E-6</v>
      </c>
      <c r="S49" s="16">
        <f t="shared" si="1"/>
        <v>6.8434427797744101E-10</v>
      </c>
      <c r="T49" s="16">
        <f t="shared" si="1"/>
        <v>1.2928079912315736E-7</v>
      </c>
      <c r="U49" s="16">
        <f t="shared" si="1"/>
        <v>6.9777514249166676E-9</v>
      </c>
      <c r="V49" s="16">
        <f t="shared" si="1"/>
        <v>3.3438738902039779E-7</v>
      </c>
      <c r="W49" s="16">
        <f t="shared" si="1"/>
        <v>1.1980232456969147E-5</v>
      </c>
      <c r="X49" s="16">
        <f t="shared" si="1"/>
        <v>1.8360828240064392E-6</v>
      </c>
      <c r="Y49" s="16">
        <f t="shared" si="1"/>
        <v>2.6950928739397717E-6</v>
      </c>
      <c r="Z49" s="16">
        <f t="shared" si="1"/>
        <v>7.3151876373687082E-6</v>
      </c>
      <c r="AA49" s="16">
        <f t="shared" si="1"/>
        <v>2.3527348492659291E-12</v>
      </c>
      <c r="AB49" s="16">
        <f t="shared" si="1"/>
        <v>1.7977751808730116E-6</v>
      </c>
      <c r="AC49" s="16">
        <f t="shared" si="1"/>
        <v>1.6855128065882103E-7</v>
      </c>
      <c r="AD49" s="16">
        <f t="shared" si="1"/>
        <v>5.3607418353888224E-7</v>
      </c>
      <c r="AE49" s="16">
        <f t="shared" si="1"/>
        <v>3.235712346637024E-12</v>
      </c>
      <c r="AF49" s="16">
        <f t="shared" si="1"/>
        <v>6.5042970289223667E-6</v>
      </c>
      <c r="AG49" s="16">
        <f t="shared" si="1"/>
        <v>3.421501732426478E-7</v>
      </c>
      <c r="AH49" s="16">
        <f t="shared" si="1"/>
        <v>3.0227506408218741E-7</v>
      </c>
      <c r="AI49" s="16">
        <f t="shared" si="1"/>
        <v>1.4887213446190406E-6</v>
      </c>
      <c r="AJ49" s="16">
        <f t="shared" si="1"/>
        <v>1.2772774655083671E-6</v>
      </c>
      <c r="AK49" s="16">
        <f t="shared" si="1"/>
        <v>1.6890982093863343E-9</v>
      </c>
      <c r="AL49" s="16">
        <f t="shared" si="1"/>
        <v>1.1593076719757044E-7</v>
      </c>
      <c r="AM49" s="16">
        <f t="shared" si="1"/>
        <v>5.1917704088270636E-10</v>
      </c>
      <c r="AN49" s="18">
        <f t="shared" si="1"/>
        <v>1.0998293214770919E-6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1.3984662773730414E-7</v>
      </c>
      <c r="E50" s="16">
        <f t="shared" si="2"/>
        <v>1.8093306270729383E-7</v>
      </c>
      <c r="F50" s="16">
        <f t="shared" si="2"/>
        <v>6.2631122319708448E-9</v>
      </c>
      <c r="G50" s="16">
        <f t="shared" si="2"/>
        <v>1.9983655471350432E-6</v>
      </c>
      <c r="H50" s="16">
        <f t="shared" si="2"/>
        <v>4.603091960216757E-9</v>
      </c>
      <c r="I50" s="16">
        <f t="shared" si="2"/>
        <v>4.4924654310717252E-7</v>
      </c>
      <c r="J50" s="16">
        <f t="shared" si="2"/>
        <v>8.5603013428491042E-7</v>
      </c>
      <c r="K50" s="16">
        <f t="shared" si="2"/>
        <v>7.6662597414063477E-9</v>
      </c>
      <c r="L50" s="16">
        <f t="shared" si="2"/>
        <v>9.8100145881183889E-12</v>
      </c>
      <c r="M50" s="16">
        <f t="shared" si="2"/>
        <v>1.574725686203732E-5</v>
      </c>
      <c r="N50" s="16">
        <f t="shared" si="2"/>
        <v>7.8538993557987457E-7</v>
      </c>
      <c r="O50" s="16">
        <f t="shared" si="2"/>
        <v>2.6089486217576784E-6</v>
      </c>
      <c r="P50" s="16">
        <f t="shared" si="2"/>
        <v>2.7965410017369384E-6</v>
      </c>
      <c r="Q50" s="16">
        <f t="shared" si="2"/>
        <v>3.7082887108111476E-8</v>
      </c>
      <c r="R50" s="16">
        <f t="shared" si="2"/>
        <v>1.4059026086592005E-5</v>
      </c>
      <c r="S50" s="16">
        <f t="shared" si="2"/>
        <v>1.2034289478020808E-6</v>
      </c>
      <c r="T50" s="16">
        <f t="shared" si="2"/>
        <v>4.0152756884660037E-7</v>
      </c>
      <c r="U50" s="17">
        <f t="shared" si="2"/>
        <v>1.4277995018960074E-3</v>
      </c>
      <c r="V50" s="16">
        <f t="shared" si="2"/>
        <v>7.7680367986688374E-6</v>
      </c>
      <c r="W50" s="16">
        <f t="shared" si="2"/>
        <v>6.7673031078858634E-6</v>
      </c>
      <c r="X50" s="16">
        <f t="shared" si="2"/>
        <v>2.9750611488686512E-9</v>
      </c>
      <c r="Y50" s="16">
        <f t="shared" si="2"/>
        <v>7.8828433741712008E-7</v>
      </c>
      <c r="Z50" s="16">
        <f t="shared" si="2"/>
        <v>2.4381671512874315E-6</v>
      </c>
      <c r="AA50" s="16">
        <f t="shared" si="2"/>
        <v>1.716579238736783E-6</v>
      </c>
      <c r="AB50" s="16">
        <f t="shared" si="2"/>
        <v>2.5882031396729504E-6</v>
      </c>
      <c r="AC50" s="16">
        <f t="shared" si="2"/>
        <v>6.4705122259328555E-9</v>
      </c>
      <c r="AD50" s="16">
        <f t="shared" si="2"/>
        <v>1.9311890973959411E-7</v>
      </c>
      <c r="AE50" s="16">
        <f t="shared" si="2"/>
        <v>3.4801334005536885E-6</v>
      </c>
      <c r="AF50" s="16">
        <f t="shared" si="2"/>
        <v>3.7074993906989837E-8</v>
      </c>
      <c r="AG50" s="16">
        <f t="shared" si="2"/>
        <v>1.1057885661450207E-7</v>
      </c>
      <c r="AH50" s="16">
        <f t="shared" si="2"/>
        <v>3.462070900635684E-7</v>
      </c>
      <c r="AI50" s="16">
        <f t="shared" si="2"/>
        <v>2.3849440632155932E-10</v>
      </c>
      <c r="AJ50" s="16">
        <f t="shared" si="2"/>
        <v>7.9295912016060005E-8</v>
      </c>
      <c r="AK50" s="16">
        <f t="shared" si="2"/>
        <v>1.8289154550126769E-6</v>
      </c>
      <c r="AL50" s="16">
        <f t="shared" si="2"/>
        <v>2.4612813916489584E-7</v>
      </c>
      <c r="AM50" s="16">
        <f t="shared" si="2"/>
        <v>4.1435427899721746E-7</v>
      </c>
      <c r="AN50" s="18">
        <f t="shared" si="2"/>
        <v>6.5579644274824645E-8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3.0195197374655403E-6</v>
      </c>
      <c r="E51" s="16">
        <f t="shared" si="3"/>
        <v>5.7869843312952798E-6</v>
      </c>
      <c r="F51" s="16">
        <f t="shared" si="3"/>
        <v>1.3383526039082987E-6</v>
      </c>
      <c r="G51" s="16">
        <f t="shared" si="3"/>
        <v>2.1887362050720664E-5</v>
      </c>
      <c r="H51" s="16">
        <f t="shared" si="3"/>
        <v>2.594442548712038E-7</v>
      </c>
      <c r="I51" s="16">
        <f t="shared" si="3"/>
        <v>2.1939988070418051E-5</v>
      </c>
      <c r="J51" s="16">
        <f t="shared" si="3"/>
        <v>1.2003828100868847E-5</v>
      </c>
      <c r="K51" s="16">
        <f t="shared" si="3"/>
        <v>2.8707827271861167E-6</v>
      </c>
      <c r="L51" s="16">
        <f t="shared" si="3"/>
        <v>1.6297372958152787E-6</v>
      </c>
      <c r="M51" s="16">
        <f t="shared" si="3"/>
        <v>2.9290196964122053E-6</v>
      </c>
      <c r="N51" s="16">
        <f t="shared" si="3"/>
        <v>3.1639720098592538E-8</v>
      </c>
      <c r="O51" s="16">
        <f t="shared" si="3"/>
        <v>2.2849483773271144E-6</v>
      </c>
      <c r="P51" s="16">
        <f t="shared" si="3"/>
        <v>1.1383823600513304E-5</v>
      </c>
      <c r="Q51" s="16">
        <f t="shared" si="3"/>
        <v>3.2162553792316089E-7</v>
      </c>
      <c r="R51" s="16">
        <f t="shared" si="3"/>
        <v>4.0322260991548978E-6</v>
      </c>
      <c r="S51" s="16">
        <f t="shared" si="3"/>
        <v>2.8731181917675699E-6</v>
      </c>
      <c r="T51" s="16">
        <f t="shared" si="3"/>
        <v>2.113078499788772E-5</v>
      </c>
      <c r="U51" s="16">
        <f t="shared" si="3"/>
        <v>5.2540747521214807E-7</v>
      </c>
      <c r="V51" s="16">
        <f t="shared" si="3"/>
        <v>2.0029292853966725E-6</v>
      </c>
      <c r="W51" s="16">
        <f t="shared" si="3"/>
        <v>6.3088536506417326E-6</v>
      </c>
      <c r="X51" s="16">
        <f t="shared" si="3"/>
        <v>5.4938008539972253E-7</v>
      </c>
      <c r="Y51" s="16">
        <f t="shared" si="3"/>
        <v>9.4619584384443133E-6</v>
      </c>
      <c r="Z51" s="16">
        <f t="shared" si="3"/>
        <v>5.6624568570280132E-6</v>
      </c>
      <c r="AA51" s="16">
        <f t="shared" si="3"/>
        <v>1.0812310300418257E-5</v>
      </c>
      <c r="AB51" s="16">
        <f t="shared" si="3"/>
        <v>9.5626451228829388E-7</v>
      </c>
      <c r="AC51" s="16">
        <f t="shared" si="3"/>
        <v>1.6550476727068682E-7</v>
      </c>
      <c r="AD51" s="17">
        <f t="shared" si="3"/>
        <v>4.0217294072290256E-3</v>
      </c>
      <c r="AE51" s="16">
        <f t="shared" si="3"/>
        <v>4.1387564655644665E-5</v>
      </c>
      <c r="AF51" s="16">
        <f t="shared" si="3"/>
        <v>2.1675513950657201E-5</v>
      </c>
      <c r="AG51" s="16">
        <f t="shared" si="3"/>
        <v>1.7790481381465485E-6</v>
      </c>
      <c r="AH51" s="16">
        <f t="shared" si="3"/>
        <v>7.1978716717471207E-6</v>
      </c>
      <c r="AI51" s="16">
        <f t="shared" si="3"/>
        <v>5.564953089426345E-7</v>
      </c>
      <c r="AJ51" s="16">
        <f t="shared" si="3"/>
        <v>1.6257536608971866E-6</v>
      </c>
      <c r="AK51" s="16">
        <f t="shared" si="3"/>
        <v>2.5060634511642253E-7</v>
      </c>
      <c r="AL51" s="16">
        <f t="shared" si="3"/>
        <v>5.0045809374315584E-8</v>
      </c>
      <c r="AM51" s="16">
        <f t="shared" si="3"/>
        <v>1.8741751232114095E-6</v>
      </c>
      <c r="AN51" s="18">
        <f t="shared" si="3"/>
        <v>1.8612750003905116E-6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1.7200322456076308E-6</v>
      </c>
      <c r="E52" s="16">
        <f t="shared" si="4"/>
        <v>3.4078718132267932E-6</v>
      </c>
      <c r="F52" s="16">
        <f t="shared" si="4"/>
        <v>6.939700395904403E-7</v>
      </c>
      <c r="G52" s="16">
        <f t="shared" si="4"/>
        <v>1.6150354096904863E-5</v>
      </c>
      <c r="H52" s="16">
        <f t="shared" si="4"/>
        <v>1.3533916946028242E-6</v>
      </c>
      <c r="I52" s="16">
        <f t="shared" si="4"/>
        <v>6.7834402113359676E-6</v>
      </c>
      <c r="J52" s="16">
        <f t="shared" si="4"/>
        <v>1.140940178962467E-5</v>
      </c>
      <c r="K52" s="16">
        <f t="shared" si="4"/>
        <v>4.1460444956093376E-6</v>
      </c>
      <c r="L52" s="16">
        <f t="shared" si="4"/>
        <v>2.4580867516452347E-6</v>
      </c>
      <c r="M52" s="16">
        <f t="shared" si="4"/>
        <v>2.3762389991270743E-5</v>
      </c>
      <c r="N52" s="16">
        <f t="shared" si="4"/>
        <v>7.9516445334925269E-7</v>
      </c>
      <c r="O52" s="16">
        <f t="shared" si="4"/>
        <v>2.7092055040157874E-5</v>
      </c>
      <c r="P52" s="16">
        <f t="shared" si="4"/>
        <v>7.3402892288417065E-7</v>
      </c>
      <c r="Q52" s="16">
        <f t="shared" si="4"/>
        <v>1.5160561680823619E-6</v>
      </c>
      <c r="R52" s="16">
        <f t="shared" si="4"/>
        <v>4.184918345667846E-6</v>
      </c>
      <c r="S52" s="16">
        <f t="shared" si="4"/>
        <v>1.5722616928507797E-6</v>
      </c>
      <c r="T52" s="16">
        <f t="shared" si="4"/>
        <v>8.7613892596641496E-7</v>
      </c>
      <c r="U52" s="16">
        <f t="shared" si="4"/>
        <v>2.4863490170980351E-7</v>
      </c>
      <c r="V52" s="16">
        <f t="shared" si="4"/>
        <v>9.1713362883876049E-7</v>
      </c>
      <c r="W52" s="16">
        <f t="shared" si="4"/>
        <v>9.6801265449073489E-6</v>
      </c>
      <c r="X52" s="16">
        <f t="shared" si="4"/>
        <v>3.4532036049264573E-6</v>
      </c>
      <c r="Y52" s="16">
        <f t="shared" si="4"/>
        <v>9.555615301458307E-7</v>
      </c>
      <c r="Z52" s="16">
        <f t="shared" si="4"/>
        <v>2.1446150948218624E-5</v>
      </c>
      <c r="AA52" s="16">
        <f t="shared" si="4"/>
        <v>7.8248800830864093E-6</v>
      </c>
      <c r="AB52" s="16">
        <f t="shared" si="4"/>
        <v>1.6934018077976086E-6</v>
      </c>
      <c r="AC52" s="16">
        <f t="shared" si="4"/>
        <v>4.0159311448692255E-6</v>
      </c>
      <c r="AD52" s="16">
        <f t="shared" si="4"/>
        <v>1.4645763648553546E-6</v>
      </c>
      <c r="AE52" s="16">
        <f t="shared" si="4"/>
        <v>3.3920818902714011E-6</v>
      </c>
      <c r="AF52" s="16">
        <f t="shared" si="4"/>
        <v>2.7592420652742352E-6</v>
      </c>
      <c r="AG52" s="17">
        <f t="shared" si="4"/>
        <v>3.2652538526208577E-3</v>
      </c>
      <c r="AH52" s="16">
        <f t="shared" si="4"/>
        <v>3.7647684664931464E-7</v>
      </c>
      <c r="AI52" s="16">
        <f t="shared" si="4"/>
        <v>9.4229476750877652E-7</v>
      </c>
      <c r="AJ52" s="16">
        <f t="shared" si="4"/>
        <v>2.6448572176118949E-7</v>
      </c>
      <c r="AK52" s="16">
        <f t="shared" si="4"/>
        <v>2.2446493533198018E-6</v>
      </c>
      <c r="AL52" s="16">
        <f t="shared" si="4"/>
        <v>1.9528955017886991E-6</v>
      </c>
      <c r="AM52" s="16">
        <f t="shared" si="4"/>
        <v>1.8240272632586553E-11</v>
      </c>
      <c r="AN52" s="18">
        <f t="shared" si="4"/>
        <v>1.2233265297528482E-6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1.9667279580649774E-7</v>
      </c>
      <c r="E53" s="16">
        <f t="shared" si="5"/>
        <v>2.3779984396129439E-7</v>
      </c>
      <c r="F53" s="16">
        <f t="shared" si="5"/>
        <v>3.8771829985133947E-10</v>
      </c>
      <c r="G53" s="16">
        <f t="shared" si="5"/>
        <v>2.977922819713221E-6</v>
      </c>
      <c r="H53" s="16">
        <f t="shared" si="5"/>
        <v>3.4729084151197547E-6</v>
      </c>
      <c r="I53" s="16">
        <f t="shared" si="5"/>
        <v>2.0881548552370718E-7</v>
      </c>
      <c r="J53" s="16">
        <f t="shared" si="5"/>
        <v>1.6491801940720806E-6</v>
      </c>
      <c r="K53" s="16">
        <f t="shared" si="5"/>
        <v>2.6834491019162611E-6</v>
      </c>
      <c r="L53" s="16">
        <f t="shared" si="5"/>
        <v>1.3140889684976905E-7</v>
      </c>
      <c r="M53" s="16">
        <f t="shared" si="5"/>
        <v>1.9078844230011663E-6</v>
      </c>
      <c r="N53" s="16">
        <f t="shared" si="5"/>
        <v>1.6890710834956265E-8</v>
      </c>
      <c r="O53" s="16">
        <f t="shared" si="5"/>
        <v>1.8009621799759513E-6</v>
      </c>
      <c r="P53" s="16">
        <f t="shared" si="5"/>
        <v>7.7355673612760715E-6</v>
      </c>
      <c r="Q53" s="16">
        <f t="shared" si="5"/>
        <v>3.7760328187688177E-6</v>
      </c>
      <c r="R53" s="16">
        <f t="shared" si="5"/>
        <v>6.3690495882849868E-7</v>
      </c>
      <c r="S53" s="16">
        <f t="shared" si="5"/>
        <v>1.968740963603837E-9</v>
      </c>
      <c r="T53" s="16">
        <f t="shared" si="5"/>
        <v>1.4146925458471585E-8</v>
      </c>
      <c r="U53" s="16">
        <f t="shared" si="5"/>
        <v>3.5512988021245828E-7</v>
      </c>
      <c r="V53" s="16">
        <f t="shared" si="5"/>
        <v>3.947041190669656E-7</v>
      </c>
      <c r="W53" s="16">
        <f t="shared" si="5"/>
        <v>7.0635079283554652E-6</v>
      </c>
      <c r="X53" s="16">
        <f t="shared" si="5"/>
        <v>4.8245157060214155E-7</v>
      </c>
      <c r="Y53" s="16">
        <f t="shared" si="5"/>
        <v>1.7876494051649082E-6</v>
      </c>
      <c r="Z53" s="16">
        <f t="shared" si="5"/>
        <v>1.5863445255645013E-8</v>
      </c>
      <c r="AA53" s="16">
        <f t="shared" si="5"/>
        <v>1.9811014764633875E-11</v>
      </c>
      <c r="AB53" s="16">
        <f t="shared" si="5"/>
        <v>3.9977852292204028E-8</v>
      </c>
      <c r="AC53" s="16">
        <f t="shared" si="5"/>
        <v>4.0478015703060499E-6</v>
      </c>
      <c r="AD53" s="16">
        <f t="shared" si="5"/>
        <v>5.7793742054502611E-7</v>
      </c>
      <c r="AE53" s="16">
        <f t="shared" si="5"/>
        <v>2.037767095190852E-8</v>
      </c>
      <c r="AF53" s="16">
        <f t="shared" si="5"/>
        <v>1.8019163223304597E-6</v>
      </c>
      <c r="AG53" s="16">
        <f t="shared" si="5"/>
        <v>3.3736302809493798E-13</v>
      </c>
      <c r="AH53" s="16">
        <f t="shared" si="5"/>
        <v>8.0654453737109487E-6</v>
      </c>
      <c r="AI53" s="16">
        <f t="shared" si="5"/>
        <v>3.831698343964655E-6</v>
      </c>
      <c r="AJ53" s="16">
        <f t="shared" si="5"/>
        <v>8.6068898436934102E-7</v>
      </c>
      <c r="AK53" s="16">
        <f t="shared" si="5"/>
        <v>1.2165654893096769E-6</v>
      </c>
      <c r="AL53" s="16">
        <f t="shared" si="5"/>
        <v>6.2548619762706325E-7</v>
      </c>
      <c r="AM53" s="17">
        <f t="shared" si="5"/>
        <v>1.2223631689315295E-3</v>
      </c>
      <c r="AN53" s="18">
        <f t="shared" si="5"/>
        <v>3.3742109972800828E-7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6.5691133264204672E-8</v>
      </c>
      <c r="E54" s="16">
        <f t="shared" si="6"/>
        <v>1.3509249054906006E-8</v>
      </c>
      <c r="F54" s="16">
        <f t="shared" si="6"/>
        <v>1.1006422046257846E-7</v>
      </c>
      <c r="G54" s="16">
        <f t="shared" si="6"/>
        <v>3.9677201800335159E-7</v>
      </c>
      <c r="H54" s="16">
        <f t="shared" si="6"/>
        <v>8.7693935401016268E-8</v>
      </c>
      <c r="I54" s="16">
        <f t="shared" si="6"/>
        <v>6.198393959969027E-9</v>
      </c>
      <c r="J54" s="16">
        <f t="shared" si="6"/>
        <v>3.692582587701112E-8</v>
      </c>
      <c r="K54" s="16">
        <f t="shared" si="6"/>
        <v>1.1532203047021155E-8</v>
      </c>
      <c r="L54" s="16">
        <f t="shared" si="6"/>
        <v>2.9987984336309372E-7</v>
      </c>
      <c r="M54" s="16">
        <f t="shared" si="6"/>
        <v>4.5787839828849609E-8</v>
      </c>
      <c r="N54" s="16">
        <f t="shared" si="6"/>
        <v>2.8641755002181681E-10</v>
      </c>
      <c r="O54" s="16">
        <f t="shared" si="6"/>
        <v>1.3226213896077586E-8</v>
      </c>
      <c r="P54" s="16">
        <f t="shared" si="6"/>
        <v>4.2771091599578531E-8</v>
      </c>
      <c r="Q54" s="16">
        <f t="shared" si="6"/>
        <v>1.5977369625843115E-7</v>
      </c>
      <c r="R54" s="16">
        <f t="shared" si="6"/>
        <v>2.0986213828594096E-7</v>
      </c>
      <c r="S54" s="16">
        <f t="shared" si="6"/>
        <v>1.2609696097270194E-7</v>
      </c>
      <c r="T54" s="16">
        <f t="shared" si="6"/>
        <v>1.2075009644869405E-7</v>
      </c>
      <c r="U54" s="16">
        <f t="shared" si="6"/>
        <v>3.5868259803756003E-8</v>
      </c>
      <c r="V54" s="16">
        <f t="shared" si="6"/>
        <v>1.821645972414141E-8</v>
      </c>
      <c r="W54" s="16">
        <f t="shared" si="6"/>
        <v>2.6195605049992341E-7</v>
      </c>
      <c r="X54" s="16">
        <f t="shared" si="6"/>
        <v>2.2061734193966862E-7</v>
      </c>
      <c r="Y54" s="17">
        <f t="shared" si="6"/>
        <v>6.587148917721064E-5</v>
      </c>
      <c r="Z54" s="16">
        <f t="shared" si="6"/>
        <v>3.2692667054210794E-8</v>
      </c>
      <c r="AA54" s="16">
        <f t="shared" si="6"/>
        <v>3.2416952586334219E-7</v>
      </c>
      <c r="AB54" s="16">
        <f t="shared" si="6"/>
        <v>1.0653800255326943E-7</v>
      </c>
      <c r="AC54" s="16">
        <f t="shared" si="6"/>
        <v>4.6784599893955247E-9</v>
      </c>
      <c r="AD54" s="16">
        <f t="shared" si="6"/>
        <v>1.5536672657389294E-7</v>
      </c>
      <c r="AE54" s="16">
        <f t="shared" si="6"/>
        <v>2.703375502729339E-7</v>
      </c>
      <c r="AF54" s="16">
        <f t="shared" si="6"/>
        <v>3.6439180628370164E-10</v>
      </c>
      <c r="AG54" s="16">
        <f t="shared" si="6"/>
        <v>1.9140486562260689E-8</v>
      </c>
      <c r="AH54" s="16">
        <f t="shared" si="6"/>
        <v>6.6725281561612037E-8</v>
      </c>
      <c r="AI54" s="16">
        <f t="shared" si="6"/>
        <v>1.1542743436109617E-8</v>
      </c>
      <c r="AJ54" s="16">
        <f t="shared" si="6"/>
        <v>1.1647205398170176E-7</v>
      </c>
      <c r="AK54" s="16">
        <f t="shared" si="6"/>
        <v>2.0630434005632775E-9</v>
      </c>
      <c r="AL54" s="16">
        <f t="shared" si="6"/>
        <v>9.6890630717872438E-8</v>
      </c>
      <c r="AM54" s="16">
        <f t="shared" si="6"/>
        <v>9.5131094511130521E-8</v>
      </c>
      <c r="AN54" s="18">
        <f t="shared" si="6"/>
        <v>1.2580920423400362E-8</v>
      </c>
    </row>
    <row r="55" spans="1:40" ht="24">
      <c r="A55" s="13" t="s">
        <v>48</v>
      </c>
      <c r="B55" s="14" t="s">
        <v>41</v>
      </c>
      <c r="C55" s="15"/>
      <c r="D55" s="17">
        <f t="shared" ref="D55:AN55" si="7">$C12^2*D12^2</f>
        <v>1.66193666852012E-3</v>
      </c>
      <c r="E55" s="16">
        <f t="shared" si="7"/>
        <v>3.2595639139666529E-7</v>
      </c>
      <c r="F55" s="16">
        <f t="shared" si="7"/>
        <v>4.6032653720571765E-7</v>
      </c>
      <c r="G55" s="16">
        <f t="shared" si="7"/>
        <v>3.3442660021558439E-6</v>
      </c>
      <c r="H55" s="16">
        <f t="shared" si="7"/>
        <v>4.2946797442693436E-7</v>
      </c>
      <c r="I55" s="16">
        <f t="shared" si="7"/>
        <v>6.1779997554692168E-8</v>
      </c>
      <c r="J55" s="16">
        <f t="shared" si="7"/>
        <v>2.6401931093754957E-6</v>
      </c>
      <c r="K55" s="16">
        <f t="shared" si="7"/>
        <v>1.0811198680895304E-5</v>
      </c>
      <c r="L55" s="16">
        <f t="shared" si="7"/>
        <v>5.3019442496677219E-7</v>
      </c>
      <c r="M55" s="16">
        <f t="shared" si="7"/>
        <v>5.6384119494609783E-7</v>
      </c>
      <c r="N55" s="16">
        <f t="shared" si="7"/>
        <v>4.397738748170998E-6</v>
      </c>
      <c r="O55" s="16">
        <f t="shared" si="7"/>
        <v>1.2345506842612437E-5</v>
      </c>
      <c r="P55" s="16">
        <f t="shared" si="7"/>
        <v>1.5524134580998769E-6</v>
      </c>
      <c r="Q55" s="16">
        <f t="shared" si="7"/>
        <v>6.385475952922041E-7</v>
      </c>
      <c r="R55" s="16">
        <f t="shared" si="7"/>
        <v>4.1339128626064339E-6</v>
      </c>
      <c r="S55" s="16">
        <f t="shared" si="7"/>
        <v>1.555008031185749E-6</v>
      </c>
      <c r="T55" s="16">
        <f t="shared" si="7"/>
        <v>9.0141641012298122E-7</v>
      </c>
      <c r="U55" s="16">
        <f t="shared" si="7"/>
        <v>1.5119832047196318E-7</v>
      </c>
      <c r="V55" s="16">
        <f t="shared" si="7"/>
        <v>1.4582102643719733E-5</v>
      </c>
      <c r="W55" s="16">
        <f t="shared" si="7"/>
        <v>2.0577411882606411E-5</v>
      </c>
      <c r="X55" s="16">
        <f t="shared" si="7"/>
        <v>1.6435061502425519E-5</v>
      </c>
      <c r="Y55" s="16">
        <f t="shared" si="7"/>
        <v>1.5915980858471611E-6</v>
      </c>
      <c r="Z55" s="16">
        <f t="shared" si="7"/>
        <v>9.9633984483388552E-6</v>
      </c>
      <c r="AA55" s="16">
        <f t="shared" si="7"/>
        <v>1.4297439992416235E-7</v>
      </c>
      <c r="AB55" s="16">
        <f t="shared" si="7"/>
        <v>3.0066616052957818E-7</v>
      </c>
      <c r="AC55" s="16">
        <f t="shared" si="7"/>
        <v>1.933084928602742E-7</v>
      </c>
      <c r="AD55" s="16">
        <f t="shared" si="7"/>
        <v>1.2175762825244645E-6</v>
      </c>
      <c r="AE55" s="16">
        <f t="shared" si="7"/>
        <v>6.7042654047375207E-6</v>
      </c>
      <c r="AF55" s="16">
        <f t="shared" si="7"/>
        <v>1.4941672732040204E-6</v>
      </c>
      <c r="AG55" s="16">
        <f t="shared" si="7"/>
        <v>8.2852744059099405E-7</v>
      </c>
      <c r="AH55" s="16">
        <f t="shared" si="7"/>
        <v>3.240557003451416E-7</v>
      </c>
      <c r="AI55" s="16">
        <f t="shared" si="7"/>
        <v>1.5584911704634791E-9</v>
      </c>
      <c r="AJ55" s="16">
        <f t="shared" si="7"/>
        <v>1.1667250137273923E-6</v>
      </c>
      <c r="AK55" s="16">
        <f t="shared" si="7"/>
        <v>5.7838607043742117E-7</v>
      </c>
      <c r="AL55" s="16">
        <f t="shared" si="7"/>
        <v>5.6156833645114797E-6</v>
      </c>
      <c r="AM55" s="16">
        <f t="shared" si="7"/>
        <v>2.5610890368323072E-7</v>
      </c>
      <c r="AN55" s="18">
        <f t="shared" si="7"/>
        <v>3.9354850769412783E-10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4.036682946663782E-6</v>
      </c>
      <c r="E56" s="16">
        <f t="shared" si="8"/>
        <v>4.5397393039282531E-6</v>
      </c>
      <c r="F56" s="16">
        <f t="shared" si="8"/>
        <v>4.8189889184530967E-5</v>
      </c>
      <c r="G56" s="16">
        <f t="shared" si="8"/>
        <v>7.003942169604607E-8</v>
      </c>
      <c r="H56" s="16">
        <f t="shared" si="8"/>
        <v>2.9623418487040087E-5</v>
      </c>
      <c r="I56" s="16">
        <f t="shared" si="8"/>
        <v>1.5212403201970664E-5</v>
      </c>
      <c r="J56" s="16">
        <f t="shared" si="8"/>
        <v>2.6342443600925076E-5</v>
      </c>
      <c r="K56" s="16">
        <f t="shared" si="8"/>
        <v>2.207136355859426E-5</v>
      </c>
      <c r="L56" s="17">
        <f t="shared" si="8"/>
        <v>1.2638236289887857E-2</v>
      </c>
      <c r="M56" s="16">
        <f t="shared" si="8"/>
        <v>6.3067426906922398E-7</v>
      </c>
      <c r="N56" s="16">
        <f t="shared" si="8"/>
        <v>6.6017425844889677E-6</v>
      </c>
      <c r="O56" s="16">
        <f t="shared" si="8"/>
        <v>1.2313137912376183E-6</v>
      </c>
      <c r="P56" s="16">
        <f t="shared" si="8"/>
        <v>8.604189992342873E-5</v>
      </c>
      <c r="Q56" s="16">
        <f t="shared" si="8"/>
        <v>1.5304851859762171E-5</v>
      </c>
      <c r="R56" s="16">
        <f t="shared" si="8"/>
        <v>4.9954328483206181E-5</v>
      </c>
      <c r="S56" s="16">
        <f t="shared" si="8"/>
        <v>2.6108658691461236E-5</v>
      </c>
      <c r="T56" s="16">
        <f t="shared" si="8"/>
        <v>4.1947964591860579E-5</v>
      </c>
      <c r="U56" s="16">
        <f t="shared" si="8"/>
        <v>4.606909464415314E-11</v>
      </c>
      <c r="V56" s="16">
        <f t="shared" si="8"/>
        <v>7.7457630742514842E-6</v>
      </c>
      <c r="W56" s="16">
        <f t="shared" si="8"/>
        <v>1.6359062510332801E-4</v>
      </c>
      <c r="X56" s="16">
        <f t="shared" si="8"/>
        <v>2.8046786117535737E-5</v>
      </c>
      <c r="Y56" s="16">
        <f t="shared" si="8"/>
        <v>5.5885718394496957E-5</v>
      </c>
      <c r="Z56" s="16">
        <f t="shared" si="8"/>
        <v>1.3664622594015415E-5</v>
      </c>
      <c r="AA56" s="16">
        <f t="shared" si="8"/>
        <v>9.9381455177617982E-6</v>
      </c>
      <c r="AB56" s="16">
        <f t="shared" si="8"/>
        <v>1.4360923316560503E-5</v>
      </c>
      <c r="AC56" s="16">
        <f t="shared" si="8"/>
        <v>1.5052624639583656E-6</v>
      </c>
      <c r="AD56" s="16">
        <f t="shared" si="8"/>
        <v>4.9343129321552402E-6</v>
      </c>
      <c r="AE56" s="16">
        <f t="shared" si="8"/>
        <v>2.2148846659977833E-5</v>
      </c>
      <c r="AF56" s="16">
        <f t="shared" si="8"/>
        <v>5.519123858553183E-6</v>
      </c>
      <c r="AG56" s="16">
        <f t="shared" si="8"/>
        <v>9.2435817864035101E-6</v>
      </c>
      <c r="AH56" s="16">
        <f t="shared" si="8"/>
        <v>7.0309865628665226E-6</v>
      </c>
      <c r="AI56" s="16">
        <f t="shared" si="8"/>
        <v>7.1921500367247506E-7</v>
      </c>
      <c r="AJ56" s="16">
        <f t="shared" si="8"/>
        <v>3.1853414339901908E-8</v>
      </c>
      <c r="AK56" s="16">
        <f t="shared" si="8"/>
        <v>1.1241841714739964E-4</v>
      </c>
      <c r="AL56" s="16">
        <f t="shared" si="8"/>
        <v>3.5170465577488078E-7</v>
      </c>
      <c r="AM56" s="16">
        <f t="shared" si="8"/>
        <v>1.3211723987531652E-6</v>
      </c>
      <c r="AN56" s="18">
        <f t="shared" si="8"/>
        <v>4.7204554230377816E-5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4.441339486697754E-6</v>
      </c>
      <c r="E57" s="16">
        <f t="shared" si="9"/>
        <v>3.2848410213390786E-6</v>
      </c>
      <c r="F57" s="16">
        <f t="shared" si="9"/>
        <v>4.8755347596230196E-6</v>
      </c>
      <c r="G57" s="16">
        <f t="shared" si="9"/>
        <v>2.8610334832314284E-8</v>
      </c>
      <c r="H57" s="16">
        <f t="shared" si="9"/>
        <v>7.3407012905166809E-6</v>
      </c>
      <c r="I57" s="16">
        <f t="shared" si="9"/>
        <v>8.6093345191073083E-6</v>
      </c>
      <c r="J57" s="16">
        <f t="shared" si="9"/>
        <v>1.9315616164135333E-5</v>
      </c>
      <c r="K57" s="16">
        <f t="shared" si="9"/>
        <v>4.17844374966006E-7</v>
      </c>
      <c r="L57" s="16">
        <f t="shared" si="9"/>
        <v>1.8659112932513644E-8</v>
      </c>
      <c r="M57" s="16">
        <f t="shared" si="9"/>
        <v>1.0459634807314212E-5</v>
      </c>
      <c r="N57" s="16">
        <f t="shared" si="9"/>
        <v>1.3441148082793278E-5</v>
      </c>
      <c r="O57" s="16">
        <f t="shared" si="9"/>
        <v>2.9483379253611092E-6</v>
      </c>
      <c r="P57" s="16">
        <f t="shared" si="9"/>
        <v>1.5005518937070685E-6</v>
      </c>
      <c r="Q57" s="16">
        <f t="shared" si="9"/>
        <v>7.3000394300277612E-6</v>
      </c>
      <c r="R57" s="16">
        <f t="shared" si="9"/>
        <v>1.6924978785963752E-6</v>
      </c>
      <c r="S57" s="16">
        <f t="shared" si="9"/>
        <v>1.8948963914879174E-6</v>
      </c>
      <c r="T57" s="16">
        <f t="shared" si="9"/>
        <v>4.9690470601908882E-7</v>
      </c>
      <c r="U57" s="16">
        <f t="shared" si="9"/>
        <v>3.3932988889155615E-7</v>
      </c>
      <c r="V57" s="16">
        <f t="shared" si="9"/>
        <v>1.1746036350499732E-5</v>
      </c>
      <c r="W57" s="16">
        <f t="shared" si="9"/>
        <v>5.3508648847939905E-5</v>
      </c>
      <c r="X57" s="16">
        <f t="shared" si="9"/>
        <v>1.9091341885569247E-5</v>
      </c>
      <c r="Y57" s="16">
        <f t="shared" si="9"/>
        <v>1.09243966110655E-5</v>
      </c>
      <c r="Z57" s="16">
        <f t="shared" si="9"/>
        <v>1.3599593013274397E-5</v>
      </c>
      <c r="AA57" s="16">
        <f t="shared" si="9"/>
        <v>1.1379703709644708E-4</v>
      </c>
      <c r="AB57" s="16">
        <f t="shared" si="9"/>
        <v>1.1895153793116501E-5</v>
      </c>
      <c r="AC57" s="16">
        <f t="shared" si="9"/>
        <v>1.9891434382045084E-5</v>
      </c>
      <c r="AD57" s="16">
        <f t="shared" si="9"/>
        <v>2.5234115383727999E-6</v>
      </c>
      <c r="AE57" s="16">
        <f t="shared" si="9"/>
        <v>7.9846933766956865E-6</v>
      </c>
      <c r="AF57" s="16">
        <f t="shared" si="9"/>
        <v>3.2197427581997996E-5</v>
      </c>
      <c r="AG57" s="16">
        <f t="shared" si="9"/>
        <v>5.0870059032461894E-7</v>
      </c>
      <c r="AH57" s="16">
        <f t="shared" si="9"/>
        <v>2.8962395724359204E-5</v>
      </c>
      <c r="AI57" s="16">
        <f t="shared" si="9"/>
        <v>1.7849080637532194E-8</v>
      </c>
      <c r="AJ57" s="17">
        <f t="shared" si="9"/>
        <v>6.3528307708425697E-3</v>
      </c>
      <c r="AK57" s="16">
        <f t="shared" si="9"/>
        <v>1.4085784539035189E-5</v>
      </c>
      <c r="AL57" s="16">
        <f t="shared" si="9"/>
        <v>1.6455678238641488E-6</v>
      </c>
      <c r="AM57" s="16">
        <f t="shared" si="9"/>
        <v>4.269934085758924E-6</v>
      </c>
      <c r="AN57" s="18">
        <f t="shared" si="9"/>
        <v>2.3642826831520733E-5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1.3561472783838074E-6</v>
      </c>
      <c r="E58" s="16">
        <f t="shared" si="10"/>
        <v>9.7936086486564016E-7</v>
      </c>
      <c r="F58" s="16">
        <f t="shared" si="10"/>
        <v>2.7974698448194561E-8</v>
      </c>
      <c r="G58" s="16">
        <f t="shared" si="10"/>
        <v>2.0794180799179322E-7</v>
      </c>
      <c r="H58" s="16">
        <f t="shared" si="10"/>
        <v>3.7241008671638069E-7</v>
      </c>
      <c r="I58" s="16">
        <f t="shared" si="10"/>
        <v>1.0097697653173356E-6</v>
      </c>
      <c r="J58" s="16">
        <f t="shared" si="10"/>
        <v>2.9430194269672715E-7</v>
      </c>
      <c r="K58" s="16">
        <f t="shared" si="10"/>
        <v>1.5401455212487996E-6</v>
      </c>
      <c r="L58" s="16">
        <f t="shared" si="10"/>
        <v>1.1318845617615838E-8</v>
      </c>
      <c r="M58" s="16">
        <f t="shared" si="10"/>
        <v>4.3681223889777414E-8</v>
      </c>
      <c r="N58" s="16">
        <f t="shared" si="10"/>
        <v>8.4277775776221466E-7</v>
      </c>
      <c r="O58" s="16">
        <f t="shared" si="10"/>
        <v>2.7495478314888486E-6</v>
      </c>
      <c r="P58" s="16">
        <f t="shared" si="10"/>
        <v>6.0074807393833894E-10</v>
      </c>
      <c r="Q58" s="16">
        <f t="shared" si="10"/>
        <v>3.7099304404284308E-7</v>
      </c>
      <c r="R58" s="16">
        <f t="shared" si="10"/>
        <v>2.0947108209728727E-6</v>
      </c>
      <c r="S58" s="16">
        <f t="shared" si="10"/>
        <v>4.2009760822655925E-7</v>
      </c>
      <c r="T58" s="16">
        <f t="shared" si="10"/>
        <v>3.2878206544035044E-7</v>
      </c>
      <c r="U58" s="16">
        <f t="shared" si="10"/>
        <v>6.5803581340683759E-8</v>
      </c>
      <c r="V58" s="16">
        <f t="shared" si="10"/>
        <v>4.6381851485863267E-8</v>
      </c>
      <c r="W58" s="16">
        <f t="shared" si="10"/>
        <v>1.1461759543793398E-6</v>
      </c>
      <c r="X58" s="16">
        <f t="shared" si="10"/>
        <v>2.4329229173725796E-7</v>
      </c>
      <c r="Y58" s="16">
        <f t="shared" si="10"/>
        <v>5.6813447303102006E-7</v>
      </c>
      <c r="Z58" s="16">
        <f t="shared" si="10"/>
        <v>1.0491988407553267E-6</v>
      </c>
      <c r="AA58" s="16">
        <f t="shared" si="10"/>
        <v>1.7532939495187818E-8</v>
      </c>
      <c r="AB58" s="16">
        <f t="shared" si="10"/>
        <v>6.5039504839053466E-8</v>
      </c>
      <c r="AC58" s="16">
        <f t="shared" si="10"/>
        <v>3.0484073263725854E-7</v>
      </c>
      <c r="AD58" s="16">
        <f t="shared" si="10"/>
        <v>4.7627888677292275E-9</v>
      </c>
      <c r="AE58" s="16">
        <f t="shared" si="10"/>
        <v>6.8486277315598316E-8</v>
      </c>
      <c r="AF58" s="16">
        <f t="shared" si="10"/>
        <v>8.9264305437276523E-9</v>
      </c>
      <c r="AG58" s="16">
        <f t="shared" si="10"/>
        <v>2.2983922146240908E-7</v>
      </c>
      <c r="AH58" s="16">
        <f t="shared" si="10"/>
        <v>9.5963096648796931E-7</v>
      </c>
      <c r="AI58" s="16">
        <f t="shared" si="10"/>
        <v>2.3484880663160392E-6</v>
      </c>
      <c r="AJ58" s="16">
        <f t="shared" si="10"/>
        <v>1.0380068794598428E-7</v>
      </c>
      <c r="AK58" s="16">
        <f t="shared" si="10"/>
        <v>7.2628319061381632E-8</v>
      </c>
      <c r="AL58" s="17">
        <f t="shared" si="10"/>
        <v>3.8520699464317487E-4</v>
      </c>
      <c r="AM58" s="16">
        <f t="shared" si="10"/>
        <v>1.9465843792450072E-7</v>
      </c>
      <c r="AN58" s="18">
        <f t="shared" si="10"/>
        <v>1.4858540826221276E-9</v>
      </c>
    </row>
    <row r="59" spans="1:40" ht="24">
      <c r="A59" s="13" t="s">
        <v>52</v>
      </c>
      <c r="B59" s="14" t="s">
        <v>41</v>
      </c>
      <c r="C59" s="24"/>
      <c r="D59" s="16">
        <f t="shared" ref="D59:AN59" si="11">$C16^2*D16^2</f>
        <v>1.6281377209597944E-5</v>
      </c>
      <c r="E59" s="16">
        <f t="shared" si="11"/>
        <v>1.9487835215208196E-4</v>
      </c>
      <c r="F59" s="16">
        <f t="shared" si="11"/>
        <v>2.2737908760232113E-6</v>
      </c>
      <c r="G59" s="16">
        <f t="shared" si="11"/>
        <v>2.9620259197240851E-5</v>
      </c>
      <c r="H59" s="16">
        <f t="shared" si="11"/>
        <v>1.5238043005068915E-4</v>
      </c>
      <c r="I59" s="16">
        <f t="shared" si="11"/>
        <v>1.9983975104197337E-5</v>
      </c>
      <c r="J59" s="16">
        <f t="shared" si="11"/>
        <v>1.4459161229104811E-5</v>
      </c>
      <c r="K59" s="16">
        <f t="shared" si="11"/>
        <v>9.7612836023283824E-6</v>
      </c>
      <c r="L59" s="16">
        <f t="shared" si="11"/>
        <v>9.8437160574053965E-5</v>
      </c>
      <c r="M59" s="16">
        <f t="shared" si="11"/>
        <v>3.4317542888311495E-6</v>
      </c>
      <c r="N59" s="16">
        <f t="shared" si="11"/>
        <v>2.5428082889832166E-5</v>
      </c>
      <c r="O59" s="16">
        <f t="shared" si="11"/>
        <v>6.1504216738132827E-6</v>
      </c>
      <c r="P59" s="16">
        <f t="shared" si="11"/>
        <v>3.3975993545591937E-6</v>
      </c>
      <c r="Q59" s="16">
        <f t="shared" si="11"/>
        <v>9.4733470519884261E-5</v>
      </c>
      <c r="R59" s="16">
        <f t="shared" si="11"/>
        <v>1.1232108746961178E-4</v>
      </c>
      <c r="S59" s="16">
        <f t="shared" si="11"/>
        <v>8.7509038352582095E-6</v>
      </c>
      <c r="T59" s="17">
        <f t="shared" si="11"/>
        <v>2.8840190975999998E-2</v>
      </c>
      <c r="U59" s="16">
        <f t="shared" si="11"/>
        <v>7.955656481964219E-6</v>
      </c>
      <c r="V59" s="16">
        <f t="shared" si="11"/>
        <v>3.0284314257239697E-5</v>
      </c>
      <c r="W59" s="16">
        <f t="shared" si="11"/>
        <v>5.0475244138076644E-6</v>
      </c>
      <c r="X59" s="16">
        <f t="shared" si="11"/>
        <v>8.7085474352808668E-6</v>
      </c>
      <c r="Y59" s="16">
        <f t="shared" si="11"/>
        <v>5.2911597199719068E-5</v>
      </c>
      <c r="Z59" s="16">
        <f t="shared" si="11"/>
        <v>1.202990187066462E-5</v>
      </c>
      <c r="AA59" s="16">
        <f t="shared" si="11"/>
        <v>3.742903719567132E-6</v>
      </c>
      <c r="AB59" s="16">
        <f t="shared" si="11"/>
        <v>2.5003261339317392E-5</v>
      </c>
      <c r="AC59" s="16">
        <f t="shared" si="11"/>
        <v>4.7849394704825433E-5</v>
      </c>
      <c r="AD59" s="16">
        <f t="shared" si="11"/>
        <v>1.5187469526624147E-4</v>
      </c>
      <c r="AE59" s="16">
        <f t="shared" si="11"/>
        <v>5.279639305301577E-7</v>
      </c>
      <c r="AF59" s="16">
        <f t="shared" si="11"/>
        <v>1.6949752990686215E-5</v>
      </c>
      <c r="AG59" s="16">
        <f t="shared" si="11"/>
        <v>7.733384665329241E-6</v>
      </c>
      <c r="AH59" s="16">
        <f t="shared" si="11"/>
        <v>1.0426896536505864E-5</v>
      </c>
      <c r="AI59" s="16">
        <f t="shared" si="11"/>
        <v>1.001682368221088E-6</v>
      </c>
      <c r="AJ59" s="16">
        <f t="shared" si="11"/>
        <v>2.309323641940759E-6</v>
      </c>
      <c r="AK59" s="16">
        <f t="shared" si="11"/>
        <v>3.4027637128583336E-5</v>
      </c>
      <c r="AL59" s="16">
        <f t="shared" si="11"/>
        <v>2.4452572755498712E-5</v>
      </c>
      <c r="AM59" s="16">
        <f t="shared" si="11"/>
        <v>3.3214838244184751E-7</v>
      </c>
      <c r="AN59" s="18">
        <f t="shared" si="11"/>
        <v>3.237834416303091E-4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1.9239998370307069E-7</v>
      </c>
      <c r="E60" s="16">
        <f t="shared" si="12"/>
        <v>8.2255313635530873E-8</v>
      </c>
      <c r="F60" s="16">
        <f t="shared" si="12"/>
        <v>1.5741824221439846E-7</v>
      </c>
      <c r="G60" s="16">
        <f t="shared" si="12"/>
        <v>2.0409492418554313E-6</v>
      </c>
      <c r="H60" s="16">
        <f t="shared" si="12"/>
        <v>5.3067572116396395E-7</v>
      </c>
      <c r="I60" s="16">
        <f t="shared" si="12"/>
        <v>1.6691710918630443E-6</v>
      </c>
      <c r="J60" s="16">
        <f t="shared" si="12"/>
        <v>4.7246817898000299E-7</v>
      </c>
      <c r="K60" s="16">
        <f t="shared" si="12"/>
        <v>1.6807236564102577E-7</v>
      </c>
      <c r="L60" s="16">
        <f t="shared" si="12"/>
        <v>1.8186544278159598E-7</v>
      </c>
      <c r="M60" s="16">
        <f t="shared" si="12"/>
        <v>5.821203382307812E-7</v>
      </c>
      <c r="N60" s="16">
        <f t="shared" si="12"/>
        <v>3.8783623442559494E-6</v>
      </c>
      <c r="O60" s="16">
        <f t="shared" si="12"/>
        <v>6.4948199200706287E-7</v>
      </c>
      <c r="P60" s="16">
        <f t="shared" si="12"/>
        <v>6.0489179064451888E-6</v>
      </c>
      <c r="Q60" s="16">
        <f t="shared" si="12"/>
        <v>2.3832818969879456E-5</v>
      </c>
      <c r="R60" s="16">
        <f t="shared" si="12"/>
        <v>4.2099564867216149E-9</v>
      </c>
      <c r="S60" s="16">
        <f t="shared" si="12"/>
        <v>4.4834312737021535E-7</v>
      </c>
      <c r="T60" s="16">
        <f t="shared" si="12"/>
        <v>2.5627791301186923E-6</v>
      </c>
      <c r="U60" s="16">
        <f t="shared" si="12"/>
        <v>6.761069547770352E-9</v>
      </c>
      <c r="V60" s="16">
        <f t="shared" si="12"/>
        <v>3.0396201794322148E-6</v>
      </c>
      <c r="W60" s="16">
        <f t="shared" si="12"/>
        <v>1.0703846456767929E-5</v>
      </c>
      <c r="X60" s="16">
        <f t="shared" si="12"/>
        <v>9.0675763865942201E-8</v>
      </c>
      <c r="Y60" s="16">
        <f t="shared" si="12"/>
        <v>1.0731714455685395E-7</v>
      </c>
      <c r="Z60" s="16">
        <f t="shared" si="12"/>
        <v>8.4080547424135094E-7</v>
      </c>
      <c r="AA60" s="16">
        <f t="shared" si="12"/>
        <v>1.3211959624154768E-6</v>
      </c>
      <c r="AB60" s="16">
        <f t="shared" si="12"/>
        <v>9.9260844234408168E-7</v>
      </c>
      <c r="AC60" s="17">
        <f t="shared" si="12"/>
        <v>1.5879548018172304E-3</v>
      </c>
      <c r="AD60" s="16">
        <f t="shared" si="12"/>
        <v>6.4286797548803145E-8</v>
      </c>
      <c r="AE60" s="16">
        <f t="shared" si="12"/>
        <v>2.9271984911214707E-6</v>
      </c>
      <c r="AF60" s="16">
        <f t="shared" si="12"/>
        <v>2.9077096149848662E-5</v>
      </c>
      <c r="AG60" s="16">
        <f t="shared" si="12"/>
        <v>1.886176672437705E-6</v>
      </c>
      <c r="AH60" s="16">
        <f t="shared" si="12"/>
        <v>5.8193311114204555E-6</v>
      </c>
      <c r="AI60" s="16">
        <f t="shared" si="12"/>
        <v>1.2301708602130238E-6</v>
      </c>
      <c r="AJ60" s="16">
        <f t="shared" si="12"/>
        <v>4.9756354104122092E-6</v>
      </c>
      <c r="AK60" s="16">
        <f t="shared" si="12"/>
        <v>1.6541547150969469E-8</v>
      </c>
      <c r="AL60" s="16">
        <f t="shared" si="12"/>
        <v>1.2017680724389489E-6</v>
      </c>
      <c r="AM60" s="16">
        <f t="shared" si="12"/>
        <v>5.0443235902607163E-6</v>
      </c>
      <c r="AN60" s="18">
        <f t="shared" si="12"/>
        <v>1.7782783589188377E-6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2.71569628489014E-7</v>
      </c>
      <c r="E61" s="16">
        <f t="shared" si="13"/>
        <v>1.5981725836298427E-6</v>
      </c>
      <c r="F61" s="16">
        <f t="shared" si="13"/>
        <v>8.0696081894654724E-10</v>
      </c>
      <c r="G61" s="16">
        <f t="shared" si="13"/>
        <v>5.6863491601078871E-8</v>
      </c>
      <c r="H61" s="16">
        <f t="shared" si="13"/>
        <v>2.1446313771552658E-6</v>
      </c>
      <c r="I61" s="16">
        <f t="shared" si="13"/>
        <v>7.2168688834055043E-7</v>
      </c>
      <c r="J61" s="16">
        <f t="shared" si="13"/>
        <v>1.2304507602828364E-6</v>
      </c>
      <c r="K61" s="16">
        <f t="shared" si="13"/>
        <v>4.1556876537046386E-7</v>
      </c>
      <c r="L61" s="16">
        <f t="shared" si="13"/>
        <v>6.8575675457145796E-6</v>
      </c>
      <c r="M61" s="16">
        <f t="shared" si="13"/>
        <v>2.9305034209943924E-6</v>
      </c>
      <c r="N61" s="16">
        <f t="shared" si="13"/>
        <v>3.6982758637833547E-7</v>
      </c>
      <c r="O61" s="16">
        <f t="shared" si="13"/>
        <v>1.7778026817083025E-6</v>
      </c>
      <c r="P61" s="16">
        <f t="shared" si="13"/>
        <v>1.5929758288092811E-6</v>
      </c>
      <c r="Q61" s="16">
        <f t="shared" si="13"/>
        <v>1.2051112239106066E-7</v>
      </c>
      <c r="R61" s="16">
        <f t="shared" si="13"/>
        <v>4.2526807946248989E-6</v>
      </c>
      <c r="S61" s="16">
        <f t="shared" si="13"/>
        <v>1.5170255258730523E-8</v>
      </c>
      <c r="T61" s="16">
        <f t="shared" si="13"/>
        <v>8.8142598385423131E-7</v>
      </c>
      <c r="U61" s="16">
        <f t="shared" si="13"/>
        <v>9.4118133479539129E-7</v>
      </c>
      <c r="V61" s="16">
        <f t="shared" si="13"/>
        <v>2.5500477553398396E-6</v>
      </c>
      <c r="W61" s="16">
        <f t="shared" si="13"/>
        <v>2.7953018216546578E-10</v>
      </c>
      <c r="X61" s="16">
        <f t="shared" si="13"/>
        <v>2.7048998474846407E-7</v>
      </c>
      <c r="Y61" s="16">
        <f t="shared" si="13"/>
        <v>2.3269744294646181E-8</v>
      </c>
      <c r="Z61" s="16">
        <f t="shared" si="13"/>
        <v>1.5303319315001997E-7</v>
      </c>
      <c r="AA61" s="16">
        <f t="shared" si="13"/>
        <v>1.0068309076546644E-7</v>
      </c>
      <c r="AB61" s="16">
        <f t="shared" si="13"/>
        <v>5.2940556357854693E-7</v>
      </c>
      <c r="AC61" s="16">
        <f t="shared" si="13"/>
        <v>7.7008497387741696E-9</v>
      </c>
      <c r="AD61" s="16">
        <f t="shared" si="13"/>
        <v>4.7496427317585671E-8</v>
      </c>
      <c r="AE61" s="16">
        <f t="shared" si="13"/>
        <v>2.0411703858344711E-6</v>
      </c>
      <c r="AF61" s="16">
        <f t="shared" si="13"/>
        <v>2.902568746583148E-7</v>
      </c>
      <c r="AG61" s="16">
        <f t="shared" si="13"/>
        <v>5.1250865011470107E-7</v>
      </c>
      <c r="AH61" s="16">
        <f t="shared" si="13"/>
        <v>5.545938312723534E-7</v>
      </c>
      <c r="AI61" s="16">
        <f t="shared" si="13"/>
        <v>1.6591584913411313E-6</v>
      </c>
      <c r="AJ61" s="16">
        <f t="shared" si="13"/>
        <v>1.7172042072351136E-6</v>
      </c>
      <c r="AK61" s="17">
        <f t="shared" si="13"/>
        <v>7.4297312987410297E-4</v>
      </c>
      <c r="AL61" s="16">
        <f t="shared" si="13"/>
        <v>1.396157173923102E-7</v>
      </c>
      <c r="AM61" s="16">
        <f t="shared" si="13"/>
        <v>7.3412080828572907E-7</v>
      </c>
      <c r="AN61" s="18">
        <f t="shared" si="13"/>
        <v>6.5644231427194914E-9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6.9911284147018352E-8</v>
      </c>
      <c r="E62" s="16">
        <f t="shared" si="14"/>
        <v>2.4382943131484107E-7</v>
      </c>
      <c r="F62" s="16">
        <f t="shared" si="14"/>
        <v>5.7936569076563241E-7</v>
      </c>
      <c r="G62" s="16">
        <f t="shared" si="14"/>
        <v>2.5253207685271067E-7</v>
      </c>
      <c r="H62" s="17">
        <f t="shared" si="14"/>
        <v>2.6838378511555468E-4</v>
      </c>
      <c r="I62" s="16">
        <f t="shared" si="14"/>
        <v>1.7299883672232618E-6</v>
      </c>
      <c r="J62" s="16">
        <f t="shared" si="14"/>
        <v>5.944641072123517E-7</v>
      </c>
      <c r="K62" s="16">
        <f t="shared" si="14"/>
        <v>1.6521793368516205E-7</v>
      </c>
      <c r="L62" s="16">
        <f t="shared" si="14"/>
        <v>6.1698905056612015E-7</v>
      </c>
      <c r="M62" s="16">
        <f t="shared" si="14"/>
        <v>3.6830559175046779E-7</v>
      </c>
      <c r="N62" s="16">
        <f t="shared" si="14"/>
        <v>1.1832779217869559E-7</v>
      </c>
      <c r="O62" s="16">
        <f t="shared" si="14"/>
        <v>8.0523824072412396E-7</v>
      </c>
      <c r="P62" s="16">
        <f t="shared" si="14"/>
        <v>3.8118090149429451E-7</v>
      </c>
      <c r="Q62" s="16">
        <f t="shared" si="14"/>
        <v>2.7399308095061823E-6</v>
      </c>
      <c r="R62" s="16">
        <f t="shared" si="14"/>
        <v>1.9660918978617149E-7</v>
      </c>
      <c r="S62" s="16">
        <f t="shared" si="14"/>
        <v>3.0889552989537463E-8</v>
      </c>
      <c r="T62" s="16">
        <f t="shared" si="14"/>
        <v>1.3537663169556413E-6</v>
      </c>
      <c r="U62" s="16">
        <f t="shared" si="14"/>
        <v>8.1264552178235924E-10</v>
      </c>
      <c r="V62" s="16">
        <f t="shared" si="14"/>
        <v>5.5832782380047836E-7</v>
      </c>
      <c r="W62" s="16">
        <f t="shared" si="14"/>
        <v>3.1255306165511305E-6</v>
      </c>
      <c r="X62" s="16">
        <f t="shared" si="14"/>
        <v>5.2971787626192432E-7</v>
      </c>
      <c r="Y62" s="16">
        <f t="shared" si="14"/>
        <v>3.4127374681275974E-7</v>
      </c>
      <c r="Z62" s="16">
        <f t="shared" si="14"/>
        <v>1.8042150330087691E-6</v>
      </c>
      <c r="AA62" s="16">
        <f t="shared" si="14"/>
        <v>4.3897305889454773E-7</v>
      </c>
      <c r="AB62" s="16">
        <f t="shared" si="14"/>
        <v>1.2773192930122179E-8</v>
      </c>
      <c r="AC62" s="16">
        <f t="shared" si="14"/>
        <v>8.9344297827667433E-8</v>
      </c>
      <c r="AD62" s="16">
        <f t="shared" si="14"/>
        <v>1.66811661545098E-8</v>
      </c>
      <c r="AE62" s="16">
        <f t="shared" si="14"/>
        <v>3.5732346808852601E-7</v>
      </c>
      <c r="AF62" s="16">
        <f t="shared" si="14"/>
        <v>3.7411306368471073E-7</v>
      </c>
      <c r="AG62" s="16">
        <f t="shared" si="14"/>
        <v>1.0577861718231328E-7</v>
      </c>
      <c r="AH62" s="16">
        <f t="shared" si="14"/>
        <v>3.2880166649294172E-8</v>
      </c>
      <c r="AI62" s="16">
        <f t="shared" si="14"/>
        <v>6.8773012569623557E-7</v>
      </c>
      <c r="AJ62" s="16">
        <f t="shared" si="14"/>
        <v>3.0958417879766333E-7</v>
      </c>
      <c r="AK62" s="16">
        <f t="shared" si="14"/>
        <v>7.3330952949074556E-7</v>
      </c>
      <c r="AL62" s="16">
        <f t="shared" si="14"/>
        <v>2.4637971209913327E-7</v>
      </c>
      <c r="AM62" s="16">
        <f t="shared" si="14"/>
        <v>7.1641748984085601E-7</v>
      </c>
      <c r="AN62" s="18">
        <f t="shared" si="14"/>
        <v>7.5730747061393491E-8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2.9600572911623004E-6</v>
      </c>
      <c r="E63" s="16">
        <f t="shared" si="15"/>
        <v>4.6819082207587841E-7</v>
      </c>
      <c r="F63" s="16">
        <f t="shared" si="15"/>
        <v>6.710892219755015E-8</v>
      </c>
      <c r="G63" s="16">
        <f t="shared" si="15"/>
        <v>1.4091513311442988E-7</v>
      </c>
      <c r="H63" s="16">
        <f t="shared" si="15"/>
        <v>7.0321366913134763E-7</v>
      </c>
      <c r="I63" s="16">
        <f t="shared" si="15"/>
        <v>3.6442805186478052E-7</v>
      </c>
      <c r="J63" s="16">
        <f t="shared" si="15"/>
        <v>2.7742787776337692E-9</v>
      </c>
      <c r="K63" s="16">
        <f t="shared" si="15"/>
        <v>2.2978757638006129E-7</v>
      </c>
      <c r="L63" s="16">
        <f t="shared" si="15"/>
        <v>2.0466015534042094E-7</v>
      </c>
      <c r="M63" s="16">
        <f t="shared" si="15"/>
        <v>5.402152828159758E-8</v>
      </c>
      <c r="N63" s="16">
        <f t="shared" si="15"/>
        <v>3.5100613020190126E-8</v>
      </c>
      <c r="O63" s="16">
        <f t="shared" si="15"/>
        <v>3.2384493976513083E-7</v>
      </c>
      <c r="P63" s="16">
        <f t="shared" si="15"/>
        <v>3.2939549945528334E-7</v>
      </c>
      <c r="Q63" s="16">
        <f t="shared" si="15"/>
        <v>5.5770377097333476E-7</v>
      </c>
      <c r="R63" s="16">
        <f t="shared" si="15"/>
        <v>7.4027251397473776E-10</v>
      </c>
      <c r="S63" s="16">
        <f t="shared" si="15"/>
        <v>4.781343701142734E-7</v>
      </c>
      <c r="T63" s="16">
        <f t="shared" si="15"/>
        <v>3.4335829941352942E-7</v>
      </c>
      <c r="U63" s="16">
        <f t="shared" si="15"/>
        <v>1.7423467816649336E-6</v>
      </c>
      <c r="V63" s="17">
        <f t="shared" si="15"/>
        <v>3.306693219216429E-4</v>
      </c>
      <c r="W63" s="16">
        <f t="shared" si="15"/>
        <v>1.0584346706924294E-6</v>
      </c>
      <c r="X63" s="16">
        <f t="shared" si="15"/>
        <v>8.8969041209844003E-7</v>
      </c>
      <c r="Y63" s="16">
        <f t="shared" si="15"/>
        <v>9.0068685868895284E-8</v>
      </c>
      <c r="Z63" s="16">
        <f t="shared" si="15"/>
        <v>3.4134652649304047E-8</v>
      </c>
      <c r="AA63" s="16">
        <f t="shared" si="15"/>
        <v>9.4621180809358866E-7</v>
      </c>
      <c r="AB63" s="16">
        <f t="shared" si="15"/>
        <v>4.0961830477618703E-7</v>
      </c>
      <c r="AC63" s="16">
        <f t="shared" si="15"/>
        <v>6.3767460262838826E-7</v>
      </c>
      <c r="AD63" s="16">
        <f t="shared" si="15"/>
        <v>1.6239484958059717E-7</v>
      </c>
      <c r="AE63" s="16">
        <f t="shared" si="15"/>
        <v>1.7425270026931361E-6</v>
      </c>
      <c r="AF63" s="16">
        <f t="shared" si="15"/>
        <v>6.271865881732994E-7</v>
      </c>
      <c r="AG63" s="16">
        <f t="shared" si="15"/>
        <v>9.029842848420609E-8</v>
      </c>
      <c r="AH63" s="16">
        <f t="shared" si="15"/>
        <v>9.1065630994186973E-8</v>
      </c>
      <c r="AI63" s="16">
        <f t="shared" si="15"/>
        <v>2.1445225721580565E-6</v>
      </c>
      <c r="AJ63" s="16">
        <f t="shared" si="15"/>
        <v>6.1858604483959121E-7</v>
      </c>
      <c r="AK63" s="16">
        <f t="shared" si="15"/>
        <v>1.1080855108865415E-6</v>
      </c>
      <c r="AL63" s="16">
        <f t="shared" si="15"/>
        <v>3.8799748475820092E-8</v>
      </c>
      <c r="AM63" s="16">
        <f t="shared" si="15"/>
        <v>1.0377424121206993E-7</v>
      </c>
      <c r="AN63" s="18">
        <f t="shared" si="15"/>
        <v>1.1560089158072322E-6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9.0120001763995794E-6</v>
      </c>
      <c r="E64" s="16">
        <f t="shared" si="16"/>
        <v>2.2169570138338228E-7</v>
      </c>
      <c r="F64" s="16">
        <f t="shared" si="16"/>
        <v>5.7823532028384106E-8</v>
      </c>
      <c r="G64" s="16">
        <f t="shared" si="16"/>
        <v>4.8073222665722934E-6</v>
      </c>
      <c r="H64" s="16">
        <f t="shared" si="16"/>
        <v>8.5588439992945876E-7</v>
      </c>
      <c r="I64" s="16">
        <f t="shared" si="16"/>
        <v>4.4805504091930423E-8</v>
      </c>
      <c r="J64" s="16">
        <f t="shared" si="16"/>
        <v>3.0667280235889237E-6</v>
      </c>
      <c r="K64" s="17">
        <f t="shared" si="16"/>
        <v>1.3128044715635693E-3</v>
      </c>
      <c r="L64" s="16">
        <f t="shared" si="16"/>
        <v>2.392334159050652E-6</v>
      </c>
      <c r="M64" s="16">
        <f t="shared" si="16"/>
        <v>6.5841358589658866E-9</v>
      </c>
      <c r="N64" s="16">
        <f t="shared" si="16"/>
        <v>4.7754382784919112E-7</v>
      </c>
      <c r="O64" s="16">
        <f t="shared" si="16"/>
        <v>3.3299727027789681E-6</v>
      </c>
      <c r="P64" s="16">
        <f t="shared" si="16"/>
        <v>2.6258524465592414E-6</v>
      </c>
      <c r="Q64" s="16">
        <f t="shared" si="16"/>
        <v>1.2382383775570686E-7</v>
      </c>
      <c r="R64" s="16">
        <f t="shared" si="16"/>
        <v>5.3599232219428302E-7</v>
      </c>
      <c r="S64" s="16">
        <f t="shared" si="16"/>
        <v>3.3526887613888892E-10</v>
      </c>
      <c r="T64" s="16">
        <f t="shared" si="16"/>
        <v>4.5334543533038825E-7</v>
      </c>
      <c r="U64" s="16">
        <f t="shared" si="16"/>
        <v>7.1706993354149532E-9</v>
      </c>
      <c r="V64" s="16">
        <f t="shared" si="16"/>
        <v>9.4421053513930811E-7</v>
      </c>
      <c r="W64" s="16">
        <f t="shared" si="16"/>
        <v>7.3010509375551639E-7</v>
      </c>
      <c r="X64" s="16">
        <f t="shared" si="16"/>
        <v>6.6354604094609834E-6</v>
      </c>
      <c r="Y64" s="16">
        <f t="shared" si="16"/>
        <v>2.3344743115997328E-7</v>
      </c>
      <c r="Z64" s="16">
        <f t="shared" si="16"/>
        <v>6.0399721231606275E-8</v>
      </c>
      <c r="AA64" s="16">
        <f t="shared" si="16"/>
        <v>1.8078609728273255E-7</v>
      </c>
      <c r="AB64" s="16">
        <f t="shared" si="16"/>
        <v>5.7703449586638886E-6</v>
      </c>
      <c r="AC64" s="16">
        <f t="shared" si="16"/>
        <v>1.4637623432977654E-7</v>
      </c>
      <c r="AD64" s="16">
        <f t="shared" si="16"/>
        <v>9.5342430230248998E-7</v>
      </c>
      <c r="AE64" s="16">
        <f t="shared" si="16"/>
        <v>1.4454674198222127E-8</v>
      </c>
      <c r="AF64" s="16">
        <f t="shared" si="16"/>
        <v>1.003719460453292E-8</v>
      </c>
      <c r="AG64" s="16">
        <f t="shared" si="16"/>
        <v>1.6838738416890968E-6</v>
      </c>
      <c r="AH64" s="16">
        <f t="shared" si="16"/>
        <v>2.7220559158120543E-6</v>
      </c>
      <c r="AI64" s="16">
        <f t="shared" si="16"/>
        <v>3.0727342395846531E-6</v>
      </c>
      <c r="AJ64" s="16">
        <f t="shared" si="16"/>
        <v>9.0568214586439836E-8</v>
      </c>
      <c r="AK64" s="16">
        <f t="shared" si="16"/>
        <v>7.3771297786625118E-7</v>
      </c>
      <c r="AL64" s="16">
        <f t="shared" si="16"/>
        <v>5.3138362732834236E-6</v>
      </c>
      <c r="AM64" s="16">
        <f t="shared" si="16"/>
        <v>2.8810792942841087E-6</v>
      </c>
      <c r="AN64" s="18">
        <f t="shared" si="16"/>
        <v>7.5135594311597117E-7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3.4843181239176614E-7</v>
      </c>
      <c r="E65" s="17">
        <f t="shared" si="17"/>
        <v>1.7044909627071509E-3</v>
      </c>
      <c r="F65" s="16">
        <f t="shared" si="17"/>
        <v>1.0457208916640203E-6</v>
      </c>
      <c r="G65" s="16">
        <f t="shared" si="17"/>
        <v>5.8366556954720441E-7</v>
      </c>
      <c r="H65" s="16">
        <f t="shared" si="17"/>
        <v>1.6099177732047137E-6</v>
      </c>
      <c r="I65" s="16">
        <f t="shared" si="17"/>
        <v>2.9359052110042344E-6</v>
      </c>
      <c r="J65" s="16">
        <f t="shared" si="17"/>
        <v>2.8969680443152297E-6</v>
      </c>
      <c r="K65" s="16">
        <f t="shared" si="17"/>
        <v>2.8034563503255136E-7</v>
      </c>
      <c r="L65" s="16">
        <f t="shared" si="17"/>
        <v>6.2305995402632019E-7</v>
      </c>
      <c r="M65" s="16">
        <f t="shared" si="17"/>
        <v>9.7943074129200622E-6</v>
      </c>
      <c r="N65" s="16">
        <f t="shared" si="17"/>
        <v>7.9624871165144622E-6</v>
      </c>
      <c r="O65" s="16">
        <f t="shared" si="17"/>
        <v>3.8752618458817837E-6</v>
      </c>
      <c r="P65" s="16">
        <f t="shared" si="17"/>
        <v>1.2462227707678204E-6</v>
      </c>
      <c r="Q65" s="16">
        <f t="shared" si="17"/>
        <v>1.6938734588620765E-6</v>
      </c>
      <c r="R65" s="16">
        <f t="shared" si="17"/>
        <v>7.6146402321809984E-7</v>
      </c>
      <c r="S65" s="16">
        <f t="shared" si="17"/>
        <v>3.1160563599536785E-6</v>
      </c>
      <c r="T65" s="16">
        <f t="shared" si="17"/>
        <v>1.1390216369662158E-5</v>
      </c>
      <c r="U65" s="16">
        <f t="shared" si="17"/>
        <v>2.1075224635861297E-7</v>
      </c>
      <c r="V65" s="16">
        <f t="shared" si="17"/>
        <v>2.4259245071110951E-6</v>
      </c>
      <c r="W65" s="16">
        <f t="shared" si="17"/>
        <v>7.5821307351806467E-6</v>
      </c>
      <c r="X65" s="16">
        <f t="shared" si="17"/>
        <v>1.0107893486864296E-6</v>
      </c>
      <c r="Y65" s="16">
        <f t="shared" si="17"/>
        <v>3.4529025635183961E-7</v>
      </c>
      <c r="Z65" s="16">
        <f t="shared" si="17"/>
        <v>1.7231751115205698E-6</v>
      </c>
      <c r="AA65" s="16">
        <f t="shared" si="17"/>
        <v>1.0626561441706268E-5</v>
      </c>
      <c r="AB65" s="16">
        <f t="shared" si="17"/>
        <v>2.0225326097731155E-6</v>
      </c>
      <c r="AC65" s="16">
        <f t="shared" si="17"/>
        <v>8.9342278695860895E-8</v>
      </c>
      <c r="AD65" s="16">
        <f t="shared" si="17"/>
        <v>2.4410763613955414E-6</v>
      </c>
      <c r="AE65" s="16">
        <f t="shared" si="17"/>
        <v>3.8096004076418299E-7</v>
      </c>
      <c r="AF65" s="16">
        <f t="shared" si="17"/>
        <v>1.0637510236346478E-8</v>
      </c>
      <c r="AG65" s="16">
        <f t="shared" si="17"/>
        <v>1.7459106306358872E-6</v>
      </c>
      <c r="AH65" s="16">
        <f t="shared" si="17"/>
        <v>1.0043673094353785E-5</v>
      </c>
      <c r="AI65" s="16">
        <f t="shared" si="17"/>
        <v>9.0502981468062121E-7</v>
      </c>
      <c r="AJ65" s="16">
        <f t="shared" si="17"/>
        <v>8.9662670075821773E-7</v>
      </c>
      <c r="AK65" s="16">
        <f t="shared" si="17"/>
        <v>3.6039984969317983E-6</v>
      </c>
      <c r="AL65" s="16">
        <f t="shared" si="17"/>
        <v>4.2592425608850995E-6</v>
      </c>
      <c r="AM65" s="16">
        <f t="shared" si="17"/>
        <v>3.23924128504759E-7</v>
      </c>
      <c r="AN65" s="18">
        <f t="shared" si="17"/>
        <v>2.7661989604811895E-8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9.4203532542084257E-7</v>
      </c>
      <c r="E66" s="16">
        <f t="shared" si="18"/>
        <v>1.6192666137720496E-6</v>
      </c>
      <c r="F66" s="16">
        <f t="shared" si="18"/>
        <v>6.2448208894235755E-7</v>
      </c>
      <c r="G66" s="16">
        <f t="shared" si="18"/>
        <v>7.5153861797391812E-8</v>
      </c>
      <c r="H66" s="16">
        <f t="shared" si="18"/>
        <v>1.5801259407995148E-7</v>
      </c>
      <c r="I66" s="16">
        <f t="shared" si="18"/>
        <v>1.1161854103677582E-6</v>
      </c>
      <c r="J66" s="16">
        <f t="shared" si="18"/>
        <v>1.3448746899383441E-7</v>
      </c>
      <c r="K66" s="16">
        <f t="shared" si="18"/>
        <v>1.2253613274785225E-7</v>
      </c>
      <c r="L66" s="16">
        <f t="shared" si="18"/>
        <v>1.836388150377303E-7</v>
      </c>
      <c r="M66" s="16">
        <f t="shared" si="18"/>
        <v>1.5979767410092468E-6</v>
      </c>
      <c r="N66" s="17">
        <f t="shared" si="18"/>
        <v>3.4452475512241856E-4</v>
      </c>
      <c r="O66" s="16">
        <f t="shared" si="18"/>
        <v>1.2131301587311012E-6</v>
      </c>
      <c r="P66" s="16">
        <f t="shared" si="18"/>
        <v>7.0040767215517515E-8</v>
      </c>
      <c r="Q66" s="16">
        <f t="shared" si="18"/>
        <v>1.1489173020694769E-8</v>
      </c>
      <c r="R66" s="16">
        <f t="shared" si="18"/>
        <v>1.207989217823228E-6</v>
      </c>
      <c r="S66" s="16">
        <f t="shared" si="18"/>
        <v>5.7651956852619566E-7</v>
      </c>
      <c r="T66" s="16">
        <f t="shared" si="18"/>
        <v>3.0346436574184829E-7</v>
      </c>
      <c r="U66" s="16">
        <f t="shared" si="18"/>
        <v>1.8516219682626184E-7</v>
      </c>
      <c r="V66" s="16">
        <f t="shared" si="18"/>
        <v>3.7352975563138704E-8</v>
      </c>
      <c r="W66" s="16">
        <f t="shared" si="18"/>
        <v>1.5567913670616892E-7</v>
      </c>
      <c r="X66" s="16">
        <f t="shared" si="18"/>
        <v>4.557687706410502E-7</v>
      </c>
      <c r="Y66" s="16">
        <f t="shared" si="18"/>
        <v>1.4596114222868192E-9</v>
      </c>
      <c r="Z66" s="16">
        <f t="shared" si="18"/>
        <v>1.2901538923435501E-7</v>
      </c>
      <c r="AA66" s="16">
        <f t="shared" si="18"/>
        <v>2.744387932578471E-12</v>
      </c>
      <c r="AB66" s="16">
        <f t="shared" si="18"/>
        <v>1.478158282953801E-6</v>
      </c>
      <c r="AC66" s="16">
        <f t="shared" si="18"/>
        <v>8.6218698223150732E-7</v>
      </c>
      <c r="AD66" s="16">
        <f t="shared" si="18"/>
        <v>2.6806981961938313E-9</v>
      </c>
      <c r="AE66" s="16">
        <f t="shared" si="18"/>
        <v>5.8987093828280396E-8</v>
      </c>
      <c r="AF66" s="16">
        <f t="shared" si="18"/>
        <v>2.1820362581473944E-6</v>
      </c>
      <c r="AG66" s="16">
        <f t="shared" si="18"/>
        <v>8.2842992504353506E-8</v>
      </c>
      <c r="AH66" s="16">
        <f t="shared" si="18"/>
        <v>7.9623095924394767E-8</v>
      </c>
      <c r="AI66" s="16">
        <f t="shared" si="18"/>
        <v>8.0853062463749138E-7</v>
      </c>
      <c r="AJ66" s="16">
        <f t="shared" si="18"/>
        <v>7.5076076843879479E-7</v>
      </c>
      <c r="AK66" s="16">
        <f t="shared" si="18"/>
        <v>1.6945393870443423E-7</v>
      </c>
      <c r="AL66" s="16">
        <f t="shared" si="18"/>
        <v>7.4884988456225882E-7</v>
      </c>
      <c r="AM66" s="16">
        <f t="shared" si="18"/>
        <v>4.6884544332217138E-9</v>
      </c>
      <c r="AN66" s="18">
        <f t="shared" si="18"/>
        <v>1.2483298347445953E-6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2.5597654572075332E-6</v>
      </c>
      <c r="E67" s="16">
        <f t="shared" si="19"/>
        <v>1.6331628425293462E-5</v>
      </c>
      <c r="F67" s="16">
        <f t="shared" si="19"/>
        <v>1.5147084842493836E-5</v>
      </c>
      <c r="G67" s="16">
        <f t="shared" si="19"/>
        <v>1.416540680398488E-6</v>
      </c>
      <c r="H67" s="16">
        <f t="shared" si="19"/>
        <v>6.6145751836714695E-7</v>
      </c>
      <c r="I67" s="16">
        <f t="shared" si="19"/>
        <v>8.8262571184324545E-7</v>
      </c>
      <c r="J67" s="16">
        <f t="shared" si="19"/>
        <v>5.0723781487708091E-5</v>
      </c>
      <c r="K67" s="16">
        <f t="shared" si="19"/>
        <v>5.8908139528144571E-5</v>
      </c>
      <c r="L67" s="16">
        <f t="shared" si="19"/>
        <v>1.5906446374920421E-5</v>
      </c>
      <c r="M67" s="16">
        <f t="shared" si="19"/>
        <v>1.2717132920826848E-6</v>
      </c>
      <c r="N67" s="16">
        <f t="shared" si="19"/>
        <v>5.8680406068770806E-5</v>
      </c>
      <c r="O67" s="16">
        <f t="shared" si="19"/>
        <v>2.4411166400466984E-5</v>
      </c>
      <c r="P67" s="16">
        <f t="shared" si="19"/>
        <v>1.2339807682403421E-4</v>
      </c>
      <c r="Q67" s="16">
        <f t="shared" si="19"/>
        <v>1.3605193033049612E-5</v>
      </c>
      <c r="R67" s="16">
        <f t="shared" si="19"/>
        <v>5.2592890125962421E-7</v>
      </c>
      <c r="S67" s="16">
        <f t="shared" si="19"/>
        <v>8.7527944518447203E-6</v>
      </c>
      <c r="T67" s="16">
        <f t="shared" si="19"/>
        <v>1.180425582823121E-5</v>
      </c>
      <c r="U67" s="16">
        <f t="shared" si="19"/>
        <v>2.4302725889827337E-5</v>
      </c>
      <c r="V67" s="16">
        <f t="shared" si="19"/>
        <v>1.7130285998472304E-5</v>
      </c>
      <c r="W67" s="16">
        <f t="shared" si="19"/>
        <v>2.2256891922954365E-6</v>
      </c>
      <c r="X67" s="16">
        <f t="shared" si="19"/>
        <v>7.391860272901653E-7</v>
      </c>
      <c r="Y67" s="16">
        <f t="shared" si="19"/>
        <v>2.1926089073009449E-5</v>
      </c>
      <c r="Z67" s="16">
        <f t="shared" si="19"/>
        <v>2.6754424655164441E-6</v>
      </c>
      <c r="AA67" s="16">
        <f t="shared" si="19"/>
        <v>7.316604649044685E-6</v>
      </c>
      <c r="AB67" s="17">
        <f t="shared" si="19"/>
        <v>1.328120802730462E-2</v>
      </c>
      <c r="AC67" s="16">
        <f t="shared" si="19"/>
        <v>8.8350401299239786E-6</v>
      </c>
      <c r="AD67" s="16">
        <f t="shared" si="19"/>
        <v>3.2233345254533844E-6</v>
      </c>
      <c r="AE67" s="16">
        <f t="shared" si="19"/>
        <v>1.318705145390818E-7</v>
      </c>
      <c r="AF67" s="16">
        <f t="shared" si="19"/>
        <v>1.9892720895135227E-6</v>
      </c>
      <c r="AG67" s="16">
        <f t="shared" si="19"/>
        <v>7.0368121273348691E-6</v>
      </c>
      <c r="AH67" s="16">
        <f t="shared" si="19"/>
        <v>5.8568802254206839E-7</v>
      </c>
      <c r="AI67" s="16">
        <f t="shared" si="19"/>
        <v>3.872160222672423E-7</v>
      </c>
      <c r="AJ67" s="16">
        <f t="shared" si="19"/>
        <v>2.6252977003593474E-5</v>
      </c>
      <c r="AK67" s="16">
        <f t="shared" si="19"/>
        <v>9.6208353958022131E-6</v>
      </c>
      <c r="AL67" s="16">
        <f t="shared" si="19"/>
        <v>2.2859828899609283E-6</v>
      </c>
      <c r="AM67" s="16">
        <f t="shared" si="19"/>
        <v>4.4308675907042881E-7</v>
      </c>
      <c r="AN67" s="18">
        <f t="shared" si="19"/>
        <v>7.2832350771511794E-6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1.337202101234724E-6</v>
      </c>
      <c r="E68" s="16">
        <f t="shared" si="20"/>
        <v>2.2019813286350962E-7</v>
      </c>
      <c r="F68" s="16">
        <f t="shared" si="20"/>
        <v>1.3702090431692445E-6</v>
      </c>
      <c r="G68" s="17">
        <f t="shared" si="20"/>
        <v>6.6115451368115551E-4</v>
      </c>
      <c r="H68" s="16">
        <f t="shared" si="20"/>
        <v>6.28264138624872E-7</v>
      </c>
      <c r="I68" s="16">
        <f t="shared" si="20"/>
        <v>1.5699073331495149E-6</v>
      </c>
      <c r="J68" s="16">
        <f t="shared" si="20"/>
        <v>1.1781257555887518E-6</v>
      </c>
      <c r="K68" s="16">
        <f t="shared" si="20"/>
        <v>2.3057268002997464E-6</v>
      </c>
      <c r="L68" s="16">
        <f t="shared" si="20"/>
        <v>3.5686877682618679E-9</v>
      </c>
      <c r="M68" s="16">
        <f t="shared" si="20"/>
        <v>1.2017818207095728E-7</v>
      </c>
      <c r="N68" s="16">
        <f t="shared" si="20"/>
        <v>1.3940831782910834E-7</v>
      </c>
      <c r="O68" s="16">
        <f t="shared" si="20"/>
        <v>3.0561445912628983E-7</v>
      </c>
      <c r="P68" s="16">
        <f t="shared" si="20"/>
        <v>3.2942404676398174E-6</v>
      </c>
      <c r="Q68" s="16">
        <f t="shared" si="20"/>
        <v>3.6584482359133554E-7</v>
      </c>
      <c r="R68" s="16">
        <f t="shared" si="20"/>
        <v>1.5760527328777433E-6</v>
      </c>
      <c r="S68" s="16">
        <f t="shared" si="20"/>
        <v>7.9654887190568368E-7</v>
      </c>
      <c r="T68" s="16">
        <f t="shared" si="20"/>
        <v>6.5738706375392796E-7</v>
      </c>
      <c r="U68" s="16">
        <f t="shared" si="20"/>
        <v>8.7932870990345376E-7</v>
      </c>
      <c r="V68" s="16">
        <f t="shared" si="20"/>
        <v>2.7678457444775076E-7</v>
      </c>
      <c r="W68" s="16">
        <f t="shared" si="20"/>
        <v>4.4465489312727508E-6</v>
      </c>
      <c r="X68" s="16">
        <f t="shared" si="20"/>
        <v>4.0202887213223868E-8</v>
      </c>
      <c r="Y68" s="16">
        <f t="shared" si="20"/>
        <v>3.832988001208185E-6</v>
      </c>
      <c r="Z68" s="16">
        <f t="shared" si="20"/>
        <v>9.3659357493145732E-6</v>
      </c>
      <c r="AA68" s="16">
        <f t="shared" si="20"/>
        <v>2.0283100636976776E-6</v>
      </c>
      <c r="AB68" s="16">
        <f t="shared" si="20"/>
        <v>6.5944853662888417E-8</v>
      </c>
      <c r="AC68" s="16">
        <f t="shared" si="20"/>
        <v>8.4701856729393834E-7</v>
      </c>
      <c r="AD68" s="16">
        <f t="shared" si="20"/>
        <v>3.477962136729327E-6</v>
      </c>
      <c r="AE68" s="16">
        <f t="shared" si="20"/>
        <v>1.4027803244728622E-7</v>
      </c>
      <c r="AF68" s="16">
        <f t="shared" si="20"/>
        <v>1.6307411820052753E-7</v>
      </c>
      <c r="AG68" s="16">
        <f t="shared" si="20"/>
        <v>3.1372795041224257E-6</v>
      </c>
      <c r="AH68" s="16">
        <f t="shared" si="20"/>
        <v>2.5288415998065088E-7</v>
      </c>
      <c r="AI68" s="16">
        <f t="shared" si="20"/>
        <v>5.0865618527706849E-9</v>
      </c>
      <c r="AJ68" s="16">
        <f t="shared" si="20"/>
        <v>3.1038015206454566E-9</v>
      </c>
      <c r="AK68" s="16">
        <f t="shared" si="20"/>
        <v>4.83794427062156E-8</v>
      </c>
      <c r="AL68" s="16">
        <f t="shared" si="20"/>
        <v>3.41314305378955E-7</v>
      </c>
      <c r="AM68" s="16">
        <f t="shared" si="20"/>
        <v>1.5335753819541375E-6</v>
      </c>
      <c r="AN68" s="18">
        <f t="shared" si="20"/>
        <v>6.424422474107424E-7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5.9855056410561727E-10</v>
      </c>
      <c r="E69" s="16">
        <f t="shared" si="21"/>
        <v>2.7743691443606829E-7</v>
      </c>
      <c r="F69" s="16">
        <f t="shared" si="21"/>
        <v>4.7314089236811392E-7</v>
      </c>
      <c r="G69" s="16">
        <f t="shared" si="21"/>
        <v>4.0048975298568159E-9</v>
      </c>
      <c r="H69" s="16">
        <f t="shared" si="21"/>
        <v>1.3733575012762513E-6</v>
      </c>
      <c r="I69" s="16">
        <f t="shared" si="21"/>
        <v>6.197688241028821E-8</v>
      </c>
      <c r="J69" s="16">
        <f t="shared" si="21"/>
        <v>4.0708834204215604E-9</v>
      </c>
      <c r="K69" s="16">
        <f t="shared" si="21"/>
        <v>1.1842662893089403E-6</v>
      </c>
      <c r="L69" s="16">
        <f t="shared" si="21"/>
        <v>2.9800842923591692E-8</v>
      </c>
      <c r="M69" s="16">
        <f t="shared" si="21"/>
        <v>5.5765141105683949E-8</v>
      </c>
      <c r="N69" s="16">
        <f t="shared" si="21"/>
        <v>1.2077102070065568E-6</v>
      </c>
      <c r="O69" s="16">
        <f t="shared" si="21"/>
        <v>6.152476832602217E-8</v>
      </c>
      <c r="P69" s="16">
        <f t="shared" si="21"/>
        <v>5.241228489108417E-10</v>
      </c>
      <c r="Q69" s="16">
        <f t="shared" si="21"/>
        <v>5.4082858750284544E-6</v>
      </c>
      <c r="R69" s="16">
        <f t="shared" si="21"/>
        <v>1.9548500697558725E-6</v>
      </c>
      <c r="S69" s="16">
        <f t="shared" si="21"/>
        <v>1.6533447301591476E-7</v>
      </c>
      <c r="T69" s="16">
        <f t="shared" si="21"/>
        <v>1.7802304560191077E-8</v>
      </c>
      <c r="U69" s="16">
        <f t="shared" si="21"/>
        <v>1.0596175301689696E-10</v>
      </c>
      <c r="V69" s="16">
        <f t="shared" si="21"/>
        <v>3.3921031132937653E-6</v>
      </c>
      <c r="W69" s="16">
        <f t="shared" si="21"/>
        <v>6.1835344939487415E-8</v>
      </c>
      <c r="X69" s="16">
        <f t="shared" si="21"/>
        <v>4.4966916483542536E-6</v>
      </c>
      <c r="Y69" s="16">
        <f t="shared" si="21"/>
        <v>8.8913598360981033E-8</v>
      </c>
      <c r="Z69" s="16">
        <f t="shared" si="21"/>
        <v>1.4706022402168553E-6</v>
      </c>
      <c r="AA69" s="16">
        <f t="shared" si="21"/>
        <v>1.0780640066163247E-7</v>
      </c>
      <c r="AB69" s="16">
        <f t="shared" si="21"/>
        <v>1.4248253392790133E-8</v>
      </c>
      <c r="AC69" s="16">
        <f t="shared" si="21"/>
        <v>4.1268554715429697E-7</v>
      </c>
      <c r="AD69" s="16">
        <f t="shared" si="21"/>
        <v>7.0675885674598172E-8</v>
      </c>
      <c r="AE69" s="16">
        <f t="shared" si="21"/>
        <v>2.7823026041540906E-7</v>
      </c>
      <c r="AF69" s="16">
        <f t="shared" si="21"/>
        <v>9.8196875292143232E-7</v>
      </c>
      <c r="AG69" s="16">
        <f t="shared" si="21"/>
        <v>1.4727498535974664E-7</v>
      </c>
      <c r="AH69" s="16">
        <f t="shared" si="21"/>
        <v>3.2872212015166183E-6</v>
      </c>
      <c r="AI69" s="17">
        <f t="shared" si="21"/>
        <v>5.2796151862251133E-4</v>
      </c>
      <c r="AJ69" s="16">
        <f t="shared" si="21"/>
        <v>1.5563186379383708E-9</v>
      </c>
      <c r="AK69" s="16">
        <f t="shared" si="21"/>
        <v>1.1382443458843136E-6</v>
      </c>
      <c r="AL69" s="16">
        <f t="shared" si="21"/>
        <v>3.1128731470568253E-6</v>
      </c>
      <c r="AM69" s="16">
        <f t="shared" si="21"/>
        <v>1.5837893791732164E-6</v>
      </c>
      <c r="AN69" s="18">
        <f t="shared" si="21"/>
        <v>2.7130203833533593E-6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7.0317044077216511E-8</v>
      </c>
      <c r="E70" s="16">
        <f t="shared" si="22"/>
        <v>2.1078278628812844E-6</v>
      </c>
      <c r="F70" s="16">
        <f t="shared" si="22"/>
        <v>6.5758691831767896E-8</v>
      </c>
      <c r="G70" s="16">
        <f t="shared" si="22"/>
        <v>1.3966434231723954E-7</v>
      </c>
      <c r="H70" s="16">
        <f t="shared" si="22"/>
        <v>4.4469795143220729E-8</v>
      </c>
      <c r="I70" s="16">
        <f t="shared" si="22"/>
        <v>5.6951824457055675E-7</v>
      </c>
      <c r="J70" s="16">
        <f t="shared" si="22"/>
        <v>2.0654634125983656E-7</v>
      </c>
      <c r="K70" s="16">
        <f t="shared" si="22"/>
        <v>7.2395678231480181E-7</v>
      </c>
      <c r="L70" s="16">
        <f t="shared" si="22"/>
        <v>2.0039027079625892E-7</v>
      </c>
      <c r="M70" s="16">
        <f t="shared" si="22"/>
        <v>1.5879705571096388E-7</v>
      </c>
      <c r="N70" s="16">
        <f t="shared" si="22"/>
        <v>8.1889154933009825E-8</v>
      </c>
      <c r="O70" s="16">
        <f t="shared" si="22"/>
        <v>8.8904654461720744E-7</v>
      </c>
      <c r="P70" s="16">
        <f t="shared" si="22"/>
        <v>1.9602216340751007E-6</v>
      </c>
      <c r="Q70" s="16">
        <f t="shared" si="22"/>
        <v>1.2644965668849787E-6</v>
      </c>
      <c r="R70" s="16">
        <f t="shared" si="22"/>
        <v>3.0399938500609616E-7</v>
      </c>
      <c r="S70" s="16">
        <f t="shared" si="22"/>
        <v>5.0052836109147964E-7</v>
      </c>
      <c r="T70" s="16">
        <f t="shared" si="22"/>
        <v>1.2780164803982594E-7</v>
      </c>
      <c r="U70" s="16">
        <f t="shared" si="22"/>
        <v>8.4641388665490137E-8</v>
      </c>
      <c r="V70" s="16">
        <f t="shared" si="22"/>
        <v>9.9631124633165493E-8</v>
      </c>
      <c r="W70" s="16">
        <f t="shared" si="22"/>
        <v>2.6383632117976506E-6</v>
      </c>
      <c r="X70" s="16">
        <f t="shared" si="22"/>
        <v>1.1008604353171317E-6</v>
      </c>
      <c r="Y70" s="16">
        <f t="shared" si="22"/>
        <v>3.5897285355905579E-7</v>
      </c>
      <c r="Z70" s="16">
        <f t="shared" si="22"/>
        <v>6.101749577458717E-7</v>
      </c>
      <c r="AA70" s="16">
        <f t="shared" si="22"/>
        <v>6.6485120272186614E-7</v>
      </c>
      <c r="AB70" s="16">
        <f t="shared" si="22"/>
        <v>1.5515964880962764E-8</v>
      </c>
      <c r="AC70" s="16">
        <f t="shared" si="22"/>
        <v>1.3422141873968141E-6</v>
      </c>
      <c r="AD70" s="16">
        <f t="shared" si="22"/>
        <v>6.3589036243488683E-7</v>
      </c>
      <c r="AE70" s="16">
        <f t="shared" si="22"/>
        <v>8.557317016082861E-8</v>
      </c>
      <c r="AF70" s="16">
        <f t="shared" si="22"/>
        <v>1.1288341924328932E-7</v>
      </c>
      <c r="AG70" s="16">
        <f t="shared" si="22"/>
        <v>4.0695509389788761E-8</v>
      </c>
      <c r="AH70" s="17">
        <f t="shared" si="22"/>
        <v>3.6979907315779262E-4</v>
      </c>
      <c r="AI70" s="16">
        <f t="shared" si="22"/>
        <v>2.2579307207539085E-6</v>
      </c>
      <c r="AJ70" s="16">
        <f t="shared" si="22"/>
        <v>1.675276041705623E-6</v>
      </c>
      <c r="AK70" s="16">
        <f t="shared" si="22"/>
        <v>2.6248404580096104E-7</v>
      </c>
      <c r="AL70" s="16">
        <f t="shared" si="22"/>
        <v>8.7838321053984523E-7</v>
      </c>
      <c r="AM70" s="16">
        <f t="shared" si="22"/>
        <v>2.3011562502422413E-6</v>
      </c>
      <c r="AN70" s="18">
        <f t="shared" si="22"/>
        <v>3.4580374923626239E-6</v>
      </c>
    </row>
    <row r="71" spans="1:40" ht="24">
      <c r="A71" s="13" t="s">
        <v>64</v>
      </c>
      <c r="B71" s="14" t="s">
        <v>41</v>
      </c>
      <c r="C71" s="24"/>
      <c r="D71" s="16">
        <f t="shared" ref="D71:AN71" si="23">$C28^2*D28^2</f>
        <v>8.3040647923715705E-6</v>
      </c>
      <c r="E71" s="16">
        <f t="shared" si="23"/>
        <v>1.382801089857405E-4</v>
      </c>
      <c r="F71" s="16">
        <f t="shared" si="23"/>
        <v>8.7954147355687838E-6</v>
      </c>
      <c r="G71" s="16">
        <f t="shared" si="23"/>
        <v>4.4735573084529309E-6</v>
      </c>
      <c r="H71" s="16">
        <f t="shared" si="23"/>
        <v>3.4242037120016664E-5</v>
      </c>
      <c r="I71" s="16">
        <f t="shared" si="23"/>
        <v>1.2387403499747983E-5</v>
      </c>
      <c r="J71" s="16">
        <f t="shared" si="23"/>
        <v>3.0576928821964043E-5</v>
      </c>
      <c r="K71" s="16">
        <f t="shared" si="23"/>
        <v>1.1571852349034233E-7</v>
      </c>
      <c r="L71" s="16">
        <f t="shared" si="23"/>
        <v>1.1756435902503048E-6</v>
      </c>
      <c r="M71" s="17">
        <f t="shared" si="23"/>
        <v>2.4793021764000001E-2</v>
      </c>
      <c r="N71" s="16">
        <f t="shared" si="23"/>
        <v>1.1091989059507985E-4</v>
      </c>
      <c r="O71" s="16">
        <f t="shared" si="23"/>
        <v>1.1490211450745152E-7</v>
      </c>
      <c r="P71" s="16">
        <f t="shared" si="23"/>
        <v>1.3380701386075739E-5</v>
      </c>
      <c r="Q71" s="16">
        <f t="shared" si="23"/>
        <v>1.1531568156681389E-5</v>
      </c>
      <c r="R71" s="16">
        <f t="shared" si="23"/>
        <v>3.1812562966614901E-5</v>
      </c>
      <c r="S71" s="16">
        <f t="shared" si="23"/>
        <v>2.5651168350086411E-7</v>
      </c>
      <c r="T71" s="16">
        <f t="shared" si="23"/>
        <v>2.8159177296935093E-6</v>
      </c>
      <c r="U71" s="16">
        <f t="shared" si="23"/>
        <v>2.5902117482385782E-4</v>
      </c>
      <c r="V71" s="16">
        <f t="shared" si="23"/>
        <v>3.9718972366010696E-6</v>
      </c>
      <c r="W71" s="16">
        <f t="shared" si="23"/>
        <v>1.035468907110463E-4</v>
      </c>
      <c r="X71" s="16">
        <f t="shared" si="23"/>
        <v>5.4455964886987318E-5</v>
      </c>
      <c r="Y71" s="16">
        <f t="shared" si="23"/>
        <v>1.6500772714530085E-5</v>
      </c>
      <c r="Z71" s="16">
        <f t="shared" si="23"/>
        <v>3.2237293428590859E-6</v>
      </c>
      <c r="AA71" s="16">
        <f t="shared" si="23"/>
        <v>1.6548869828440291E-4</v>
      </c>
      <c r="AB71" s="16">
        <f t="shared" si="23"/>
        <v>2.2076115283694344E-6</v>
      </c>
      <c r="AC71" s="16">
        <f t="shared" si="23"/>
        <v>8.9438306071320825E-6</v>
      </c>
      <c r="AD71" s="16">
        <f t="shared" si="23"/>
        <v>1.7388849707552773E-5</v>
      </c>
      <c r="AE71" s="16">
        <f t="shared" si="23"/>
        <v>2.0691696560345212E-4</v>
      </c>
      <c r="AF71" s="16">
        <f t="shared" si="23"/>
        <v>1.3300924265895257E-4</v>
      </c>
      <c r="AG71" s="16">
        <f t="shared" si="23"/>
        <v>1.7234400391662977E-4</v>
      </c>
      <c r="AH71" s="16">
        <f t="shared" si="23"/>
        <v>1.0743810889399344E-5</v>
      </c>
      <c r="AI71" s="16">
        <f t="shared" si="23"/>
        <v>2.6144455578229754E-6</v>
      </c>
      <c r="AJ71" s="16">
        <f t="shared" si="23"/>
        <v>4.0320168919278291E-5</v>
      </c>
      <c r="AK71" s="16">
        <f t="shared" si="23"/>
        <v>9.3238338348260383E-5</v>
      </c>
      <c r="AL71" s="16">
        <f t="shared" si="23"/>
        <v>2.677235404838838E-6</v>
      </c>
      <c r="AM71" s="16">
        <f t="shared" si="23"/>
        <v>3.6646039665604156E-5</v>
      </c>
      <c r="AN71" s="18">
        <f t="shared" si="23"/>
        <v>7.954992107344952E-5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1.2745004838974301E-6</v>
      </c>
      <c r="E72" s="16">
        <f t="shared" si="24"/>
        <v>1.3234043312212491E-6</v>
      </c>
      <c r="F72" s="16">
        <f t="shared" si="24"/>
        <v>1.8365293221290368E-6</v>
      </c>
      <c r="G72" s="16">
        <f t="shared" si="24"/>
        <v>1.4253722602866212E-6</v>
      </c>
      <c r="H72" s="16">
        <f t="shared" si="24"/>
        <v>1.7824126323670341E-6</v>
      </c>
      <c r="I72" s="16">
        <f t="shared" si="24"/>
        <v>4.6905015038673171E-6</v>
      </c>
      <c r="J72" s="17">
        <f t="shared" si="24"/>
        <v>7.8542561207402153E-4</v>
      </c>
      <c r="K72" s="16">
        <f t="shared" si="24"/>
        <v>1.7749604147376475E-6</v>
      </c>
      <c r="L72" s="16">
        <f t="shared" si="24"/>
        <v>1.6555935867370018E-6</v>
      </c>
      <c r="M72" s="16">
        <f t="shared" si="24"/>
        <v>9.9171137269805333E-7</v>
      </c>
      <c r="N72" s="16">
        <f t="shared" si="24"/>
        <v>3.0094298384403907E-7</v>
      </c>
      <c r="O72" s="16">
        <f t="shared" si="24"/>
        <v>4.0773885400476275E-10</v>
      </c>
      <c r="P72" s="16">
        <f t="shared" si="24"/>
        <v>4.8565577311994952E-6</v>
      </c>
      <c r="Q72" s="16">
        <f t="shared" si="24"/>
        <v>5.1881284225886651E-7</v>
      </c>
      <c r="R72" s="16">
        <f t="shared" si="24"/>
        <v>3.9158766573844647E-7</v>
      </c>
      <c r="S72" s="16">
        <f t="shared" si="24"/>
        <v>3.9441179136151592E-7</v>
      </c>
      <c r="T72" s="16">
        <f t="shared" si="24"/>
        <v>3.8721802590468405E-7</v>
      </c>
      <c r="U72" s="16">
        <f t="shared" si="24"/>
        <v>4.5633032653317852E-7</v>
      </c>
      <c r="V72" s="16">
        <f t="shared" si="24"/>
        <v>6.647502114888114E-9</v>
      </c>
      <c r="W72" s="16">
        <f t="shared" si="24"/>
        <v>2.4390917315479284E-8</v>
      </c>
      <c r="X72" s="16">
        <f t="shared" si="24"/>
        <v>3.634971318894448E-6</v>
      </c>
      <c r="Y72" s="16">
        <f t="shared" si="24"/>
        <v>4.3046356590046486E-7</v>
      </c>
      <c r="Z72" s="16">
        <f t="shared" si="24"/>
        <v>6.6145695805558757E-7</v>
      </c>
      <c r="AA72" s="16">
        <f t="shared" si="24"/>
        <v>4.3714051609932362E-6</v>
      </c>
      <c r="AB72" s="16">
        <f t="shared" si="24"/>
        <v>2.872869821387912E-6</v>
      </c>
      <c r="AC72" s="16">
        <f t="shared" si="24"/>
        <v>2.3270236855887652E-7</v>
      </c>
      <c r="AD72" s="16">
        <f t="shared" si="24"/>
        <v>2.3088997466253108E-6</v>
      </c>
      <c r="AE72" s="16">
        <f t="shared" si="24"/>
        <v>7.519081592090615E-7</v>
      </c>
      <c r="AF72" s="16">
        <f t="shared" si="24"/>
        <v>4.7838574106762615E-7</v>
      </c>
      <c r="AG72" s="16">
        <f t="shared" si="24"/>
        <v>2.6769415807455057E-6</v>
      </c>
      <c r="AH72" s="16">
        <f t="shared" si="24"/>
        <v>4.5043789554231924E-7</v>
      </c>
      <c r="AI72" s="16">
        <f t="shared" si="24"/>
        <v>6.2492240787012735E-9</v>
      </c>
      <c r="AJ72" s="16">
        <f t="shared" si="24"/>
        <v>2.4119822045398986E-6</v>
      </c>
      <c r="AK72" s="16">
        <f t="shared" si="24"/>
        <v>1.2680328338364234E-6</v>
      </c>
      <c r="AL72" s="16">
        <f t="shared" si="24"/>
        <v>5.8676826416761851E-7</v>
      </c>
      <c r="AM72" s="16">
        <f t="shared" si="24"/>
        <v>1.0244372597205297E-6</v>
      </c>
      <c r="AN72" s="18">
        <f t="shared" si="24"/>
        <v>5.7888865117271838E-7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2.9616634881571617E-5</v>
      </c>
      <c r="E73" s="16">
        <f t="shared" si="25"/>
        <v>8.8447816279902696E-6</v>
      </c>
      <c r="F73" s="16">
        <f t="shared" si="25"/>
        <v>4.5826997773665524E-6</v>
      </c>
      <c r="G73" s="16">
        <f t="shared" si="25"/>
        <v>1.8445467049174672E-6</v>
      </c>
      <c r="H73" s="16">
        <f t="shared" si="25"/>
        <v>1.2089420725931347E-5</v>
      </c>
      <c r="I73" s="16">
        <f t="shared" si="25"/>
        <v>1.9956995320539971E-7</v>
      </c>
      <c r="J73" s="16">
        <f t="shared" si="25"/>
        <v>2.2780869790534387E-9</v>
      </c>
      <c r="K73" s="16">
        <f t="shared" si="25"/>
        <v>9.5906667669389075E-6</v>
      </c>
      <c r="L73" s="16">
        <f t="shared" si="25"/>
        <v>3.793365818195166E-7</v>
      </c>
      <c r="M73" s="16">
        <f t="shared" si="25"/>
        <v>1.5371729767587335E-8</v>
      </c>
      <c r="N73" s="16">
        <f t="shared" si="25"/>
        <v>1.3633328626863985E-5</v>
      </c>
      <c r="O73" s="17">
        <f t="shared" si="25"/>
        <v>4.0929561435250391E-3</v>
      </c>
      <c r="P73" s="16">
        <f t="shared" si="25"/>
        <v>1.6187762747034095E-5</v>
      </c>
      <c r="Q73" s="16">
        <f t="shared" si="25"/>
        <v>6.9672471862136588E-6</v>
      </c>
      <c r="R73" s="16">
        <f t="shared" si="25"/>
        <v>1.2643642813024566E-5</v>
      </c>
      <c r="S73" s="16">
        <f t="shared" si="25"/>
        <v>8.0962662357761298E-6</v>
      </c>
      <c r="T73" s="16">
        <f t="shared" si="25"/>
        <v>8.1498835936482296E-7</v>
      </c>
      <c r="U73" s="16">
        <f t="shared" si="25"/>
        <v>6.9017223367579387E-6</v>
      </c>
      <c r="V73" s="16">
        <f t="shared" si="25"/>
        <v>3.8611362395338798E-6</v>
      </c>
      <c r="W73" s="16">
        <f t="shared" si="25"/>
        <v>3.740170600660101E-5</v>
      </c>
      <c r="X73" s="16">
        <f t="shared" si="25"/>
        <v>3.5748842378317009E-8</v>
      </c>
      <c r="Y73" s="16">
        <f t="shared" si="25"/>
        <v>7.5699828370796468E-7</v>
      </c>
      <c r="Z73" s="16">
        <f t="shared" si="25"/>
        <v>1.4342505702734187E-6</v>
      </c>
      <c r="AA73" s="16">
        <f t="shared" si="25"/>
        <v>2.4922868457788589E-6</v>
      </c>
      <c r="AB73" s="16">
        <f t="shared" si="25"/>
        <v>6.9119823019591684E-6</v>
      </c>
      <c r="AC73" s="16">
        <f t="shared" si="25"/>
        <v>1.63001159641848E-6</v>
      </c>
      <c r="AD73" s="16">
        <f t="shared" si="25"/>
        <v>2.2156123324291123E-6</v>
      </c>
      <c r="AE73" s="16">
        <f t="shared" si="25"/>
        <v>6.4626417938916806E-5</v>
      </c>
      <c r="AF73" s="16">
        <f t="shared" si="25"/>
        <v>2.6072627601118155E-8</v>
      </c>
      <c r="AG73" s="16">
        <f t="shared" si="25"/>
        <v>3.1704985694199744E-5</v>
      </c>
      <c r="AH73" s="16">
        <f t="shared" si="25"/>
        <v>9.632880494431157E-6</v>
      </c>
      <c r="AI73" s="16">
        <f t="shared" si="25"/>
        <v>4.6310482779235077E-7</v>
      </c>
      <c r="AJ73" s="16">
        <f t="shared" si="25"/>
        <v>1.8475009032830819E-6</v>
      </c>
      <c r="AK73" s="16">
        <f t="shared" si="25"/>
        <v>9.1804024692123713E-6</v>
      </c>
      <c r="AL73" s="16">
        <f t="shared" si="25"/>
        <v>2.7365748069168805E-5</v>
      </c>
      <c r="AM73" s="16">
        <f t="shared" si="25"/>
        <v>5.5903141207814642E-6</v>
      </c>
      <c r="AN73" s="18">
        <f t="shared" si="25"/>
        <v>6.6882251809052589E-6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8.1439703887029474E-8</v>
      </c>
      <c r="E74" s="16">
        <f t="shared" si="26"/>
        <v>3.9871992648517827E-6</v>
      </c>
      <c r="F74" s="16">
        <f t="shared" si="26"/>
        <v>1.4704553105389773E-5</v>
      </c>
      <c r="G74" s="16">
        <f t="shared" si="26"/>
        <v>5.6526864685343928E-6</v>
      </c>
      <c r="H74" s="16">
        <f t="shared" si="26"/>
        <v>1.5540645538329938E-5</v>
      </c>
      <c r="I74" s="17">
        <f t="shared" si="26"/>
        <v>2.4461256512774824E-3</v>
      </c>
      <c r="J74" s="16">
        <f t="shared" si="26"/>
        <v>1.4028399272568231E-5</v>
      </c>
      <c r="K74" s="16">
        <f t="shared" si="26"/>
        <v>7.6922044360114608E-8</v>
      </c>
      <c r="L74" s="16">
        <f t="shared" si="26"/>
        <v>2.8771565386435895E-6</v>
      </c>
      <c r="M74" s="16">
        <f t="shared" si="26"/>
        <v>1.2101199133504944E-6</v>
      </c>
      <c r="N74" s="16">
        <f t="shared" si="26"/>
        <v>7.4752226302264104E-6</v>
      </c>
      <c r="O74" s="16">
        <f t="shared" si="26"/>
        <v>1.2208712672759083E-7</v>
      </c>
      <c r="P74" s="16">
        <f t="shared" si="26"/>
        <v>2.2830882639803917E-7</v>
      </c>
      <c r="Q74" s="16">
        <f t="shared" si="26"/>
        <v>4.4850999108499801E-7</v>
      </c>
      <c r="R74" s="16">
        <f t="shared" si="26"/>
        <v>7.0125804845947282E-8</v>
      </c>
      <c r="S74" s="16">
        <f t="shared" si="26"/>
        <v>1.2221309602894619E-5</v>
      </c>
      <c r="T74" s="16">
        <f t="shared" si="26"/>
        <v>1.5886611906407575E-6</v>
      </c>
      <c r="U74" s="16">
        <f t="shared" si="26"/>
        <v>7.2522016451439161E-7</v>
      </c>
      <c r="V74" s="16">
        <f t="shared" si="26"/>
        <v>2.6092270974021432E-6</v>
      </c>
      <c r="W74" s="16">
        <f t="shared" si="26"/>
        <v>6.893120399901438E-6</v>
      </c>
      <c r="X74" s="16">
        <f t="shared" si="26"/>
        <v>2.2202900855575036E-6</v>
      </c>
      <c r="Y74" s="16">
        <f t="shared" si="26"/>
        <v>2.0805631051553311E-7</v>
      </c>
      <c r="Z74" s="16">
        <f t="shared" si="26"/>
        <v>2.8171529694545918E-7</v>
      </c>
      <c r="AA74" s="16">
        <f t="shared" si="26"/>
        <v>1.2387074714070515E-5</v>
      </c>
      <c r="AB74" s="16">
        <f t="shared" si="26"/>
        <v>1.5103996271402503E-7</v>
      </c>
      <c r="AC74" s="16">
        <f t="shared" si="26"/>
        <v>2.4702781686454348E-6</v>
      </c>
      <c r="AD74" s="16">
        <f t="shared" si="26"/>
        <v>1.2640756273993412E-5</v>
      </c>
      <c r="AE74" s="17">
        <f t="shared" si="26"/>
        <v>4.827247024651538E-5</v>
      </c>
      <c r="AF74" s="16">
        <f t="shared" si="26"/>
        <v>8.0040395166217676E-6</v>
      </c>
      <c r="AG74" s="16">
        <f t="shared" si="26"/>
        <v>4.748985146234224E-6</v>
      </c>
      <c r="AH74" s="16">
        <f t="shared" si="26"/>
        <v>3.6868182640424543E-6</v>
      </c>
      <c r="AI74" s="16">
        <f t="shared" si="26"/>
        <v>2.7078610414043304E-7</v>
      </c>
      <c r="AJ74" s="16">
        <f t="shared" si="26"/>
        <v>3.2555141493748637E-6</v>
      </c>
      <c r="AK74" s="16">
        <f t="shared" si="26"/>
        <v>2.1966088587600461E-6</v>
      </c>
      <c r="AL74" s="16">
        <f t="shared" si="26"/>
        <v>6.0030226079238371E-6</v>
      </c>
      <c r="AM74" s="16">
        <f t="shared" si="26"/>
        <v>3.8371956323934801E-7</v>
      </c>
      <c r="AN74" s="18">
        <f t="shared" si="26"/>
        <v>7.301275856482666E-6</v>
      </c>
    </row>
    <row r="75" spans="1:40" ht="24">
      <c r="A75" s="13" t="s">
        <v>68</v>
      </c>
      <c r="B75" s="14" t="s">
        <v>41</v>
      </c>
      <c r="C75" s="24"/>
      <c r="D75" s="16">
        <f t="shared" ref="D75:AN75" si="27">$C32^2*D32^2</f>
        <v>1.4017176904102649E-6</v>
      </c>
      <c r="E75" s="16">
        <f t="shared" si="27"/>
        <v>9.8561106709699284E-5</v>
      </c>
      <c r="F75" s="16">
        <f t="shared" si="27"/>
        <v>1.0537027595975543E-10</v>
      </c>
      <c r="G75" s="16">
        <f t="shared" si="27"/>
        <v>4.9635240999841179E-5</v>
      </c>
      <c r="H75" s="16">
        <f t="shared" si="27"/>
        <v>2.6641956281266868E-5</v>
      </c>
      <c r="I75" s="16">
        <f t="shared" si="27"/>
        <v>8.4146247868356337E-5</v>
      </c>
      <c r="J75" s="16">
        <f t="shared" si="27"/>
        <v>8.9066976444988116E-5</v>
      </c>
      <c r="K75" s="16">
        <f t="shared" si="27"/>
        <v>2.1072581524519932E-6</v>
      </c>
      <c r="L75" s="16">
        <f t="shared" si="27"/>
        <v>1.2688625877421968E-5</v>
      </c>
      <c r="M75" s="16">
        <f t="shared" si="27"/>
        <v>1.0889525646052012E-4</v>
      </c>
      <c r="N75" s="16">
        <f t="shared" si="27"/>
        <v>9.1840597990010468E-13</v>
      </c>
      <c r="O75" s="16">
        <f t="shared" si="27"/>
        <v>1.0179010221337936E-5</v>
      </c>
      <c r="P75" s="16">
        <f t="shared" si="27"/>
        <v>2.9347997639798567E-5</v>
      </c>
      <c r="Q75" s="16">
        <f t="shared" si="27"/>
        <v>3.9983249380115636E-6</v>
      </c>
      <c r="R75" s="16">
        <f t="shared" si="27"/>
        <v>4.5318497081040082E-5</v>
      </c>
      <c r="S75" s="16">
        <f t="shared" si="27"/>
        <v>9.1746693616897607E-6</v>
      </c>
      <c r="T75" s="16">
        <f t="shared" si="27"/>
        <v>2.0155673492611126E-6</v>
      </c>
      <c r="U75" s="16">
        <f t="shared" si="27"/>
        <v>1.85548090184303E-5</v>
      </c>
      <c r="V75" s="16">
        <f t="shared" si="27"/>
        <v>4.5753075258639361E-5</v>
      </c>
      <c r="W75" s="16">
        <f t="shared" si="27"/>
        <v>1.9795979246283675E-4</v>
      </c>
      <c r="X75" s="16">
        <f t="shared" si="27"/>
        <v>2.1727604296881243E-5</v>
      </c>
      <c r="Y75" s="16">
        <f t="shared" si="27"/>
        <v>7.7119357069701367E-5</v>
      </c>
      <c r="Z75" s="16">
        <f t="shared" si="27"/>
        <v>1.8431986206277043E-5</v>
      </c>
      <c r="AA75" s="17">
        <f t="shared" si="27"/>
        <v>1.6761186225000002E-2</v>
      </c>
      <c r="AB75" s="16">
        <f t="shared" si="27"/>
        <v>8.4933127958213725E-6</v>
      </c>
      <c r="AC75" s="16">
        <f t="shared" si="27"/>
        <v>1.3458350393712506E-5</v>
      </c>
      <c r="AD75" s="16">
        <f t="shared" si="27"/>
        <v>4.2219905392744843E-5</v>
      </c>
      <c r="AE75" s="16">
        <f t="shared" si="27"/>
        <v>2.3730988173760394E-5</v>
      </c>
      <c r="AF75" s="16">
        <f t="shared" si="27"/>
        <v>4.3448039105402545E-5</v>
      </c>
      <c r="AG75" s="16">
        <f t="shared" si="27"/>
        <v>3.7313561282775242E-5</v>
      </c>
      <c r="AH75" s="16">
        <f t="shared" si="27"/>
        <v>2.922984546630465E-5</v>
      </c>
      <c r="AI75" s="16">
        <f t="shared" si="27"/>
        <v>3.2730453279192735E-6</v>
      </c>
      <c r="AJ75" s="16">
        <f t="shared" si="27"/>
        <v>2.8959434465581138E-4</v>
      </c>
      <c r="AK75" s="16">
        <f t="shared" si="27"/>
        <v>2.0601153212526682E-6</v>
      </c>
      <c r="AL75" s="16">
        <f t="shared" si="27"/>
        <v>7.1587994458483092E-7</v>
      </c>
      <c r="AM75" s="16">
        <f t="shared" si="27"/>
        <v>1.1008555512084957E-9</v>
      </c>
      <c r="AN75" s="18">
        <f t="shared" si="27"/>
        <v>2.1381401837238067E-6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8.0377911521540999E-7</v>
      </c>
      <c r="E76" s="16">
        <f t="shared" si="28"/>
        <v>5.4706802484963209E-9</v>
      </c>
      <c r="F76" s="16">
        <f t="shared" si="28"/>
        <v>3.4414523638749352E-6</v>
      </c>
      <c r="G76" s="16">
        <f t="shared" si="28"/>
        <v>2.1368456891524678E-7</v>
      </c>
      <c r="H76" s="16">
        <f t="shared" si="28"/>
        <v>1.2457488019475752E-6</v>
      </c>
      <c r="I76" s="16">
        <f t="shared" si="28"/>
        <v>2.9960771057982327E-6</v>
      </c>
      <c r="J76" s="16">
        <f t="shared" si="28"/>
        <v>5.3453686994923429E-7</v>
      </c>
      <c r="K76" s="16">
        <f t="shared" si="28"/>
        <v>6.5251780869609256E-9</v>
      </c>
      <c r="L76" s="16">
        <f t="shared" si="28"/>
        <v>3.8202065853317842E-7</v>
      </c>
      <c r="M76" s="16">
        <f t="shared" si="28"/>
        <v>4.7887474533250596E-6</v>
      </c>
      <c r="N76" s="16">
        <f t="shared" si="28"/>
        <v>5.4532864003768684E-6</v>
      </c>
      <c r="O76" s="16">
        <f t="shared" si="28"/>
        <v>5.6894450203898897E-9</v>
      </c>
      <c r="P76" s="16">
        <f t="shared" si="28"/>
        <v>5.3310157722162902E-6</v>
      </c>
      <c r="Q76" s="16">
        <f t="shared" si="28"/>
        <v>1.7600994584870273E-6</v>
      </c>
      <c r="R76" s="16">
        <f t="shared" si="28"/>
        <v>2.5702439647130339E-7</v>
      </c>
      <c r="S76" s="16">
        <f t="shared" si="28"/>
        <v>6.0064124040761913E-8</v>
      </c>
      <c r="T76" s="16">
        <f t="shared" si="28"/>
        <v>5.0427389608529002E-7</v>
      </c>
      <c r="U76" s="16">
        <f t="shared" si="28"/>
        <v>2.1863417710100664E-8</v>
      </c>
      <c r="V76" s="16">
        <f t="shared" si="28"/>
        <v>1.6588372533075249E-6</v>
      </c>
      <c r="W76" s="16">
        <f t="shared" si="28"/>
        <v>4.7989098854311104E-7</v>
      </c>
      <c r="X76" s="16">
        <f t="shared" si="28"/>
        <v>4.3977357677393313E-7</v>
      </c>
      <c r="Y76" s="16">
        <f t="shared" si="28"/>
        <v>4.8118293706745859E-9</v>
      </c>
      <c r="Z76" s="16">
        <f t="shared" si="28"/>
        <v>2.8260928524386464E-6</v>
      </c>
      <c r="AA76" s="16">
        <f t="shared" si="28"/>
        <v>2.3646313344435371E-6</v>
      </c>
      <c r="AB76" s="16">
        <f t="shared" si="28"/>
        <v>1.2651325933210524E-7</v>
      </c>
      <c r="AC76" s="16">
        <f t="shared" si="28"/>
        <v>1.6161475524104719E-5</v>
      </c>
      <c r="AD76" s="16">
        <f t="shared" si="28"/>
        <v>4.615943401410503E-6</v>
      </c>
      <c r="AE76" s="16">
        <f t="shared" si="28"/>
        <v>1.8278939286522301E-6</v>
      </c>
      <c r="AF76" s="17">
        <f t="shared" si="28"/>
        <v>9.0531068426937336E-4</v>
      </c>
      <c r="AG76" s="16">
        <f t="shared" si="28"/>
        <v>7.2281292688022655E-7</v>
      </c>
      <c r="AH76" s="16">
        <f t="shared" si="28"/>
        <v>2.7482671734506876E-7</v>
      </c>
      <c r="AI76" s="16">
        <f t="shared" si="28"/>
        <v>1.6348321352582089E-6</v>
      </c>
      <c r="AJ76" s="16">
        <f t="shared" si="28"/>
        <v>4.4827499872372934E-6</v>
      </c>
      <c r="AK76" s="16">
        <f t="shared" si="28"/>
        <v>3.307850506889423E-7</v>
      </c>
      <c r="AL76" s="16">
        <f t="shared" si="28"/>
        <v>1.9260683046172283E-8</v>
      </c>
      <c r="AM76" s="16">
        <f t="shared" si="28"/>
        <v>1.2497903001972221E-6</v>
      </c>
      <c r="AN76" s="18">
        <f t="shared" si="28"/>
        <v>4.6272405850919197E-6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2.0210583667851068E-11</v>
      </c>
      <c r="E77" s="16">
        <f t="shared" si="29"/>
        <v>4.032727958830377E-8</v>
      </c>
      <c r="F77" s="16">
        <f t="shared" si="29"/>
        <v>1.6820306491263882E-6</v>
      </c>
      <c r="G77" s="16">
        <f t="shared" si="29"/>
        <v>2.517895648825298E-6</v>
      </c>
      <c r="H77" s="16">
        <f t="shared" si="29"/>
        <v>7.5898649770207797E-7</v>
      </c>
      <c r="I77" s="16">
        <f t="shared" si="29"/>
        <v>8.0119217078581235E-6</v>
      </c>
      <c r="J77" s="16">
        <f t="shared" si="29"/>
        <v>1.8944061573308449E-6</v>
      </c>
      <c r="K77" s="16">
        <f t="shared" si="29"/>
        <v>1.411371652199806E-6</v>
      </c>
      <c r="L77" s="16">
        <f t="shared" si="29"/>
        <v>9.5858772530950434E-6</v>
      </c>
      <c r="M77" s="16">
        <f t="shared" si="29"/>
        <v>8.1453579285351408E-6</v>
      </c>
      <c r="N77" s="16">
        <f t="shared" si="29"/>
        <v>8.9884863548737762E-6</v>
      </c>
      <c r="O77" s="16">
        <f t="shared" si="29"/>
        <v>4.4380282590003598E-6</v>
      </c>
      <c r="P77" s="16">
        <f t="shared" si="29"/>
        <v>3.703078682065478E-7</v>
      </c>
      <c r="Q77" s="16">
        <f t="shared" si="29"/>
        <v>2.6027644481202838E-6</v>
      </c>
      <c r="R77" s="16">
        <f t="shared" si="29"/>
        <v>9.031854386075625E-6</v>
      </c>
      <c r="S77" s="16">
        <f t="shared" si="29"/>
        <v>1.4442225694651074E-6</v>
      </c>
      <c r="T77" s="16">
        <f t="shared" si="29"/>
        <v>2.7769039110368892E-5</v>
      </c>
      <c r="U77" s="16">
        <f t="shared" si="29"/>
        <v>1.220152544074491E-7</v>
      </c>
      <c r="V77" s="16">
        <f t="shared" si="29"/>
        <v>8.9703104095572878E-6</v>
      </c>
      <c r="W77" s="16">
        <f t="shared" si="29"/>
        <v>4.6346461303238325E-5</v>
      </c>
      <c r="X77" s="16">
        <f t="shared" si="29"/>
        <v>1.2910536617428016E-5</v>
      </c>
      <c r="Y77" s="16">
        <f t="shared" si="29"/>
        <v>5.0818537726883138E-7</v>
      </c>
      <c r="Z77" s="16">
        <f t="shared" si="29"/>
        <v>5.0899294711377666E-6</v>
      </c>
      <c r="AA77" s="16">
        <f t="shared" si="29"/>
        <v>3.3021182890543487E-7</v>
      </c>
      <c r="AB77" s="16">
        <f t="shared" si="29"/>
        <v>1.3381078648745214E-6</v>
      </c>
      <c r="AC77" s="16">
        <f t="shared" si="29"/>
        <v>2.8992792875091734E-6</v>
      </c>
      <c r="AD77" s="16">
        <f t="shared" si="29"/>
        <v>1.0979357915533755E-6</v>
      </c>
      <c r="AE77" s="17">
        <f t="shared" si="29"/>
        <v>9.4066927622726682E-5</v>
      </c>
      <c r="AF77" s="16">
        <f t="shared" si="29"/>
        <v>1.3521238155915424E-5</v>
      </c>
      <c r="AG77" s="16">
        <f t="shared" si="29"/>
        <v>9.4249132874093049E-7</v>
      </c>
      <c r="AH77" s="16">
        <f t="shared" si="29"/>
        <v>2.4212559511297599E-5</v>
      </c>
      <c r="AI77" s="16">
        <f t="shared" si="29"/>
        <v>1.3172552899799759E-5</v>
      </c>
      <c r="AJ77" s="16">
        <f t="shared" si="29"/>
        <v>9.6644453391667812E-6</v>
      </c>
      <c r="AK77" s="16">
        <f t="shared" si="29"/>
        <v>1.7248114214107049E-8</v>
      </c>
      <c r="AL77" s="16">
        <f t="shared" si="29"/>
        <v>1.0895090588274439E-8</v>
      </c>
      <c r="AM77" s="16">
        <f t="shared" si="29"/>
        <v>6.8358777125681405E-7</v>
      </c>
      <c r="AN77" s="19">
        <f t="shared" si="29"/>
        <v>2.8127233987243166E-3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2.4800761101935222E-6</v>
      </c>
      <c r="E78" s="16">
        <f t="shared" si="30"/>
        <v>1.8970336245775484E-6</v>
      </c>
      <c r="F78" s="16">
        <f t="shared" si="30"/>
        <v>1.9764425453227671E-7</v>
      </c>
      <c r="G78" s="16">
        <f t="shared" si="30"/>
        <v>1.3239167836916491E-5</v>
      </c>
      <c r="H78" s="16">
        <f t="shared" si="30"/>
        <v>3.7988844066772394E-6</v>
      </c>
      <c r="I78" s="16">
        <f t="shared" si="30"/>
        <v>2.4985206462137236E-7</v>
      </c>
      <c r="J78" s="16">
        <f t="shared" si="30"/>
        <v>1.6139336259574932E-5</v>
      </c>
      <c r="K78" s="16">
        <f t="shared" si="30"/>
        <v>5.0466427990054846E-6</v>
      </c>
      <c r="L78" s="16">
        <f t="shared" si="30"/>
        <v>1.796571631124186E-5</v>
      </c>
      <c r="M78" s="16">
        <f t="shared" si="30"/>
        <v>1.4472019141122175E-6</v>
      </c>
      <c r="N78" s="16">
        <f t="shared" si="30"/>
        <v>5.2431658863188969E-7</v>
      </c>
      <c r="O78" s="16">
        <f t="shared" si="30"/>
        <v>1.0792178885584742E-5</v>
      </c>
      <c r="P78" s="17">
        <f t="shared" si="30"/>
        <v>2.6790907006257981E-3</v>
      </c>
      <c r="Q78" s="16">
        <f t="shared" si="30"/>
        <v>1.0437540679706707E-6</v>
      </c>
      <c r="R78" s="16">
        <f t="shared" si="30"/>
        <v>2.0645415422618573E-6</v>
      </c>
      <c r="S78" s="16">
        <f t="shared" si="30"/>
        <v>7.8395955989736246E-7</v>
      </c>
      <c r="T78" s="16">
        <f t="shared" si="30"/>
        <v>3.0228957211002923E-7</v>
      </c>
      <c r="U78" s="16">
        <f t="shared" si="30"/>
        <v>4.9499968478409785E-6</v>
      </c>
      <c r="V78" s="16">
        <f t="shared" si="30"/>
        <v>2.5986769784631575E-6</v>
      </c>
      <c r="W78" s="16">
        <f t="shared" si="30"/>
        <v>2.7387132003672167E-8</v>
      </c>
      <c r="X78" s="16">
        <f t="shared" si="30"/>
        <v>2.7803999657192604E-6</v>
      </c>
      <c r="Y78" s="16">
        <f t="shared" si="30"/>
        <v>1.6563681933640705E-6</v>
      </c>
      <c r="Z78" s="16">
        <f t="shared" si="30"/>
        <v>5.5739836940114264E-9</v>
      </c>
      <c r="AA78" s="16">
        <f t="shared" si="30"/>
        <v>4.8049089027144653E-6</v>
      </c>
      <c r="AB78" s="16">
        <f t="shared" si="30"/>
        <v>2.3239876889395198E-5</v>
      </c>
      <c r="AC78" s="16">
        <f t="shared" si="30"/>
        <v>1.0056005637612806E-5</v>
      </c>
      <c r="AD78" s="16">
        <f t="shared" si="30"/>
        <v>7.2561914374958466E-6</v>
      </c>
      <c r="AE78" s="16">
        <f t="shared" si="30"/>
        <v>3.1839137943434253E-6</v>
      </c>
      <c r="AF78" s="16">
        <f t="shared" si="30"/>
        <v>1.5937522882688035E-5</v>
      </c>
      <c r="AG78" s="16">
        <f t="shared" si="30"/>
        <v>5.7406944076813441E-7</v>
      </c>
      <c r="AH78" s="16">
        <f t="shared" si="30"/>
        <v>1.4203060127555813E-5</v>
      </c>
      <c r="AI78" s="16">
        <f t="shared" si="30"/>
        <v>2.5734506687811642E-9</v>
      </c>
      <c r="AJ78" s="16">
        <f t="shared" si="30"/>
        <v>6.3758546888296795E-7</v>
      </c>
      <c r="AK78" s="16">
        <f t="shared" si="30"/>
        <v>5.4623708313836307E-6</v>
      </c>
      <c r="AL78" s="16">
        <f t="shared" si="30"/>
        <v>3.8856494083767397E-9</v>
      </c>
      <c r="AM78" s="16">
        <f t="shared" si="30"/>
        <v>1.598876167343911E-5</v>
      </c>
      <c r="AN78" s="18">
        <f t="shared" si="30"/>
        <v>3.6699840428549068E-7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2.9721715494815789E-7</v>
      </c>
      <c r="E79" s="16">
        <f t="shared" si="31"/>
        <v>7.4927948321468704E-7</v>
      </c>
      <c r="F79" s="16">
        <f t="shared" si="31"/>
        <v>2.0774458300999542E-7</v>
      </c>
      <c r="G79" s="16">
        <f t="shared" si="31"/>
        <v>4.2853245517994188E-7</v>
      </c>
      <c r="H79" s="16">
        <f t="shared" si="31"/>
        <v>7.9227238382525605E-6</v>
      </c>
      <c r="I79" s="16">
        <f t="shared" si="31"/>
        <v>1.3961888173547047E-7</v>
      </c>
      <c r="J79" s="16">
        <f t="shared" si="31"/>
        <v>5.0135935457291956E-7</v>
      </c>
      <c r="K79" s="16">
        <f t="shared" si="31"/>
        <v>6.7122188296023514E-8</v>
      </c>
      <c r="L79" s="16">
        <f t="shared" si="31"/>
        <v>9.1781817947376629E-7</v>
      </c>
      <c r="M79" s="16">
        <f t="shared" si="31"/>
        <v>3.5739518249363741E-7</v>
      </c>
      <c r="N79" s="16">
        <f t="shared" si="31"/>
        <v>2.4738555479661944E-8</v>
      </c>
      <c r="O79" s="16">
        <f t="shared" si="31"/>
        <v>1.3342407631867467E-6</v>
      </c>
      <c r="P79" s="16">
        <f t="shared" si="31"/>
        <v>3.0539331281934731E-7</v>
      </c>
      <c r="Q79" s="17">
        <f t="shared" si="31"/>
        <v>7.9477336706137362E-4</v>
      </c>
      <c r="R79" s="16">
        <f t="shared" si="31"/>
        <v>7.8870884861742823E-6</v>
      </c>
      <c r="S79" s="16">
        <f t="shared" si="31"/>
        <v>1.9755062588548096E-6</v>
      </c>
      <c r="T79" s="16">
        <f t="shared" si="31"/>
        <v>2.4384082361012162E-6</v>
      </c>
      <c r="U79" s="16">
        <f t="shared" si="31"/>
        <v>1.8640438576155911E-8</v>
      </c>
      <c r="V79" s="16">
        <f t="shared" si="31"/>
        <v>1.2837285797476255E-6</v>
      </c>
      <c r="W79" s="16">
        <f t="shared" si="31"/>
        <v>6.2649472791157229E-10</v>
      </c>
      <c r="X79" s="16">
        <f t="shared" si="31"/>
        <v>6.3992192258998686E-6</v>
      </c>
      <c r="Y79" s="16">
        <f t="shared" si="31"/>
        <v>1.7908787803409746E-6</v>
      </c>
      <c r="Z79" s="16">
        <f t="shared" si="31"/>
        <v>6.6221712853894731E-8</v>
      </c>
      <c r="AA79" s="16">
        <f t="shared" si="31"/>
        <v>1.8715404282625812E-7</v>
      </c>
      <c r="AB79" s="16">
        <f t="shared" si="31"/>
        <v>7.4127109238819918E-7</v>
      </c>
      <c r="AC79" s="16">
        <f t="shared" si="31"/>
        <v>1.1478452772510911E-5</v>
      </c>
      <c r="AD79" s="16">
        <f t="shared" si="31"/>
        <v>6.0696814152670348E-8</v>
      </c>
      <c r="AE79" s="16">
        <f t="shared" si="31"/>
        <v>2.4677559445242496E-6</v>
      </c>
      <c r="AF79" s="16">
        <f t="shared" si="31"/>
        <v>1.5227547748417899E-6</v>
      </c>
      <c r="AG79" s="16">
        <f t="shared" si="31"/>
        <v>3.4100510013758004E-7</v>
      </c>
      <c r="AH79" s="16">
        <f t="shared" si="31"/>
        <v>2.6471672806813983E-6</v>
      </c>
      <c r="AI79" s="16">
        <f t="shared" si="31"/>
        <v>7.812717225556902E-6</v>
      </c>
      <c r="AJ79" s="16">
        <f t="shared" si="31"/>
        <v>8.7909294206013034E-7</v>
      </c>
      <c r="AK79" s="16">
        <f t="shared" si="31"/>
        <v>1.195312472323515E-7</v>
      </c>
      <c r="AL79" s="16">
        <f t="shared" si="31"/>
        <v>7.1000430848134578E-7</v>
      </c>
      <c r="AM79" s="16">
        <f t="shared" si="31"/>
        <v>2.2550149974018948E-6</v>
      </c>
      <c r="AN79" s="18">
        <f t="shared" si="31"/>
        <v>7.9257592381481049E-7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1.9335954121778937E-6</v>
      </c>
      <c r="E80" s="16">
        <f t="shared" si="32"/>
        <v>3.396134781105077E-7</v>
      </c>
      <c r="F80" s="16">
        <f t="shared" si="32"/>
        <v>3.8007740476803242E-6</v>
      </c>
      <c r="G80" s="16">
        <f t="shared" si="32"/>
        <v>1.8489445502673139E-6</v>
      </c>
      <c r="H80" s="16">
        <f t="shared" si="32"/>
        <v>5.7531443080352072E-7</v>
      </c>
      <c r="I80" s="16">
        <f t="shared" si="32"/>
        <v>2.4684211744587266E-8</v>
      </c>
      <c r="J80" s="16">
        <f t="shared" si="32"/>
        <v>3.8227664093529684E-7</v>
      </c>
      <c r="K80" s="16">
        <f t="shared" si="32"/>
        <v>3.0162287377110811E-7</v>
      </c>
      <c r="L80" s="16">
        <f t="shared" si="32"/>
        <v>3.0488015557423259E-6</v>
      </c>
      <c r="M80" s="16">
        <f t="shared" si="32"/>
        <v>1.0046785490411767E-6</v>
      </c>
      <c r="N80" s="16">
        <f t="shared" si="32"/>
        <v>2.6472169988439882E-6</v>
      </c>
      <c r="O80" s="16">
        <f t="shared" si="32"/>
        <v>2.4567607311255238E-6</v>
      </c>
      <c r="P80" s="16">
        <f t="shared" si="32"/>
        <v>6.0455630846947035E-7</v>
      </c>
      <c r="Q80" s="16">
        <f t="shared" si="32"/>
        <v>7.9653940141521776E-6</v>
      </c>
      <c r="R80" s="17">
        <f t="shared" si="32"/>
        <v>8.063885918102602E-4</v>
      </c>
      <c r="S80" s="16">
        <f t="shared" si="32"/>
        <v>3.0380695832367167E-7</v>
      </c>
      <c r="T80" s="16">
        <f t="shared" si="32"/>
        <v>2.9143729156834668E-6</v>
      </c>
      <c r="U80" s="16">
        <f t="shared" si="32"/>
        <v>7.2829908733834262E-6</v>
      </c>
      <c r="V80" s="16">
        <f t="shared" si="32"/>
        <v>1.6133915130167834E-9</v>
      </c>
      <c r="W80" s="16">
        <f t="shared" si="32"/>
        <v>2.7939028808120242E-9</v>
      </c>
      <c r="X80" s="16">
        <f t="shared" si="32"/>
        <v>1.6375464859150314E-6</v>
      </c>
      <c r="Y80" s="16">
        <f t="shared" si="32"/>
        <v>2.3888333416526656E-6</v>
      </c>
      <c r="Z80" s="16">
        <f t="shared" si="32"/>
        <v>7.8309577570818772E-7</v>
      </c>
      <c r="AA80" s="16">
        <f t="shared" si="32"/>
        <v>2.1783425190214072E-6</v>
      </c>
      <c r="AB80" s="16">
        <f t="shared" si="32"/>
        <v>2.8265996318324777E-8</v>
      </c>
      <c r="AC80" s="16">
        <f t="shared" si="32"/>
        <v>1.7229249506119803E-9</v>
      </c>
      <c r="AD80" s="16">
        <f t="shared" si="32"/>
        <v>7.5526063255578259E-7</v>
      </c>
      <c r="AE80" s="16">
        <f t="shared" si="32"/>
        <v>6.3525640022283936E-6</v>
      </c>
      <c r="AF80" s="16">
        <f t="shared" si="32"/>
        <v>2.2590236624410593E-7</v>
      </c>
      <c r="AG80" s="16">
        <f t="shared" si="32"/>
        <v>9.5586783348409598E-7</v>
      </c>
      <c r="AH80" s="16">
        <f t="shared" si="32"/>
        <v>6.4395924211644994E-7</v>
      </c>
      <c r="AI80" s="16">
        <f t="shared" si="32"/>
        <v>2.8540257445489065E-6</v>
      </c>
      <c r="AJ80" s="16">
        <f t="shared" si="32"/>
        <v>2.0525187804090812E-7</v>
      </c>
      <c r="AK80" s="16">
        <f t="shared" si="32"/>
        <v>4.2675792133125555E-6</v>
      </c>
      <c r="AL80" s="16">
        <f t="shared" si="32"/>
        <v>4.0667264904834531E-6</v>
      </c>
      <c r="AM80" s="16">
        <f t="shared" si="32"/>
        <v>3.859928508519352E-7</v>
      </c>
      <c r="AN80" s="18">
        <f t="shared" si="32"/>
        <v>2.690051678947102E-6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2.1464783245649646E-5</v>
      </c>
      <c r="E81" s="16">
        <f t="shared" si="33"/>
        <v>1.2483852128614752E-6</v>
      </c>
      <c r="F81" s="16">
        <f t="shared" si="33"/>
        <v>2.3934045283750765E-6</v>
      </c>
      <c r="G81" s="16">
        <f t="shared" si="33"/>
        <v>1.3311098448311612E-7</v>
      </c>
      <c r="H81" s="16">
        <f t="shared" si="33"/>
        <v>4.3246450134059056E-6</v>
      </c>
      <c r="I81" s="16">
        <f t="shared" si="33"/>
        <v>2.0063463029260219E-6</v>
      </c>
      <c r="J81" s="16">
        <f t="shared" si="33"/>
        <v>9.8582706792659372E-6</v>
      </c>
      <c r="K81" s="16">
        <f t="shared" si="33"/>
        <v>1.0424462331616581E-5</v>
      </c>
      <c r="L81" s="16">
        <f t="shared" si="33"/>
        <v>4.8042063567415971E-6</v>
      </c>
      <c r="M81" s="16">
        <f t="shared" si="33"/>
        <v>4.7884077865353272E-6</v>
      </c>
      <c r="N81" s="16">
        <f t="shared" si="33"/>
        <v>2.7876498773590414E-6</v>
      </c>
      <c r="O81" s="16">
        <f t="shared" si="33"/>
        <v>1.889940141629762E-8</v>
      </c>
      <c r="P81" s="16">
        <f t="shared" si="33"/>
        <v>2.2717899783970737E-6</v>
      </c>
      <c r="Q81" s="16">
        <f t="shared" si="33"/>
        <v>1.7989923796449602E-5</v>
      </c>
      <c r="R81" s="16">
        <f t="shared" si="33"/>
        <v>4.5742567125196057E-6</v>
      </c>
      <c r="S81" s="16">
        <f t="shared" si="33"/>
        <v>2.6746780321963991E-5</v>
      </c>
      <c r="T81" s="16">
        <f t="shared" si="33"/>
        <v>6.1976488556513824E-7</v>
      </c>
      <c r="U81" s="16">
        <f t="shared" si="33"/>
        <v>4.4257966563753241E-9</v>
      </c>
      <c r="V81" s="16">
        <f t="shared" si="33"/>
        <v>5.7405568794882523E-6</v>
      </c>
      <c r="W81" s="16">
        <f t="shared" si="33"/>
        <v>1.7692383626221953E-7</v>
      </c>
      <c r="X81" s="17">
        <f t="shared" si="33"/>
        <v>2.3066385292916337E-3</v>
      </c>
      <c r="Y81" s="16">
        <f t="shared" si="33"/>
        <v>6.9835152589906324E-6</v>
      </c>
      <c r="Z81" s="16">
        <f t="shared" si="33"/>
        <v>3.2300517474314795E-5</v>
      </c>
      <c r="AA81" s="16">
        <f t="shared" si="33"/>
        <v>2.9105390985486178E-6</v>
      </c>
      <c r="AB81" s="16">
        <f t="shared" si="33"/>
        <v>1.1403403323718676E-7</v>
      </c>
      <c r="AC81" s="16">
        <f t="shared" si="33"/>
        <v>1.175103576155248E-7</v>
      </c>
      <c r="AD81" s="16">
        <f t="shared" si="33"/>
        <v>2.8971951630866777E-7</v>
      </c>
      <c r="AE81" s="16">
        <f t="shared" si="33"/>
        <v>9.3151083415598613E-6</v>
      </c>
      <c r="AF81" s="16">
        <f t="shared" si="33"/>
        <v>1.0672064705931495E-6</v>
      </c>
      <c r="AG81" s="16">
        <f t="shared" si="33"/>
        <v>2.2153978926699641E-6</v>
      </c>
      <c r="AH81" s="16">
        <f t="shared" si="33"/>
        <v>6.5196992239968551E-6</v>
      </c>
      <c r="AI81" s="16">
        <f t="shared" si="33"/>
        <v>1.8292530117921711E-5</v>
      </c>
      <c r="AJ81" s="16">
        <f t="shared" si="33"/>
        <v>6.5030455067286643E-6</v>
      </c>
      <c r="AK81" s="16">
        <f t="shared" si="33"/>
        <v>7.6001173016245871E-7</v>
      </c>
      <c r="AL81" s="16">
        <f t="shared" si="33"/>
        <v>1.3307715312621789E-6</v>
      </c>
      <c r="AM81" s="16">
        <f t="shared" si="33"/>
        <v>8.146700623565647E-7</v>
      </c>
      <c r="AN81" s="18">
        <f t="shared" si="33"/>
        <v>1.0795621993024617E-5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3.7483886738247974E-5</v>
      </c>
      <c r="E82" s="16">
        <f t="shared" si="34"/>
        <v>6.1191514416303697E-6</v>
      </c>
      <c r="F82" s="16">
        <f t="shared" si="34"/>
        <v>2.7310179181093575E-5</v>
      </c>
      <c r="G82" s="16">
        <f t="shared" si="34"/>
        <v>8.7885610832094869E-5</v>
      </c>
      <c r="H82" s="16">
        <f t="shared" si="34"/>
        <v>4.2324597370497852E-5</v>
      </c>
      <c r="I82" s="16">
        <f t="shared" si="34"/>
        <v>7.6234619650124155E-7</v>
      </c>
      <c r="J82" s="16">
        <f t="shared" si="34"/>
        <v>5.1416103376995278E-6</v>
      </c>
      <c r="K82" s="16">
        <f t="shared" si="34"/>
        <v>2.7882438926549013E-7</v>
      </c>
      <c r="L82" s="16">
        <f t="shared" si="34"/>
        <v>6.789316924652541E-6</v>
      </c>
      <c r="M82" s="16">
        <f t="shared" si="34"/>
        <v>8.4710645804976439E-7</v>
      </c>
      <c r="N82" s="16">
        <f t="shared" si="34"/>
        <v>2.2603445769155216E-6</v>
      </c>
      <c r="O82" s="16">
        <f t="shared" si="34"/>
        <v>2.26648580850643E-6</v>
      </c>
      <c r="P82" s="16">
        <f t="shared" si="34"/>
        <v>1.3983942057673225E-8</v>
      </c>
      <c r="Q82" s="16">
        <f t="shared" si="34"/>
        <v>5.2329984350954675E-7</v>
      </c>
      <c r="R82" s="16">
        <f t="shared" si="34"/>
        <v>6.3206390122101164E-6</v>
      </c>
      <c r="S82" s="16">
        <f t="shared" si="34"/>
        <v>1.157752550533709E-4</v>
      </c>
      <c r="T82" s="16">
        <f t="shared" si="34"/>
        <v>2.5134558801601741E-6</v>
      </c>
      <c r="U82" s="16">
        <f t="shared" si="34"/>
        <v>1.0111608094597295E-5</v>
      </c>
      <c r="V82" s="16">
        <f t="shared" si="34"/>
        <v>6.5820311168126464E-7</v>
      </c>
      <c r="W82" s="16">
        <f t="shared" si="34"/>
        <v>9.9602291848489101E-5</v>
      </c>
      <c r="X82" s="16">
        <f t="shared" si="34"/>
        <v>9.2823716879568188E-5</v>
      </c>
      <c r="Y82" s="16">
        <f t="shared" si="34"/>
        <v>2.935675021998513E-6</v>
      </c>
      <c r="Z82" s="17">
        <f t="shared" si="34"/>
        <v>6.7552894300674767E-3</v>
      </c>
      <c r="AA82" s="16">
        <f t="shared" si="34"/>
        <v>7.1223704143480664E-6</v>
      </c>
      <c r="AB82" s="16">
        <f t="shared" si="34"/>
        <v>1.1819782702252924E-6</v>
      </c>
      <c r="AC82" s="16">
        <f t="shared" si="34"/>
        <v>3.226015468054304E-6</v>
      </c>
      <c r="AD82" s="16">
        <f t="shared" si="34"/>
        <v>8.51847429358111E-6</v>
      </c>
      <c r="AE82" s="16">
        <f t="shared" si="34"/>
        <v>1.1758935234808284E-5</v>
      </c>
      <c r="AF82" s="16">
        <f t="shared" si="34"/>
        <v>1.9836483132308599E-5</v>
      </c>
      <c r="AG82" s="16">
        <f t="shared" si="34"/>
        <v>3.934280930614939E-5</v>
      </c>
      <c r="AH82" s="16">
        <f t="shared" si="34"/>
        <v>1.0387958624261532E-5</v>
      </c>
      <c r="AI82" s="16">
        <f t="shared" si="34"/>
        <v>1.7245736211003546E-5</v>
      </c>
      <c r="AJ82" s="16">
        <f t="shared" si="34"/>
        <v>1.3318705974141673E-5</v>
      </c>
      <c r="AK82" s="16">
        <f t="shared" si="34"/>
        <v>1.2329160551082036E-6</v>
      </c>
      <c r="AL82" s="16">
        <f t="shared" si="34"/>
        <v>1.6405696735615196E-5</v>
      </c>
      <c r="AM82" s="16">
        <f t="shared" si="34"/>
        <v>8.375963843826308E-8</v>
      </c>
      <c r="AN82" s="18">
        <f t="shared" si="34"/>
        <v>1.226048681279485E-5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1.8072220186091608E-5</v>
      </c>
      <c r="E83" s="16">
        <f t="shared" si="35"/>
        <v>9.6512302361137404E-7</v>
      </c>
      <c r="F83" s="16">
        <f t="shared" si="35"/>
        <v>6.0106912408585108E-12</v>
      </c>
      <c r="G83" s="16">
        <f t="shared" si="35"/>
        <v>9.7692131967588323E-7</v>
      </c>
      <c r="H83" s="16">
        <f t="shared" si="35"/>
        <v>6.1015073071362608E-6</v>
      </c>
      <c r="I83" s="16">
        <f t="shared" si="35"/>
        <v>9.045807236498169E-5</v>
      </c>
      <c r="J83" s="16">
        <f t="shared" si="35"/>
        <v>4.2844778265784973E-6</v>
      </c>
      <c r="K83" s="16">
        <f t="shared" si="35"/>
        <v>5.037673598563457E-8</v>
      </c>
      <c r="L83" s="16">
        <f t="shared" si="35"/>
        <v>7.9584644949247307E-6</v>
      </c>
      <c r="M83" s="16">
        <f t="shared" si="35"/>
        <v>3.7151083912606421E-5</v>
      </c>
      <c r="N83" s="16">
        <f t="shared" si="35"/>
        <v>7.0343884367659805E-7</v>
      </c>
      <c r="O83" s="16">
        <f t="shared" si="35"/>
        <v>7.2327456703747751E-5</v>
      </c>
      <c r="P83" s="16">
        <f t="shared" si="35"/>
        <v>5.3822103288352356E-6</v>
      </c>
      <c r="Q83" s="16">
        <f t="shared" si="35"/>
        <v>1.4291995236693844E-5</v>
      </c>
      <c r="R83" s="16">
        <f t="shared" si="35"/>
        <v>3.6800340733275206E-5</v>
      </c>
      <c r="S83" s="16">
        <f t="shared" si="35"/>
        <v>2.7519082066732775E-6</v>
      </c>
      <c r="T83" s="16">
        <f t="shared" si="35"/>
        <v>6.1236013367768101E-8</v>
      </c>
      <c r="U83" s="16">
        <f t="shared" si="35"/>
        <v>1.0360353998379002E-5</v>
      </c>
      <c r="V83" s="16">
        <f t="shared" si="35"/>
        <v>2.3407646586757217E-5</v>
      </c>
      <c r="W83" s="16">
        <f t="shared" si="35"/>
        <v>3.7779170799743576E-5</v>
      </c>
      <c r="X83" s="16">
        <f t="shared" si="35"/>
        <v>1.9467882736231186E-5</v>
      </c>
      <c r="Y83" s="16">
        <f t="shared" si="35"/>
        <v>1.7706178303453612E-5</v>
      </c>
      <c r="Z83" s="16">
        <f t="shared" si="35"/>
        <v>8.487150456569897E-6</v>
      </c>
      <c r="AA83" s="16">
        <f t="shared" si="35"/>
        <v>6.4375798304229819E-6</v>
      </c>
      <c r="AB83" s="16">
        <f t="shared" si="35"/>
        <v>4.5539988481475999E-8</v>
      </c>
      <c r="AC83" s="16">
        <f t="shared" si="35"/>
        <v>8.197918333763686E-6</v>
      </c>
      <c r="AD83" s="16">
        <f t="shared" si="35"/>
        <v>4.4309053859011339E-5</v>
      </c>
      <c r="AE83" s="17">
        <f t="shared" si="35"/>
        <v>5.1859346606823523E-3</v>
      </c>
      <c r="AF83" s="16">
        <f t="shared" si="35"/>
        <v>9.2740424524397294E-6</v>
      </c>
      <c r="AG83" s="16">
        <f t="shared" si="35"/>
        <v>4.4298913490840989E-6</v>
      </c>
      <c r="AH83" s="16">
        <f t="shared" si="35"/>
        <v>9.7171592293427342E-7</v>
      </c>
      <c r="AI83" s="16">
        <f t="shared" si="35"/>
        <v>2.4017295161352645E-6</v>
      </c>
      <c r="AJ83" s="16">
        <f t="shared" si="35"/>
        <v>5.7050405368652095E-6</v>
      </c>
      <c r="AK83" s="16">
        <f t="shared" si="35"/>
        <v>1.175844920548571E-5</v>
      </c>
      <c r="AL83" s="16">
        <f t="shared" si="35"/>
        <v>7.6288326070605615E-7</v>
      </c>
      <c r="AM83" s="16">
        <f t="shared" si="35"/>
        <v>6.6288125718493416E-8</v>
      </c>
      <c r="AN83" s="19">
        <f t="shared" si="35"/>
        <v>1.6289042900762381E-4</v>
      </c>
    </row>
    <row r="84" spans="1:40" ht="24">
      <c r="A84" s="13" t="s">
        <v>77</v>
      </c>
      <c r="B84" s="14" t="s">
        <v>41</v>
      </c>
      <c r="C84" s="24"/>
      <c r="D84" s="16">
        <f t="shared" ref="D84:AN84" si="36">$C41^2*D41^2</f>
        <v>1.4590104396683165E-4</v>
      </c>
      <c r="E84" s="16">
        <f t="shared" si="36"/>
        <v>5.0890427216518207E-5</v>
      </c>
      <c r="F84" s="16">
        <f t="shared" si="36"/>
        <v>8.4439698630416277E-5</v>
      </c>
      <c r="G84" s="16">
        <f t="shared" si="36"/>
        <v>7.9423006324936521E-5</v>
      </c>
      <c r="H84" s="16">
        <f t="shared" si="36"/>
        <v>1.3834031899983987E-4</v>
      </c>
      <c r="I84" s="16">
        <f t="shared" si="36"/>
        <v>3.4184699221996211E-5</v>
      </c>
      <c r="J84" s="16">
        <f t="shared" si="36"/>
        <v>3.7459896190969996E-7</v>
      </c>
      <c r="K84" s="16">
        <f t="shared" si="36"/>
        <v>6.3369588597646535E-6</v>
      </c>
      <c r="L84" s="16">
        <f t="shared" si="36"/>
        <v>1.5074586145777814E-4</v>
      </c>
      <c r="M84" s="16">
        <f t="shared" si="36"/>
        <v>4.9519849212589854E-5</v>
      </c>
      <c r="N84" s="16">
        <f t="shared" si="36"/>
        <v>5.2054315411722739E-6</v>
      </c>
      <c r="O84" s="16">
        <f t="shared" si="36"/>
        <v>1.1080836707921723E-4</v>
      </c>
      <c r="P84" s="16">
        <f t="shared" si="36"/>
        <v>1.3195332853739033E-7</v>
      </c>
      <c r="Q84" s="16">
        <f t="shared" si="36"/>
        <v>8.8981500662780645E-9</v>
      </c>
      <c r="R84" s="16">
        <f t="shared" si="36"/>
        <v>2.8509435631890986E-8</v>
      </c>
      <c r="S84" s="16">
        <f t="shared" si="36"/>
        <v>1.2166893812938714E-4</v>
      </c>
      <c r="T84" s="16">
        <f t="shared" si="36"/>
        <v>2.0127313901744612E-6</v>
      </c>
      <c r="U84" s="16">
        <f t="shared" si="36"/>
        <v>5.3363852087840204E-5</v>
      </c>
      <c r="V84" s="16">
        <f t="shared" si="36"/>
        <v>3.760499732808601E-5</v>
      </c>
      <c r="W84" s="17">
        <f t="shared" si="36"/>
        <v>1.4934795264000003E-2</v>
      </c>
      <c r="X84" s="16">
        <f t="shared" si="36"/>
        <v>9.0954308625510001E-7</v>
      </c>
      <c r="Y84" s="16">
        <f t="shared" si="36"/>
        <v>4.5633914470373491E-5</v>
      </c>
      <c r="Z84" s="16">
        <f t="shared" si="36"/>
        <v>1.8811394189735106E-4</v>
      </c>
      <c r="AA84" s="16">
        <f t="shared" si="36"/>
        <v>1.4306800162713817E-4</v>
      </c>
      <c r="AB84" s="16">
        <f t="shared" si="36"/>
        <v>1.8951941027651302E-6</v>
      </c>
      <c r="AC84" s="16">
        <f t="shared" si="36"/>
        <v>7.9032000250181859E-5</v>
      </c>
      <c r="AD84" s="16">
        <f t="shared" si="36"/>
        <v>1.7919266841006321E-5</v>
      </c>
      <c r="AE84" s="16">
        <f t="shared" si="36"/>
        <v>9.8600581998980013E-5</v>
      </c>
      <c r="AF84" s="16">
        <f t="shared" si="36"/>
        <v>6.6659222423579858E-6</v>
      </c>
      <c r="AG84" s="16">
        <f t="shared" si="36"/>
        <v>3.3669688186395253E-5</v>
      </c>
      <c r="AH84" s="16">
        <f t="shared" si="36"/>
        <v>8.5060093286499594E-5</v>
      </c>
      <c r="AI84" s="16">
        <f t="shared" si="36"/>
        <v>1.3568349431682435E-6</v>
      </c>
      <c r="AJ84" s="16">
        <f t="shared" si="36"/>
        <v>9.9109434651773086E-5</v>
      </c>
      <c r="AK84" s="16">
        <f t="shared" si="36"/>
        <v>2.8523832833188808E-9</v>
      </c>
      <c r="AL84" s="16">
        <f t="shared" si="36"/>
        <v>3.390516985815055E-5</v>
      </c>
      <c r="AM84" s="16">
        <f t="shared" si="36"/>
        <v>6.4920137056837418E-5</v>
      </c>
      <c r="AN84" s="18">
        <f t="shared" si="36"/>
        <v>2.1011406900733429E-4</v>
      </c>
    </row>
    <row r="85" spans="1:40">
      <c r="A85" t="s">
        <v>101</v>
      </c>
      <c r="D85" s="20">
        <f>SUM($D$48:$D$84)</f>
        <v>1.9807512153241368E-3</v>
      </c>
      <c r="E85" s="20">
        <f>SUM($E$48:$E$84)</f>
        <v>2.255965249384971E-3</v>
      </c>
      <c r="F85" s="20">
        <f>SUM($F$48:$F$84)</f>
        <v>1.8233859772121715E-3</v>
      </c>
      <c r="G85" s="20">
        <f>SUM($G$48:$G$84)</f>
        <v>1.0008009968678097E-3</v>
      </c>
      <c r="H85" s="20">
        <f>SUM($H$48:$H$84)</f>
        <v>7.7176462446073299E-4</v>
      </c>
      <c r="I85" s="20">
        <f>SUM($I$48:$I$84)</f>
        <v>2.7838268061252253E-3</v>
      </c>
      <c r="J85" s="20">
        <f>SUM($J$48:$J$84)</f>
        <v>1.1116891908900298E-3</v>
      </c>
      <c r="K85" s="20">
        <f>SUM($K$48:$K$84)</f>
        <v>1.4692889667688371E-3</v>
      </c>
      <c r="L85" s="20">
        <f>SUM($L$48:$L$84)</f>
        <v>1.2996752296155168E-2</v>
      </c>
      <c r="M85" s="20">
        <f>SUM($M$48:$M$84)</f>
        <v>2.5089246922050071E-2</v>
      </c>
      <c r="N85" s="20">
        <f>SUM($N$48:$N$84)</f>
        <v>6.3405830910141174E-4</v>
      </c>
      <c r="O85" s="20">
        <f>SUM($O$48:$O$84)</f>
        <v>4.4070811568357572E-3</v>
      </c>
      <c r="P85" s="20">
        <f>SUM($P$48:$P$84)</f>
        <v>3.0138279539243446E-3</v>
      </c>
      <c r="Q85" s="20">
        <f>SUM($Q$48:$Q$84)</f>
        <v>1.0393559999057513E-3</v>
      </c>
      <c r="R85" s="20">
        <f>SUM($R$48:$R$84)</f>
        <v>1.1764877868412453E-3</v>
      </c>
      <c r="S85">
        <f>SUM($S$48:$S$84)</f>
        <v>5.9325941989817944E-4</v>
      </c>
      <c r="T85" s="20">
        <f>SUM($T$48:$T$84)</f>
        <v>2.8983260563140927E-2</v>
      </c>
      <c r="U85" s="20">
        <f>SUM($U$48:$U$84)</f>
        <v>1.8379263503312301E-3</v>
      </c>
      <c r="V85" s="20">
        <f>SUM($V$48:$V$84)</f>
        <v>5.7542581155689619E-4</v>
      </c>
      <c r="W85" s="20">
        <f>SUM($W$48:$W$84)</f>
        <v>1.5786125990731863E-2</v>
      </c>
      <c r="X85" s="20">
        <f>SUM($X$48:$X$84)</f>
        <v>2.6243166976285016E-3</v>
      </c>
      <c r="Y85" s="20">
        <f>SUM($Y$48:$Y$84)</f>
        <v>4.0584499636471278E-4</v>
      </c>
      <c r="Z85">
        <f>SUM($Z$48:$Z$84)</f>
        <v>7.1274539936928456E-3</v>
      </c>
      <c r="AA85" s="20">
        <f>SUM($AA$48:$AA$84)</f>
        <v>1.72875118780427E-2</v>
      </c>
      <c r="AB85" s="20">
        <f>SUM($AB$48:$AB$84)</f>
        <v>1.3400818524058777E-2</v>
      </c>
      <c r="AC85" s="20">
        <f>SUM($AC$48:$AC$84)</f>
        <v>1.8373500123008328E-3</v>
      </c>
      <c r="AD85" s="20">
        <f>SUM($AD$48:$AD$84)</f>
        <v>4.3580669630863935E-3</v>
      </c>
      <c r="AE85" s="20">
        <f>SUM($AE$48:$AE$84)</f>
        <v>5.8520926187619208E-3</v>
      </c>
      <c r="AF85" s="20">
        <f>SUM($AF$48:$AF$84)</f>
        <v>1.2831095038954347E-3</v>
      </c>
      <c r="AG85" s="20">
        <f>SUM($AG$48:$AG$84)</f>
        <v>3.6346110558331804E-3</v>
      </c>
      <c r="AH85" s="20">
        <f>SUM($AH$48:$AH$84)</f>
        <v>6.5630886883751547E-4</v>
      </c>
      <c r="AI85" s="20">
        <f>SUM($AI$48:$AI$84)</f>
        <v>6.2351225186447893E-4</v>
      </c>
      <c r="AJ85" s="20">
        <f>SUM($AJ$48:$AJ$84)</f>
        <v>6.8759617999148764E-3</v>
      </c>
      <c r="AK85" s="20">
        <f>SUM($AK$48:$AK$84)</f>
        <v>1.059039554062479E-3</v>
      </c>
      <c r="AL85" s="20">
        <f>SUM($AL$48:$AL$84)</f>
        <v>5.3373877338274008E-4</v>
      </c>
      <c r="AM85" s="20">
        <f>SUM($AM$48:$AM$84)</f>
        <v>1.376885348728115E-3</v>
      </c>
      <c r="AN85" s="20">
        <f>SUM($AN$48:$AN$84)</f>
        <v>3.7320216306568942E-3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102</v>
      </c>
      <c r="C87">
        <f>SUM($D$85:$AN$85)</f>
        <v>0.18199892605861917</v>
      </c>
      <c r="D87" s="21">
        <f>$D$85/$C$87</f>
        <v>1.0883312655845925E-2</v>
      </c>
      <c r="E87" s="21">
        <f>$E$85/$C$87</f>
        <v>1.2395486601159161E-2</v>
      </c>
      <c r="F87" s="21">
        <f>$F$85/$C$87</f>
        <v>1.0018663388293212E-2</v>
      </c>
      <c r="G87" s="21">
        <f>$G$85/$C$87</f>
        <v>5.4989390242086728E-3</v>
      </c>
      <c r="H87" s="21">
        <f>$H$85/$C$87</f>
        <v>4.2404899917495064E-3</v>
      </c>
      <c r="I87" s="21">
        <f>$I$85/$C$87</f>
        <v>1.5295841939356255E-2</v>
      </c>
      <c r="J87" s="21">
        <f>$J$85/$C$87</f>
        <v>6.1082184107612326E-3</v>
      </c>
      <c r="K87" s="21">
        <f>$K$85/$C$87</f>
        <v>8.073063938276212E-3</v>
      </c>
      <c r="L87" s="21">
        <f>$L$85/$C$87</f>
        <v>7.1411148283199791E-2</v>
      </c>
      <c r="M87" s="21">
        <f>$M$85/$C$87</f>
        <v>0.13785381851082568</v>
      </c>
      <c r="N87" s="21">
        <f>$N$85/$C$87</f>
        <v>3.4838574206596741E-3</v>
      </c>
      <c r="O87" s="21">
        <f>$O$85/$C$87</f>
        <v>2.4214874517535897E-2</v>
      </c>
      <c r="P87" s="21">
        <f>$P$85/$C$87</f>
        <v>1.6559591966787954E-2</v>
      </c>
      <c r="Q87" s="21">
        <f>$Q$85/$C$87</f>
        <v>5.7107809502732459E-3</v>
      </c>
      <c r="R87" s="21">
        <f>$R$85/$C$87</f>
        <v>6.4642567531542246E-3</v>
      </c>
      <c r="S87" s="21">
        <f>$S$85/$C$87</f>
        <v>3.2596863769794957E-3</v>
      </c>
      <c r="T87" s="21">
        <f>$T$85/$C$87</f>
        <v>0.15924962410935242</v>
      </c>
      <c r="U87" s="21">
        <f>$U$85/$C$87</f>
        <v>1.0098556019716627E-2</v>
      </c>
      <c r="V87" s="21">
        <f>$V$85/$C$87</f>
        <v>3.1616989397594579E-3</v>
      </c>
      <c r="W87" s="21">
        <f>$W$85/$C$87</f>
        <v>8.67374678114715E-2</v>
      </c>
      <c r="X87" s="21">
        <f>$X$85/$C$87</f>
        <v>1.4419407600148409E-2</v>
      </c>
      <c r="Y87" s="21">
        <f>$Y$85/$C$87</f>
        <v>2.2299307207669793E-3</v>
      </c>
      <c r="Z87" s="21">
        <f>$Z$85/$C$87</f>
        <v>3.916206621679294E-2</v>
      </c>
      <c r="AA87" s="21">
        <f>$AA$85/$C$87</f>
        <v>9.498688949667014E-2</v>
      </c>
      <c r="AB87" s="21">
        <f>$AB$85/$C$87</f>
        <v>7.3631305493212479E-2</v>
      </c>
      <c r="AC87" s="21">
        <f>$AC$85/$C$87</f>
        <v>1.0095389308555861E-2</v>
      </c>
      <c r="AD87" s="21">
        <f>$AD$85/$C$87</f>
        <v>2.3945564171531014E-2</v>
      </c>
      <c r="AE87" s="21">
        <f>$AE$85/$C$87</f>
        <v>3.2154544784934874E-2</v>
      </c>
      <c r="AF87" s="21">
        <f>$AF$85/$C$87</f>
        <v>7.0500938202358622E-3</v>
      </c>
      <c r="AG87" s="21">
        <f>$AG$85/$C$87</f>
        <v>1.9970508258177994E-2</v>
      </c>
      <c r="AH87" s="21">
        <f>$AH$85/$C$87</f>
        <v>3.6061139647941003E-3</v>
      </c>
      <c r="AI87" s="21">
        <f>$AI$85/$C$87</f>
        <v>3.4259117093012673E-3</v>
      </c>
      <c r="AJ87" s="21">
        <f>$AJ$85/$C$87</f>
        <v>3.7780232822364188E-2</v>
      </c>
      <c r="AK87" s="21">
        <f>$AK$85/$C$87</f>
        <v>5.8189329849198008E-3</v>
      </c>
      <c r="AL87" s="21">
        <f>$AL$85/$C$87</f>
        <v>2.9326479278829957E-3</v>
      </c>
      <c r="AM87" s="21">
        <f>$AM$85/$C$87</f>
        <v>7.5653487553252949E-3</v>
      </c>
      <c r="AN87" s="21">
        <f>$AN$85/$C$87</f>
        <v>2.0505734355019574E-2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E2CB9-350F-4A47-88B9-C94B7CCDBBAF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121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-7.7343292339703662E-2</v>
      </c>
      <c r="D5" s="10">
        <v>8.5073398813800708E-4</v>
      </c>
      <c r="E5" s="10">
        <v>4.3849515648821903E-3</v>
      </c>
      <c r="F5" s="10">
        <v>-8.5440120822754331E-3</v>
      </c>
      <c r="G5" s="10">
        <v>2.3475849170772271E-2</v>
      </c>
      <c r="H5" s="10">
        <v>6.7194675863296624E-2</v>
      </c>
      <c r="I5" s="10">
        <v>-2.9717069525538806E-2</v>
      </c>
      <c r="J5" s="10">
        <v>7.0263041443730634E-2</v>
      </c>
      <c r="K5" s="10">
        <v>-1.8270563803800422E-2</v>
      </c>
      <c r="L5" s="10">
        <v>4.4349685168509588E-2</v>
      </c>
      <c r="M5" s="10">
        <v>-2.601479173335625E-2</v>
      </c>
      <c r="N5" s="10">
        <v>-7.6864786441563464E-3</v>
      </c>
      <c r="O5" s="10">
        <v>7.7240833629882407E-3</v>
      </c>
      <c r="P5" s="10">
        <v>1.4822250339276562E-2</v>
      </c>
      <c r="Q5" s="10">
        <v>5.4237833910176655E-2</v>
      </c>
      <c r="R5" s="10">
        <v>7.12267595672063E-3</v>
      </c>
      <c r="S5" s="10">
        <v>4.2231759191091858E-2</v>
      </c>
      <c r="T5" s="10">
        <v>-1.5158365344611532E-2</v>
      </c>
      <c r="U5" s="10">
        <v>-5.8959996047370554E-3</v>
      </c>
      <c r="V5" s="10">
        <v>-2.3241034676017201E-2</v>
      </c>
      <c r="W5" s="10">
        <v>-3.1624898665720831E-2</v>
      </c>
      <c r="X5" s="10">
        <v>-6.2193278803252452E-3</v>
      </c>
      <c r="Y5" s="10">
        <v>-1.6166410523303595E-3</v>
      </c>
      <c r="Z5" s="10">
        <v>-2.1596533185211878E-2</v>
      </c>
      <c r="AA5" s="10">
        <v>3.556463703850065E-2</v>
      </c>
      <c r="AB5" s="10">
        <v>-2.9732151909956268E-2</v>
      </c>
      <c r="AC5" s="11" t="s">
        <v>81</v>
      </c>
      <c r="AD5" s="10">
        <v>-4.9204826196270146E-2</v>
      </c>
      <c r="AE5" s="10">
        <v>-3.0243198148304892E-2</v>
      </c>
      <c r="AF5" s="10">
        <v>-1.2407440853283979E-2</v>
      </c>
      <c r="AG5" s="10">
        <v>9.2505695292834419E-3</v>
      </c>
      <c r="AH5" s="10">
        <v>5.2734545087782458E-4</v>
      </c>
      <c r="AI5" s="10">
        <v>-3.032776481174047E-2</v>
      </c>
      <c r="AJ5" s="10">
        <v>-5.5487506958876089E-2</v>
      </c>
      <c r="AK5" s="10">
        <v>-1.3555457715850851E-2</v>
      </c>
      <c r="AL5" s="10">
        <v>1.24437324452018E-2</v>
      </c>
      <c r="AM5" s="10">
        <v>-8.901715889384822E-3</v>
      </c>
      <c r="AN5" s="12">
        <v>-8.2683883686845549E-3</v>
      </c>
    </row>
    <row r="6" spans="1:40" ht="24">
      <c r="A6" s="13" t="s">
        <v>42</v>
      </c>
      <c r="B6" s="14" t="s">
        <v>41</v>
      </c>
      <c r="C6" s="15">
        <v>4.5318916047979302E-2</v>
      </c>
      <c r="D6" s="16">
        <v>-6.5427135286655849E-2</v>
      </c>
      <c r="E6" s="16">
        <v>9.2942879197690821E-3</v>
      </c>
      <c r="F6" s="16">
        <v>-4.8725166957142019E-2</v>
      </c>
      <c r="G6" s="16">
        <v>3.6291600697915169E-3</v>
      </c>
      <c r="H6" s="16">
        <v>-1.9576273409721165E-2</v>
      </c>
      <c r="I6" s="16">
        <v>-6.7984546704106197E-2</v>
      </c>
      <c r="J6" s="16">
        <v>-4.1653293892429631E-2</v>
      </c>
      <c r="K6" s="16">
        <v>6.8419804744275836E-2</v>
      </c>
      <c r="L6" s="16">
        <v>-6.8259202778788275E-2</v>
      </c>
      <c r="M6" s="16">
        <v>-5.166162919955463E-2</v>
      </c>
      <c r="N6" s="16">
        <v>3.9265895208803964E-3</v>
      </c>
      <c r="O6" s="16">
        <v>-1.2427850017464643E-2</v>
      </c>
      <c r="P6" s="17" t="s">
        <v>80</v>
      </c>
      <c r="Q6" s="16">
        <v>1.0337425393519756E-2</v>
      </c>
      <c r="R6" s="16">
        <v>-1.1419917422080076E-2</v>
      </c>
      <c r="S6" s="16">
        <v>1.2475703489484482E-2</v>
      </c>
      <c r="T6" s="16">
        <v>-1.3784602647919491E-2</v>
      </c>
      <c r="U6" s="16">
        <v>2.4466522451354234E-3</v>
      </c>
      <c r="V6" s="16">
        <v>1.8549485168159144E-2</v>
      </c>
      <c r="W6" s="16">
        <v>2.9871777692002409E-2</v>
      </c>
      <c r="X6" s="16">
        <v>2.3837955815065849E-2</v>
      </c>
      <c r="Y6" s="16">
        <v>-6.7719193760329888E-4</v>
      </c>
      <c r="Z6" s="16">
        <v>1.7755266945639205E-2</v>
      </c>
      <c r="AA6" s="16">
        <v>2.5902771834525891E-2</v>
      </c>
      <c r="AB6" s="16">
        <v>2.4211958672551392E-2</v>
      </c>
      <c r="AC6" s="16">
        <v>1.4684949458228723E-2</v>
      </c>
      <c r="AD6" s="16">
        <v>-4.7439255047072984E-2</v>
      </c>
      <c r="AE6" s="16">
        <v>-1.047637838912489E-2</v>
      </c>
      <c r="AF6" s="16">
        <v>1.7131018672366736E-3</v>
      </c>
      <c r="AG6" s="16">
        <v>-5.7311697763169668E-3</v>
      </c>
      <c r="AH6" s="16">
        <v>4.9955502752748862E-2</v>
      </c>
      <c r="AI6" s="16">
        <v>1.1747217410904467E-2</v>
      </c>
      <c r="AJ6" s="16">
        <v>1.8897936670963044E-4</v>
      </c>
      <c r="AK6" s="16">
        <v>4.3056801839177899E-3</v>
      </c>
      <c r="AL6" s="16">
        <v>4.6287446127293304E-2</v>
      </c>
      <c r="AM6" s="16">
        <v>-3.8530000407304759E-3</v>
      </c>
      <c r="AN6" s="18">
        <v>2.6481631581742885E-2</v>
      </c>
    </row>
    <row r="7" spans="1:40" ht="24">
      <c r="A7" s="13" t="s">
        <v>43</v>
      </c>
      <c r="B7" s="14" t="s">
        <v>41</v>
      </c>
      <c r="C7" s="24" t="s">
        <v>122</v>
      </c>
      <c r="D7" s="16">
        <v>-4.4215875454777918E-2</v>
      </c>
      <c r="E7" s="16">
        <v>-2.8842173613371189E-2</v>
      </c>
      <c r="F7" s="16">
        <v>-3.7565099743253269E-2</v>
      </c>
      <c r="G7" s="17" t="s">
        <v>80</v>
      </c>
      <c r="H7" s="16">
        <v>1.1728928013802015E-2</v>
      </c>
      <c r="I7" s="16">
        <v>-4.0149860357928321E-2</v>
      </c>
      <c r="J7" s="16">
        <v>-1.7074230133999144E-2</v>
      </c>
      <c r="K7" s="16">
        <v>-2.8194715460355319E-3</v>
      </c>
      <c r="L7" s="16">
        <v>-4.8978381789910215E-2</v>
      </c>
      <c r="M7" s="16">
        <v>3.0674166211160235E-3</v>
      </c>
      <c r="N7" s="16">
        <v>-8.2906606887986539E-2</v>
      </c>
      <c r="O7" s="16">
        <v>-2.9622719626477646E-2</v>
      </c>
      <c r="P7" s="16">
        <v>3.6052053801060241E-3</v>
      </c>
      <c r="Q7" s="16">
        <v>-6.8918144512562854E-3</v>
      </c>
      <c r="R7" s="16">
        <v>-1.3306839487948665E-2</v>
      </c>
      <c r="S7" s="16">
        <v>-1.0521744124385928E-2</v>
      </c>
      <c r="T7" s="16">
        <v>1.1555656089671785E-2</v>
      </c>
      <c r="U7" s="16">
        <v>1.9619336133867085E-2</v>
      </c>
      <c r="V7" s="16">
        <v>-7.9188548184266072E-3</v>
      </c>
      <c r="W7" s="16">
        <v>2.0432814805221883E-2</v>
      </c>
      <c r="X7" s="16">
        <v>-2.3400079286804453E-3</v>
      </c>
      <c r="Y7" s="16">
        <v>6.150026618691723E-2</v>
      </c>
      <c r="Z7" s="16">
        <v>3.3472939699891232E-3</v>
      </c>
      <c r="AA7" s="16">
        <v>5.3200595084356376E-3</v>
      </c>
      <c r="AB7" s="16">
        <v>-6.4049664121291578E-3</v>
      </c>
      <c r="AC7" s="16">
        <v>2.3221507211105122E-2</v>
      </c>
      <c r="AD7" s="16">
        <v>3.4751314948631117E-2</v>
      </c>
      <c r="AE7" s="16">
        <v>1.3468260658278308E-2</v>
      </c>
      <c r="AF7" s="16">
        <v>2.4195405147513598E-2</v>
      </c>
      <c r="AG7" s="16">
        <v>6.8169166328080233E-2</v>
      </c>
      <c r="AH7" s="16">
        <v>1.6299255613635517E-3</v>
      </c>
      <c r="AI7" s="16">
        <v>7.6578832384467402E-2</v>
      </c>
      <c r="AJ7" s="16">
        <v>-9.0286235918243703E-3</v>
      </c>
      <c r="AK7" s="16">
        <v>2.5803264756055214E-2</v>
      </c>
      <c r="AL7" s="16">
        <v>-3.106512269782175E-3</v>
      </c>
      <c r="AM7" s="16">
        <v>-7.0305919067725426E-3</v>
      </c>
      <c r="AN7" s="18">
        <v>5.0856097152968439E-2</v>
      </c>
    </row>
    <row r="8" spans="1:40" ht="24">
      <c r="A8" s="13" t="s">
        <v>44</v>
      </c>
      <c r="B8" s="14" t="s">
        <v>41</v>
      </c>
      <c r="C8" s="15">
        <v>1.2256087106951578E-2</v>
      </c>
      <c r="D8" s="16">
        <v>1.0614731686178644E-2</v>
      </c>
      <c r="E8" s="17" t="s">
        <v>81</v>
      </c>
      <c r="F8" s="16">
        <v>-1.3571675208591422E-2</v>
      </c>
      <c r="G8" s="16">
        <v>-2.9114120282194667E-2</v>
      </c>
      <c r="H8" s="16">
        <v>-4.8284897987760478E-2</v>
      </c>
      <c r="I8" s="16">
        <v>-3.4939553121102702E-2</v>
      </c>
      <c r="J8" s="16">
        <v>-2.6664384234901348E-2</v>
      </c>
      <c r="K8" s="16">
        <v>6.7017643788970321E-2</v>
      </c>
      <c r="L8" s="16">
        <v>-2.2977283334329818E-2</v>
      </c>
      <c r="M8" s="16">
        <v>-1.9497941119703394E-2</v>
      </c>
      <c r="N8" s="16">
        <v>-4.3785148459645457E-2</v>
      </c>
      <c r="O8" s="16">
        <v>-3.038630990463707E-2</v>
      </c>
      <c r="P8" s="16">
        <v>9.344356783568205E-3</v>
      </c>
      <c r="Q8" s="16">
        <v>-3.5814761618926459E-2</v>
      </c>
      <c r="R8" s="16">
        <v>-2.7667204014222933E-2</v>
      </c>
      <c r="S8" s="16">
        <v>-4.9062134762905066E-2</v>
      </c>
      <c r="T8" s="16">
        <v>1.7195457445745726E-2</v>
      </c>
      <c r="U8" s="16">
        <v>3.7403995155051564E-2</v>
      </c>
      <c r="V8" s="16">
        <v>-3.7404523095229146E-2</v>
      </c>
      <c r="W8" s="16">
        <v>1.5213207456735291E-2</v>
      </c>
      <c r="X8" s="16">
        <v>1.9358220045252394E-4</v>
      </c>
      <c r="Y8" s="16">
        <v>3.6435401253319733E-3</v>
      </c>
      <c r="Z8" s="16">
        <v>-1.2483891337381056E-4</v>
      </c>
      <c r="AA8" s="16">
        <v>-3.6726240579390292E-3</v>
      </c>
      <c r="AB8" s="16">
        <v>-3.1704604854789495E-4</v>
      </c>
      <c r="AC8" s="16">
        <v>4.3936968453489409E-3</v>
      </c>
      <c r="AD8" s="16">
        <v>4.5297897343432635E-3</v>
      </c>
      <c r="AE8" s="16">
        <v>3.2051847689850192E-2</v>
      </c>
      <c r="AF8" s="16">
        <v>5.2214409451852163E-2</v>
      </c>
      <c r="AG8" s="16">
        <v>3.9553145844955027E-2</v>
      </c>
      <c r="AH8" s="16">
        <v>1.2677300305221663E-2</v>
      </c>
      <c r="AI8" s="16">
        <v>-3.3953656636407786E-2</v>
      </c>
      <c r="AJ8" s="16">
        <v>4.1468823483781579E-2</v>
      </c>
      <c r="AK8" s="16">
        <v>-1.6156106739800578E-2</v>
      </c>
      <c r="AL8" s="16">
        <v>2.7013495369299249E-2</v>
      </c>
      <c r="AM8" s="16">
        <v>-2.9804247999388866E-3</v>
      </c>
      <c r="AN8" s="18">
        <v>3.7161783702523148E-2</v>
      </c>
    </row>
    <row r="9" spans="1:40" ht="24">
      <c r="A9" s="13" t="s">
        <v>45</v>
      </c>
      <c r="B9" s="14" t="s">
        <v>41</v>
      </c>
      <c r="C9" s="15">
        <v>3.2643867585900051E-2</v>
      </c>
      <c r="D9" s="16">
        <v>3.2047879877557341E-2</v>
      </c>
      <c r="E9" s="16">
        <v>2.692306894204724E-2</v>
      </c>
      <c r="F9" s="16">
        <v>1.2029228007370494E-2</v>
      </c>
      <c r="G9" s="16">
        <v>-3.1303302349222411E-3</v>
      </c>
      <c r="H9" s="16">
        <v>1.3292584627170347E-2</v>
      </c>
      <c r="I9" s="16">
        <v>-3.0366282330894768E-2</v>
      </c>
      <c r="J9" s="16">
        <v>7.6002688202815985E-2</v>
      </c>
      <c r="K9" s="16">
        <v>5.5738578882063052E-2</v>
      </c>
      <c r="L9" s="16">
        <v>-1.053976150569517E-2</v>
      </c>
      <c r="M9" s="16">
        <v>-2.2825915671596578E-3</v>
      </c>
      <c r="N9" s="16">
        <v>-2.4466730244851135E-2</v>
      </c>
      <c r="O9" s="16">
        <v>-7.8048623363748452E-4</v>
      </c>
      <c r="P9" s="16">
        <v>4.6514766602647993E-2</v>
      </c>
      <c r="Q9" s="16">
        <v>1.7921626082779207E-2</v>
      </c>
      <c r="R9" s="16">
        <v>5.689087626407565E-2</v>
      </c>
      <c r="S9" s="16">
        <v>3.3588954645317318E-2</v>
      </c>
      <c r="T9" s="16">
        <v>-5.8914368432178383E-3</v>
      </c>
      <c r="U9" s="16">
        <v>1.3675147972728084E-2</v>
      </c>
      <c r="V9" s="16">
        <v>-3.8067891951116912E-3</v>
      </c>
      <c r="W9" s="16">
        <v>5.347576905081812E-2</v>
      </c>
      <c r="X9" s="16">
        <v>1.2462294536753113E-2</v>
      </c>
      <c r="Y9" s="16">
        <v>-3.0104325643693294E-2</v>
      </c>
      <c r="Z9" s="16">
        <v>-2.8070071233050966E-2</v>
      </c>
      <c r="AA9" s="16">
        <v>2.5852311627940487E-2</v>
      </c>
      <c r="AB9" s="16">
        <v>-3.7001893058336011E-2</v>
      </c>
      <c r="AC9" s="16">
        <v>1.2381266592907877E-2</v>
      </c>
      <c r="AD9" s="16">
        <v>-1.7701969867623093E-2</v>
      </c>
      <c r="AE9" s="16">
        <v>-2.8936886455376565E-2</v>
      </c>
      <c r="AF9" s="16">
        <v>1.2274823646785166E-2</v>
      </c>
      <c r="AG9" s="16">
        <v>-1.9159618464521622E-2</v>
      </c>
      <c r="AH9" s="16">
        <v>-1.9773207285761769E-2</v>
      </c>
      <c r="AI9" s="16">
        <v>-1.8377676324610254E-2</v>
      </c>
      <c r="AJ9" s="16">
        <v>-1.1081490653068732E-2</v>
      </c>
      <c r="AK9" s="16">
        <v>-4.1214442445026249E-3</v>
      </c>
      <c r="AL9" s="17" t="s">
        <v>123</v>
      </c>
      <c r="AM9" s="16">
        <v>-1.7569497468025955E-2</v>
      </c>
      <c r="AN9" s="18">
        <v>-6.6355649258794003E-2</v>
      </c>
    </row>
    <row r="10" spans="1:40" ht="24">
      <c r="A10" s="13" t="s">
        <v>46</v>
      </c>
      <c r="B10" s="14" t="s">
        <v>41</v>
      </c>
      <c r="C10" s="15">
        <v>-2.8563668438078182E-2</v>
      </c>
      <c r="D10" s="16">
        <v>3.4393137883347066E-2</v>
      </c>
      <c r="E10" s="16">
        <v>-1.6030227226417955E-2</v>
      </c>
      <c r="F10" s="16">
        <v>2.2331455521847506E-2</v>
      </c>
      <c r="G10" s="16">
        <v>2.5845739969796798E-2</v>
      </c>
      <c r="H10" s="16">
        <v>6.6717734629651989E-3</v>
      </c>
      <c r="I10" s="16">
        <v>5.1827223070764164E-2</v>
      </c>
      <c r="J10" s="16">
        <v>2.8531039151838768E-2</v>
      </c>
      <c r="K10" s="16">
        <v>1.6132634081549135E-2</v>
      </c>
      <c r="L10" s="16">
        <v>4.6641957274180419E-3</v>
      </c>
      <c r="M10" s="16">
        <v>1.5310735684857317E-2</v>
      </c>
      <c r="N10" s="16">
        <v>5.4239282091882592E-2</v>
      </c>
      <c r="O10" s="16">
        <v>2.3490083344898261E-2</v>
      </c>
      <c r="P10" s="16">
        <v>4.3105875223285522E-3</v>
      </c>
      <c r="Q10" s="16">
        <v>4.6234730255879965E-2</v>
      </c>
      <c r="R10" s="16">
        <v>-4.3491839502232475E-2</v>
      </c>
      <c r="S10" s="16">
        <v>-2.4653726988336813E-2</v>
      </c>
      <c r="T10" s="16">
        <v>3.7333277168129689E-2</v>
      </c>
      <c r="U10" s="16">
        <v>8.3723419239836762E-3</v>
      </c>
      <c r="V10" s="16">
        <v>1.4594151606151075E-2</v>
      </c>
      <c r="W10" s="16">
        <v>-4.5436097183518542E-2</v>
      </c>
      <c r="X10" s="16">
        <v>-2.8798673732605175E-2</v>
      </c>
      <c r="Y10" s="16">
        <v>2.3644911892237455E-2</v>
      </c>
      <c r="Z10" s="16">
        <v>-5.778439269643762E-2</v>
      </c>
      <c r="AA10" s="16">
        <v>-5.456091032226594E-2</v>
      </c>
      <c r="AB10" s="16">
        <v>-4.8581884862022355E-2</v>
      </c>
      <c r="AC10" s="16">
        <v>-1.3427123221027546E-2</v>
      </c>
      <c r="AD10" s="16">
        <v>-3.1492337701950007E-2</v>
      </c>
      <c r="AE10" s="16">
        <v>-1.311266555425856E-2</v>
      </c>
      <c r="AF10" s="16">
        <v>2.6814766827488588E-2</v>
      </c>
      <c r="AG10" s="16">
        <v>-3.8327546814138615E-2</v>
      </c>
      <c r="AH10" s="16">
        <v>-4.1221957786705482E-2</v>
      </c>
      <c r="AI10" s="16">
        <v>-5.2366531078869551E-2</v>
      </c>
      <c r="AJ10" s="16">
        <v>-2.1787857569821125E-2</v>
      </c>
      <c r="AK10" s="17" t="s">
        <v>80</v>
      </c>
      <c r="AL10" s="16">
        <v>-4.1034835022195904E-3</v>
      </c>
      <c r="AM10" s="16">
        <v>-1.174530588561061E-2</v>
      </c>
      <c r="AN10" s="18">
        <v>-1.969971170369687E-2</v>
      </c>
    </row>
    <row r="11" spans="1:40" ht="24">
      <c r="A11" s="13" t="s">
        <v>47</v>
      </c>
      <c r="B11" s="14" t="s">
        <v>41</v>
      </c>
      <c r="C11" s="15">
        <v>2.6365855321273972E-3</v>
      </c>
      <c r="D11" s="16">
        <v>1.1190228521423515E-2</v>
      </c>
      <c r="E11" s="16">
        <v>1.258880640613206E-2</v>
      </c>
      <c r="F11" s="16">
        <v>4.6720338466743193E-2</v>
      </c>
      <c r="G11" s="16">
        <v>1.6489214203076251E-3</v>
      </c>
      <c r="H11" s="16">
        <v>-8.3746165625624494E-3</v>
      </c>
      <c r="I11" s="16">
        <v>2.2285339958731706E-2</v>
      </c>
      <c r="J11" s="16">
        <v>-2.2875971121112507E-2</v>
      </c>
      <c r="K11" s="16">
        <v>-3.1980994472131527E-2</v>
      </c>
      <c r="L11" s="16">
        <v>-2.1608268097956549E-2</v>
      </c>
      <c r="M11" s="16">
        <v>9.5709923217078326E-3</v>
      </c>
      <c r="N11" s="16">
        <v>1.9111823464541013E-2</v>
      </c>
      <c r="O11" s="16">
        <v>6.3318272651982976E-2</v>
      </c>
      <c r="P11" s="16">
        <v>5.0022970393272886E-2</v>
      </c>
      <c r="Q11" s="16">
        <v>2.2967424845990011E-2</v>
      </c>
      <c r="R11" s="16">
        <v>6.7280249778583268E-2</v>
      </c>
      <c r="S11" s="16">
        <v>-1.7499073686336835E-2</v>
      </c>
      <c r="T11" s="16">
        <v>5.5692717037596019E-2</v>
      </c>
      <c r="U11" s="16">
        <v>1.5195778460643119E-2</v>
      </c>
      <c r="V11" s="16">
        <v>-1.8147060957442649E-2</v>
      </c>
      <c r="W11" s="16">
        <v>-1.8730325676056443E-2</v>
      </c>
      <c r="X11" s="16">
        <v>-6.1991697587776354E-2</v>
      </c>
      <c r="Y11" s="16">
        <v>-9.2416024863572217E-3</v>
      </c>
      <c r="Z11" s="16">
        <v>-4.7881645947157263E-2</v>
      </c>
      <c r="AA11" s="16">
        <v>1.4356020795968143E-2</v>
      </c>
      <c r="AB11" s="16">
        <v>-1.4531229739778466E-2</v>
      </c>
      <c r="AC11" s="16">
        <v>5.4522919898612591E-4</v>
      </c>
      <c r="AD11" s="16">
        <v>1.6770248709734498E-2</v>
      </c>
      <c r="AE11" s="16">
        <v>2.9370932453122726E-2</v>
      </c>
      <c r="AF11" s="16">
        <v>-6.3928031427259464E-3</v>
      </c>
      <c r="AG11" s="16">
        <v>-2.4647115676320864E-3</v>
      </c>
      <c r="AH11" s="17" t="s">
        <v>80</v>
      </c>
      <c r="AI11" s="16">
        <v>-2.7279218800332298E-2</v>
      </c>
      <c r="AJ11" s="16">
        <v>2.9542339697953966E-2</v>
      </c>
      <c r="AK11" s="16">
        <v>-4.1309763502335548E-2</v>
      </c>
      <c r="AL11" s="16">
        <v>-1.9679254047390543E-2</v>
      </c>
      <c r="AM11" s="16">
        <v>2.7046710549432598E-2</v>
      </c>
      <c r="AN11" s="18">
        <v>-4.8342979216905418E-2</v>
      </c>
    </row>
    <row r="12" spans="1:40" ht="24">
      <c r="A12" s="13" t="s">
        <v>48</v>
      </c>
      <c r="B12" s="14" t="s">
        <v>41</v>
      </c>
      <c r="C12" s="15">
        <v>4.3201290344808581E-2</v>
      </c>
      <c r="D12" s="16">
        <v>3.1546472099624315E-2</v>
      </c>
      <c r="E12" s="16">
        <v>3.6932889590207088E-2</v>
      </c>
      <c r="F12" s="16">
        <v>9.5651024923470648E-3</v>
      </c>
      <c r="G12" s="16">
        <v>1.9615908271838064E-2</v>
      </c>
      <c r="H12" s="16">
        <v>8.8250626054395959E-2</v>
      </c>
      <c r="I12" s="16">
        <v>2.4173202508519006E-2</v>
      </c>
      <c r="J12" s="16">
        <v>-2.9204270563506128E-2</v>
      </c>
      <c r="K12" s="16">
        <v>2.827294264004284E-2</v>
      </c>
      <c r="L12" s="16">
        <v>1.2972805063584152E-2</v>
      </c>
      <c r="M12" s="16">
        <v>6.2407865152613533E-2</v>
      </c>
      <c r="N12" s="16">
        <v>4.0514393604333808E-2</v>
      </c>
      <c r="O12" s="16">
        <v>3.1267635733328795E-2</v>
      </c>
      <c r="P12" s="16">
        <v>2.4322530536671095E-3</v>
      </c>
      <c r="Q12" s="16">
        <v>3.9603909758101054E-2</v>
      </c>
      <c r="R12" s="16">
        <v>3.2679144323931715E-2</v>
      </c>
      <c r="S12" s="16">
        <v>1.5534888666100167E-2</v>
      </c>
      <c r="T12" s="16">
        <v>4.898854838701612E-2</v>
      </c>
      <c r="U12" s="17" t="s">
        <v>79</v>
      </c>
      <c r="V12" s="16">
        <v>-3.5693630707147948E-2</v>
      </c>
      <c r="W12" s="16">
        <v>1.1626242653904726E-2</v>
      </c>
      <c r="X12" s="16">
        <v>-1.6351374596230515E-2</v>
      </c>
      <c r="Y12" s="16">
        <v>-2.7502199149513608E-2</v>
      </c>
      <c r="Z12" s="16">
        <v>4.5156464146139047E-3</v>
      </c>
      <c r="AA12" s="16">
        <v>1.9259656855792683E-2</v>
      </c>
      <c r="AB12" s="16">
        <v>-5.316466058809817E-2</v>
      </c>
      <c r="AC12" s="16">
        <v>-5.7941264650682913E-3</v>
      </c>
      <c r="AD12" s="16">
        <v>8.4176699425095713E-3</v>
      </c>
      <c r="AE12" s="16">
        <v>1.0776369304843362E-2</v>
      </c>
      <c r="AF12" s="16">
        <v>-5.0297886353955941E-2</v>
      </c>
      <c r="AG12" s="16">
        <v>-3.4058104818517419E-2</v>
      </c>
      <c r="AH12" s="16">
        <v>1.508955577997228E-2</v>
      </c>
      <c r="AI12" s="16">
        <v>1.3909064988060108E-2</v>
      </c>
      <c r="AJ12" s="16">
        <v>-5.5063090077483307E-2</v>
      </c>
      <c r="AK12" s="16">
        <v>8.3432066461850592E-3</v>
      </c>
      <c r="AL12" s="16">
        <v>1.3555384597036835E-2</v>
      </c>
      <c r="AM12" s="16">
        <v>-2.7080499397836532E-2</v>
      </c>
      <c r="AN12" s="18">
        <v>-2.4001145755591705E-2</v>
      </c>
    </row>
    <row r="13" spans="1:40" ht="24">
      <c r="A13" s="13" t="s">
        <v>49</v>
      </c>
      <c r="B13" s="14" t="s">
        <v>41</v>
      </c>
      <c r="C13" s="15">
        <v>5.906453590052806E-3</v>
      </c>
      <c r="D13" s="16">
        <v>8.7878216814852063E-3</v>
      </c>
      <c r="E13" s="16">
        <v>-3.0661739570180275E-3</v>
      </c>
      <c r="F13" s="16">
        <v>1.7573286611340666E-2</v>
      </c>
      <c r="G13" s="16">
        <v>-7.3103968223244874E-3</v>
      </c>
      <c r="H13" s="16">
        <v>6.2396934548826447E-3</v>
      </c>
      <c r="I13" s="16">
        <v>9.0558854096620071E-3</v>
      </c>
      <c r="J13" s="16">
        <v>7.9973733609999785E-3</v>
      </c>
      <c r="K13" s="16">
        <v>-5.1426613761619659E-3</v>
      </c>
      <c r="L13" s="16">
        <v>-7.6272904496337704E-3</v>
      </c>
      <c r="M13" s="16">
        <v>8.965184356255004E-3</v>
      </c>
      <c r="N13" s="16">
        <v>-3.0269671928066028E-2</v>
      </c>
      <c r="O13" s="16">
        <v>-2.3696601723641138E-2</v>
      </c>
      <c r="P13" s="16">
        <v>-3.9930491405665439E-3</v>
      </c>
      <c r="Q13" s="16">
        <v>-3.1777069333441862E-2</v>
      </c>
      <c r="R13" s="16">
        <v>4.1144459681419472E-3</v>
      </c>
      <c r="S13" s="16">
        <v>4.1205961925094674E-2</v>
      </c>
      <c r="T13" s="16">
        <v>-1.0837542875047764E-2</v>
      </c>
      <c r="U13" s="16">
        <v>-2.8225233826554078E-2</v>
      </c>
      <c r="V13" s="16">
        <v>3.8169686078960562E-2</v>
      </c>
      <c r="W13" s="16">
        <v>-2.3845842854723198E-3</v>
      </c>
      <c r="X13" s="16">
        <v>1.3510297300608674E-2</v>
      </c>
      <c r="Y13" s="16">
        <v>-1.1895457584063771E-2</v>
      </c>
      <c r="Z13" s="16">
        <v>-9.425691159370737E-3</v>
      </c>
      <c r="AA13" s="16">
        <v>-9.5749602706487868E-3</v>
      </c>
      <c r="AB13" s="16">
        <v>1.3298347328421858E-4</v>
      </c>
      <c r="AC13" s="16">
        <v>-9.1558379257824091E-3</v>
      </c>
      <c r="AD13" s="16">
        <v>-2.2306143993504068E-2</v>
      </c>
      <c r="AE13" s="16">
        <v>-1.6300508001526354E-2</v>
      </c>
      <c r="AF13" s="16">
        <v>3.9941701794720133E-2</v>
      </c>
      <c r="AG13" s="16">
        <v>-1.4846617222094837E-2</v>
      </c>
      <c r="AH13" s="16">
        <v>2.804095012049183E-2</v>
      </c>
      <c r="AI13" s="16">
        <v>8.3583940581015035E-4</v>
      </c>
      <c r="AJ13" s="16">
        <v>-1.8499250638317873E-2</v>
      </c>
      <c r="AK13" s="16">
        <v>-1.2197199861137632E-2</v>
      </c>
      <c r="AL13" s="16">
        <v>-1.8147273757131235E-2</v>
      </c>
      <c r="AM13" s="17" t="s">
        <v>124</v>
      </c>
      <c r="AN13" s="18">
        <v>-1.9315551098024842E-2</v>
      </c>
    </row>
    <row r="14" spans="1:40" ht="24">
      <c r="A14" s="13" t="s">
        <v>50</v>
      </c>
      <c r="B14" s="14" t="s">
        <v>41</v>
      </c>
      <c r="C14" s="15">
        <v>1.6992991178364496E-2</v>
      </c>
      <c r="D14" s="16">
        <v>6.3740448000576509E-3</v>
      </c>
      <c r="E14" s="16">
        <v>-1.3506627847638612E-2</v>
      </c>
      <c r="F14" s="17" t="s">
        <v>125</v>
      </c>
      <c r="G14" s="16">
        <v>-3.7746226086801518E-2</v>
      </c>
      <c r="H14" s="16">
        <v>-2.431618960275074E-2</v>
      </c>
      <c r="I14" s="16">
        <v>-2.408577934365182E-2</v>
      </c>
      <c r="J14" s="16">
        <v>-4.5497533276777691E-2</v>
      </c>
      <c r="K14" s="16">
        <v>-2.0248312041814334E-2</v>
      </c>
      <c r="L14" s="16">
        <v>-4.2501207041575817E-3</v>
      </c>
      <c r="M14" s="16">
        <v>2.7841077187974322E-2</v>
      </c>
      <c r="N14" s="16">
        <v>-4.008603850190897E-2</v>
      </c>
      <c r="O14" s="16">
        <v>-1.4364893819166271E-2</v>
      </c>
      <c r="P14" s="16">
        <v>-4.8881491965976576E-2</v>
      </c>
      <c r="Q14" s="16">
        <v>-2.9133818602791062E-2</v>
      </c>
      <c r="R14" s="16">
        <v>-3.4978106876903593E-2</v>
      </c>
      <c r="S14" s="16">
        <v>3.1779082762852552E-2</v>
      </c>
      <c r="T14" s="16">
        <v>-4.5761252489627147E-2</v>
      </c>
      <c r="U14" s="16">
        <v>9.6508770760645041E-3</v>
      </c>
      <c r="V14" s="16">
        <v>3.0521985405944647E-2</v>
      </c>
      <c r="W14" s="16">
        <v>-8.760366773618234E-3</v>
      </c>
      <c r="X14" s="16">
        <v>-5.0152266708640278E-3</v>
      </c>
      <c r="Y14" s="16">
        <v>5.3969807172627053E-2</v>
      </c>
      <c r="Z14" s="16">
        <v>3.2090249136877719E-2</v>
      </c>
      <c r="AA14" s="16">
        <v>6.3724276017623802E-2</v>
      </c>
      <c r="AB14" s="16">
        <v>4.9451105981669387E-2</v>
      </c>
      <c r="AC14" s="16">
        <v>-8.4641491712477875E-3</v>
      </c>
      <c r="AD14" s="16">
        <v>2.1558341484582022E-2</v>
      </c>
      <c r="AE14" s="16">
        <v>2.0345583934834894E-2</v>
      </c>
      <c r="AF14" s="16">
        <v>4.4081586713919672E-2</v>
      </c>
      <c r="AG14" s="16">
        <v>-2.4214087261121203E-2</v>
      </c>
      <c r="AH14" s="16">
        <v>4.6827517403686202E-2</v>
      </c>
      <c r="AI14" s="16">
        <v>8.1236714184443927E-3</v>
      </c>
      <c r="AJ14" s="16">
        <v>4.418627437386166E-3</v>
      </c>
      <c r="AK14" s="16">
        <v>2.243557560736013E-2</v>
      </c>
      <c r="AL14" s="16">
        <v>1.2018042468168606E-2</v>
      </c>
      <c r="AM14" s="16">
        <v>1.6985228824107843E-2</v>
      </c>
      <c r="AN14" s="18">
        <v>-3.0771262025709636E-2</v>
      </c>
    </row>
    <row r="15" spans="1:40" ht="24">
      <c r="A15" s="13" t="s">
        <v>51</v>
      </c>
      <c r="B15" s="14" t="s">
        <v>41</v>
      </c>
      <c r="C15" s="15">
        <v>-2.4281709111719017E-4</v>
      </c>
      <c r="D15" s="16">
        <v>3.9424111734558842E-2</v>
      </c>
      <c r="E15" s="16">
        <v>5.1782588774320425E-2</v>
      </c>
      <c r="F15" s="16">
        <v>4.3948083219858255E-2</v>
      </c>
      <c r="G15" s="16">
        <v>2.4244182885826637E-2</v>
      </c>
      <c r="H15" s="16">
        <v>-1.9352357491918989E-2</v>
      </c>
      <c r="I15" s="16">
        <v>-2.2003627833995905E-2</v>
      </c>
      <c r="J15" s="16">
        <v>3.9411495333534233E-2</v>
      </c>
      <c r="K15" s="16">
        <v>4.6582704426886487E-2</v>
      </c>
      <c r="L15" s="16">
        <v>4.607728097607755E-2</v>
      </c>
      <c r="M15" s="16">
        <v>-1.7275522889965669E-2</v>
      </c>
      <c r="N15" s="16">
        <v>1.5998856070649471E-2</v>
      </c>
      <c r="O15" s="16">
        <v>-4.4646892767415944E-2</v>
      </c>
      <c r="P15" s="16">
        <v>1.7121990964055558E-3</v>
      </c>
      <c r="Q15" s="16">
        <v>3.0710096307689064E-2</v>
      </c>
      <c r="R15" s="16">
        <v>1.8769137247720748E-2</v>
      </c>
      <c r="S15" s="16">
        <v>3.6514568210870332E-2</v>
      </c>
      <c r="T15" s="16">
        <v>-5.0330512258952816E-4</v>
      </c>
      <c r="U15" s="16">
        <v>-5.0471314752458106E-2</v>
      </c>
      <c r="V15" s="16">
        <v>-4.850115729222769E-2</v>
      </c>
      <c r="W15" s="16">
        <v>3.9176116378198617E-3</v>
      </c>
      <c r="X15" s="16">
        <v>1.3053921835828446E-2</v>
      </c>
      <c r="Y15" s="16">
        <v>-3.11542304171737E-2</v>
      </c>
      <c r="Z15" s="16">
        <v>3.1937304355645284E-2</v>
      </c>
      <c r="AA15" s="16">
        <v>-4.2571068976287277E-2</v>
      </c>
      <c r="AB15" s="16">
        <v>-1.8044265744262256E-2</v>
      </c>
      <c r="AC15" s="16">
        <v>-1.2299978474548352E-2</v>
      </c>
      <c r="AD15" s="16">
        <v>-2.1743448851354347E-2</v>
      </c>
      <c r="AE15" s="16">
        <v>3.3077406393339309E-2</v>
      </c>
      <c r="AF15" s="17" t="s">
        <v>80</v>
      </c>
      <c r="AG15" s="16">
        <v>-4.7611125675121761E-2</v>
      </c>
      <c r="AH15" s="16">
        <v>-6.3800051325118567E-3</v>
      </c>
      <c r="AI15" s="16">
        <v>-1.7814130757594245E-2</v>
      </c>
      <c r="AJ15" s="16">
        <v>-1.3406908361023321E-2</v>
      </c>
      <c r="AK15" s="16">
        <v>2.6816622267221216E-2</v>
      </c>
      <c r="AL15" s="16">
        <v>1.2177966388111045E-2</v>
      </c>
      <c r="AM15" s="16">
        <v>3.8470443944897251E-2</v>
      </c>
      <c r="AN15" s="18">
        <v>-4.7024311620829921E-2</v>
      </c>
    </row>
    <row r="16" spans="1:40" ht="24">
      <c r="A16" s="13" t="s">
        <v>52</v>
      </c>
      <c r="B16" s="14" t="s">
        <v>41</v>
      </c>
      <c r="C16" s="15">
        <v>-7.3297943748481505E-3</v>
      </c>
      <c r="D16" s="16">
        <v>-4.0809939971829055E-3</v>
      </c>
      <c r="E16" s="16">
        <v>1.6921091728690905E-2</v>
      </c>
      <c r="F16" s="16">
        <v>-4.5225462937935439E-2</v>
      </c>
      <c r="G16" s="16">
        <v>1.1444566995455423E-2</v>
      </c>
      <c r="H16" s="16">
        <v>-6.5050437693368837E-2</v>
      </c>
      <c r="I16" s="16">
        <v>2.8505525142727754E-2</v>
      </c>
      <c r="J16" s="16">
        <v>-2.3298891179189634E-2</v>
      </c>
      <c r="K16" s="16">
        <v>-3.6864421254821242E-2</v>
      </c>
      <c r="L16" s="16">
        <v>-4.4808154366008122E-2</v>
      </c>
      <c r="M16" s="16">
        <v>-1.9663431841463783E-2</v>
      </c>
      <c r="N16" s="16">
        <v>-2.7528154597585855E-2</v>
      </c>
      <c r="O16" s="16">
        <v>3.7171124830571532E-3</v>
      </c>
      <c r="P16" s="16">
        <v>-1.3660834728965841E-2</v>
      </c>
      <c r="Q16" s="16">
        <v>-2.1483152411748672E-2</v>
      </c>
      <c r="R16" s="16">
        <v>-1.5934036274632107E-2</v>
      </c>
      <c r="S16" s="16">
        <v>-2.2660623095034638E-2</v>
      </c>
      <c r="T16" s="17" t="s">
        <v>83</v>
      </c>
      <c r="U16" s="16">
        <v>4.8815397598273018E-2</v>
      </c>
      <c r="V16" s="16">
        <v>6.0032596496486186E-2</v>
      </c>
      <c r="W16" s="16">
        <v>5.9918587140065814E-3</v>
      </c>
      <c r="X16" s="16">
        <v>-3.634650510637611E-2</v>
      </c>
      <c r="Y16" s="16">
        <v>4.765072109934646E-3</v>
      </c>
      <c r="Z16" s="16">
        <v>-2.1542874360291259E-2</v>
      </c>
      <c r="AA16" s="16">
        <v>4.5477559937551357E-2</v>
      </c>
      <c r="AB16" s="16">
        <v>-3.4049678783226039E-2</v>
      </c>
      <c r="AC16" s="16">
        <v>-1.4885750155216749E-2</v>
      </c>
      <c r="AD16" s="16">
        <v>5.1261618645138611E-2</v>
      </c>
      <c r="AE16" s="16">
        <v>3.222544424259708E-2</v>
      </c>
      <c r="AF16" s="16">
        <v>-5.0636436252450047E-4</v>
      </c>
      <c r="AG16" s="16">
        <v>1.5333859317317334E-2</v>
      </c>
      <c r="AH16" s="16">
        <v>5.5164817063764665E-2</v>
      </c>
      <c r="AI16" s="16">
        <v>7.514881801394431E-2</v>
      </c>
      <c r="AJ16" s="16">
        <v>4.4407924300826532E-2</v>
      </c>
      <c r="AK16" s="16">
        <v>3.7042211433119199E-2</v>
      </c>
      <c r="AL16" s="16">
        <v>-5.804750716912741E-3</v>
      </c>
      <c r="AM16" s="16">
        <v>-1.0356367545566935E-2</v>
      </c>
      <c r="AN16" s="18">
        <v>2.393159961730679E-2</v>
      </c>
    </row>
    <row r="17" spans="1:40" ht="24">
      <c r="A17" s="13" t="s">
        <v>53</v>
      </c>
      <c r="B17" s="14" t="s">
        <v>41</v>
      </c>
      <c r="C17" s="15">
        <v>-2.5950604361178325E-2</v>
      </c>
      <c r="D17" s="16">
        <v>6.786720643830603E-3</v>
      </c>
      <c r="E17" s="16">
        <v>3.5518137014179407E-3</v>
      </c>
      <c r="F17" s="16">
        <v>5.3053232168912397E-2</v>
      </c>
      <c r="G17" s="16">
        <v>6.0750471897726629E-2</v>
      </c>
      <c r="H17" s="16">
        <v>2.1756690575343421E-2</v>
      </c>
      <c r="I17" s="16">
        <v>4.6493079378407638E-2</v>
      </c>
      <c r="J17" s="16">
        <v>4.5694369031264802E-2</v>
      </c>
      <c r="K17" s="16">
        <v>9.4667541267150837E-3</v>
      </c>
      <c r="L17" s="16">
        <v>5.669164597174179E-2</v>
      </c>
      <c r="M17" s="16">
        <v>6.7234392752927225E-2</v>
      </c>
      <c r="N17" s="16">
        <v>5.3154860215373974E-2</v>
      </c>
      <c r="O17" s="16">
        <v>1.4495801983663521E-2</v>
      </c>
      <c r="P17" s="16">
        <v>-6.6024818180717868E-4</v>
      </c>
      <c r="Q17" s="16">
        <v>-8.2378010657867297E-3</v>
      </c>
      <c r="R17" s="16">
        <v>-9.1291526806156001E-3</v>
      </c>
      <c r="S17" s="16">
        <v>4.7107045153873359E-2</v>
      </c>
      <c r="T17" s="16">
        <v>4.734520634327285E-3</v>
      </c>
      <c r="U17" s="16">
        <v>-2.7257715406231498E-2</v>
      </c>
      <c r="V17" s="16">
        <v>3.7887834879305332E-2</v>
      </c>
      <c r="W17" s="16">
        <v>-2.8821983111678159E-2</v>
      </c>
      <c r="X17" s="16">
        <v>-3.8145232808656226E-2</v>
      </c>
      <c r="Y17" s="17" t="s">
        <v>84</v>
      </c>
      <c r="Z17" s="16">
        <v>-1.3650695073478904E-2</v>
      </c>
      <c r="AA17" s="16">
        <v>2.1240177651654344E-2</v>
      </c>
      <c r="AB17" s="16">
        <v>-1.670332544906199E-2</v>
      </c>
      <c r="AC17" s="16">
        <v>-1.5859748945816999E-3</v>
      </c>
      <c r="AD17" s="16">
        <v>1.5559515043480528E-3</v>
      </c>
      <c r="AE17" s="16">
        <v>-6.4749577102851189E-2</v>
      </c>
      <c r="AF17" s="16">
        <v>-3.0748714681300193E-2</v>
      </c>
      <c r="AG17" s="16">
        <v>6.8666241698630087E-2</v>
      </c>
      <c r="AH17" s="16">
        <v>-9.1141780147748382E-3</v>
      </c>
      <c r="AI17" s="16">
        <v>-5.3953988498211571E-2</v>
      </c>
      <c r="AJ17" s="16">
        <v>-2.6805430829387755E-2</v>
      </c>
      <c r="AK17" s="16">
        <v>2.3354606479803315E-2</v>
      </c>
      <c r="AL17" s="16">
        <v>-2.9554293563867077E-2</v>
      </c>
      <c r="AM17" s="16">
        <v>-1.1307434954057021E-2</v>
      </c>
      <c r="AN17" s="18">
        <v>1.1752111468230334E-2</v>
      </c>
    </row>
    <row r="18" spans="1:40" ht="24">
      <c r="A18" s="13" t="s">
        <v>54</v>
      </c>
      <c r="B18" s="14" t="s">
        <v>41</v>
      </c>
      <c r="C18" s="24" t="s">
        <v>126</v>
      </c>
      <c r="D18" s="16">
        <v>3.3965547754579155E-2</v>
      </c>
      <c r="E18" s="16">
        <v>-3.0582259085357801E-4</v>
      </c>
      <c r="F18" s="16">
        <v>4.8974065045157701E-2</v>
      </c>
      <c r="G18" s="16">
        <v>-6.3513206844170713E-3</v>
      </c>
      <c r="H18" s="16">
        <v>-1.5293684131767101E-2</v>
      </c>
      <c r="I18" s="16">
        <v>-3.6021649947785978E-2</v>
      </c>
      <c r="J18" s="16">
        <v>1.819624469628069E-2</v>
      </c>
      <c r="K18" s="16">
        <v>7.4195439889965686E-2</v>
      </c>
      <c r="L18" s="16">
        <v>1.2321477799680788E-2</v>
      </c>
      <c r="M18" s="16">
        <v>1.9936928539051762E-3</v>
      </c>
      <c r="N18" s="16">
        <v>2.8623628064889682E-2</v>
      </c>
      <c r="O18" s="16">
        <v>2.9074250455538367E-2</v>
      </c>
      <c r="P18" s="16">
        <v>2.4067597191528851E-2</v>
      </c>
      <c r="Q18" s="16">
        <v>-8.9204313157349117E-3</v>
      </c>
      <c r="R18" s="16">
        <v>1.1482413772121726E-2</v>
      </c>
      <c r="S18" s="16">
        <v>6.3598281680555951E-2</v>
      </c>
      <c r="T18" s="16">
        <v>-3.4137528767602857E-2</v>
      </c>
      <c r="U18" s="16">
        <v>-5.3016639601904232E-2</v>
      </c>
      <c r="V18" s="16">
        <v>1.1920374993471879E-2</v>
      </c>
      <c r="W18" s="16">
        <v>-4.4132946031755778E-2</v>
      </c>
      <c r="X18" s="16">
        <v>-6.2352300256024708E-2</v>
      </c>
      <c r="Y18" s="16">
        <v>-1.6801870256778789E-2</v>
      </c>
      <c r="Z18" s="16">
        <v>1.3189767535825443E-2</v>
      </c>
      <c r="AA18" s="16">
        <v>2.2236164573349936E-2</v>
      </c>
      <c r="AB18" s="17" t="s">
        <v>127</v>
      </c>
      <c r="AC18" s="16">
        <v>-2.9251189502448663E-2</v>
      </c>
      <c r="AD18" s="16">
        <v>-3.3830795707264077E-2</v>
      </c>
      <c r="AE18" s="16">
        <v>-6.538900348929161E-3</v>
      </c>
      <c r="AF18" s="16">
        <v>-1.7914378547995109E-2</v>
      </c>
      <c r="AG18" s="16">
        <v>-1.6090452416263428E-2</v>
      </c>
      <c r="AH18" s="16">
        <v>-1.4437590761999363E-2</v>
      </c>
      <c r="AI18" s="16">
        <v>-6.8661658272764423E-2</v>
      </c>
      <c r="AJ18" s="16">
        <v>-7.3679539455378789E-3</v>
      </c>
      <c r="AK18" s="16">
        <v>-4.8293994663998314E-2</v>
      </c>
      <c r="AL18" s="16">
        <v>-3.6571815294354375E-2</v>
      </c>
      <c r="AM18" s="16">
        <v>1.3533337244449128E-4</v>
      </c>
      <c r="AN18" s="18">
        <v>-2.6379460510787812E-2</v>
      </c>
    </row>
    <row r="19" spans="1:40" ht="24">
      <c r="A19" s="13" t="s">
        <v>55</v>
      </c>
      <c r="B19" s="14" t="s">
        <v>41</v>
      </c>
      <c r="C19" s="15">
        <v>6.3885799478919586E-3</v>
      </c>
      <c r="D19" s="16">
        <v>5.9786877024314723E-3</v>
      </c>
      <c r="E19" s="16">
        <v>3.1117486005716143E-2</v>
      </c>
      <c r="F19" s="16">
        <v>1.9829041592586753E-2</v>
      </c>
      <c r="G19" s="16">
        <v>1.3167869406579588E-2</v>
      </c>
      <c r="H19" s="16">
        <v>-1.2729423706344488E-2</v>
      </c>
      <c r="I19" s="16">
        <v>8.2901178780573875E-2</v>
      </c>
      <c r="J19" s="16">
        <v>3.1536787858579385E-2</v>
      </c>
      <c r="K19" s="16">
        <v>1.2599690021645196E-2</v>
      </c>
      <c r="L19" s="16">
        <v>-6.9248735804876567E-5</v>
      </c>
      <c r="M19" s="16">
        <v>3.1785920684628953E-2</v>
      </c>
      <c r="N19" s="16">
        <v>-5.0887968760864582E-3</v>
      </c>
      <c r="O19" s="16">
        <v>5.5584498285124309E-2</v>
      </c>
      <c r="P19" s="16">
        <v>-1.0307957631114736E-2</v>
      </c>
      <c r="Q19" s="16">
        <v>4.7129324232941361E-2</v>
      </c>
      <c r="R19" s="16">
        <v>2.3176208420177091E-2</v>
      </c>
      <c r="S19" s="16">
        <v>-4.2833832612211922E-2</v>
      </c>
      <c r="T19" s="16">
        <v>3.1831859798496953E-2</v>
      </c>
      <c r="U19" s="16">
        <v>1.0656923473311269E-2</v>
      </c>
      <c r="V19" s="16">
        <v>-6.4354061545854518E-2</v>
      </c>
      <c r="W19" s="16">
        <v>-6.9589864466627016E-2</v>
      </c>
      <c r="X19" s="16">
        <v>-9.0349866742675894E-2</v>
      </c>
      <c r="Y19" s="16">
        <v>-6.4227804026995253E-2</v>
      </c>
      <c r="Z19" s="16">
        <v>-1.0112211272150999E-2</v>
      </c>
      <c r="AA19" s="16">
        <v>1.5634450181033134E-2</v>
      </c>
      <c r="AB19" s="16">
        <v>-6.4152118343383498E-3</v>
      </c>
      <c r="AC19" s="16">
        <v>-2.9330781978339656E-2</v>
      </c>
      <c r="AD19" s="16">
        <v>1.4671014586440117E-2</v>
      </c>
      <c r="AE19" s="17" t="s">
        <v>88</v>
      </c>
      <c r="AF19" s="16">
        <v>3.2394539134022196E-2</v>
      </c>
      <c r="AG19" s="16">
        <v>-3.4704179767006432E-2</v>
      </c>
      <c r="AH19" s="16">
        <v>2.8777197484561635E-2</v>
      </c>
      <c r="AI19" s="16">
        <v>2.0922695296754685E-2</v>
      </c>
      <c r="AJ19" s="16">
        <v>4.4004299627114191E-2</v>
      </c>
      <c r="AK19" s="16">
        <v>-1.2799957870993566E-2</v>
      </c>
      <c r="AL19" s="16">
        <v>-2.822746017922435E-2</v>
      </c>
      <c r="AM19" s="16">
        <v>-1.5397649739612048E-2</v>
      </c>
      <c r="AN19" s="18">
        <v>2.1626286543780935E-2</v>
      </c>
    </row>
    <row r="20" spans="1:40" ht="24">
      <c r="A20" s="13" t="s">
        <v>56</v>
      </c>
      <c r="B20" s="14" t="s">
        <v>41</v>
      </c>
      <c r="C20" s="15">
        <v>2.4373094637696307E-2</v>
      </c>
      <c r="D20" s="16">
        <v>-1.1232349028120463E-2</v>
      </c>
      <c r="E20" s="16">
        <v>4.053985912737005E-2</v>
      </c>
      <c r="F20" s="16">
        <v>4.3326971901965954E-3</v>
      </c>
      <c r="G20" s="16">
        <v>-8.91894644870974E-3</v>
      </c>
      <c r="H20" s="16">
        <v>-2.9211686753788969E-2</v>
      </c>
      <c r="I20" s="16">
        <v>7.0933535447766788E-2</v>
      </c>
      <c r="J20" s="16">
        <v>-7.4319470360651122E-3</v>
      </c>
      <c r="K20" s="16">
        <v>-1.4346801830145117E-2</v>
      </c>
      <c r="L20" s="16">
        <v>2.943014751333747E-2</v>
      </c>
      <c r="M20" s="16">
        <v>3.9744377737220775E-2</v>
      </c>
      <c r="N20" s="16">
        <v>3.8732013279055143E-2</v>
      </c>
      <c r="O20" s="16">
        <v>5.3284629363879239E-2</v>
      </c>
      <c r="P20" s="16">
        <v>1.7470207116730051E-4</v>
      </c>
      <c r="Q20" s="16">
        <v>3.8040738318998048E-2</v>
      </c>
      <c r="R20" s="16">
        <v>2.8554344231618515E-2</v>
      </c>
      <c r="S20" s="16">
        <v>-6.4492980965402107E-3</v>
      </c>
      <c r="T20" s="16">
        <v>4.4128936860838776E-2</v>
      </c>
      <c r="U20" s="16">
        <v>-5.445960423097581E-2</v>
      </c>
      <c r="V20" s="16">
        <v>-5.1582686738258707E-2</v>
      </c>
      <c r="W20" s="16">
        <v>-2.0791056082091388E-3</v>
      </c>
      <c r="X20" s="16">
        <v>-5.8461425449079271E-2</v>
      </c>
      <c r="Y20" s="16">
        <v>-2.6765662113275829E-2</v>
      </c>
      <c r="Z20" s="16">
        <v>-6.8395546791736664E-2</v>
      </c>
      <c r="AA20" s="16">
        <v>-5.2795156445420072E-2</v>
      </c>
      <c r="AB20" s="16">
        <v>-7.3097538641740773E-3</v>
      </c>
      <c r="AC20" s="16">
        <v>-5.4145375893333375E-2</v>
      </c>
      <c r="AD20" s="16">
        <v>-1.9196195922252138E-2</v>
      </c>
      <c r="AE20" s="16">
        <v>4.4228027210314401E-2</v>
      </c>
      <c r="AF20" s="16">
        <v>-1.3227727229726245E-2</v>
      </c>
      <c r="AG20" s="16">
        <v>1.7318809316985689E-2</v>
      </c>
      <c r="AH20" s="16">
        <v>2.9078773097115578E-2</v>
      </c>
      <c r="AI20" s="16">
        <v>4.0051212910437478E-2</v>
      </c>
      <c r="AJ20" s="17" t="s">
        <v>85</v>
      </c>
      <c r="AK20" s="16">
        <v>-2.1472310306674978E-2</v>
      </c>
      <c r="AL20" s="16">
        <v>-1.0872609631284908E-2</v>
      </c>
      <c r="AM20" s="16">
        <v>-1.7562993636392452E-2</v>
      </c>
      <c r="AN20" s="18">
        <v>1.5692442165837595E-2</v>
      </c>
    </row>
    <row r="21" spans="1:40" ht="24">
      <c r="A21" s="13" t="s">
        <v>57</v>
      </c>
      <c r="B21" s="14" t="s">
        <v>41</v>
      </c>
      <c r="C21" s="15">
        <v>-3.2115537706833501E-2</v>
      </c>
      <c r="D21" s="16">
        <v>-5.8000191509199224E-2</v>
      </c>
      <c r="E21" s="16">
        <v>-3.5247672513163249E-2</v>
      </c>
      <c r="F21" s="16">
        <v>-2.8794348540197287E-2</v>
      </c>
      <c r="G21" s="16">
        <v>-6.8297207249870462E-3</v>
      </c>
      <c r="H21" s="16">
        <v>-5.011746211637997E-2</v>
      </c>
      <c r="I21" s="16">
        <v>1.2161024184484972E-2</v>
      </c>
      <c r="J21" s="16">
        <v>-3.3830301016985018E-2</v>
      </c>
      <c r="K21" s="16">
        <v>2.0932008195615078E-2</v>
      </c>
      <c r="L21" s="16">
        <v>-4.2174808285663751E-2</v>
      </c>
      <c r="M21" s="16">
        <v>-4.8667642520284743E-2</v>
      </c>
      <c r="N21" s="16">
        <v>1.3288761675641315E-2</v>
      </c>
      <c r="O21" s="16">
        <v>4.0974628042029032E-2</v>
      </c>
      <c r="P21" s="16">
        <v>1.0221687776008945E-2</v>
      </c>
      <c r="Q21" s="17" t="s">
        <v>83</v>
      </c>
      <c r="R21" s="16">
        <v>3.2154033738236165E-2</v>
      </c>
      <c r="S21" s="16">
        <v>-5.38450171416043E-2</v>
      </c>
      <c r="T21" s="16">
        <v>-2.1485861474395275E-2</v>
      </c>
      <c r="U21" s="16">
        <v>3.9471305007694468E-2</v>
      </c>
      <c r="V21" s="16">
        <v>6.4233507227884528E-3</v>
      </c>
      <c r="W21" s="16">
        <v>-7.9704030805413072E-3</v>
      </c>
      <c r="X21" s="16">
        <v>7.8740246699575533E-3</v>
      </c>
      <c r="Y21" s="16">
        <v>-8.2624756241493121E-3</v>
      </c>
      <c r="Z21" s="16">
        <v>-7.1379056210981538E-3</v>
      </c>
      <c r="AA21" s="16">
        <v>-2.1527953078669129E-2</v>
      </c>
      <c r="AB21" s="16">
        <v>-8.9095342542948926E-3</v>
      </c>
      <c r="AC21" s="16">
        <v>5.3270593514330188E-2</v>
      </c>
      <c r="AD21" s="16">
        <v>7.2780235291495937E-2</v>
      </c>
      <c r="AE21" s="16">
        <v>4.7722590748107967E-2</v>
      </c>
      <c r="AF21" s="16">
        <v>3.0464898181657415E-2</v>
      </c>
      <c r="AG21" s="16">
        <v>9.3904572819688299E-3</v>
      </c>
      <c r="AH21" s="16">
        <v>2.2754302422887798E-2</v>
      </c>
      <c r="AI21" s="16">
        <v>2.6116936731335954E-2</v>
      </c>
      <c r="AJ21" s="16">
        <v>3.8272144678969028E-2</v>
      </c>
      <c r="AK21" s="16">
        <v>4.5871987625952494E-2</v>
      </c>
      <c r="AL21" s="16">
        <v>1.7678290731086611E-2</v>
      </c>
      <c r="AM21" s="16">
        <v>-3.0385312252085052E-2</v>
      </c>
      <c r="AN21" s="18">
        <v>3.9151351970505302E-2</v>
      </c>
    </row>
    <row r="22" spans="1:40" ht="24">
      <c r="A22" s="13" t="s">
        <v>58</v>
      </c>
      <c r="B22" s="14" t="s">
        <v>41</v>
      </c>
      <c r="C22" s="15">
        <v>2.2824098960002023E-2</v>
      </c>
      <c r="D22" s="16">
        <v>6.1411844893863622E-2</v>
      </c>
      <c r="E22" s="16">
        <v>-3.6291902948187345E-3</v>
      </c>
      <c r="F22" s="16">
        <v>6.2745712612258545E-2</v>
      </c>
      <c r="G22" s="16">
        <v>5.2274603714652992E-3</v>
      </c>
      <c r="H22" s="16">
        <v>8.2074725788804162E-2</v>
      </c>
      <c r="I22" s="16">
        <v>-1.0363929473165232E-2</v>
      </c>
      <c r="J22" s="16">
        <v>2.2614585705223889E-2</v>
      </c>
      <c r="K22" s="16">
        <v>-4.1291320717728823E-4</v>
      </c>
      <c r="L22" s="16">
        <v>-5.103539161553242E-3</v>
      </c>
      <c r="M22" s="16">
        <v>-5.3899587322704158E-4</v>
      </c>
      <c r="N22" s="16">
        <v>-4.7794553043197394E-2</v>
      </c>
      <c r="O22" s="16">
        <v>2.047232298225261E-2</v>
      </c>
      <c r="P22" s="16">
        <v>2.5574478187017951E-2</v>
      </c>
      <c r="Q22" s="16">
        <v>-2.1490367573541412E-2</v>
      </c>
      <c r="R22" s="16">
        <v>4.7372441458370055E-3</v>
      </c>
      <c r="S22" s="16">
        <v>6.9772077965315399E-2</v>
      </c>
      <c r="T22" s="16">
        <v>4.5258894403407565E-2</v>
      </c>
      <c r="U22" s="16">
        <v>1.9113563865114862E-2</v>
      </c>
      <c r="V22" s="16">
        <v>-2.9290066005735048E-2</v>
      </c>
      <c r="W22" s="16">
        <v>-3.3318079118222155E-2</v>
      </c>
      <c r="X22" s="16">
        <v>-1.0011411499686509E-2</v>
      </c>
      <c r="Y22" s="16">
        <v>2.1312987585810978E-2</v>
      </c>
      <c r="Z22" s="16">
        <v>1.1572794416738336E-2</v>
      </c>
      <c r="AA22" s="17" t="s">
        <v>84</v>
      </c>
      <c r="AB22" s="16">
        <v>2.211872253045526E-2</v>
      </c>
      <c r="AC22" s="16">
        <v>3.4812456547506289E-2</v>
      </c>
      <c r="AD22" s="16">
        <v>-1.5507001870388041E-2</v>
      </c>
      <c r="AE22" s="16">
        <v>1.574808432335871E-2</v>
      </c>
      <c r="AF22" s="16">
        <v>-4.2062509015669228E-2</v>
      </c>
      <c r="AG22" s="16">
        <v>-5.2505279493069726E-2</v>
      </c>
      <c r="AH22" s="16">
        <v>1.4148778998843497E-2</v>
      </c>
      <c r="AI22" s="16">
        <v>1.7836752942120459E-2</v>
      </c>
      <c r="AJ22" s="16">
        <v>-5.2942086206059231E-2</v>
      </c>
      <c r="AK22" s="16">
        <v>-5.3920093572454433E-2</v>
      </c>
      <c r="AL22" s="16">
        <v>2.5423328742158819E-2</v>
      </c>
      <c r="AM22" s="16">
        <v>-9.0880689227101769E-3</v>
      </c>
      <c r="AN22" s="18">
        <v>-3.6728502647768932E-2</v>
      </c>
    </row>
    <row r="23" spans="1:40" ht="24">
      <c r="A23" s="13" t="s">
        <v>59</v>
      </c>
      <c r="B23" s="14" t="s">
        <v>41</v>
      </c>
      <c r="C23" s="15">
        <v>-6.1925015210398934E-2</v>
      </c>
      <c r="D23" s="16">
        <v>-2.4272976191187588E-2</v>
      </c>
      <c r="E23" s="16">
        <v>3.6373638862521922E-2</v>
      </c>
      <c r="F23" s="16">
        <v>-3.0283273870278946E-2</v>
      </c>
      <c r="G23" s="16">
        <v>5.0258063176478934E-2</v>
      </c>
      <c r="H23" s="16">
        <v>-1.4178036947105711E-2</v>
      </c>
      <c r="I23" s="16">
        <v>5.7222084666863363E-2</v>
      </c>
      <c r="J23" s="16">
        <v>4.1237053945383448E-2</v>
      </c>
      <c r="K23" s="16">
        <v>2.0555659706641801E-2</v>
      </c>
      <c r="L23" s="16">
        <v>-4.3659363760888789E-2</v>
      </c>
      <c r="M23" s="16">
        <v>4.7076256893618801E-2</v>
      </c>
      <c r="N23" s="16">
        <v>4.8006190435122359E-2</v>
      </c>
      <c r="O23" s="16">
        <v>5.1417162633829859E-2</v>
      </c>
      <c r="P23" s="16">
        <v>2.6120259569917998E-2</v>
      </c>
      <c r="Q23" s="16">
        <v>3.8964726645742465E-2</v>
      </c>
      <c r="R23" s="16">
        <v>1.9263227788463566E-3</v>
      </c>
      <c r="S23" s="16">
        <v>-2.0639542352625339E-2</v>
      </c>
      <c r="T23" s="16">
        <v>2.3838347956420355E-2</v>
      </c>
      <c r="U23" s="16">
        <v>-2.3786846271990028E-2</v>
      </c>
      <c r="V23" s="16">
        <v>-3.3671333701422015E-2</v>
      </c>
      <c r="W23" s="16">
        <v>-3.7524344799674113E-2</v>
      </c>
      <c r="X23" s="16">
        <v>-5.0249520817097965E-2</v>
      </c>
      <c r="Y23" s="16">
        <v>1.1764365211333063E-2</v>
      </c>
      <c r="Z23" s="16">
        <v>-3.8232307162666984E-2</v>
      </c>
      <c r="AA23" s="16">
        <v>-3.6678999011198789E-2</v>
      </c>
      <c r="AB23" s="16">
        <v>-2.6215489918312712E-2</v>
      </c>
      <c r="AC23" s="16">
        <v>-8.0926951540459223E-3</v>
      </c>
      <c r="AD23" s="16">
        <v>-9.7000530403497688E-3</v>
      </c>
      <c r="AE23" s="16">
        <v>2.1735372645482483E-2</v>
      </c>
      <c r="AF23" s="16">
        <v>-4.6446741618446773E-2</v>
      </c>
      <c r="AG23" s="16">
        <v>3.8305877716211946E-2</v>
      </c>
      <c r="AH23" s="16">
        <v>-4.7666398532816283E-2</v>
      </c>
      <c r="AI23" s="16">
        <v>-1.2995448312517513E-2</v>
      </c>
      <c r="AJ23" s="16">
        <v>1.5690229114892741E-2</v>
      </c>
      <c r="AK23" s="16">
        <v>-1.9472501930124026E-2</v>
      </c>
      <c r="AL23" s="16">
        <v>-6.5175929307297223E-2</v>
      </c>
      <c r="AM23" s="16">
        <v>-1.8374926045148565E-2</v>
      </c>
      <c r="AN23" s="19" t="s">
        <v>84</v>
      </c>
    </row>
    <row r="24" spans="1:40" ht="24">
      <c r="A24" s="13" t="s">
        <v>60</v>
      </c>
      <c r="B24" s="14" t="s">
        <v>41</v>
      </c>
      <c r="C24" s="15">
        <v>9.1767542159630677E-2</v>
      </c>
      <c r="D24" s="16">
        <v>5.079338976588909E-2</v>
      </c>
      <c r="E24" s="16">
        <v>1.4584869045357923E-2</v>
      </c>
      <c r="F24" s="16">
        <v>-8.531720443598189E-3</v>
      </c>
      <c r="G24" s="16">
        <v>1.9823251525010896E-2</v>
      </c>
      <c r="H24" s="16">
        <v>8.5400690718172551E-2</v>
      </c>
      <c r="I24" s="16">
        <v>-1.7706292039681618E-2</v>
      </c>
      <c r="J24" s="17" t="s">
        <v>126</v>
      </c>
      <c r="K24" s="16">
        <v>2.6648711315198397E-2</v>
      </c>
      <c r="L24" s="16">
        <v>9.76606966556645E-2</v>
      </c>
      <c r="M24" s="16">
        <v>1.3368459112882007E-2</v>
      </c>
      <c r="N24" s="16">
        <v>1.1484799165489303E-2</v>
      </c>
      <c r="O24" s="16">
        <v>3.3597108908817834E-2</v>
      </c>
      <c r="P24" s="16">
        <v>2.893067761454891E-2</v>
      </c>
      <c r="Q24" s="16">
        <v>-7.8966420819358805E-3</v>
      </c>
      <c r="R24" s="16">
        <v>-3.3365276013891991E-2</v>
      </c>
      <c r="S24" s="16">
        <v>3.3645846541918524E-2</v>
      </c>
      <c r="T24" s="16">
        <v>5.7705067578572057E-3</v>
      </c>
      <c r="U24" s="16">
        <v>1.1320391939163288E-2</v>
      </c>
      <c r="V24" s="16">
        <v>3.0925822680703159E-2</v>
      </c>
      <c r="W24" s="17" t="s">
        <v>91</v>
      </c>
      <c r="X24" s="16">
        <v>-3.1044570534666065E-2</v>
      </c>
      <c r="Y24" s="16">
        <v>-2.8282370770566695E-2</v>
      </c>
      <c r="Z24" s="16">
        <v>1.3658044045453179E-2</v>
      </c>
      <c r="AA24" s="16">
        <v>-3.2747700537367842E-2</v>
      </c>
      <c r="AB24" s="16">
        <v>-4.3117923481985107E-2</v>
      </c>
      <c r="AC24" s="16">
        <v>-3.0308322290887878E-2</v>
      </c>
      <c r="AD24" s="16">
        <v>2.7788700455505643E-2</v>
      </c>
      <c r="AE24" s="16">
        <v>-6.8985420253016017E-2</v>
      </c>
      <c r="AF24" s="16">
        <v>3.8564937150825903E-3</v>
      </c>
      <c r="AG24" s="16">
        <v>-1.6106199190378041E-2</v>
      </c>
      <c r="AH24" s="16">
        <v>-1.8231111460778136E-2</v>
      </c>
      <c r="AI24" s="16">
        <v>3.2530827103117287E-3</v>
      </c>
      <c r="AJ24" s="16">
        <v>-2.0598239659415031E-3</v>
      </c>
      <c r="AK24" s="16">
        <v>-4.4111842420913865E-2</v>
      </c>
      <c r="AL24" s="16">
        <v>5.168419542446253E-2</v>
      </c>
      <c r="AM24" s="16">
        <v>-2.2230832263853387E-3</v>
      </c>
      <c r="AN24" s="18">
        <v>-3.6927045030736572E-2</v>
      </c>
    </row>
    <row r="25" spans="1:40" ht="24">
      <c r="A25" s="13" t="s">
        <v>61</v>
      </c>
      <c r="B25" s="14" t="s">
        <v>41</v>
      </c>
      <c r="C25" s="15">
        <v>-1.1711763159158103E-2</v>
      </c>
      <c r="D25" s="16">
        <v>-3.7250581367525765E-2</v>
      </c>
      <c r="E25" s="16">
        <v>-2.6994488525115205E-2</v>
      </c>
      <c r="F25" s="16">
        <v>-3.4298508305331432E-2</v>
      </c>
      <c r="G25" s="16">
        <v>-1.311208772018182E-2</v>
      </c>
      <c r="H25" s="16">
        <v>-4.0486729449654278E-2</v>
      </c>
      <c r="I25" s="16">
        <v>7.5079527238165432E-3</v>
      </c>
      <c r="J25" s="16">
        <v>-4.8394031971199972E-2</v>
      </c>
      <c r="K25" s="16">
        <v>-8.0192255681466235E-2</v>
      </c>
      <c r="L25" s="16">
        <v>-6.1426301242352113E-2</v>
      </c>
      <c r="M25" s="16">
        <v>-8.6161872015116797E-2</v>
      </c>
      <c r="N25" s="16">
        <v>-3.6876434262779569E-2</v>
      </c>
      <c r="O25" s="16">
        <v>8.6619340027301126E-3</v>
      </c>
      <c r="P25" s="16">
        <v>-1.1228971334166516E-2</v>
      </c>
      <c r="Q25" s="16">
        <v>3.1902541620323861E-2</v>
      </c>
      <c r="R25" s="17" t="s">
        <v>85</v>
      </c>
      <c r="S25" s="16">
        <v>-2.5369524912989976E-2</v>
      </c>
      <c r="T25" s="16">
        <v>-1.5775262903832306E-2</v>
      </c>
      <c r="U25" s="16">
        <v>3.228278148266632E-2</v>
      </c>
      <c r="V25" s="16">
        <v>1.0831992852118858E-2</v>
      </c>
      <c r="W25" s="16">
        <v>-3.3706646730493443E-2</v>
      </c>
      <c r="X25" s="16">
        <v>-5.4415922970293081E-2</v>
      </c>
      <c r="Y25" s="16">
        <v>-9.1097380091160265E-3</v>
      </c>
      <c r="Z25" s="16">
        <v>-2.8961791575394344E-2</v>
      </c>
      <c r="AA25" s="16">
        <v>4.7629436984892928E-3</v>
      </c>
      <c r="AB25" s="16">
        <v>1.135117388264143E-2</v>
      </c>
      <c r="AC25" s="16">
        <v>6.9827425955292137E-3</v>
      </c>
      <c r="AD25" s="16">
        <v>-9.257873718858018E-3</v>
      </c>
      <c r="AE25" s="16">
        <v>2.3204484101517275E-2</v>
      </c>
      <c r="AF25" s="16">
        <v>1.8460050309246512E-2</v>
      </c>
      <c r="AG25" s="16">
        <v>-1.905282169696507E-2</v>
      </c>
      <c r="AH25" s="16">
        <v>6.6094422154775734E-2</v>
      </c>
      <c r="AI25" s="16">
        <v>1.0964839527561122E-3</v>
      </c>
      <c r="AJ25" s="16">
        <v>2.8482079584123219E-2</v>
      </c>
      <c r="AK25" s="16">
        <v>-4.283811254716114E-2</v>
      </c>
      <c r="AL25" s="16">
        <v>5.5657189728025358E-2</v>
      </c>
      <c r="AM25" s="16">
        <v>3.8985743273665325E-3</v>
      </c>
      <c r="AN25" s="18">
        <v>1.8959529467374894E-3</v>
      </c>
    </row>
    <row r="26" spans="1:40" ht="24">
      <c r="A26" s="13" t="s">
        <v>62</v>
      </c>
      <c r="B26" s="14" t="s">
        <v>41</v>
      </c>
      <c r="C26" s="15">
        <v>3.5127292134268941E-2</v>
      </c>
      <c r="D26" s="16">
        <v>-2.3267691038700543E-2</v>
      </c>
      <c r="E26" s="16">
        <v>-1.9028096447267523E-2</v>
      </c>
      <c r="F26" s="16">
        <v>2.738057185388143E-2</v>
      </c>
      <c r="G26" s="16">
        <v>3.0375468248626668E-3</v>
      </c>
      <c r="H26" s="16">
        <v>-4.4027499272445321E-2</v>
      </c>
      <c r="I26" s="16">
        <v>-2.8935789141478784E-2</v>
      </c>
      <c r="J26" s="16">
        <v>-1.2309596844868565E-2</v>
      </c>
      <c r="K26" s="16">
        <v>-4.614991515983654E-2</v>
      </c>
      <c r="L26" s="16">
        <v>1.4270670419448645E-2</v>
      </c>
      <c r="M26" s="17" t="s">
        <v>85</v>
      </c>
      <c r="N26" s="16">
        <v>-1.5213531025321746E-3</v>
      </c>
      <c r="O26" s="16">
        <v>-1.9880993317906728E-2</v>
      </c>
      <c r="P26" s="16">
        <v>-5.0921418212656284E-2</v>
      </c>
      <c r="Q26" s="16">
        <v>-4.8391840357323995E-2</v>
      </c>
      <c r="R26" s="16">
        <v>-8.6351306691549667E-2</v>
      </c>
      <c r="S26" s="16">
        <v>-5.5916186520807175E-2</v>
      </c>
      <c r="T26" s="16">
        <v>-1.951588739184866E-2</v>
      </c>
      <c r="U26" s="16">
        <v>6.1734905897336247E-2</v>
      </c>
      <c r="V26" s="16">
        <v>4.167049871276754E-2</v>
      </c>
      <c r="W26" s="16">
        <v>1.360866228496862E-2</v>
      </c>
      <c r="X26" s="16">
        <v>1.6136933715719785E-2</v>
      </c>
      <c r="Y26" s="16">
        <v>6.7168036860089875E-2</v>
      </c>
      <c r="Z26" s="16">
        <v>9.8217465318578417E-3</v>
      </c>
      <c r="AA26" s="16">
        <v>-5.0671608731590336E-4</v>
      </c>
      <c r="AB26" s="16">
        <v>1.9780611330315226E-3</v>
      </c>
      <c r="AC26" s="16">
        <v>-2.5385197910228224E-2</v>
      </c>
      <c r="AD26" s="16">
        <v>3.0009992010631644E-2</v>
      </c>
      <c r="AE26" s="16">
        <v>3.2025118377940497E-2</v>
      </c>
      <c r="AF26" s="16">
        <v>-1.7075849080808475E-2</v>
      </c>
      <c r="AG26" s="16">
        <v>6.3956249844006954E-2</v>
      </c>
      <c r="AH26" s="16">
        <v>9.4196843330951706E-3</v>
      </c>
      <c r="AI26" s="16">
        <v>-8.16495878851526E-3</v>
      </c>
      <c r="AJ26" s="16">
        <v>3.9745116206818698E-2</v>
      </c>
      <c r="AK26" s="16">
        <v>1.5139768933333759E-2</v>
      </c>
      <c r="AL26" s="16">
        <v>-2.266926771154529E-3</v>
      </c>
      <c r="AM26" s="16">
        <v>8.4973807212362831E-3</v>
      </c>
      <c r="AN26" s="18">
        <v>4.701297148669209E-2</v>
      </c>
    </row>
    <row r="27" spans="1:40" ht="24">
      <c r="A27" s="13" t="s">
        <v>63</v>
      </c>
      <c r="B27" s="14" t="s">
        <v>41</v>
      </c>
      <c r="C27" s="15">
        <v>-3.6632574553869118E-2</v>
      </c>
      <c r="D27" s="16">
        <v>9.260759806033414E-2</v>
      </c>
      <c r="E27" s="16">
        <v>-1.5697852777516908E-4</v>
      </c>
      <c r="F27" s="16">
        <v>3.1153099773037922E-2</v>
      </c>
      <c r="G27" s="16">
        <v>3.2469233998364045E-3</v>
      </c>
      <c r="H27" s="16">
        <v>5.3545663893295334E-2</v>
      </c>
      <c r="I27" s="16">
        <v>-2.8138167936869077E-2</v>
      </c>
      <c r="J27" s="16">
        <v>2.8122454140632868E-2</v>
      </c>
      <c r="K27" s="16">
        <v>1.7314746420072327E-2</v>
      </c>
      <c r="L27" s="16">
        <v>8.1307662986100551E-2</v>
      </c>
      <c r="M27" s="16">
        <v>9.6621380725220619E-3</v>
      </c>
      <c r="N27" s="16">
        <v>5.0422916920658416E-2</v>
      </c>
      <c r="O27" s="16">
        <v>-2.4254884325931227E-2</v>
      </c>
      <c r="P27" s="16">
        <v>1.7251371217646434E-2</v>
      </c>
      <c r="Q27" s="16">
        <v>-7.0566289361739983E-3</v>
      </c>
      <c r="R27" s="16">
        <v>-2.8692596918295094E-2</v>
      </c>
      <c r="S27" s="16">
        <v>5.1971795080988349E-2</v>
      </c>
      <c r="T27" s="16">
        <v>-2.1188824331729843E-2</v>
      </c>
      <c r="U27" s="16">
        <v>4.4529689482242741E-3</v>
      </c>
      <c r="V27" s="16">
        <v>3.5985429413500081E-2</v>
      </c>
      <c r="W27" s="16">
        <v>1.3669171400244318E-2</v>
      </c>
      <c r="X27" s="16">
        <v>3.4606271145350379E-2</v>
      </c>
      <c r="Y27" s="16">
        <v>-1.3462773421110085E-2</v>
      </c>
      <c r="Z27" s="17" t="s">
        <v>91</v>
      </c>
      <c r="AA27" s="16">
        <v>1.1421700393686188E-2</v>
      </c>
      <c r="AB27" s="16">
        <v>1.2955236371660227E-2</v>
      </c>
      <c r="AC27" s="16">
        <v>-2.0822408790495076E-2</v>
      </c>
      <c r="AD27" s="16">
        <v>-3.3675160625295561E-2</v>
      </c>
      <c r="AE27" s="16">
        <v>-1.0005324586877633E-2</v>
      </c>
      <c r="AF27" s="16">
        <v>3.1177032550821937E-2</v>
      </c>
      <c r="AG27" s="16">
        <v>-7.3065086660116255E-2</v>
      </c>
      <c r="AH27" s="16">
        <v>-4.6563147652033246E-2</v>
      </c>
      <c r="AI27" s="16">
        <v>-2.7992495618288107E-2</v>
      </c>
      <c r="AJ27" s="16">
        <v>-6.7564516776426775E-2</v>
      </c>
      <c r="AK27" s="16">
        <v>-5.6264155226626818E-2</v>
      </c>
      <c r="AL27" s="16">
        <v>-2.7180087926880914E-2</v>
      </c>
      <c r="AM27" s="16">
        <v>-8.8301641987607055E-3</v>
      </c>
      <c r="AN27" s="18">
        <v>-3.7766557234855197E-2</v>
      </c>
    </row>
    <row r="28" spans="1:40" ht="24">
      <c r="A28" s="13" t="s">
        <v>64</v>
      </c>
      <c r="B28" s="14" t="s">
        <v>41</v>
      </c>
      <c r="C28" s="15">
        <v>-8.4895456492475388E-3</v>
      </c>
      <c r="D28" s="16">
        <v>-2.0332034766612868E-3</v>
      </c>
      <c r="E28" s="16">
        <v>-3.3086977882114323E-2</v>
      </c>
      <c r="F28" s="16">
        <v>7.8941797305055305E-3</v>
      </c>
      <c r="G28" s="16">
        <v>7.5185419073245094E-2</v>
      </c>
      <c r="H28" s="16">
        <v>1.598135275310433E-2</v>
      </c>
      <c r="I28" s="16">
        <v>6.2393218042817354E-2</v>
      </c>
      <c r="J28" s="16">
        <v>-1.6460164703878736E-2</v>
      </c>
      <c r="K28" s="16">
        <v>4.9367168678390659E-2</v>
      </c>
      <c r="L28" s="16">
        <v>7.3163462350525288E-2</v>
      </c>
      <c r="M28" s="16">
        <v>-8.1324788571218963E-3</v>
      </c>
      <c r="N28" s="16">
        <v>8.7331181045403422E-5</v>
      </c>
      <c r="O28" s="16">
        <v>6.7990179016029759E-2</v>
      </c>
      <c r="P28" s="16">
        <v>1.1505417790838154E-2</v>
      </c>
      <c r="Q28" s="16">
        <v>2.5831554033651206E-2</v>
      </c>
      <c r="R28" s="16">
        <v>1.0955600097601948E-3</v>
      </c>
      <c r="S28" s="16">
        <v>-6.3099084125773945E-3</v>
      </c>
      <c r="T28" s="16">
        <v>7.4338802703778975E-2</v>
      </c>
      <c r="U28" s="16">
        <v>1.3751161211215363E-2</v>
      </c>
      <c r="V28" s="16">
        <v>4.3993707681781067E-3</v>
      </c>
      <c r="W28" s="16">
        <v>3.3015463328369475E-3</v>
      </c>
      <c r="X28" s="16">
        <v>-3.4003552354206441E-2</v>
      </c>
      <c r="Y28" s="16">
        <v>-5.3603680531723506E-2</v>
      </c>
      <c r="Z28" s="16">
        <v>-2.8233942887609557E-2</v>
      </c>
      <c r="AA28" s="16">
        <v>1.7710531504807784E-2</v>
      </c>
      <c r="AB28" s="16">
        <v>-6.780218579960319E-2</v>
      </c>
      <c r="AC28" s="16">
        <v>-2.9447122808759243E-2</v>
      </c>
      <c r="AD28" s="16">
        <v>1.4635597318356274E-3</v>
      </c>
      <c r="AE28" s="16">
        <v>2.0943755158855215E-2</v>
      </c>
      <c r="AF28" s="16">
        <v>-1.7467683015453376E-2</v>
      </c>
      <c r="AG28" s="16">
        <v>-2.7820589008787672E-2</v>
      </c>
      <c r="AH28" s="16">
        <v>-2.6727918301140144E-2</v>
      </c>
      <c r="AI28" s="17" t="s">
        <v>82</v>
      </c>
      <c r="AJ28" s="16">
        <v>3.9892320043700101E-2</v>
      </c>
      <c r="AK28" s="16">
        <v>-5.1379247430760951E-2</v>
      </c>
      <c r="AL28" s="16">
        <v>-1.7940424846039416E-2</v>
      </c>
      <c r="AM28" s="16">
        <v>7.7822818852842925E-4</v>
      </c>
      <c r="AN28" s="18">
        <v>-1.2892194906448726E-2</v>
      </c>
    </row>
    <row r="29" spans="1:40" ht="24">
      <c r="A29" s="13" t="s">
        <v>65</v>
      </c>
      <c r="B29" s="14" t="s">
        <v>41</v>
      </c>
      <c r="C29" s="15">
        <v>2.4511127127035497E-2</v>
      </c>
      <c r="D29" s="16">
        <v>-5.4430589336114089E-2</v>
      </c>
      <c r="E29" s="16">
        <v>-2.9549000606908103E-2</v>
      </c>
      <c r="F29" s="16">
        <v>-1.4037630280442423E-2</v>
      </c>
      <c r="G29" s="16">
        <v>-2.907263274472683E-2</v>
      </c>
      <c r="H29" s="16">
        <v>-1.4619926478395898E-2</v>
      </c>
      <c r="I29" s="16">
        <v>2.9159222261045593E-2</v>
      </c>
      <c r="J29" s="16">
        <v>-9.6124676828785002E-4</v>
      </c>
      <c r="K29" s="16">
        <v>2.9419850059888542E-3</v>
      </c>
      <c r="L29" s="16">
        <v>-5.2331518317751131E-2</v>
      </c>
      <c r="M29" s="16">
        <v>-1.9756602090159423E-2</v>
      </c>
      <c r="N29" s="16">
        <v>-4.6398486156456649E-3</v>
      </c>
      <c r="O29" s="17" t="s">
        <v>82</v>
      </c>
      <c r="P29" s="16">
        <v>-1.2199696232412984E-2</v>
      </c>
      <c r="Q29" s="16">
        <v>4.0522546002352104E-2</v>
      </c>
      <c r="R29" s="16">
        <v>8.6241218722803784E-3</v>
      </c>
      <c r="S29" s="16">
        <v>-5.6322357115635324E-2</v>
      </c>
      <c r="T29" s="16">
        <v>3.6971455862243518E-3</v>
      </c>
      <c r="U29" s="16">
        <v>3.0781992501394091E-2</v>
      </c>
      <c r="V29" s="16">
        <v>-1.0394160109646535E-3</v>
      </c>
      <c r="W29" s="16">
        <v>3.3974554736052376E-2</v>
      </c>
      <c r="X29" s="16">
        <v>-3.3594968800631855E-2</v>
      </c>
      <c r="Y29" s="16">
        <v>1.4407609241410494E-2</v>
      </c>
      <c r="Z29" s="16">
        <v>-2.4381034095143323E-2</v>
      </c>
      <c r="AA29" s="16">
        <v>2.034280247345184E-2</v>
      </c>
      <c r="AB29" s="16">
        <v>2.8665367963462429E-2</v>
      </c>
      <c r="AC29" s="16">
        <v>7.4760082931871865E-3</v>
      </c>
      <c r="AD29" s="16">
        <v>6.7692087997208314E-2</v>
      </c>
      <c r="AE29" s="16">
        <v>5.5638821688659336E-2</v>
      </c>
      <c r="AF29" s="16">
        <v>-4.3815839245904951E-2</v>
      </c>
      <c r="AG29" s="16">
        <v>6.4417063296075841E-2</v>
      </c>
      <c r="AH29" s="16">
        <v>6.2000278762344901E-2</v>
      </c>
      <c r="AI29" s="16">
        <v>6.7969262645330708E-2</v>
      </c>
      <c r="AJ29" s="16">
        <v>5.3020339871365896E-2</v>
      </c>
      <c r="AK29" s="16">
        <v>2.3011386852222669E-2</v>
      </c>
      <c r="AL29" s="16">
        <v>-7.9503095156505793E-4</v>
      </c>
      <c r="AM29" s="16">
        <v>-2.2403567120563513E-2</v>
      </c>
      <c r="AN29" s="18">
        <v>5.1071440333266903E-2</v>
      </c>
    </row>
    <row r="30" spans="1:40" ht="24">
      <c r="A30" s="13" t="s">
        <v>66</v>
      </c>
      <c r="B30" s="14" t="s">
        <v>41</v>
      </c>
      <c r="C30" s="15">
        <v>2.6560440805437346E-2</v>
      </c>
      <c r="D30" s="17" t="s">
        <v>91</v>
      </c>
      <c r="E30" s="16">
        <v>1.0258022476753866E-2</v>
      </c>
      <c r="F30" s="16">
        <v>6.2217828715686613E-3</v>
      </c>
      <c r="G30" s="16">
        <v>-4.2971164478724864E-2</v>
      </c>
      <c r="H30" s="16">
        <v>5.0375280800839403E-2</v>
      </c>
      <c r="I30" s="16">
        <v>-8.3716830893819094E-2</v>
      </c>
      <c r="J30" s="16">
        <v>1.8196748840190385E-2</v>
      </c>
      <c r="K30" s="16">
        <v>-7.0903460193992521E-3</v>
      </c>
      <c r="L30" s="16">
        <v>6.8589669669356285E-2</v>
      </c>
      <c r="M30" s="16">
        <v>-2.2921455041902579E-2</v>
      </c>
      <c r="N30" s="16">
        <v>1.5070369457493528E-2</v>
      </c>
      <c r="O30" s="16">
        <v>-5.3983173277837401E-2</v>
      </c>
      <c r="P30" s="16">
        <v>-6.3537336243477294E-2</v>
      </c>
      <c r="Q30" s="16">
        <v>-5.6865126119174894E-2</v>
      </c>
      <c r="R30" s="16">
        <v>-3.6857771313776592E-2</v>
      </c>
      <c r="S30" s="16">
        <v>7.3174435752750063E-3</v>
      </c>
      <c r="T30" s="16">
        <v>-4.0206404638530443E-3</v>
      </c>
      <c r="U30" s="16">
        <v>3.0746297140848186E-2</v>
      </c>
      <c r="V30" s="16">
        <v>-2.7294915811265724E-2</v>
      </c>
      <c r="W30" s="16">
        <v>5.0758793642089621E-2</v>
      </c>
      <c r="X30" s="16">
        <v>4.5602630114567909E-2</v>
      </c>
      <c r="Y30" s="16">
        <v>6.6672445327762174E-3</v>
      </c>
      <c r="Z30" s="16">
        <v>9.2406737061480657E-2</v>
      </c>
      <c r="AA30" s="16">
        <v>6.0386021689745564E-2</v>
      </c>
      <c r="AB30" s="16">
        <v>3.3247777358841449E-2</v>
      </c>
      <c r="AC30" s="16">
        <v>8.0528996759119157E-4</v>
      </c>
      <c r="AD30" s="16">
        <v>2.4765299834929866E-2</v>
      </c>
      <c r="AE30" s="16">
        <v>5.9548322350784465E-3</v>
      </c>
      <c r="AF30" s="16">
        <v>3.8352400122791452E-2</v>
      </c>
      <c r="AG30" s="16">
        <v>3.4356799118727323E-3</v>
      </c>
      <c r="AH30" s="16">
        <v>1.081812382051067E-2</v>
      </c>
      <c r="AI30" s="16">
        <v>-2.0237806236887783E-3</v>
      </c>
      <c r="AJ30" s="16">
        <v>-1.1116720490240315E-2</v>
      </c>
      <c r="AK30" s="16">
        <v>3.3384037118917992E-2</v>
      </c>
      <c r="AL30" s="16">
        <v>3.0960341308484948E-2</v>
      </c>
      <c r="AM30" s="16">
        <v>8.2211639179345965E-3</v>
      </c>
      <c r="AN30" s="18">
        <v>-2.3962245157988664E-2</v>
      </c>
    </row>
    <row r="31" spans="1:40" ht="24">
      <c r="A31" s="13" t="s">
        <v>67</v>
      </c>
      <c r="B31" s="14" t="s">
        <v>41</v>
      </c>
      <c r="C31" s="15">
        <v>-5.3209648236144588E-2</v>
      </c>
      <c r="D31" s="16">
        <v>-7.1894242206555336E-3</v>
      </c>
      <c r="E31" s="16">
        <v>6.5640540297742869E-2</v>
      </c>
      <c r="F31" s="16">
        <v>-1.9903852774436865E-2</v>
      </c>
      <c r="G31" s="16">
        <v>-2.8364426459372245E-3</v>
      </c>
      <c r="H31" s="16">
        <v>-1.158010165324507E-2</v>
      </c>
      <c r="I31" s="16">
        <v>-2.9435937550762899E-2</v>
      </c>
      <c r="J31" s="16">
        <v>-1.3668697055431145E-2</v>
      </c>
      <c r="K31" s="17" t="s">
        <v>84</v>
      </c>
      <c r="L31" s="16">
        <v>-4.6973161389091932E-2</v>
      </c>
      <c r="M31" s="16">
        <v>-4.6253228343554671E-2</v>
      </c>
      <c r="N31" s="16">
        <v>-4.1821110224285897E-2</v>
      </c>
      <c r="O31" s="16">
        <v>2.9402843904832673E-3</v>
      </c>
      <c r="P31" s="16">
        <v>6.7532581372309899E-2</v>
      </c>
      <c r="Q31" s="16">
        <v>2.0813972754822479E-2</v>
      </c>
      <c r="R31" s="16">
        <v>-8.0500262825070265E-2</v>
      </c>
      <c r="S31" s="16">
        <v>-2.4808422099433861E-3</v>
      </c>
      <c r="T31" s="16">
        <v>-3.6701157483702722E-2</v>
      </c>
      <c r="U31" s="16">
        <v>2.8010250266222801E-2</v>
      </c>
      <c r="V31" s="16">
        <v>1.6818730713893275E-2</v>
      </c>
      <c r="W31" s="16">
        <v>2.7167808275653058E-2</v>
      </c>
      <c r="X31" s="16">
        <v>-3.4742890913360517E-6</v>
      </c>
      <c r="Y31" s="16">
        <v>9.4819099447781552E-3</v>
      </c>
      <c r="Z31" s="16">
        <v>1.7605582037969546E-2</v>
      </c>
      <c r="AA31" s="16">
        <v>-3.7483265068907632E-4</v>
      </c>
      <c r="AB31" s="16">
        <v>7.3694292542679729E-2</v>
      </c>
      <c r="AC31" s="16">
        <v>-1.7863845552216973E-2</v>
      </c>
      <c r="AD31" s="16">
        <v>-1.2866330434802729E-2</v>
      </c>
      <c r="AE31" s="16">
        <v>1.2719228076732104E-2</v>
      </c>
      <c r="AF31" s="16">
        <v>4.5988343493555385E-2</v>
      </c>
      <c r="AG31" s="16">
        <v>3.5328198592783321E-2</v>
      </c>
      <c r="AH31" s="16">
        <v>-3.1529644130257474E-2</v>
      </c>
      <c r="AI31" s="16">
        <v>4.9684423224591483E-2</v>
      </c>
      <c r="AJ31" s="16">
        <v>-1.4367373112277636E-2</v>
      </c>
      <c r="AK31" s="16">
        <v>1.594913926184631E-2</v>
      </c>
      <c r="AL31" s="16">
        <v>5.4716795826632691E-2</v>
      </c>
      <c r="AM31" s="16">
        <v>-4.8955178861987865E-3</v>
      </c>
      <c r="AN31" s="18">
        <v>2.0562337361120047E-2</v>
      </c>
    </row>
    <row r="32" spans="1:40" ht="24">
      <c r="A32" s="13" t="s">
        <v>68</v>
      </c>
      <c r="B32" s="14" t="s">
        <v>41</v>
      </c>
      <c r="C32" s="15">
        <v>-2.6744531490513208E-2</v>
      </c>
      <c r="D32" s="16">
        <v>-2.7251311147431477E-2</v>
      </c>
      <c r="E32" s="16">
        <v>-3.6097732998892892E-2</v>
      </c>
      <c r="F32" s="16">
        <v>2.9503402355048759E-2</v>
      </c>
      <c r="G32" s="16">
        <v>-7.7282454670359151E-3</v>
      </c>
      <c r="H32" s="16">
        <v>4.5013082008808346E-2</v>
      </c>
      <c r="I32" s="16">
        <v>1.2998425770272912E-2</v>
      </c>
      <c r="J32" s="17" t="s">
        <v>122</v>
      </c>
      <c r="K32" s="16">
        <v>1.6508097554606114E-2</v>
      </c>
      <c r="L32" s="16">
        <v>8.7479480507841142E-2</v>
      </c>
      <c r="M32" s="16">
        <v>4.1071442205173135E-2</v>
      </c>
      <c r="N32" s="16">
        <v>1.4700414854686789E-2</v>
      </c>
      <c r="O32" s="16">
        <v>-1.0331592229253258E-3</v>
      </c>
      <c r="P32" s="16">
        <v>1.7955439492638534E-2</v>
      </c>
      <c r="Q32" s="16">
        <v>6.2290659991473991E-3</v>
      </c>
      <c r="R32" s="16">
        <v>1.0650867670461214E-2</v>
      </c>
      <c r="S32" s="16">
        <v>2.4648402431887893E-2</v>
      </c>
      <c r="T32" s="16">
        <v>5.8729492893836693E-2</v>
      </c>
      <c r="U32" s="16">
        <v>-3.4872016054034595E-2</v>
      </c>
      <c r="V32" s="17" t="s">
        <v>91</v>
      </c>
      <c r="W32" s="16">
        <v>3.0907300418471624E-2</v>
      </c>
      <c r="X32" s="16">
        <v>1.832206520276005E-2</v>
      </c>
      <c r="Y32" s="16">
        <v>3.736119278911345E-2</v>
      </c>
      <c r="Z32" s="16">
        <v>3.591513487664779E-2</v>
      </c>
      <c r="AA32" s="16">
        <v>-2.8789737288886084E-2</v>
      </c>
      <c r="AB32" s="16">
        <v>1.1667641626198095E-2</v>
      </c>
      <c r="AC32" s="16">
        <v>-2.2290743342207105E-2</v>
      </c>
      <c r="AD32" s="16">
        <v>-4.4353470062135081E-2</v>
      </c>
      <c r="AE32" s="16">
        <v>-6.374784378176257E-2</v>
      </c>
      <c r="AF32" s="16">
        <v>-4.705723625822008E-2</v>
      </c>
      <c r="AG32" s="16">
        <v>-5.1552480892014675E-2</v>
      </c>
      <c r="AH32" s="16">
        <v>-1.7659919875211847E-2</v>
      </c>
      <c r="AI32" s="16">
        <v>4.3425396933513419E-3</v>
      </c>
      <c r="AJ32" s="16">
        <v>-5.0828754454527912E-2</v>
      </c>
      <c r="AK32" s="16">
        <v>1.4229566698235415E-2</v>
      </c>
      <c r="AL32" s="16">
        <v>-3.6495644328567683E-3</v>
      </c>
      <c r="AM32" s="16">
        <v>3.5722321983991646E-2</v>
      </c>
      <c r="AN32" s="18">
        <v>-3.3113274798030889E-2</v>
      </c>
    </row>
    <row r="33" spans="1:40" ht="24">
      <c r="A33" s="13" t="s">
        <v>69</v>
      </c>
      <c r="B33" s="14" t="s">
        <v>41</v>
      </c>
      <c r="C33" s="15">
        <v>4.8571813284943822E-3</v>
      </c>
      <c r="D33" s="16">
        <v>2.4803640802304915E-2</v>
      </c>
      <c r="E33" s="16">
        <v>4.2867854704508809E-3</v>
      </c>
      <c r="F33" s="16">
        <v>2.0819309748655129E-2</v>
      </c>
      <c r="G33" s="16">
        <v>3.3732756734250149E-2</v>
      </c>
      <c r="H33" s="16">
        <v>-7.9534005176390161E-3</v>
      </c>
      <c r="I33" s="16">
        <v>5.6932867920254787E-2</v>
      </c>
      <c r="J33" s="16">
        <v>2.2020340887406537E-2</v>
      </c>
      <c r="K33" s="16">
        <v>-1.2697651023333477E-2</v>
      </c>
      <c r="L33" s="16">
        <v>3.8025559713531207E-2</v>
      </c>
      <c r="M33" s="16">
        <v>2.9555331975398818E-2</v>
      </c>
      <c r="N33" s="17" t="s">
        <v>128</v>
      </c>
      <c r="O33" s="16">
        <v>6.7103395164387861E-2</v>
      </c>
      <c r="P33" s="16">
        <v>-4.605754039860447E-2</v>
      </c>
      <c r="Q33" s="16">
        <v>7.1313420721135973E-2</v>
      </c>
      <c r="R33" s="16">
        <v>-9.170446190709558E-3</v>
      </c>
      <c r="S33" s="16">
        <v>-2.787503732370987E-2</v>
      </c>
      <c r="T33" s="16">
        <v>5.0187655160065126E-2</v>
      </c>
      <c r="U33" s="16">
        <v>8.2893075842341152E-3</v>
      </c>
      <c r="V33" s="16">
        <v>-4.4392590357982951E-2</v>
      </c>
      <c r="W33" s="16">
        <v>2.7776374491278333E-2</v>
      </c>
      <c r="X33" s="16">
        <v>-7.3351378414005255E-2</v>
      </c>
      <c r="Y33" s="16">
        <v>1.5939430974077128E-3</v>
      </c>
      <c r="Z33" s="16">
        <v>-3.3599473755329637E-2</v>
      </c>
      <c r="AA33" s="16">
        <v>-1.5328272461313658E-2</v>
      </c>
      <c r="AB33" s="16">
        <v>-3.3031377242327284E-2</v>
      </c>
      <c r="AC33" s="16">
        <v>-4.7349569744949645E-2</v>
      </c>
      <c r="AD33" s="17" t="s">
        <v>91</v>
      </c>
      <c r="AE33" s="16">
        <v>1.4510552286026148E-2</v>
      </c>
      <c r="AF33" s="16">
        <v>-2.1110888017603767E-2</v>
      </c>
      <c r="AG33" s="16">
        <v>1.8489659895280681E-3</v>
      </c>
      <c r="AH33" s="16">
        <v>1.6321194652081001E-2</v>
      </c>
      <c r="AI33" s="16">
        <v>1.4160094273433592E-3</v>
      </c>
      <c r="AJ33" s="16">
        <v>-1.8854638054058494E-2</v>
      </c>
      <c r="AK33" s="16">
        <v>-3.0543308359687688E-2</v>
      </c>
      <c r="AL33" s="16">
        <v>-1.7171515997037645E-2</v>
      </c>
      <c r="AM33" s="16">
        <v>-2.0949756454838472E-2</v>
      </c>
      <c r="AN33" s="18">
        <v>-9.4548460991133506E-3</v>
      </c>
    </row>
    <row r="34" spans="1:40" ht="24">
      <c r="A34" s="13" t="s">
        <v>70</v>
      </c>
      <c r="B34" s="14" t="s">
        <v>41</v>
      </c>
      <c r="C34" s="15">
        <v>-1.0358375734472368E-2</v>
      </c>
      <c r="D34" s="16">
        <v>7.3183787996892961E-3</v>
      </c>
      <c r="E34" s="16">
        <v>-4.7592116480805052E-2</v>
      </c>
      <c r="F34" s="16">
        <v>3.0986293448817138E-2</v>
      </c>
      <c r="G34" s="16">
        <v>-1.0285577340239485E-2</v>
      </c>
      <c r="H34" s="16">
        <v>5.915221766373429E-2</v>
      </c>
      <c r="I34" s="16">
        <v>-4.7079067263506143E-2</v>
      </c>
      <c r="J34" s="16">
        <v>3.9659094972188252E-2</v>
      </c>
      <c r="K34" s="16">
        <v>-2.4791323100718321E-3</v>
      </c>
      <c r="L34" s="16">
        <v>4.1443249403855242E-2</v>
      </c>
      <c r="M34" s="16">
        <v>-5.5486322528953684E-2</v>
      </c>
      <c r="N34" s="16">
        <v>4.8634135062307007E-4</v>
      </c>
      <c r="O34" s="16">
        <v>-5.6131323413669727E-2</v>
      </c>
      <c r="P34" s="16">
        <v>1.2222059126669162E-2</v>
      </c>
      <c r="Q34" s="16">
        <v>-5.3082032495201902E-2</v>
      </c>
      <c r="R34" s="16">
        <v>-2.5239790970488039E-2</v>
      </c>
      <c r="S34" s="17" t="s">
        <v>88</v>
      </c>
      <c r="T34" s="16">
        <v>-2.233152740342853E-2</v>
      </c>
      <c r="U34" s="16">
        <v>1.5218062572453714E-2</v>
      </c>
      <c r="V34" s="16">
        <v>2.474185545551957E-2</v>
      </c>
      <c r="W34" s="16">
        <v>3.3746257638772856E-2</v>
      </c>
      <c r="X34" s="16">
        <v>3.9025648918987868E-2</v>
      </c>
      <c r="Y34" s="16">
        <v>4.6670512512362865E-2</v>
      </c>
      <c r="Z34" s="16">
        <v>5.2159966405865392E-2</v>
      </c>
      <c r="AA34" s="16">
        <v>6.9027913104694597E-2</v>
      </c>
      <c r="AB34" s="16">
        <v>6.2568388048479695E-2</v>
      </c>
      <c r="AC34" s="16">
        <v>4.0874575771909338E-2</v>
      </c>
      <c r="AD34" s="16">
        <v>-2.8046821619461829E-2</v>
      </c>
      <c r="AE34" s="16">
        <v>-4.2700614733706552E-2</v>
      </c>
      <c r="AF34" s="16">
        <v>3.5702413910749409E-2</v>
      </c>
      <c r="AG34" s="16">
        <v>9.7622654862703079E-3</v>
      </c>
      <c r="AH34" s="16">
        <v>-1.7092682693128733E-2</v>
      </c>
      <c r="AI34" s="16">
        <v>-6.2701538265059207E-3</v>
      </c>
      <c r="AJ34" s="16">
        <v>-6.3939567273733969E-3</v>
      </c>
      <c r="AK34" s="16">
        <v>-2.413958358237547E-2</v>
      </c>
      <c r="AL34" s="16">
        <v>3.2648447289102135E-2</v>
      </c>
      <c r="AM34" s="16">
        <v>3.8812284862045431E-2</v>
      </c>
      <c r="AN34" s="18">
        <v>-2.0460503268814212E-2</v>
      </c>
    </row>
    <row r="35" spans="1:40" ht="24">
      <c r="A35" s="13" t="s">
        <v>71</v>
      </c>
      <c r="B35" s="14" t="s">
        <v>41</v>
      </c>
      <c r="C35" s="15">
        <v>1.9441215634277562E-2</v>
      </c>
      <c r="D35" s="16">
        <v>3.4676361460653999E-3</v>
      </c>
      <c r="E35" s="16">
        <v>3.8082135736095299E-2</v>
      </c>
      <c r="F35" s="16">
        <v>-2.3447458554738017E-2</v>
      </c>
      <c r="G35" s="16">
        <v>6.6271865000655558E-2</v>
      </c>
      <c r="H35" s="16">
        <v>-2.3821945784488298E-2</v>
      </c>
      <c r="I35" s="16">
        <v>5.6459508421332828E-2</v>
      </c>
      <c r="J35" s="16">
        <v>4.3735327349854337E-2</v>
      </c>
      <c r="K35" s="16">
        <v>3.4743189163661051E-2</v>
      </c>
      <c r="L35" s="16">
        <v>1.1348451867767532E-2</v>
      </c>
      <c r="M35" s="16">
        <v>6.2981329915942824E-2</v>
      </c>
      <c r="N35" s="16">
        <v>4.4485952294322999E-2</v>
      </c>
      <c r="O35" s="16">
        <v>6.3822570756322819E-2</v>
      </c>
      <c r="P35" s="16">
        <v>-5.5797356586307937E-3</v>
      </c>
      <c r="Q35" s="16">
        <v>9.1956934257937592E-3</v>
      </c>
      <c r="R35" s="16">
        <v>-1.8766382827484596E-2</v>
      </c>
      <c r="S35" s="16">
        <v>9.6912558441182087E-3</v>
      </c>
      <c r="T35" s="16">
        <v>1.5041052954869688E-2</v>
      </c>
      <c r="U35" s="16">
        <v>-3.318107488360985E-2</v>
      </c>
      <c r="V35" s="16">
        <v>-5.1593808086130559E-2</v>
      </c>
      <c r="W35" s="16">
        <v>-1.6146921153256971E-2</v>
      </c>
      <c r="X35" s="16">
        <v>-6.7987480520344964E-2</v>
      </c>
      <c r="Y35" s="16">
        <v>6.7561460943260793E-2</v>
      </c>
      <c r="Z35" s="16">
        <v>-7.2881710008041833E-2</v>
      </c>
      <c r="AA35" s="16">
        <v>-5.1574572825409226E-2</v>
      </c>
      <c r="AB35" s="16">
        <v>-1.5769106417593878E-2</v>
      </c>
      <c r="AC35" s="16">
        <v>8.8982893497329685E-3</v>
      </c>
      <c r="AD35" s="16">
        <v>1.8105057507566914E-3</v>
      </c>
      <c r="AE35" s="16">
        <v>-3.4459931660093521E-2</v>
      </c>
      <c r="AF35" s="16">
        <v>-4.6266872506740851E-2</v>
      </c>
      <c r="AG35" s="17" t="s">
        <v>92</v>
      </c>
      <c r="AH35" s="16">
        <v>-2.3672829743312373E-3</v>
      </c>
      <c r="AI35" s="16">
        <v>-2.7565008881556115E-2</v>
      </c>
      <c r="AJ35" s="16">
        <v>1.7070139639972629E-2</v>
      </c>
      <c r="AK35" s="16">
        <v>-3.7234569051390373E-2</v>
      </c>
      <c r="AL35" s="16">
        <v>-1.8524708983940118E-2</v>
      </c>
      <c r="AM35" s="16">
        <v>-1.3903926463578185E-2</v>
      </c>
      <c r="AN35" s="18">
        <v>3.7715878587994849E-2</v>
      </c>
    </row>
    <row r="36" spans="1:40" ht="24">
      <c r="A36" s="13" t="s">
        <v>72</v>
      </c>
      <c r="B36" s="14" t="s">
        <v>41</v>
      </c>
      <c r="C36" s="15">
        <v>-5.3256548461393556E-2</v>
      </c>
      <c r="D36" s="16">
        <v>1.4926075804773854E-2</v>
      </c>
      <c r="E36" s="16">
        <v>-4.170904526900595E-2</v>
      </c>
      <c r="F36" s="16">
        <v>-3.8334078797119066E-2</v>
      </c>
      <c r="G36" s="16">
        <v>-7.9632187761881745E-2</v>
      </c>
      <c r="H36" s="16">
        <v>-5.6967565700336002E-2</v>
      </c>
      <c r="I36" s="16">
        <v>7.8851731884753043E-2</v>
      </c>
      <c r="J36" s="16">
        <v>1.3549054026977295E-2</v>
      </c>
      <c r="K36" s="16">
        <v>-4.0737397147452392E-2</v>
      </c>
      <c r="L36" s="16">
        <v>2.3633944763124613E-2</v>
      </c>
      <c r="M36" s="16">
        <v>-1.4824857667961053E-3</v>
      </c>
      <c r="N36" s="17" t="s">
        <v>93</v>
      </c>
      <c r="O36" s="16">
        <v>-4.4428713880104286E-3</v>
      </c>
      <c r="P36" s="16">
        <v>3.7144012489568859E-3</v>
      </c>
      <c r="Q36" s="16">
        <v>1.2970843426747449E-2</v>
      </c>
      <c r="R36" s="16">
        <v>-3.6025603838727931E-2</v>
      </c>
      <c r="S36" s="16">
        <v>4.1872907424498576E-4</v>
      </c>
      <c r="T36" s="16">
        <v>-2.6588198906337603E-2</v>
      </c>
      <c r="U36" s="16">
        <v>3.9117762731456021E-2</v>
      </c>
      <c r="V36" s="16">
        <v>1.4461139627011491E-2</v>
      </c>
      <c r="W36" s="16">
        <v>1.1366174095101732E-2</v>
      </c>
      <c r="X36" s="16">
        <v>3.168826419786934E-2</v>
      </c>
      <c r="Y36" s="16">
        <v>5.1728990842367942E-2</v>
      </c>
      <c r="Z36" s="16">
        <v>4.9646081361862472E-2</v>
      </c>
      <c r="AA36" s="16">
        <v>-4.6465678433373001E-2</v>
      </c>
      <c r="AB36" s="16">
        <v>2.7617591492183308E-2</v>
      </c>
      <c r="AC36" s="16">
        <v>-7.4120389287683037E-3</v>
      </c>
      <c r="AD36" s="17" t="s">
        <v>129</v>
      </c>
      <c r="AE36" s="16">
        <v>-4.9473635490094488E-3</v>
      </c>
      <c r="AF36" s="16">
        <v>1.5325015492715326E-2</v>
      </c>
      <c r="AG36" s="16">
        <v>4.4035365978789293E-2</v>
      </c>
      <c r="AH36" s="16">
        <v>1.8391211954106389E-2</v>
      </c>
      <c r="AI36" s="16">
        <v>9.9092228933194714E-5</v>
      </c>
      <c r="AJ36" s="16">
        <v>3.7747090889696445E-2</v>
      </c>
      <c r="AK36" s="16">
        <v>5.2084533065258079E-2</v>
      </c>
      <c r="AL36" s="16">
        <v>-2.3426158193185227E-2</v>
      </c>
      <c r="AM36" s="16">
        <v>-2.8050005447054598E-2</v>
      </c>
      <c r="AN36" s="18">
        <v>4.6686881892938403E-2</v>
      </c>
    </row>
    <row r="37" spans="1:40" ht="24">
      <c r="A37" s="13" t="s">
        <v>73</v>
      </c>
      <c r="B37" s="14" t="s">
        <v>41</v>
      </c>
      <c r="C37" s="15">
        <v>9.8917320657438482E-3</v>
      </c>
      <c r="D37" s="16">
        <v>4.4702318362497558E-2</v>
      </c>
      <c r="E37" s="16">
        <v>1.2695499252157239E-4</v>
      </c>
      <c r="F37" s="16">
        <v>-4.7838862265342222E-3</v>
      </c>
      <c r="G37" s="16">
        <v>-2.261533383139181E-3</v>
      </c>
      <c r="H37" s="16">
        <v>1.9081247893512083E-2</v>
      </c>
      <c r="I37" s="16">
        <v>-6.2216520966036373E-2</v>
      </c>
      <c r="J37" s="16">
        <v>4.26999285064594E-2</v>
      </c>
      <c r="K37" s="16">
        <v>-7.3048448120667183E-5</v>
      </c>
      <c r="L37" s="17" t="s">
        <v>130</v>
      </c>
      <c r="M37" s="16">
        <v>1.5568145937449615E-2</v>
      </c>
      <c r="N37" s="16">
        <v>3.1538778955510008E-2</v>
      </c>
      <c r="O37" s="16">
        <v>-3.2713983606862319E-2</v>
      </c>
      <c r="P37" s="16">
        <v>2.2676789240753045E-2</v>
      </c>
      <c r="Q37" s="16">
        <v>7.4866054608426083E-3</v>
      </c>
      <c r="R37" s="16">
        <v>-5.2750999956273643E-2</v>
      </c>
      <c r="S37" s="16">
        <v>3.8111175528568533E-2</v>
      </c>
      <c r="T37" s="16">
        <v>-3.4992845672610982E-2</v>
      </c>
      <c r="U37" s="16">
        <v>-1.562900176121523E-2</v>
      </c>
      <c r="V37" s="16">
        <v>1.8013356842983108E-2</v>
      </c>
      <c r="W37" s="16">
        <v>-3.0448662664539126E-2</v>
      </c>
      <c r="X37" s="17" t="s">
        <v>95</v>
      </c>
      <c r="Y37" s="16">
        <v>-3.6758139236404488E-2</v>
      </c>
      <c r="Z37" s="16">
        <v>3.3874158152639076E-2</v>
      </c>
      <c r="AA37" s="16">
        <v>-9.6834344850594781E-3</v>
      </c>
      <c r="AB37" s="16">
        <v>-5.9710443904274497E-2</v>
      </c>
      <c r="AC37" s="16">
        <v>-5.7939201240083055E-3</v>
      </c>
      <c r="AD37" s="16">
        <v>-7.1874726771496866E-2</v>
      </c>
      <c r="AE37" s="16">
        <v>-8.7821176684702851E-2</v>
      </c>
      <c r="AF37" s="16">
        <v>1.2501048907002014E-2</v>
      </c>
      <c r="AG37" s="16">
        <v>-6.6604364253845763E-2</v>
      </c>
      <c r="AH37" s="16">
        <v>-5.8995538314143794E-2</v>
      </c>
      <c r="AI37" s="16">
        <v>-3.2955418292113896E-2</v>
      </c>
      <c r="AJ37" s="16">
        <v>-5.6470870468691571E-2</v>
      </c>
      <c r="AK37" s="16">
        <v>-2.7409786185503281E-2</v>
      </c>
      <c r="AL37" s="16">
        <v>1.1835100618479149E-2</v>
      </c>
      <c r="AM37" s="16">
        <v>1.2411530106102433E-2</v>
      </c>
      <c r="AN37" s="18">
        <v>-4.8536151321328679E-2</v>
      </c>
    </row>
    <row r="38" spans="1:40" ht="24">
      <c r="A38" s="13" t="s">
        <v>74</v>
      </c>
      <c r="B38" s="14" t="s">
        <v>41</v>
      </c>
      <c r="C38" s="15">
        <v>7.313204878419878E-2</v>
      </c>
      <c r="D38" s="16">
        <v>1.7890047150475621E-2</v>
      </c>
      <c r="E38" s="16">
        <v>-2.5322319644597979E-2</v>
      </c>
      <c r="F38" s="16">
        <v>-4.3358589295627234E-2</v>
      </c>
      <c r="G38" s="16">
        <v>-1.6354725121291859E-2</v>
      </c>
      <c r="H38" s="16">
        <v>-3.208141475585758E-2</v>
      </c>
      <c r="I38" s="16">
        <v>7.0873156662206477E-2</v>
      </c>
      <c r="J38" s="17" t="s">
        <v>107</v>
      </c>
      <c r="K38" s="16">
        <v>-1.3216518778558138E-2</v>
      </c>
      <c r="L38" s="16">
        <v>-4.3728170112459445E-3</v>
      </c>
      <c r="M38" s="16">
        <v>-1.1950717956691621E-2</v>
      </c>
      <c r="N38" s="16">
        <v>1.3448027947192036E-2</v>
      </c>
      <c r="O38" s="16">
        <v>-9.1694705966138498E-4</v>
      </c>
      <c r="P38" s="16">
        <v>-3.9766130898695233E-2</v>
      </c>
      <c r="Q38" s="16">
        <v>-3.2606773889627697E-2</v>
      </c>
      <c r="R38" s="16">
        <v>-4.7042536626335049E-2</v>
      </c>
      <c r="S38" s="16">
        <v>3.8828551147127119E-2</v>
      </c>
      <c r="T38" s="16">
        <v>-2.2403762312171883E-2</v>
      </c>
      <c r="U38" s="16">
        <v>-2.802846316591396E-2</v>
      </c>
      <c r="V38" s="17" t="s">
        <v>130</v>
      </c>
      <c r="W38" s="17" t="s">
        <v>131</v>
      </c>
      <c r="X38" s="16">
        <v>4.2912077847694213E-2</v>
      </c>
      <c r="Y38" s="16">
        <v>4.4309052292215823E-2</v>
      </c>
      <c r="Z38" s="16">
        <v>2.7648139418593041E-2</v>
      </c>
      <c r="AA38" s="16">
        <v>2.1852027792970744E-2</v>
      </c>
      <c r="AB38" s="16">
        <v>1.7468356621550735E-2</v>
      </c>
      <c r="AC38" s="16">
        <v>6.6443048854209694E-2</v>
      </c>
      <c r="AD38" s="16">
        <v>2.1635645204121239E-2</v>
      </c>
      <c r="AE38" s="16">
        <v>3.0722592620574599E-2</v>
      </c>
      <c r="AF38" s="16">
        <v>3.7639997203604489E-2</v>
      </c>
      <c r="AG38" s="16">
        <v>4.3034299690973131E-2</v>
      </c>
      <c r="AH38" s="16">
        <v>-2.1863529346795606E-2</v>
      </c>
      <c r="AI38" s="16">
        <v>-1.6012236995795077E-2</v>
      </c>
      <c r="AJ38" s="16">
        <v>-7.2647574503755712E-3</v>
      </c>
      <c r="AK38" s="16">
        <v>2.7310186094212607E-2</v>
      </c>
      <c r="AL38" s="16">
        <v>7.2284094452048073E-2</v>
      </c>
      <c r="AM38" s="16">
        <v>7.3983827072561636E-3</v>
      </c>
      <c r="AN38" s="18">
        <v>3.9874906029849222E-2</v>
      </c>
    </row>
    <row r="39" spans="1:40" ht="24">
      <c r="A39" s="13" t="s">
        <v>75</v>
      </c>
      <c r="B39" s="14" t="s">
        <v>41</v>
      </c>
      <c r="C39" s="15">
        <v>4.3220131486234353E-2</v>
      </c>
      <c r="D39" s="16">
        <v>4.9497949852193142E-2</v>
      </c>
      <c r="E39" s="16">
        <v>-4.5695892478182024E-2</v>
      </c>
      <c r="F39" s="16">
        <v>-2.3103383292135744E-2</v>
      </c>
      <c r="G39" s="16">
        <v>1.1232200322829046E-2</v>
      </c>
      <c r="H39" s="17" t="s">
        <v>107</v>
      </c>
      <c r="I39" s="16">
        <v>-7.3855545651200588E-2</v>
      </c>
      <c r="J39" s="16">
        <v>-3.2099736322342337E-2</v>
      </c>
      <c r="K39" s="16">
        <v>-1.1155030501113619E-2</v>
      </c>
      <c r="L39" s="16">
        <v>4.2812468540288215E-3</v>
      </c>
      <c r="M39" s="16">
        <v>-4.2636449786046943E-2</v>
      </c>
      <c r="N39" s="16">
        <v>-5.6592072959140191E-2</v>
      </c>
      <c r="O39" s="16">
        <v>-1.4196072635303139E-2</v>
      </c>
      <c r="P39" s="16">
        <v>-1.8648692965701822E-2</v>
      </c>
      <c r="Q39" s="16">
        <v>-4.823647814629186E-2</v>
      </c>
      <c r="R39" s="16">
        <v>-3.9330635902035511E-2</v>
      </c>
      <c r="S39" s="16">
        <v>5.7821962074841582E-2</v>
      </c>
      <c r="T39" s="16">
        <v>-6.2591075747472733E-2</v>
      </c>
      <c r="U39" s="16">
        <v>8.4541208201407203E-2</v>
      </c>
      <c r="V39" s="16">
        <v>4.4249766231137043E-2</v>
      </c>
      <c r="W39" s="16">
        <v>8.39760493947488E-2</v>
      </c>
      <c r="X39" s="16">
        <v>1.9083480633547298E-2</v>
      </c>
      <c r="Y39" s="16">
        <v>2.1045736444167473E-2</v>
      </c>
      <c r="Z39" s="16">
        <v>5.247967592032049E-2</v>
      </c>
      <c r="AA39" s="16">
        <v>7.9284288873613912E-2</v>
      </c>
      <c r="AB39" s="16">
        <v>-1.4695283452860659E-2</v>
      </c>
      <c r="AC39" s="16">
        <v>6.3528118840811554E-2</v>
      </c>
      <c r="AD39" s="16">
        <v>-7.7484182271170899E-3</v>
      </c>
      <c r="AE39" s="16">
        <v>-1.2389138269534566E-2</v>
      </c>
      <c r="AF39" s="16">
        <v>-1.8515997384176214E-2</v>
      </c>
      <c r="AG39" s="16">
        <v>-2.3478433174611461E-2</v>
      </c>
      <c r="AH39" s="16">
        <v>-7.9881962033271671E-3</v>
      </c>
      <c r="AI39" s="16">
        <v>1.5565021624065582E-2</v>
      </c>
      <c r="AJ39" s="16">
        <v>-2.8358515685778532E-2</v>
      </c>
      <c r="AK39" s="16">
        <v>6.3256605055458512E-3</v>
      </c>
      <c r="AL39" s="16">
        <v>1.2703807399761683E-2</v>
      </c>
      <c r="AM39" s="16">
        <v>5.7293075821663632E-3</v>
      </c>
      <c r="AN39" s="18">
        <v>-1.3795711209110065E-2</v>
      </c>
    </row>
    <row r="40" spans="1:40" ht="24">
      <c r="A40" s="13" t="s">
        <v>76</v>
      </c>
      <c r="B40" s="14" t="s">
        <v>41</v>
      </c>
      <c r="C40" s="15">
        <v>7.6076064333654297E-2</v>
      </c>
      <c r="D40" s="16">
        <v>-8.0226925728174289E-2</v>
      </c>
      <c r="E40" s="16">
        <v>-3.230763631869997E-2</v>
      </c>
      <c r="F40" s="16">
        <v>-2.2381593082161703E-2</v>
      </c>
      <c r="G40" s="16">
        <v>-3.7463577317517607E-2</v>
      </c>
      <c r="H40" s="16">
        <v>-7.2124464967925225E-2</v>
      </c>
      <c r="I40" s="17" t="s">
        <v>99</v>
      </c>
      <c r="J40" s="16">
        <v>6.9147008325792528E-2</v>
      </c>
      <c r="K40" s="16">
        <v>-2.7775650404334433E-2</v>
      </c>
      <c r="L40" s="16">
        <v>-4.2112599627528724E-2</v>
      </c>
      <c r="M40" s="16">
        <v>-2.7336289153054437E-2</v>
      </c>
      <c r="N40" s="16">
        <v>7.6419546611407221E-2</v>
      </c>
      <c r="O40" s="16">
        <v>2.776315388083421E-2</v>
      </c>
      <c r="P40" s="16">
        <v>-6.3359857645073708E-2</v>
      </c>
      <c r="Q40" s="16">
        <v>1.1479290976933183E-2</v>
      </c>
      <c r="R40" s="16">
        <v>7.1077995347251987E-3</v>
      </c>
      <c r="S40" s="16">
        <v>-4.4913594278532171E-2</v>
      </c>
      <c r="T40" s="16">
        <v>2.6818473059311239E-2</v>
      </c>
      <c r="U40" s="16">
        <v>2.2627209925278158E-2</v>
      </c>
      <c r="V40" s="16">
        <v>1.2417450468326182E-2</v>
      </c>
      <c r="W40" s="16">
        <v>-1.702294469882561E-2</v>
      </c>
      <c r="X40" s="16">
        <v>-6.0845187128469168E-2</v>
      </c>
      <c r="Y40" s="16">
        <v>4.3940067997347648E-2</v>
      </c>
      <c r="Z40" s="16">
        <v>-2.6911321443359115E-2</v>
      </c>
      <c r="AA40" s="16">
        <v>-9.7889812596369946E-3</v>
      </c>
      <c r="AB40" s="16">
        <v>-3.3787317328956484E-2</v>
      </c>
      <c r="AC40" s="16">
        <v>-2.7483705725806558E-2</v>
      </c>
      <c r="AD40" s="16">
        <v>5.4518336762671329E-2</v>
      </c>
      <c r="AE40" s="16">
        <v>7.8853510073049929E-2</v>
      </c>
      <c r="AF40" s="16">
        <v>-2.0515540671889192E-2</v>
      </c>
      <c r="AG40" s="16">
        <v>5.420286484081422E-2</v>
      </c>
      <c r="AH40" s="16">
        <v>2.0753631922649417E-2</v>
      </c>
      <c r="AI40" s="16">
        <v>5.9275571035951477E-2</v>
      </c>
      <c r="AJ40" s="16">
        <v>6.7110000275408352E-2</v>
      </c>
      <c r="AK40" s="16">
        <v>4.8320523788189101E-2</v>
      </c>
      <c r="AL40" s="16">
        <v>-2.8233005011483726E-2</v>
      </c>
      <c r="AM40" s="16">
        <v>8.0944961670811905E-3</v>
      </c>
      <c r="AN40" s="18">
        <v>5.4074586100226828E-2</v>
      </c>
    </row>
    <row r="41" spans="1:40" ht="24">
      <c r="A41" s="13" t="s">
        <v>77</v>
      </c>
      <c r="B41" s="14" t="s">
        <v>41</v>
      </c>
      <c r="C41" s="15">
        <v>7.4216270428121775E-2</v>
      </c>
      <c r="D41" s="16">
        <v>6.5526091797127012E-2</v>
      </c>
      <c r="E41" s="16">
        <v>-2.1170892044280798E-2</v>
      </c>
      <c r="F41" s="16">
        <v>-3.8891799651295527E-3</v>
      </c>
      <c r="G41" s="16">
        <v>-4.5511120665213865E-2</v>
      </c>
      <c r="H41" s="16">
        <v>4.2238030907456045E-3</v>
      </c>
      <c r="I41" s="16">
        <v>-4.2012899522221474E-2</v>
      </c>
      <c r="J41" s="16">
        <v>-4.197633683614894E-3</v>
      </c>
      <c r="K41" s="16">
        <v>-4.4148478544769082E-2</v>
      </c>
      <c r="L41" s="17" t="s">
        <v>132</v>
      </c>
      <c r="M41" s="16">
        <v>1.3464868646812806E-2</v>
      </c>
      <c r="N41" s="16">
        <v>2.2872217459073006E-2</v>
      </c>
      <c r="O41" s="16">
        <v>-4.9586639001400874E-2</v>
      </c>
      <c r="P41" s="16">
        <v>-6.3269657309004829E-2</v>
      </c>
      <c r="Q41" s="16">
        <v>-3.949254500364064E-2</v>
      </c>
      <c r="R41" s="16">
        <v>-5.8042321102825228E-2</v>
      </c>
      <c r="S41" s="16">
        <v>3.9445680916058823E-2</v>
      </c>
      <c r="T41" s="16">
        <v>-4.1966801001648076E-2</v>
      </c>
      <c r="U41" s="16">
        <v>1.2061567820478247E-2</v>
      </c>
      <c r="V41" s="16">
        <v>8.3618433978063789E-2</v>
      </c>
      <c r="W41" s="16">
        <v>9.3273590434223022E-2</v>
      </c>
      <c r="X41" s="17" t="s">
        <v>133</v>
      </c>
      <c r="Y41" s="16">
        <v>5.3276706394232681E-2</v>
      </c>
      <c r="Z41" s="16">
        <v>7.75076857011954E-2</v>
      </c>
      <c r="AA41" s="16">
        <v>-4.8442132885129757E-3</v>
      </c>
      <c r="AB41" s="16">
        <v>1.1465723835518896E-2</v>
      </c>
      <c r="AC41" s="16">
        <v>4.0709546679047262E-2</v>
      </c>
      <c r="AD41" s="16">
        <v>3.6250740896019776E-2</v>
      </c>
      <c r="AE41" s="16">
        <v>-1.0067245100039052E-4</v>
      </c>
      <c r="AF41" s="16">
        <v>4.2788873343186581E-2</v>
      </c>
      <c r="AG41" s="16">
        <v>1.0757047682266955E-2</v>
      </c>
      <c r="AH41" s="16">
        <v>-2.0131921084861858E-2</v>
      </c>
      <c r="AI41" s="16">
        <v>6.9180592618166684E-2</v>
      </c>
      <c r="AJ41" s="16">
        <v>2.765206309268314E-2</v>
      </c>
      <c r="AK41" s="16">
        <v>4.2803846139473321E-3</v>
      </c>
      <c r="AL41" s="16">
        <v>-9.7157349966179619E-3</v>
      </c>
      <c r="AM41" s="16">
        <v>-6.7876511349898019E-3</v>
      </c>
      <c r="AN41" s="18">
        <v>-4.1189962733627732E-2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4.3294514913529089E-9</v>
      </c>
      <c r="E48" s="10">
        <f t="shared" ref="E48:AN48" si="0">$C5^2*E5^2</f>
        <v>1.1502041003642448E-7</v>
      </c>
      <c r="F48" s="10">
        <f t="shared" si="0"/>
        <v>4.3668574771191373E-7</v>
      </c>
      <c r="G48" s="10">
        <f t="shared" si="0"/>
        <v>3.2967645484280799E-6</v>
      </c>
      <c r="H48" s="10">
        <f t="shared" si="0"/>
        <v>2.7009406231800167E-5</v>
      </c>
      <c r="I48" s="10">
        <f t="shared" si="0"/>
        <v>5.2827160897173417E-6</v>
      </c>
      <c r="J48" s="10">
        <f t="shared" si="0"/>
        <v>2.9532431152174379E-5</v>
      </c>
      <c r="K48" s="10">
        <f t="shared" si="0"/>
        <v>1.9968673166050093E-6</v>
      </c>
      <c r="L48" s="10">
        <f t="shared" si="0"/>
        <v>1.1765933585710327E-5</v>
      </c>
      <c r="M48" s="10">
        <f t="shared" si="0"/>
        <v>4.0484242450204963E-6</v>
      </c>
      <c r="N48" s="10">
        <f t="shared" si="0"/>
        <v>3.5342735459816137E-7</v>
      </c>
      <c r="O48" s="10">
        <f t="shared" si="0"/>
        <v>3.568939737607425E-7</v>
      </c>
      <c r="P48" s="10">
        <f t="shared" si="0"/>
        <v>1.3142367227693675E-6</v>
      </c>
      <c r="Q48" s="10">
        <f t="shared" si="0"/>
        <v>1.7597459887588482E-5</v>
      </c>
      <c r="R48" s="10">
        <f t="shared" si="0"/>
        <v>3.0348112389084113E-7</v>
      </c>
      <c r="S48" s="10">
        <f t="shared" si="0"/>
        <v>1.0668998534749095E-5</v>
      </c>
      <c r="T48" s="10">
        <f t="shared" si="0"/>
        <v>1.3745167942815932E-6</v>
      </c>
      <c r="U48" s="10">
        <f t="shared" si="0"/>
        <v>2.0795061146700171E-7</v>
      </c>
      <c r="V48" s="10">
        <f t="shared" si="0"/>
        <v>3.2311433619662765E-6</v>
      </c>
      <c r="W48" s="10">
        <f t="shared" si="0"/>
        <v>5.9827877457357316E-6</v>
      </c>
      <c r="X48" s="10">
        <f t="shared" si="0"/>
        <v>2.3138340975972453E-7</v>
      </c>
      <c r="Y48" s="10">
        <f t="shared" si="0"/>
        <v>1.5634086700394276E-8</v>
      </c>
      <c r="Z48" s="10">
        <f t="shared" si="0"/>
        <v>2.7900590324858554E-6</v>
      </c>
      <c r="AA48" s="10">
        <f t="shared" si="0"/>
        <v>7.5662741275930109E-6</v>
      </c>
      <c r="AB48" s="10">
        <f t="shared" si="0"/>
        <v>5.2880797527690454E-6</v>
      </c>
      <c r="AC48" s="11">
        <f t="shared" si="0"/>
        <v>5.8038712704422549E-3</v>
      </c>
      <c r="AD48" s="10">
        <f t="shared" si="0"/>
        <v>1.4483072825850575E-5</v>
      </c>
      <c r="AE48" s="10">
        <f t="shared" si="0"/>
        <v>5.471428648088938E-6</v>
      </c>
      <c r="AF48" s="10">
        <f t="shared" si="0"/>
        <v>9.2089419938282974E-7</v>
      </c>
      <c r="AG48" s="10">
        <f t="shared" si="0"/>
        <v>5.1189661031279149E-7</v>
      </c>
      <c r="AH48" s="10">
        <f t="shared" si="0"/>
        <v>1.6635494617612882E-9</v>
      </c>
      <c r="AI48" s="10">
        <f t="shared" si="0"/>
        <v>5.5020700749038662E-6</v>
      </c>
      <c r="AJ48" s="10">
        <f t="shared" si="0"/>
        <v>1.8417714445981295E-5</v>
      </c>
      <c r="AK48" s="10">
        <f t="shared" si="0"/>
        <v>1.0991923153531742E-6</v>
      </c>
      <c r="AL48" s="10">
        <f t="shared" si="0"/>
        <v>9.2628928358185055E-7</v>
      </c>
      <c r="AM48" s="10">
        <f t="shared" si="0"/>
        <v>4.7401574591417474E-7</v>
      </c>
      <c r="AN48" s="12">
        <f t="shared" si="0"/>
        <v>4.0896585047543628E-7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8.791740035845491E-6</v>
      </c>
      <c r="E49" s="16">
        <f t="shared" si="1"/>
        <v>1.7741538230714771E-7</v>
      </c>
      <c r="F49" s="16">
        <f t="shared" si="1"/>
        <v>4.8760224808301683E-6</v>
      </c>
      <c r="G49" s="16">
        <f t="shared" si="1"/>
        <v>2.7050249497695312E-8</v>
      </c>
      <c r="H49" s="16">
        <f t="shared" si="1"/>
        <v>7.8708035216368068E-7</v>
      </c>
      <c r="I49" s="16">
        <f t="shared" si="1"/>
        <v>9.4924745143291086E-6</v>
      </c>
      <c r="J49" s="16">
        <f t="shared" si="1"/>
        <v>3.5633438202699079E-6</v>
      </c>
      <c r="K49" s="16">
        <f t="shared" si="1"/>
        <v>9.6144111068666139E-6</v>
      </c>
      <c r="L49" s="16">
        <f t="shared" si="1"/>
        <v>9.5693282218854033E-6</v>
      </c>
      <c r="M49" s="16">
        <f t="shared" si="1"/>
        <v>5.4814470513638162E-6</v>
      </c>
      <c r="N49" s="16">
        <f t="shared" si="1"/>
        <v>3.1665768606589959E-8</v>
      </c>
      <c r="O49" s="16">
        <f t="shared" si="1"/>
        <v>3.1721304169500021E-7</v>
      </c>
      <c r="P49" s="17">
        <f t="shared" si="1"/>
        <v>1.9805326348454706E-3</v>
      </c>
      <c r="Q49" s="16">
        <f t="shared" si="1"/>
        <v>2.1947436637110957E-7</v>
      </c>
      <c r="R49" s="16">
        <f t="shared" si="1"/>
        <v>2.6784587015379292E-7</v>
      </c>
      <c r="S49" s="16">
        <f t="shared" si="1"/>
        <v>3.1966060426137559E-7</v>
      </c>
      <c r="T49" s="16">
        <f t="shared" si="1"/>
        <v>3.9025415075524068E-7</v>
      </c>
      <c r="U49" s="16">
        <f t="shared" si="1"/>
        <v>1.2294291837979693E-8</v>
      </c>
      <c r="V49" s="16">
        <f t="shared" si="1"/>
        <v>7.0667991548071707E-7</v>
      </c>
      <c r="W49" s="16">
        <f t="shared" si="1"/>
        <v>1.8326568925890228E-6</v>
      </c>
      <c r="X49" s="16">
        <f t="shared" si="1"/>
        <v>1.1670703839084348E-6</v>
      </c>
      <c r="Y49" s="16">
        <f t="shared" si="1"/>
        <v>9.4185182857779125E-10</v>
      </c>
      <c r="Z49" s="16">
        <f t="shared" si="1"/>
        <v>6.4746074079522168E-7</v>
      </c>
      <c r="AA49" s="16">
        <f t="shared" si="1"/>
        <v>1.378007266136513E-6</v>
      </c>
      <c r="AB49" s="16">
        <f t="shared" si="1"/>
        <v>1.2039788984858159E-6</v>
      </c>
      <c r="AC49" s="16">
        <f t="shared" si="1"/>
        <v>4.4289822494372752E-7</v>
      </c>
      <c r="AD49" s="16">
        <f t="shared" si="1"/>
        <v>4.6220511633808499E-6</v>
      </c>
      <c r="AE49" s="16">
        <f t="shared" si="1"/>
        <v>2.2541425630240703E-7</v>
      </c>
      <c r="AF49" s="16">
        <f t="shared" si="1"/>
        <v>6.0273360281206323E-9</v>
      </c>
      <c r="AG49" s="16">
        <f t="shared" si="1"/>
        <v>6.7459881696913723E-8</v>
      </c>
      <c r="AH49" s="16">
        <f t="shared" si="1"/>
        <v>5.1253755828373605E-6</v>
      </c>
      <c r="AI49" s="16">
        <f t="shared" si="1"/>
        <v>2.8341905161871726E-7</v>
      </c>
      <c r="AJ49" s="16">
        <f t="shared" si="1"/>
        <v>7.3347920572779223E-11</v>
      </c>
      <c r="AK49" s="16">
        <f t="shared" si="1"/>
        <v>3.8075232504747744E-8</v>
      </c>
      <c r="AL49" s="16">
        <f t="shared" si="1"/>
        <v>4.4003322218344714E-6</v>
      </c>
      <c r="AM49" s="16">
        <f t="shared" si="1"/>
        <v>3.048997404428753E-8</v>
      </c>
      <c r="AN49" s="18">
        <f t="shared" si="1"/>
        <v>1.4402852264422365E-6</v>
      </c>
    </row>
    <row r="50" spans="1:40" ht="24">
      <c r="A50" s="13" t="s">
        <v>43</v>
      </c>
      <c r="B50" s="14" t="s">
        <v>41</v>
      </c>
      <c r="C50" s="24"/>
      <c r="D50" s="16">
        <f t="shared" ref="D50:AN50" si="2">$C7^2*D7^2</f>
        <v>2.2383294659919114E-5</v>
      </c>
      <c r="E50" s="16">
        <f t="shared" si="2"/>
        <v>9.5240908356382841E-6</v>
      </c>
      <c r="F50" s="16">
        <f t="shared" si="2"/>
        <v>1.6156104292631771E-5</v>
      </c>
      <c r="G50" s="17">
        <f t="shared" si="2"/>
        <v>1.1040545475999999E-2</v>
      </c>
      <c r="H50" s="16">
        <f t="shared" si="2"/>
        <v>1.5750131966889207E-6</v>
      </c>
      <c r="I50" s="16">
        <f t="shared" si="2"/>
        <v>1.8455917222128336E-5</v>
      </c>
      <c r="J50" s="16">
        <f t="shared" si="2"/>
        <v>3.3377193526226837E-6</v>
      </c>
      <c r="K50" s="16">
        <f t="shared" si="2"/>
        <v>9.1012907277651804E-8</v>
      </c>
      <c r="L50" s="16">
        <f t="shared" si="2"/>
        <v>2.7464798675698727E-5</v>
      </c>
      <c r="M50" s="16">
        <f t="shared" si="2"/>
        <v>1.0772415308513424E-7</v>
      </c>
      <c r="N50" s="16">
        <f t="shared" si="2"/>
        <v>7.8694764076560434E-5</v>
      </c>
      <c r="O50" s="16">
        <f t="shared" si="2"/>
        <v>1.0046560676370881E-5</v>
      </c>
      <c r="P50" s="16">
        <f t="shared" si="2"/>
        <v>1.4880844427910232E-7</v>
      </c>
      <c r="Q50" s="16">
        <f t="shared" si="2"/>
        <v>5.4379437152330934E-7</v>
      </c>
      <c r="R50" s="16">
        <f t="shared" si="2"/>
        <v>2.0272970664822843E-6</v>
      </c>
      <c r="S50" s="16">
        <f t="shared" si="2"/>
        <v>1.267485581248701E-6</v>
      </c>
      <c r="T50" s="16">
        <f t="shared" si="2"/>
        <v>1.5288214655510376E-6</v>
      </c>
      <c r="U50" s="16">
        <f t="shared" si="2"/>
        <v>4.4069301929701038E-6</v>
      </c>
      <c r="V50" s="16">
        <f t="shared" si="2"/>
        <v>7.1794688746275906E-7</v>
      </c>
      <c r="W50" s="16">
        <f t="shared" si="2"/>
        <v>4.7799565939775984E-6</v>
      </c>
      <c r="X50" s="16">
        <f t="shared" si="2"/>
        <v>6.2690569229883842E-8</v>
      </c>
      <c r="Y50" s="16">
        <f t="shared" si="2"/>
        <v>4.3303355102415112E-5</v>
      </c>
      <c r="Z50" s="16">
        <f t="shared" si="2"/>
        <v>1.2827891137454595E-7</v>
      </c>
      <c r="AA50" s="16">
        <f t="shared" si="2"/>
        <v>3.2404142680107089E-7</v>
      </c>
      <c r="AB50" s="16">
        <f t="shared" si="2"/>
        <v>4.6967913618401489E-7</v>
      </c>
      <c r="AC50" s="16">
        <f t="shared" si="2"/>
        <v>6.1737404090322561E-6</v>
      </c>
      <c r="AD50" s="16">
        <f t="shared" si="2"/>
        <v>1.3826429394154347E-5</v>
      </c>
      <c r="AE50" s="16">
        <f t="shared" si="2"/>
        <v>2.0767804230291375E-6</v>
      </c>
      <c r="AF50" s="16">
        <f t="shared" si="2"/>
        <v>6.702446448758897E-6</v>
      </c>
      <c r="AG50" s="16">
        <f t="shared" si="2"/>
        <v>5.3203906438321732E-5</v>
      </c>
      <c r="AH50" s="16">
        <f t="shared" si="2"/>
        <v>3.0416069835127427E-8</v>
      </c>
      <c r="AI50" s="16">
        <f t="shared" si="2"/>
        <v>6.7140571851698276E-5</v>
      </c>
      <c r="AJ50" s="16">
        <f t="shared" si="2"/>
        <v>9.3327718733064192E-7</v>
      </c>
      <c r="AK50" s="16">
        <f t="shared" si="2"/>
        <v>7.6228411967418078E-6</v>
      </c>
      <c r="AL50" s="16">
        <f t="shared" si="2"/>
        <v>1.1048764120393513E-7</v>
      </c>
      <c r="AM50" s="16">
        <f t="shared" si="2"/>
        <v>5.6591516908458071E-7</v>
      </c>
      <c r="AN50" s="18">
        <f t="shared" si="2"/>
        <v>2.9611036629270653E-5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1.6924728841785079E-8</v>
      </c>
      <c r="E51" s="17">
        <f t="shared" si="3"/>
        <v>1.4573911866400314E-4</v>
      </c>
      <c r="F51" s="16">
        <f t="shared" si="3"/>
        <v>2.7667542986401257E-8</v>
      </c>
      <c r="G51" s="16">
        <f t="shared" si="3"/>
        <v>1.2732421923074269E-7</v>
      </c>
      <c r="H51" s="16">
        <f t="shared" si="3"/>
        <v>3.5020820286733363E-7</v>
      </c>
      <c r="I51" s="16">
        <f t="shared" si="3"/>
        <v>1.8337425816559036E-7</v>
      </c>
      <c r="J51" s="16">
        <f t="shared" si="3"/>
        <v>1.0679890395155743E-7</v>
      </c>
      <c r="K51" s="16">
        <f t="shared" si="3"/>
        <v>6.7465537926343942E-7</v>
      </c>
      <c r="L51" s="16">
        <f t="shared" si="3"/>
        <v>7.9305085384447024E-8</v>
      </c>
      <c r="M51" s="16">
        <f t="shared" si="3"/>
        <v>5.7105927154195124E-8</v>
      </c>
      <c r="N51" s="16">
        <f t="shared" si="3"/>
        <v>2.8797668695402714E-7</v>
      </c>
      <c r="O51" s="16">
        <f t="shared" si="3"/>
        <v>1.3869461632802663E-7</v>
      </c>
      <c r="P51" s="16">
        <f t="shared" si="3"/>
        <v>1.3116033047404429E-8</v>
      </c>
      <c r="Q51" s="16">
        <f t="shared" si="3"/>
        <v>1.9267608248362239E-7</v>
      </c>
      <c r="R51" s="16">
        <f t="shared" si="3"/>
        <v>1.1498315551198741E-7</v>
      </c>
      <c r="S51" s="16">
        <f t="shared" si="3"/>
        <v>3.6157347233757982E-7</v>
      </c>
      <c r="T51" s="16">
        <f t="shared" si="3"/>
        <v>4.4415151242954662E-8</v>
      </c>
      <c r="U51" s="16">
        <f t="shared" si="3"/>
        <v>2.1015496846275544E-7</v>
      </c>
      <c r="V51" s="16">
        <f t="shared" si="3"/>
        <v>2.1016090098594763E-7</v>
      </c>
      <c r="W51" s="16">
        <f t="shared" si="3"/>
        <v>3.4765241700416806E-8</v>
      </c>
      <c r="X51" s="16">
        <f t="shared" si="3"/>
        <v>5.6290424298140213E-12</v>
      </c>
      <c r="Y51" s="16">
        <f t="shared" si="3"/>
        <v>1.994117712977885E-9</v>
      </c>
      <c r="Z51" s="16">
        <f t="shared" si="3"/>
        <v>2.3410119870779245E-12</v>
      </c>
      <c r="AA51" s="16">
        <f t="shared" si="3"/>
        <v>2.0260801768755697E-9</v>
      </c>
      <c r="AB51" s="16">
        <f t="shared" si="3"/>
        <v>1.5099006339639325E-11</v>
      </c>
      <c r="AC51" s="16">
        <f t="shared" si="3"/>
        <v>2.8997720167208564E-9</v>
      </c>
      <c r="AD51" s="16">
        <f t="shared" si="3"/>
        <v>3.0821925353563716E-9</v>
      </c>
      <c r="AE51" s="16">
        <f t="shared" si="3"/>
        <v>1.5431559527868086E-7</v>
      </c>
      <c r="AF51" s="16">
        <f t="shared" si="3"/>
        <v>4.0952877171118705E-7</v>
      </c>
      <c r="AG51" s="16">
        <f t="shared" si="3"/>
        <v>2.3499885118668986E-7</v>
      </c>
      <c r="AH51" s="16">
        <f t="shared" si="3"/>
        <v>2.4141109963184033E-8</v>
      </c>
      <c r="AI51" s="16">
        <f t="shared" si="3"/>
        <v>1.7317164512858944E-7</v>
      </c>
      <c r="AJ51" s="16">
        <f t="shared" si="3"/>
        <v>2.5831350132202126E-7</v>
      </c>
      <c r="AK51" s="16">
        <f t="shared" si="3"/>
        <v>3.9208218112287246E-8</v>
      </c>
      <c r="AL51" s="16">
        <f t="shared" si="3"/>
        <v>1.0961380238923028E-7</v>
      </c>
      <c r="AM51" s="16">
        <f t="shared" si="3"/>
        <v>1.3343200588488521E-9</v>
      </c>
      <c r="AN51" s="18">
        <f t="shared" si="3"/>
        <v>2.0744204269534383E-7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1.0944648628043578E-6</v>
      </c>
      <c r="E52" s="16">
        <f t="shared" si="4"/>
        <v>7.724179215975682E-7</v>
      </c>
      <c r="F52" s="16">
        <f t="shared" si="4"/>
        <v>1.5419799568278502E-7</v>
      </c>
      <c r="G52" s="16">
        <f t="shared" si="4"/>
        <v>1.04419961084276E-8</v>
      </c>
      <c r="H52" s="16">
        <f t="shared" si="4"/>
        <v>1.8828775746344102E-7</v>
      </c>
      <c r="I52" s="16">
        <f t="shared" si="4"/>
        <v>9.826219612549555E-7</v>
      </c>
      <c r="J52" s="16">
        <f t="shared" si="4"/>
        <v>6.1554686255814379E-6</v>
      </c>
      <c r="K52" s="16">
        <f t="shared" si="4"/>
        <v>3.3106631776972738E-6</v>
      </c>
      <c r="L52" s="16">
        <f t="shared" si="4"/>
        <v>1.1837630576896597E-7</v>
      </c>
      <c r="M52" s="16">
        <f t="shared" si="4"/>
        <v>5.5521300729721762E-9</v>
      </c>
      <c r="N52" s="16">
        <f t="shared" si="4"/>
        <v>6.3790364329803706E-7</v>
      </c>
      <c r="O52" s="16">
        <f t="shared" si="4"/>
        <v>6.4913303251784945E-10</v>
      </c>
      <c r="P52" s="16">
        <f t="shared" si="4"/>
        <v>2.3056050110254576E-6</v>
      </c>
      <c r="Q52" s="16">
        <f t="shared" si="4"/>
        <v>3.422614918339401E-7</v>
      </c>
      <c r="R52" s="16">
        <f t="shared" si="4"/>
        <v>3.4489624113086682E-6</v>
      </c>
      <c r="S52" s="16">
        <f t="shared" si="4"/>
        <v>1.2022538901328657E-6</v>
      </c>
      <c r="T52" s="16">
        <f t="shared" si="4"/>
        <v>3.6986707075468116E-8</v>
      </c>
      <c r="U52" s="16">
        <f t="shared" si="4"/>
        <v>1.9928163778846081E-7</v>
      </c>
      <c r="V52" s="16">
        <f t="shared" si="4"/>
        <v>1.5442615955257084E-8</v>
      </c>
      <c r="W52" s="16">
        <f t="shared" si="4"/>
        <v>3.0473146048185117E-6</v>
      </c>
      <c r="X52" s="16">
        <f t="shared" si="4"/>
        <v>1.6550047234576691E-7</v>
      </c>
      <c r="Y52" s="16">
        <f t="shared" si="4"/>
        <v>9.6574178256389236E-7</v>
      </c>
      <c r="Z52" s="16">
        <f t="shared" si="4"/>
        <v>8.39634440915171E-7</v>
      </c>
      <c r="AA52" s="16">
        <f t="shared" si="4"/>
        <v>7.1220001711169463E-7</v>
      </c>
      <c r="AB52" s="16">
        <f t="shared" si="4"/>
        <v>1.4589859254248783E-6</v>
      </c>
      <c r="AC52" s="16">
        <f t="shared" si="4"/>
        <v>1.6335535091246788E-7</v>
      </c>
      <c r="AD52" s="16">
        <f t="shared" si="4"/>
        <v>3.3392305837340769E-7</v>
      </c>
      <c r="AE52" s="16">
        <f t="shared" si="4"/>
        <v>8.9229162234687462E-7</v>
      </c>
      <c r="AF52" s="16">
        <f t="shared" si="4"/>
        <v>1.6055866102282467E-7</v>
      </c>
      <c r="AG52" s="16">
        <f t="shared" si="4"/>
        <v>3.9118025736902332E-7</v>
      </c>
      <c r="AH52" s="16">
        <f t="shared" si="4"/>
        <v>4.1663663353504659E-7</v>
      </c>
      <c r="AI52" s="16">
        <f t="shared" si="4"/>
        <v>3.5990212562578971E-7</v>
      </c>
      <c r="AJ52" s="16">
        <f t="shared" si="4"/>
        <v>1.3085779079433731E-7</v>
      </c>
      <c r="AK52" s="16">
        <f t="shared" si="4"/>
        <v>1.8100979358906221E-8</v>
      </c>
      <c r="AL52" s="17">
        <f t="shared" si="4"/>
        <v>1.0317949833101583E-3</v>
      </c>
      <c r="AM52" s="16">
        <f t="shared" si="4"/>
        <v>3.2894394350615342E-7</v>
      </c>
      <c r="AN52" s="18">
        <f t="shared" si="4"/>
        <v>4.6920109922423948E-6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9.6509833873986865E-7</v>
      </c>
      <c r="E53" s="16">
        <f t="shared" si="5"/>
        <v>2.0965601336340501E-7</v>
      </c>
      <c r="F53" s="16">
        <f t="shared" si="5"/>
        <v>4.0687595700227788E-7</v>
      </c>
      <c r="G53" s="16">
        <f t="shared" si="5"/>
        <v>5.4501180309651793E-7</v>
      </c>
      <c r="H53" s="16">
        <f t="shared" si="5"/>
        <v>3.6317048804948925E-8</v>
      </c>
      <c r="I53" s="16">
        <f t="shared" si="5"/>
        <v>2.1915119640317602E-6</v>
      </c>
      <c r="J53" s="16">
        <f t="shared" si="5"/>
        <v>6.6414536470598104E-7</v>
      </c>
      <c r="K53" s="16">
        <f t="shared" si="5"/>
        <v>2.1234328565265144E-7</v>
      </c>
      <c r="L53" s="16">
        <f t="shared" si="5"/>
        <v>1.7749311037181982E-8</v>
      </c>
      <c r="M53" s="16">
        <f t="shared" si="5"/>
        <v>1.9125820907585706E-7</v>
      </c>
      <c r="N53" s="16">
        <f t="shared" si="5"/>
        <v>2.4002464256930187E-6</v>
      </c>
      <c r="O53" s="16">
        <f t="shared" si="5"/>
        <v>4.5019128328733415E-7</v>
      </c>
      <c r="P53" s="16">
        <f t="shared" si="5"/>
        <v>1.5160059343845938E-8</v>
      </c>
      <c r="Q53" s="16">
        <f t="shared" si="5"/>
        <v>1.7440728554607858E-6</v>
      </c>
      <c r="R53" s="16">
        <f t="shared" si="5"/>
        <v>1.5432757065995203E-6</v>
      </c>
      <c r="S53" s="16">
        <f t="shared" si="5"/>
        <v>4.9589888426267907E-7</v>
      </c>
      <c r="T53" s="16">
        <f t="shared" si="5"/>
        <v>1.1371563886601653E-6</v>
      </c>
      <c r="U53" s="16">
        <f t="shared" si="5"/>
        <v>5.7190234777256934E-8</v>
      </c>
      <c r="V53" s="16">
        <f t="shared" si="5"/>
        <v>1.7377435025351974E-7</v>
      </c>
      <c r="W53" s="16">
        <f t="shared" si="5"/>
        <v>1.684340944543738E-6</v>
      </c>
      <c r="X53" s="16">
        <f t="shared" si="5"/>
        <v>6.7666379745669579E-7</v>
      </c>
      <c r="Y53" s="16">
        <f t="shared" si="5"/>
        <v>4.5614547032685048E-7</v>
      </c>
      <c r="Z53" s="16">
        <f t="shared" si="5"/>
        <v>2.724263257199112E-6</v>
      </c>
      <c r="AA53" s="16">
        <f t="shared" si="5"/>
        <v>2.4287967989932723E-6</v>
      </c>
      <c r="AB53" s="16">
        <f t="shared" si="5"/>
        <v>1.9256470436219377E-6</v>
      </c>
      <c r="AC53" s="16">
        <f t="shared" si="5"/>
        <v>1.4709364682812701E-7</v>
      </c>
      <c r="AD53" s="16">
        <f t="shared" si="5"/>
        <v>8.0916626107915822E-7</v>
      </c>
      <c r="AE53" s="16">
        <f t="shared" si="5"/>
        <v>1.4028457969270812E-7</v>
      </c>
      <c r="AF53" s="16">
        <f t="shared" si="5"/>
        <v>5.866458680104243E-7</v>
      </c>
      <c r="AG53" s="16">
        <f t="shared" si="5"/>
        <v>1.1985330434167607E-6</v>
      </c>
      <c r="AH53" s="16">
        <f t="shared" si="5"/>
        <v>1.3863892904211823E-6</v>
      </c>
      <c r="AI53" s="16">
        <f t="shared" si="5"/>
        <v>2.2373584994179441E-6</v>
      </c>
      <c r="AJ53" s="16">
        <f t="shared" si="5"/>
        <v>3.8730849403917737E-7</v>
      </c>
      <c r="AK53" s="17">
        <f t="shared" si="5"/>
        <v>7.8677570721551041E-4</v>
      </c>
      <c r="AL53" s="16">
        <f t="shared" si="5"/>
        <v>1.3738311202472028E-8</v>
      </c>
      <c r="AM53" s="16">
        <f t="shared" si="5"/>
        <v>1.1255288456717556E-7</v>
      </c>
      <c r="AN53" s="18">
        <f t="shared" si="5"/>
        <v>3.1662682603799708E-7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8.7048569858328656E-10</v>
      </c>
      <c r="E54" s="16">
        <f t="shared" si="6"/>
        <v>1.1016733380364608E-9</v>
      </c>
      <c r="F54" s="16">
        <f t="shared" si="6"/>
        <v>1.5173846625894424E-8</v>
      </c>
      <c r="G54" s="16">
        <f t="shared" si="6"/>
        <v>1.8900950674160972E-11</v>
      </c>
      <c r="H54" s="16">
        <f t="shared" si="6"/>
        <v>4.8754374911543002E-10</v>
      </c>
      <c r="I54" s="16">
        <f t="shared" si="6"/>
        <v>3.4524091292743605E-9</v>
      </c>
      <c r="J54" s="16">
        <f t="shared" si="6"/>
        <v>3.6378334205818194E-9</v>
      </c>
      <c r="K54" s="16">
        <f t="shared" si="6"/>
        <v>7.1099681930326985E-9</v>
      </c>
      <c r="L54" s="16">
        <f t="shared" si="6"/>
        <v>3.2458141440877486E-9</v>
      </c>
      <c r="M54" s="16">
        <f t="shared" si="6"/>
        <v>6.3679209698877769E-10</v>
      </c>
      <c r="N54" s="16">
        <f t="shared" si="6"/>
        <v>2.5391477905665647E-9</v>
      </c>
      <c r="O54" s="16">
        <f t="shared" si="6"/>
        <v>2.7870313023577653E-8</v>
      </c>
      <c r="P54" s="16">
        <f t="shared" si="6"/>
        <v>1.7394929898639024E-8</v>
      </c>
      <c r="Q54" s="16">
        <f t="shared" si="6"/>
        <v>3.6669782763014061E-9</v>
      </c>
      <c r="R54" s="16">
        <f t="shared" si="6"/>
        <v>3.1467259343987829E-8</v>
      </c>
      <c r="S54" s="16">
        <f t="shared" si="6"/>
        <v>2.1286970047286352E-9</v>
      </c>
      <c r="T54" s="16">
        <f t="shared" si="6"/>
        <v>2.1561577970031057E-8</v>
      </c>
      <c r="U54" s="16">
        <f t="shared" si="6"/>
        <v>1.6052017921535411E-9</v>
      </c>
      <c r="V54" s="16">
        <f t="shared" si="6"/>
        <v>2.2892663539578292E-9</v>
      </c>
      <c r="W54" s="16">
        <f t="shared" si="6"/>
        <v>2.4387898947541483E-9</v>
      </c>
      <c r="X54" s="16">
        <f t="shared" si="6"/>
        <v>2.6714729913396573E-8</v>
      </c>
      <c r="Y54" s="16">
        <f t="shared" si="6"/>
        <v>5.9371537731708372E-10</v>
      </c>
      <c r="Z54" s="16">
        <f t="shared" si="6"/>
        <v>1.5937561412420632E-8</v>
      </c>
      <c r="AA54" s="16">
        <f t="shared" si="6"/>
        <v>1.4326888691970769E-9</v>
      </c>
      <c r="AB54" s="16">
        <f t="shared" si="6"/>
        <v>1.467872949958777E-9</v>
      </c>
      <c r="AC54" s="16">
        <f t="shared" si="6"/>
        <v>2.0665310778882597E-12</v>
      </c>
      <c r="AD54" s="16">
        <f t="shared" si="6"/>
        <v>1.9550719107364046E-9</v>
      </c>
      <c r="AE54" s="16">
        <f t="shared" si="6"/>
        <v>5.9967949374850715E-9</v>
      </c>
      <c r="AF54" s="16">
        <f t="shared" si="6"/>
        <v>2.8409683244857525E-10</v>
      </c>
      <c r="AG54" s="16">
        <f t="shared" si="6"/>
        <v>4.2229499668485651E-11</v>
      </c>
      <c r="AH54" s="17">
        <f t="shared" si="6"/>
        <v>6.703578583546368E-6</v>
      </c>
      <c r="AI54" s="16">
        <f t="shared" si="6"/>
        <v>5.1730608577742154E-9</v>
      </c>
      <c r="AJ54" s="16">
        <f t="shared" si="6"/>
        <v>6.0669931491442421E-9</v>
      </c>
      <c r="AK54" s="16">
        <f t="shared" si="6"/>
        <v>1.1862852938079271E-8</v>
      </c>
      <c r="AL54" s="16">
        <f t="shared" si="6"/>
        <v>2.6921607841369078E-9</v>
      </c>
      <c r="AM54" s="16">
        <f t="shared" si="6"/>
        <v>5.0852538328134587E-9</v>
      </c>
      <c r="AN54" s="18">
        <f t="shared" si="6"/>
        <v>1.624615346191622E-8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1.8573554902582537E-6</v>
      </c>
      <c r="E55" s="16">
        <f t="shared" si="7"/>
        <v>2.5457749726425466E-6</v>
      </c>
      <c r="F55" s="16">
        <f t="shared" si="7"/>
        <v>1.7075471050001369E-7</v>
      </c>
      <c r="G55" s="16">
        <f t="shared" si="7"/>
        <v>7.1814192447551793E-7</v>
      </c>
      <c r="H55" s="16">
        <f t="shared" si="7"/>
        <v>1.453546826123844E-5</v>
      </c>
      <c r="I55" s="16">
        <f t="shared" si="7"/>
        <v>1.0905907701080111E-6</v>
      </c>
      <c r="J55" s="16">
        <f t="shared" si="7"/>
        <v>1.591791436059884E-6</v>
      </c>
      <c r="K55" s="16">
        <f t="shared" si="7"/>
        <v>1.4918853915557272E-6</v>
      </c>
      <c r="L55" s="16">
        <f t="shared" si="7"/>
        <v>3.1409514360676331E-7</v>
      </c>
      <c r="M55" s="16">
        <f t="shared" si="7"/>
        <v>7.2689568398341631E-6</v>
      </c>
      <c r="N55" s="16">
        <f t="shared" si="7"/>
        <v>3.0634593594769109E-6</v>
      </c>
      <c r="O55" s="16">
        <f t="shared" si="7"/>
        <v>1.8246666097607933E-6</v>
      </c>
      <c r="P55" s="16">
        <f t="shared" si="7"/>
        <v>1.1041064624055714E-8</v>
      </c>
      <c r="Q55" s="16">
        <f t="shared" si="7"/>
        <v>2.9273156981406679E-6</v>
      </c>
      <c r="R55" s="16">
        <f t="shared" si="7"/>
        <v>1.993126162766906E-6</v>
      </c>
      <c r="S55" s="16">
        <f t="shared" si="7"/>
        <v>4.5041176654995903E-7</v>
      </c>
      <c r="T55" s="16">
        <f t="shared" si="7"/>
        <v>4.4790156381124563E-6</v>
      </c>
      <c r="U55" s="17">
        <f t="shared" si="7"/>
        <v>1.7961038838200777E-3</v>
      </c>
      <c r="V55" s="16">
        <f t="shared" si="7"/>
        <v>2.37779762694426E-6</v>
      </c>
      <c r="W55" s="16">
        <f t="shared" si="7"/>
        <v>2.5227383143994425E-7</v>
      </c>
      <c r="X55" s="16">
        <f t="shared" si="7"/>
        <v>4.9900164021890278E-7</v>
      </c>
      <c r="Y55" s="16">
        <f t="shared" si="7"/>
        <v>1.4116540626432218E-6</v>
      </c>
      <c r="Z55" s="16">
        <f t="shared" si="7"/>
        <v>3.8056889905734722E-8</v>
      </c>
      <c r="AA55" s="16">
        <f t="shared" si="7"/>
        <v>6.9229393597308876E-7</v>
      </c>
      <c r="AB55" s="16">
        <f t="shared" si="7"/>
        <v>5.2752072714103736E-6</v>
      </c>
      <c r="AC55" s="16">
        <f t="shared" si="7"/>
        <v>6.2656968288584184E-8</v>
      </c>
      <c r="AD55" s="16">
        <f t="shared" si="7"/>
        <v>1.3224437951457217E-7</v>
      </c>
      <c r="AE55" s="16">
        <f t="shared" si="7"/>
        <v>2.1673965093180188E-7</v>
      </c>
      <c r="AF55" s="16">
        <f t="shared" si="7"/>
        <v>4.721640395708925E-6</v>
      </c>
      <c r="AG55" s="16">
        <f t="shared" si="7"/>
        <v>2.1648828136032865E-6</v>
      </c>
      <c r="AH55" s="16">
        <f t="shared" si="7"/>
        <v>4.2495833015515965E-7</v>
      </c>
      <c r="AI55" s="16">
        <f t="shared" si="7"/>
        <v>3.6106825727684723E-7</v>
      </c>
      <c r="AJ55" s="16">
        <f t="shared" si="7"/>
        <v>5.6586729868976268E-6</v>
      </c>
      <c r="AK55" s="16">
        <f t="shared" si="7"/>
        <v>1.2991504198950619E-7</v>
      </c>
      <c r="AL55" s="16">
        <f t="shared" si="7"/>
        <v>3.4293919591217721E-7</v>
      </c>
      <c r="AM55" s="16">
        <f t="shared" si="7"/>
        <v>1.3686952978271847E-6</v>
      </c>
      <c r="AN55" s="18">
        <f t="shared" si="7"/>
        <v>1.075121101592316E-6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2.6941145870572933E-9</v>
      </c>
      <c r="E56" s="16">
        <f t="shared" si="8"/>
        <v>3.2797985750622528E-10</v>
      </c>
      <c r="F56" s="16">
        <f t="shared" si="8"/>
        <v>1.0773568470179734E-8</v>
      </c>
      <c r="G56" s="16">
        <f t="shared" si="8"/>
        <v>1.8643845510417512E-9</v>
      </c>
      <c r="H56" s="16">
        <f t="shared" si="8"/>
        <v>1.3582512076967801E-9</v>
      </c>
      <c r="I56" s="16">
        <f t="shared" si="8"/>
        <v>2.8609839971460493E-9</v>
      </c>
      <c r="J56" s="16">
        <f t="shared" si="8"/>
        <v>2.2312505224165684E-9</v>
      </c>
      <c r="K56" s="16">
        <f t="shared" si="8"/>
        <v>9.2263398793214425E-10</v>
      </c>
      <c r="L56" s="16">
        <f t="shared" si="8"/>
        <v>2.0295238590373959E-9</v>
      </c>
      <c r="M56" s="16">
        <f t="shared" si="8"/>
        <v>2.8039614660546612E-9</v>
      </c>
      <c r="N56" s="16">
        <f t="shared" si="8"/>
        <v>3.1964581269320535E-8</v>
      </c>
      <c r="O56" s="16">
        <f t="shared" si="8"/>
        <v>1.9589607308361407E-8</v>
      </c>
      <c r="P56" s="16">
        <f t="shared" si="8"/>
        <v>5.5624087744439492E-10</v>
      </c>
      <c r="Q56" s="16">
        <f t="shared" si="8"/>
        <v>3.5227455485638781E-8</v>
      </c>
      <c r="R56" s="16">
        <f t="shared" si="8"/>
        <v>5.9057671334028597E-10</v>
      </c>
      <c r="S56" s="16">
        <f t="shared" si="8"/>
        <v>5.9234360686149893E-8</v>
      </c>
      <c r="T56" s="16">
        <f t="shared" si="8"/>
        <v>4.0974649657402978E-9</v>
      </c>
      <c r="U56" s="16">
        <f t="shared" si="8"/>
        <v>2.7792568745629502E-8</v>
      </c>
      <c r="V56" s="16">
        <f t="shared" si="8"/>
        <v>5.0826565955307951E-8</v>
      </c>
      <c r="W56" s="16">
        <f t="shared" si="8"/>
        <v>1.9837134909188212E-10</v>
      </c>
      <c r="X56" s="16">
        <f t="shared" si="8"/>
        <v>6.3677118656473508E-9</v>
      </c>
      <c r="Y56" s="16">
        <f t="shared" si="8"/>
        <v>4.9364631248204326E-9</v>
      </c>
      <c r="Z56" s="16">
        <f t="shared" si="8"/>
        <v>3.0994169442634556E-9</v>
      </c>
      <c r="AA56" s="16">
        <f t="shared" si="8"/>
        <v>3.1983615288837343E-9</v>
      </c>
      <c r="AB56" s="16">
        <f t="shared" si="8"/>
        <v>6.1694853197635502E-13</v>
      </c>
      <c r="AC56" s="16">
        <f t="shared" si="8"/>
        <v>2.9244876002028666E-9</v>
      </c>
      <c r="AD56" s="16">
        <f t="shared" si="8"/>
        <v>1.7358116325362464E-8</v>
      </c>
      <c r="AE56" s="16">
        <f t="shared" si="8"/>
        <v>9.2694906409221513E-9</v>
      </c>
      <c r="AF56" s="16">
        <f t="shared" si="8"/>
        <v>5.5655324785358912E-8</v>
      </c>
      <c r="AG56" s="16">
        <f t="shared" si="8"/>
        <v>7.6896861543836633E-9</v>
      </c>
      <c r="AH56" s="16">
        <f t="shared" si="8"/>
        <v>2.7430835861568327E-8</v>
      </c>
      <c r="AI56" s="16">
        <f t="shared" si="8"/>
        <v>2.4372454936009554E-11</v>
      </c>
      <c r="AJ56" s="16">
        <f t="shared" si="8"/>
        <v>1.1938832652058048E-8</v>
      </c>
      <c r="AK56" s="16">
        <f t="shared" si="8"/>
        <v>5.1900778472210409E-9</v>
      </c>
      <c r="AL56" s="16">
        <f t="shared" si="8"/>
        <v>1.148884507699787E-8</v>
      </c>
      <c r="AM56" s="17">
        <f t="shared" si="8"/>
        <v>3.4468815586294717E-5</v>
      </c>
      <c r="AN56" s="18">
        <f t="shared" si="8"/>
        <v>1.3015708062923957E-8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1.1731941455181951E-8</v>
      </c>
      <c r="E57" s="16">
        <f t="shared" si="9"/>
        <v>5.2678515934031383E-8</v>
      </c>
      <c r="F57" s="17">
        <f t="shared" si="9"/>
        <v>2.7902730186109775E-4</v>
      </c>
      <c r="G57" s="16">
        <f t="shared" si="9"/>
        <v>4.1142126730072889E-7</v>
      </c>
      <c r="H57" s="16">
        <f t="shared" si="9"/>
        <v>1.7073820295063129E-7</v>
      </c>
      <c r="I57" s="16">
        <f t="shared" si="9"/>
        <v>1.6751784234810649E-7</v>
      </c>
      <c r="J57" s="16">
        <f t="shared" si="9"/>
        <v>5.9774419414000589E-7</v>
      </c>
      <c r="K57" s="16">
        <f t="shared" si="9"/>
        <v>1.183906251799251E-7</v>
      </c>
      <c r="L57" s="16">
        <f t="shared" si="9"/>
        <v>5.2160553642361444E-9</v>
      </c>
      <c r="M57" s="16">
        <f t="shared" si="9"/>
        <v>2.23826618028553E-7</v>
      </c>
      <c r="N57" s="16">
        <f t="shared" si="9"/>
        <v>4.6400850656005762E-7</v>
      </c>
      <c r="O57" s="16">
        <f t="shared" si="9"/>
        <v>5.9586037315360117E-8</v>
      </c>
      <c r="P57" s="16">
        <f t="shared" si="9"/>
        <v>6.8996739766948813E-7</v>
      </c>
      <c r="Q57" s="16">
        <f t="shared" si="9"/>
        <v>2.4509502028588027E-7</v>
      </c>
      <c r="R57" s="16">
        <f t="shared" si="9"/>
        <v>3.5329074840489093E-7</v>
      </c>
      <c r="S57" s="16">
        <f t="shared" si="9"/>
        <v>2.9162340735904301E-7</v>
      </c>
      <c r="T57" s="16">
        <f t="shared" si="9"/>
        <v>6.0469373512809112E-7</v>
      </c>
      <c r="U57" s="16">
        <f t="shared" si="9"/>
        <v>2.6895104245048779E-8</v>
      </c>
      <c r="V57" s="16">
        <f t="shared" si="9"/>
        <v>2.6900801795834372E-7</v>
      </c>
      <c r="W57" s="16">
        <f t="shared" si="9"/>
        <v>2.2160739189888189E-8</v>
      </c>
      <c r="X57" s="16">
        <f t="shared" si="9"/>
        <v>7.2630794806757101E-9</v>
      </c>
      <c r="Y57" s="16">
        <f t="shared" si="9"/>
        <v>8.4108792223563684E-7</v>
      </c>
      <c r="Z57" s="16">
        <f t="shared" si="9"/>
        <v>2.9736225501815359E-7</v>
      </c>
      <c r="AA57" s="16">
        <f t="shared" si="9"/>
        <v>1.1725989043658709E-6</v>
      </c>
      <c r="AB57" s="16">
        <f t="shared" si="9"/>
        <v>7.0614141276535735E-7</v>
      </c>
      <c r="AC57" s="16">
        <f t="shared" si="9"/>
        <v>2.0687417602741584E-8</v>
      </c>
      <c r="AD57" s="16">
        <f t="shared" si="9"/>
        <v>1.3420551336176903E-7</v>
      </c>
      <c r="AE57" s="16">
        <f t="shared" si="9"/>
        <v>1.1953084284786653E-7</v>
      </c>
      <c r="AF57" s="16">
        <f t="shared" si="9"/>
        <v>5.6111787129481272E-7</v>
      </c>
      <c r="AG57" s="16">
        <f t="shared" si="9"/>
        <v>1.6930737262815243E-7</v>
      </c>
      <c r="AH57" s="16">
        <f t="shared" si="9"/>
        <v>6.3320149532500702E-7</v>
      </c>
      <c r="AI57" s="16">
        <f t="shared" si="9"/>
        <v>1.9056553651012576E-8</v>
      </c>
      <c r="AJ57" s="16">
        <f t="shared" si="9"/>
        <v>5.6378619035841401E-9</v>
      </c>
      <c r="AK57" s="16">
        <f t="shared" si="9"/>
        <v>1.4534968551882733E-7</v>
      </c>
      <c r="AL57" s="16">
        <f t="shared" si="9"/>
        <v>4.170682527590314E-8</v>
      </c>
      <c r="AM57" s="16">
        <f t="shared" si="9"/>
        <v>8.3307186599569935E-8</v>
      </c>
      <c r="AN57" s="18">
        <f t="shared" si="9"/>
        <v>2.7342000108187084E-7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9.1639421344257308E-11</v>
      </c>
      <c r="E58" s="16">
        <f t="shared" si="10"/>
        <v>1.5809787075026499E-10</v>
      </c>
      <c r="F58" s="16">
        <f t="shared" si="10"/>
        <v>1.1387761963844012E-10</v>
      </c>
      <c r="G58" s="16">
        <f t="shared" si="10"/>
        <v>3.4655614743749956E-11</v>
      </c>
      <c r="H58" s="16">
        <f t="shared" si="10"/>
        <v>2.2081382473618105E-11</v>
      </c>
      <c r="I58" s="16">
        <f t="shared" si="10"/>
        <v>2.854611990384535E-11</v>
      </c>
      <c r="J58" s="16">
        <f t="shared" si="10"/>
        <v>9.1580778313742025E-11</v>
      </c>
      <c r="K58" s="16">
        <f t="shared" si="10"/>
        <v>1.2794045804314338E-10</v>
      </c>
      <c r="L58" s="16">
        <f t="shared" si="10"/>
        <v>1.2517920555513156E-10</v>
      </c>
      <c r="M58" s="16">
        <f t="shared" si="10"/>
        <v>1.7596281732644775E-11</v>
      </c>
      <c r="N58" s="16">
        <f t="shared" si="10"/>
        <v>1.5091637570739405E-11</v>
      </c>
      <c r="O58" s="16">
        <f t="shared" si="10"/>
        <v>1.1752790173924367E-10</v>
      </c>
      <c r="P58" s="16">
        <f t="shared" si="10"/>
        <v>1.7284906362967682E-13</v>
      </c>
      <c r="Q58" s="16">
        <f t="shared" si="10"/>
        <v>5.5605898286701834E-11</v>
      </c>
      <c r="R58" s="16">
        <f t="shared" si="10"/>
        <v>2.0770508275072546E-11</v>
      </c>
      <c r="S58" s="16">
        <f t="shared" si="10"/>
        <v>7.8612361573693854E-11</v>
      </c>
      <c r="T58" s="16">
        <f t="shared" si="10"/>
        <v>1.4935549495242932E-14</v>
      </c>
      <c r="U58" s="16">
        <f t="shared" si="10"/>
        <v>1.5019232497680918E-10</v>
      </c>
      <c r="V58" s="16">
        <f t="shared" si="10"/>
        <v>1.3869560748793314E-10</v>
      </c>
      <c r="W58" s="16">
        <f t="shared" si="10"/>
        <v>9.0490141316798522E-13</v>
      </c>
      <c r="X58" s="16">
        <f t="shared" si="10"/>
        <v>1.0047095259588431E-11</v>
      </c>
      <c r="Y58" s="16">
        <f t="shared" si="10"/>
        <v>5.7225890485731685E-11</v>
      </c>
      <c r="Z58" s="16">
        <f t="shared" si="10"/>
        <v>6.0138836036607523E-11</v>
      </c>
      <c r="AA58" s="16">
        <f t="shared" si="10"/>
        <v>1.0685322032441223E-10</v>
      </c>
      <c r="AB58" s="16">
        <f t="shared" si="10"/>
        <v>1.919715772594135E-11</v>
      </c>
      <c r="AC58" s="16">
        <f t="shared" si="10"/>
        <v>8.9200483201487323E-12</v>
      </c>
      <c r="AD58" s="16">
        <f t="shared" si="10"/>
        <v>2.7875031471700238E-11</v>
      </c>
      <c r="AE58" s="16">
        <f t="shared" si="10"/>
        <v>6.4509162306436373E-11</v>
      </c>
      <c r="AF58" s="17">
        <f t="shared" si="10"/>
        <v>5.6856677793299047E-8</v>
      </c>
      <c r="AG58" s="16">
        <f t="shared" si="10"/>
        <v>1.3365198198574511E-10</v>
      </c>
      <c r="AH58" s="16">
        <f t="shared" si="10"/>
        <v>2.3999409733277301E-12</v>
      </c>
      <c r="AI58" s="16">
        <f t="shared" si="10"/>
        <v>1.8710602639191822E-11</v>
      </c>
      <c r="AJ58" s="16">
        <f t="shared" si="10"/>
        <v>1.0597801625923656E-11</v>
      </c>
      <c r="AK58" s="16">
        <f t="shared" si="10"/>
        <v>4.2400077800754967E-11</v>
      </c>
      <c r="AL58" s="16">
        <f t="shared" si="10"/>
        <v>8.7439576646706141E-12</v>
      </c>
      <c r="AM58" s="16">
        <f t="shared" si="10"/>
        <v>8.7259536189101742E-11</v>
      </c>
      <c r="AN58" s="18">
        <f t="shared" si="10"/>
        <v>1.3037772468804992E-10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8.9477840633296125E-10</v>
      </c>
      <c r="E59" s="16">
        <f t="shared" si="11"/>
        <v>1.5382975287274945E-8</v>
      </c>
      <c r="F59" s="16">
        <f t="shared" si="11"/>
        <v>1.0988783701180413E-7</v>
      </c>
      <c r="G59" s="16">
        <f t="shared" si="11"/>
        <v>7.0369151505338225E-9</v>
      </c>
      <c r="H59" s="16">
        <f t="shared" si="11"/>
        <v>2.2734427850828015E-7</v>
      </c>
      <c r="I59" s="16">
        <f t="shared" si="11"/>
        <v>4.3655772262071985E-8</v>
      </c>
      <c r="J59" s="16">
        <f t="shared" si="11"/>
        <v>2.9164470014347004E-8</v>
      </c>
      <c r="K59" s="16">
        <f t="shared" si="11"/>
        <v>7.3012702400088308E-8</v>
      </c>
      <c r="L59" s="16">
        <f t="shared" si="11"/>
        <v>1.0786925876995513E-7</v>
      </c>
      <c r="M59" s="16">
        <f t="shared" si="11"/>
        <v>2.0773143303640102E-8</v>
      </c>
      <c r="N59" s="16">
        <f t="shared" si="11"/>
        <v>4.0713438243395628E-8</v>
      </c>
      <c r="O59" s="16">
        <f t="shared" si="11"/>
        <v>7.4232654295740039E-10</v>
      </c>
      <c r="P59" s="16">
        <f t="shared" si="11"/>
        <v>1.0026239100135469E-8</v>
      </c>
      <c r="Q59" s="16">
        <f t="shared" si="11"/>
        <v>2.479588433910462E-8</v>
      </c>
      <c r="R59" s="16">
        <f t="shared" si="11"/>
        <v>1.3640653774665142E-8</v>
      </c>
      <c r="S59" s="16">
        <f t="shared" si="11"/>
        <v>2.7588448500716121E-8</v>
      </c>
      <c r="T59" s="17">
        <f t="shared" si="11"/>
        <v>5.1493091498837956E-5</v>
      </c>
      <c r="U59" s="16">
        <f t="shared" si="11"/>
        <v>1.280257252487224E-7</v>
      </c>
      <c r="V59" s="16">
        <f t="shared" si="11"/>
        <v>1.9362339824150389E-7</v>
      </c>
      <c r="W59" s="16">
        <f t="shared" si="11"/>
        <v>1.9288866681757427E-9</v>
      </c>
      <c r="X59" s="16">
        <f t="shared" si="11"/>
        <v>7.0975571495538433E-8</v>
      </c>
      <c r="Y59" s="16">
        <f t="shared" si="11"/>
        <v>1.2198952414830527E-9</v>
      </c>
      <c r="Z59" s="16">
        <f t="shared" si="11"/>
        <v>2.4933938275661007E-8</v>
      </c>
      <c r="AA59" s="16">
        <f t="shared" si="11"/>
        <v>1.1111633095824845E-7</v>
      </c>
      <c r="AB59" s="16">
        <f t="shared" si="11"/>
        <v>6.2288750812526019E-8</v>
      </c>
      <c r="AC59" s="16">
        <f t="shared" si="11"/>
        <v>1.190488031774447E-8</v>
      </c>
      <c r="AD59" s="16">
        <f t="shared" si="11"/>
        <v>1.4117838634483878E-7</v>
      </c>
      <c r="AE59" s="16">
        <f t="shared" si="11"/>
        <v>5.579321771651521E-8</v>
      </c>
      <c r="AF59" s="16">
        <f t="shared" si="11"/>
        <v>1.3775578580077901E-11</v>
      </c>
      <c r="AG59" s="16">
        <f t="shared" si="11"/>
        <v>1.2632419276395033E-8</v>
      </c>
      <c r="AH59" s="16">
        <f t="shared" si="11"/>
        <v>1.6349630701575815E-7</v>
      </c>
      <c r="AI59" s="16">
        <f t="shared" si="11"/>
        <v>3.0340860316861901E-7</v>
      </c>
      <c r="AJ59" s="16">
        <f t="shared" si="11"/>
        <v>1.0595087088492101E-7</v>
      </c>
      <c r="AK59" s="16">
        <f t="shared" si="11"/>
        <v>7.3718653735040936E-8</v>
      </c>
      <c r="AL59" s="16">
        <f t="shared" si="11"/>
        <v>1.8103007464750774E-9</v>
      </c>
      <c r="AM59" s="16">
        <f t="shared" si="11"/>
        <v>5.7623348680398858E-9</v>
      </c>
      <c r="AN59" s="18">
        <f t="shared" si="11"/>
        <v>3.0769967640830191E-8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3.1018079103745835E-8</v>
      </c>
      <c r="E60" s="16">
        <f t="shared" si="12"/>
        <v>8.4956245169957457E-9</v>
      </c>
      <c r="F60" s="16">
        <f t="shared" si="12"/>
        <v>1.8954775644811793E-6</v>
      </c>
      <c r="G60" s="16">
        <f t="shared" si="12"/>
        <v>2.485388386578548E-6</v>
      </c>
      <c r="H60" s="16">
        <f t="shared" si="12"/>
        <v>3.1877233492719565E-7</v>
      </c>
      <c r="I60" s="16">
        <f t="shared" si="12"/>
        <v>1.4556989765195103E-6</v>
      </c>
      <c r="J60" s="16">
        <f t="shared" si="12"/>
        <v>1.4061133210656831E-6</v>
      </c>
      <c r="K60" s="16">
        <f t="shared" si="12"/>
        <v>6.0352761766076798E-8</v>
      </c>
      <c r="L60" s="16">
        <f t="shared" si="12"/>
        <v>2.1643778753257713E-6</v>
      </c>
      <c r="M60" s="16">
        <f t="shared" si="12"/>
        <v>3.0442332604974654E-6</v>
      </c>
      <c r="N60" s="16">
        <f t="shared" si="12"/>
        <v>1.9027464217149972E-6</v>
      </c>
      <c r="O60" s="16">
        <f t="shared" si="12"/>
        <v>1.4150749683917229E-7</v>
      </c>
      <c r="P60" s="16">
        <f t="shared" si="12"/>
        <v>2.9356845074363338E-10</v>
      </c>
      <c r="Q60" s="16">
        <f t="shared" si="12"/>
        <v>4.5700142374651511E-8</v>
      </c>
      <c r="R60" s="16">
        <f t="shared" si="12"/>
        <v>5.6124940563707919E-8</v>
      </c>
      <c r="S60" s="16">
        <f t="shared" si="12"/>
        <v>1.4943993844135881E-6</v>
      </c>
      <c r="T60" s="16">
        <f t="shared" si="12"/>
        <v>1.5095481853402872E-8</v>
      </c>
      <c r="U60" s="16">
        <f t="shared" si="12"/>
        <v>5.0034994770089565E-7</v>
      </c>
      <c r="V60" s="16">
        <f t="shared" si="12"/>
        <v>9.667062558995379E-7</v>
      </c>
      <c r="W60" s="16">
        <f t="shared" si="12"/>
        <v>5.5942603214747011E-7</v>
      </c>
      <c r="X60" s="16">
        <f t="shared" si="12"/>
        <v>9.7988586456483365E-7</v>
      </c>
      <c r="Y60" s="17">
        <f t="shared" si="12"/>
        <v>6.441287185666374E-4</v>
      </c>
      <c r="Z60" s="16">
        <f t="shared" si="12"/>
        <v>1.2548866070386501E-7</v>
      </c>
      <c r="AA60" s="16">
        <f t="shared" si="12"/>
        <v>3.0381642057219576E-7</v>
      </c>
      <c r="AB60" s="16">
        <f t="shared" si="12"/>
        <v>1.8788877683278922E-7</v>
      </c>
      <c r="AC60" s="16">
        <f t="shared" si="12"/>
        <v>1.6938992265192873E-9</v>
      </c>
      <c r="AD60" s="16">
        <f t="shared" si="12"/>
        <v>1.6303733462875277E-9</v>
      </c>
      <c r="AE60" s="16">
        <f t="shared" si="12"/>
        <v>2.8233766951930433E-6</v>
      </c>
      <c r="AF60" s="16">
        <f t="shared" si="12"/>
        <v>6.3672057870967129E-7</v>
      </c>
      <c r="AG60" s="16">
        <f t="shared" si="12"/>
        <v>3.175276204512496E-6</v>
      </c>
      <c r="AH60" s="16">
        <f t="shared" si="12"/>
        <v>5.5940966660020494E-8</v>
      </c>
      <c r="AI60" s="16">
        <f t="shared" si="12"/>
        <v>1.9603881250415494E-6</v>
      </c>
      <c r="AJ60" s="16">
        <f t="shared" si="12"/>
        <v>4.8388319180594406E-7</v>
      </c>
      <c r="AK60" s="16">
        <f t="shared" si="12"/>
        <v>3.6731618153147442E-7</v>
      </c>
      <c r="AL60" s="16">
        <f t="shared" si="12"/>
        <v>5.8821503200157277E-7</v>
      </c>
      <c r="AM60" s="16">
        <f t="shared" si="12"/>
        <v>8.61039647335173E-8</v>
      </c>
      <c r="AN60" s="18">
        <f t="shared" si="12"/>
        <v>9.3009381679122114E-8</v>
      </c>
    </row>
    <row r="61" spans="1:40" ht="24">
      <c r="A61" s="13" t="s">
        <v>54</v>
      </c>
      <c r="B61" s="14" t="s">
        <v>41</v>
      </c>
      <c r="C61" s="24"/>
      <c r="D61" s="16">
        <f t="shared" ref="D61:AN61" si="13">$C18^2*D18^2</f>
        <v>1.1536584342685973E-5</v>
      </c>
      <c r="E61" s="16">
        <f t="shared" si="13"/>
        <v>9.3527457076395E-10</v>
      </c>
      <c r="F61" s="16">
        <f t="shared" si="13"/>
        <v>2.3984590470473378E-5</v>
      </c>
      <c r="G61" s="16">
        <f t="shared" si="13"/>
        <v>4.0339274436304141E-7</v>
      </c>
      <c r="H61" s="16">
        <f t="shared" si="13"/>
        <v>2.3389677432226485E-6</v>
      </c>
      <c r="I61" s="16">
        <f t="shared" si="13"/>
        <v>1.2975592649608298E-5</v>
      </c>
      <c r="J61" s="16">
        <f t="shared" si="13"/>
        <v>3.3110332104692318E-6</v>
      </c>
      <c r="K61" s="16">
        <f t="shared" si="13"/>
        <v>5.504963300465513E-5</v>
      </c>
      <c r="L61" s="16">
        <f t="shared" si="13"/>
        <v>1.5181881516802653E-6</v>
      </c>
      <c r="M61" s="16">
        <f t="shared" si="13"/>
        <v>3.9748111957125669E-8</v>
      </c>
      <c r="N61" s="16">
        <f t="shared" si="13"/>
        <v>8.1931208359714043E-6</v>
      </c>
      <c r="O61" s="16">
        <f t="shared" si="13"/>
        <v>8.4531203955137305E-6</v>
      </c>
      <c r="P61" s="16">
        <f t="shared" si="13"/>
        <v>5.7924923457368751E-6</v>
      </c>
      <c r="Q61" s="16">
        <f t="shared" si="13"/>
        <v>7.9574094858744101E-7</v>
      </c>
      <c r="R61" s="16">
        <f t="shared" si="13"/>
        <v>1.318458260342107E-6</v>
      </c>
      <c r="S61" s="16">
        <f t="shared" si="13"/>
        <v>4.0447414327193398E-5</v>
      </c>
      <c r="T61" s="16">
        <f t="shared" si="13"/>
        <v>1.1653708703589127E-5</v>
      </c>
      <c r="U61" s="16">
        <f t="shared" si="13"/>
        <v>2.8107640746782008E-5</v>
      </c>
      <c r="V61" s="16">
        <f t="shared" si="13"/>
        <v>1.4209533998498973E-6</v>
      </c>
      <c r="W61" s="16">
        <f t="shared" si="13"/>
        <v>1.9477169254418684E-5</v>
      </c>
      <c r="X61" s="16">
        <f t="shared" si="13"/>
        <v>3.8878093472174597E-5</v>
      </c>
      <c r="Y61" s="16">
        <f t="shared" si="13"/>
        <v>2.8230284412562779E-6</v>
      </c>
      <c r="Z61" s="16">
        <f t="shared" si="13"/>
        <v>1.7396996764911482E-6</v>
      </c>
      <c r="AA61" s="16">
        <f t="shared" si="13"/>
        <v>4.9444701493310288E-6</v>
      </c>
      <c r="AB61" s="17">
        <f t="shared" si="13"/>
        <v>9.6040000000000014E-3</v>
      </c>
      <c r="AC61" s="16">
        <f t="shared" si="13"/>
        <v>8.5563208730816306E-6</v>
      </c>
      <c r="AD61" s="16">
        <f t="shared" si="13"/>
        <v>1.1445227381866377E-5</v>
      </c>
      <c r="AE61" s="16">
        <f t="shared" si="13"/>
        <v>4.275721777322591E-7</v>
      </c>
      <c r="AF61" s="16">
        <f t="shared" si="13"/>
        <v>3.2092495876086742E-6</v>
      </c>
      <c r="AG61" s="16">
        <f t="shared" si="13"/>
        <v>2.5890265896003769E-6</v>
      </c>
      <c r="AH61" s="16">
        <f t="shared" si="13"/>
        <v>2.0844402701096938E-6</v>
      </c>
      <c r="AI61" s="16">
        <f t="shared" si="13"/>
        <v>4.71442331676588E-5</v>
      </c>
      <c r="AJ61" s="16">
        <f t="shared" si="13"/>
        <v>5.4286745343567205E-7</v>
      </c>
      <c r="AK61" s="16">
        <f t="shared" si="13"/>
        <v>2.3323099206062981E-5</v>
      </c>
      <c r="AL61" s="16">
        <f t="shared" si="13"/>
        <v>1.3374976739243726E-5</v>
      </c>
      <c r="AM61" s="16">
        <f t="shared" si="13"/>
        <v>1.8315121697199395E-10</v>
      </c>
      <c r="AN61" s="18">
        <f t="shared" si="13"/>
        <v>6.9587593684021367E-6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1.4588828037648045E-9</v>
      </c>
      <c r="E62" s="16">
        <f t="shared" si="14"/>
        <v>3.9520067148793239E-8</v>
      </c>
      <c r="F62" s="16">
        <f t="shared" si="14"/>
        <v>1.6047674819232639E-8</v>
      </c>
      <c r="G62" s="16">
        <f t="shared" si="14"/>
        <v>7.0768450957912923E-9</v>
      </c>
      <c r="H62" s="16">
        <f t="shared" si="14"/>
        <v>6.6134207391632097E-9</v>
      </c>
      <c r="I62" s="16">
        <f t="shared" si="14"/>
        <v>2.8049820070529023E-7</v>
      </c>
      <c r="J62" s="16">
        <f t="shared" si="14"/>
        <v>4.0592292695857562E-8</v>
      </c>
      <c r="K62" s="16">
        <f t="shared" si="14"/>
        <v>6.4793044850237121E-9</v>
      </c>
      <c r="L62" s="16">
        <f t="shared" si="14"/>
        <v>1.9571871999139478E-13</v>
      </c>
      <c r="M62" s="16">
        <f t="shared" si="14"/>
        <v>4.1236164052517941E-8</v>
      </c>
      <c r="N62" s="16">
        <f t="shared" si="14"/>
        <v>1.0569121730430839E-9</v>
      </c>
      <c r="O62" s="16">
        <f t="shared" si="14"/>
        <v>1.2610027916053151E-7</v>
      </c>
      <c r="P62" s="16">
        <f t="shared" si="14"/>
        <v>4.3366454550989519E-9</v>
      </c>
      <c r="Q62" s="16">
        <f t="shared" si="14"/>
        <v>9.0654860365196795E-8</v>
      </c>
      <c r="R62" s="16">
        <f t="shared" si="14"/>
        <v>2.1922669849478898E-8</v>
      </c>
      <c r="S62" s="16">
        <f t="shared" si="14"/>
        <v>7.4882879888585731E-8</v>
      </c>
      <c r="T62" s="16">
        <f t="shared" si="14"/>
        <v>4.1355444647009562E-8</v>
      </c>
      <c r="U62" s="16">
        <f t="shared" si="14"/>
        <v>4.6352414586797764E-9</v>
      </c>
      <c r="V62" s="16">
        <f t="shared" si="14"/>
        <v>1.6902875438186017E-7</v>
      </c>
      <c r="W62" s="16">
        <f t="shared" si="14"/>
        <v>1.9765174336362671E-7</v>
      </c>
      <c r="X62" s="16">
        <f t="shared" si="14"/>
        <v>3.3316832139264785E-7</v>
      </c>
      <c r="Y62" s="16">
        <f t="shared" si="14"/>
        <v>1.6836616321615518E-7</v>
      </c>
      <c r="Z62" s="16">
        <f t="shared" si="14"/>
        <v>4.1735049920744947E-9</v>
      </c>
      <c r="AA62" s="16">
        <f t="shared" si="14"/>
        <v>9.9764009239352551E-9</v>
      </c>
      <c r="AB62" s="16">
        <f t="shared" si="14"/>
        <v>1.6796959352901345E-9</v>
      </c>
      <c r="AC62" s="16">
        <f t="shared" si="14"/>
        <v>3.5112031014294154E-8</v>
      </c>
      <c r="AD62" s="16">
        <f t="shared" si="14"/>
        <v>8.7847410817261715E-9</v>
      </c>
      <c r="AE62" s="17">
        <f t="shared" si="14"/>
        <v>3.8798764784170987E-5</v>
      </c>
      <c r="AF62" s="16">
        <f t="shared" si="14"/>
        <v>4.283041471271432E-8</v>
      </c>
      <c r="AG62" s="16">
        <f t="shared" si="14"/>
        <v>4.9155513426126725E-8</v>
      </c>
      <c r="AH62" s="16">
        <f t="shared" si="14"/>
        <v>3.3799140957626415E-8</v>
      </c>
      <c r="AI62" s="16">
        <f t="shared" si="14"/>
        <v>1.7866682864420841E-8</v>
      </c>
      <c r="AJ62" s="16">
        <f t="shared" si="14"/>
        <v>7.9031257876526853E-8</v>
      </c>
      <c r="AK62" s="16">
        <f t="shared" si="14"/>
        <v>6.6869141646181299E-9</v>
      </c>
      <c r="AL62" s="16">
        <f t="shared" si="14"/>
        <v>3.2520130135407062E-8</v>
      </c>
      <c r="AM62" s="16">
        <f t="shared" si="14"/>
        <v>9.6764830556407276E-9</v>
      </c>
      <c r="AN62" s="18">
        <f t="shared" si="14"/>
        <v>1.9088533919794745E-8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7.4948428254254523E-8</v>
      </c>
      <c r="E63" s="16">
        <f t="shared" si="15"/>
        <v>9.7630568916090817E-7</v>
      </c>
      <c r="F63" s="16">
        <f t="shared" si="15"/>
        <v>1.1151621605077956E-8</v>
      </c>
      <c r="G63" s="16">
        <f t="shared" si="15"/>
        <v>4.7255075597584864E-8</v>
      </c>
      <c r="H63" s="16">
        <f t="shared" si="15"/>
        <v>5.0691438945861727E-7</v>
      </c>
      <c r="I63" s="16">
        <f t="shared" si="15"/>
        <v>2.988990690107931E-6</v>
      </c>
      <c r="J63" s="16">
        <f t="shared" si="15"/>
        <v>3.2811536013525436E-8</v>
      </c>
      <c r="K63" s="16">
        <f t="shared" si="15"/>
        <v>1.2227327613080991E-7</v>
      </c>
      <c r="L63" s="16">
        <f t="shared" si="15"/>
        <v>5.145246992365487E-7</v>
      </c>
      <c r="M63" s="16">
        <f t="shared" si="15"/>
        <v>9.3836705801168326E-7</v>
      </c>
      <c r="N63" s="16">
        <f t="shared" si="15"/>
        <v>8.9117191986199952E-7</v>
      </c>
      <c r="O63" s="16">
        <f t="shared" si="15"/>
        <v>1.6866510776840792E-6</v>
      </c>
      <c r="P63" s="16">
        <f t="shared" si="15"/>
        <v>1.8130820451408695E-11</v>
      </c>
      <c r="Q63" s="16">
        <f t="shared" si="15"/>
        <v>8.5964516413900153E-7</v>
      </c>
      <c r="R63" s="16">
        <f t="shared" si="15"/>
        <v>4.8435716789662876E-7</v>
      </c>
      <c r="S63" s="16">
        <f t="shared" si="15"/>
        <v>2.4708492650561614E-8</v>
      </c>
      <c r="T63" s="16">
        <f t="shared" si="15"/>
        <v>1.1568266341022654E-6</v>
      </c>
      <c r="U63" s="16">
        <f t="shared" si="15"/>
        <v>1.7618556010243492E-6</v>
      </c>
      <c r="V63" s="16">
        <f t="shared" si="15"/>
        <v>1.5806265324877235E-6</v>
      </c>
      <c r="W63" s="16">
        <f t="shared" si="15"/>
        <v>2.5678783716090446E-9</v>
      </c>
      <c r="X63" s="16">
        <f t="shared" si="15"/>
        <v>2.0302997001354059E-6</v>
      </c>
      <c r="Y63" s="16">
        <f t="shared" si="15"/>
        <v>4.2557619956401346E-7</v>
      </c>
      <c r="Z63" s="16">
        <f t="shared" si="15"/>
        <v>2.7789261233870964E-6</v>
      </c>
      <c r="AA63" s="16">
        <f t="shared" si="15"/>
        <v>1.6558062284405201E-6</v>
      </c>
      <c r="AB63" s="16">
        <f t="shared" si="15"/>
        <v>3.1741456909698747E-8</v>
      </c>
      <c r="AC63" s="16">
        <f t="shared" si="15"/>
        <v>1.7415826748927115E-6</v>
      </c>
      <c r="AD63" s="16">
        <f t="shared" si="15"/>
        <v>2.1890299182193206E-7</v>
      </c>
      <c r="AE63" s="16">
        <f t="shared" si="15"/>
        <v>1.1620277136351382E-6</v>
      </c>
      <c r="AF63" s="16">
        <f t="shared" si="15"/>
        <v>1.039421775804759E-7</v>
      </c>
      <c r="AG63" s="16">
        <f t="shared" si="15"/>
        <v>1.7817936661401212E-7</v>
      </c>
      <c r="AH63" s="16">
        <f t="shared" si="15"/>
        <v>5.0231194625932916E-7</v>
      </c>
      <c r="AI63" s="16">
        <f t="shared" si="15"/>
        <v>9.5291177870034555E-7</v>
      </c>
      <c r="AJ63" s="17">
        <f t="shared" si="15"/>
        <v>5.6703579733170123E-4</v>
      </c>
      <c r="AK63" s="16">
        <f t="shared" si="15"/>
        <v>2.7389171731657201E-7</v>
      </c>
      <c r="AL63" s="16">
        <f t="shared" si="15"/>
        <v>7.0224546056812355E-8</v>
      </c>
      <c r="AM63" s="16">
        <f t="shared" si="15"/>
        <v>1.8323922131504657E-7</v>
      </c>
      <c r="AN63" s="18">
        <f t="shared" si="15"/>
        <v>1.4628588488220042E-7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3.4696786248680681E-6</v>
      </c>
      <c r="E64" s="16">
        <f t="shared" si="16"/>
        <v>1.2814193716515032E-6</v>
      </c>
      <c r="F64" s="16">
        <f t="shared" si="16"/>
        <v>8.5515513915282919E-7</v>
      </c>
      <c r="G64" s="16">
        <f t="shared" si="16"/>
        <v>4.8110102924446575E-8</v>
      </c>
      <c r="H64" s="16">
        <f t="shared" si="16"/>
        <v>2.5906487700501078E-6</v>
      </c>
      <c r="I64" s="16">
        <f t="shared" si="16"/>
        <v>1.525354191605684E-7</v>
      </c>
      <c r="J64" s="16">
        <f t="shared" si="16"/>
        <v>1.1804351136339658E-6</v>
      </c>
      <c r="K64" s="16">
        <f t="shared" si="16"/>
        <v>4.5191024566777125E-7</v>
      </c>
      <c r="L64" s="16">
        <f t="shared" si="16"/>
        <v>1.8345798945216064E-6</v>
      </c>
      <c r="M64" s="16">
        <f t="shared" si="16"/>
        <v>2.4429299516110575E-6</v>
      </c>
      <c r="N64" s="16">
        <f t="shared" si="16"/>
        <v>1.8213752087571594E-7</v>
      </c>
      <c r="O64" s="16">
        <f t="shared" si="16"/>
        <v>1.7316512677908975E-6</v>
      </c>
      <c r="P64" s="16">
        <f t="shared" si="16"/>
        <v>1.0776447509837752E-7</v>
      </c>
      <c r="Q64" s="17">
        <f t="shared" si="16"/>
        <v>9.8854348700981435E-4</v>
      </c>
      <c r="R64" s="16">
        <f t="shared" si="16"/>
        <v>1.0663538020456985E-6</v>
      </c>
      <c r="S64" s="16">
        <f t="shared" si="16"/>
        <v>2.9903459521624391E-6</v>
      </c>
      <c r="T64" s="16">
        <f t="shared" si="16"/>
        <v>4.7614139309540561E-7</v>
      </c>
      <c r="U64" s="16">
        <f t="shared" si="16"/>
        <v>1.6069167074486619E-6</v>
      </c>
      <c r="V64" s="16">
        <f t="shared" si="16"/>
        <v>4.2555301015439577E-8</v>
      </c>
      <c r="W64" s="16">
        <f t="shared" si="16"/>
        <v>6.5522576391407725E-8</v>
      </c>
      <c r="X64" s="16">
        <f t="shared" si="16"/>
        <v>6.3947554066891378E-8</v>
      </c>
      <c r="Y64" s="16">
        <f t="shared" si="16"/>
        <v>7.0412664361379085E-8</v>
      </c>
      <c r="Z64" s="16">
        <f t="shared" si="16"/>
        <v>5.2549912612380431E-8</v>
      </c>
      <c r="AA64" s="16">
        <f t="shared" si="16"/>
        <v>4.7800877795196136E-7</v>
      </c>
      <c r="AB64" s="16">
        <f t="shared" si="16"/>
        <v>8.1872942530000092E-8</v>
      </c>
      <c r="AC64" s="16">
        <f t="shared" si="16"/>
        <v>2.9268837031847308E-6</v>
      </c>
      <c r="AD64" s="16">
        <f t="shared" si="16"/>
        <v>5.4633283923452086E-6</v>
      </c>
      <c r="AE64" s="16">
        <f t="shared" si="16"/>
        <v>2.3489751396641234E-6</v>
      </c>
      <c r="AF64" s="16">
        <f t="shared" si="16"/>
        <v>9.5725988005974195E-7</v>
      </c>
      <c r="AG64" s="16">
        <f t="shared" si="16"/>
        <v>9.0950246042617996E-8</v>
      </c>
      <c r="AH64" s="16">
        <f t="shared" si="16"/>
        <v>5.3401990764787432E-7</v>
      </c>
      <c r="AI64" s="16">
        <f t="shared" si="16"/>
        <v>7.035174424457608E-7</v>
      </c>
      <c r="AJ64" s="16">
        <f t="shared" si="16"/>
        <v>1.5107617996952728E-6</v>
      </c>
      <c r="AK64" s="16">
        <f t="shared" si="16"/>
        <v>2.1703286946903483E-6</v>
      </c>
      <c r="AL64" s="16">
        <f t="shared" si="16"/>
        <v>3.2233757867413326E-7</v>
      </c>
      <c r="AM64" s="16">
        <f t="shared" si="16"/>
        <v>9.5226495734111331E-7</v>
      </c>
      <c r="AN64" s="18">
        <f t="shared" si="16"/>
        <v>1.5809710697763467E-6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1.964678859470828E-6</v>
      </c>
      <c r="E65" s="16">
        <f t="shared" si="17"/>
        <v>6.8613056295043769E-9</v>
      </c>
      <c r="F65" s="16">
        <f t="shared" si="17"/>
        <v>2.0509515228699274E-6</v>
      </c>
      <c r="G65" s="16">
        <f t="shared" si="17"/>
        <v>1.4235370722469334E-8</v>
      </c>
      <c r="H65" s="16">
        <f t="shared" si="17"/>
        <v>3.5091841908753741E-6</v>
      </c>
      <c r="I65" s="16">
        <f t="shared" si="17"/>
        <v>5.5954649695635686E-8</v>
      </c>
      <c r="J65" s="16">
        <f t="shared" si="17"/>
        <v>2.6641860824139799E-7</v>
      </c>
      <c r="K65" s="16">
        <f t="shared" si="17"/>
        <v>8.8818785756749156E-11</v>
      </c>
      <c r="L65" s="16">
        <f t="shared" si="17"/>
        <v>1.3568448374850854E-8</v>
      </c>
      <c r="M65" s="16">
        <f t="shared" si="17"/>
        <v>1.5134154506899255E-10</v>
      </c>
      <c r="N65" s="16">
        <f t="shared" si="17"/>
        <v>1.1899921390716147E-6</v>
      </c>
      <c r="O65" s="16">
        <f t="shared" si="17"/>
        <v>2.1833408100741212E-7</v>
      </c>
      <c r="P65" s="16">
        <f t="shared" si="17"/>
        <v>3.4072252527275424E-7</v>
      </c>
      <c r="Q65" s="16">
        <f t="shared" si="17"/>
        <v>2.4058855894077802E-7</v>
      </c>
      <c r="R65" s="16">
        <f t="shared" si="17"/>
        <v>1.16906543134584E-8</v>
      </c>
      <c r="S65" s="16">
        <f t="shared" si="17"/>
        <v>2.5360078768498643E-6</v>
      </c>
      <c r="T65" s="16">
        <f t="shared" si="17"/>
        <v>1.0670755393988824E-6</v>
      </c>
      <c r="U65" s="16">
        <f t="shared" si="17"/>
        <v>1.9031395181091467E-7</v>
      </c>
      <c r="V65" s="16">
        <f t="shared" si="17"/>
        <v>4.4691814146007565E-7</v>
      </c>
      <c r="W65" s="16">
        <f t="shared" si="17"/>
        <v>5.7829201227407272E-7</v>
      </c>
      <c r="X65" s="16">
        <f t="shared" si="17"/>
        <v>5.2212911188846466E-8</v>
      </c>
      <c r="Y65" s="16">
        <f t="shared" si="17"/>
        <v>2.3663334739775414E-7</v>
      </c>
      <c r="Z65" s="16">
        <f t="shared" si="17"/>
        <v>6.9769202657365567E-8</v>
      </c>
      <c r="AA65" s="17">
        <f t="shared" si="17"/>
        <v>4.9827029034395752E-4</v>
      </c>
      <c r="AB65" s="16">
        <f t="shared" si="17"/>
        <v>2.5486333665117508E-7</v>
      </c>
      <c r="AC65" s="16">
        <f t="shared" si="17"/>
        <v>6.3133028672671018E-7</v>
      </c>
      <c r="AD65" s="16">
        <f t="shared" si="17"/>
        <v>1.2526881288882655E-7</v>
      </c>
      <c r="AE65" s="16">
        <f t="shared" si="17"/>
        <v>1.2919411950140988E-7</v>
      </c>
      <c r="AF65" s="16">
        <f t="shared" si="17"/>
        <v>9.2167462860759767E-7</v>
      </c>
      <c r="AG65" s="16">
        <f t="shared" si="17"/>
        <v>1.4361282741541312E-6</v>
      </c>
      <c r="AH65" s="16">
        <f t="shared" si="17"/>
        <v>1.0428580776451531E-7</v>
      </c>
      <c r="AI65" s="16">
        <f t="shared" si="17"/>
        <v>1.6573677244463469E-7</v>
      </c>
      <c r="AJ65" s="16">
        <f t="shared" si="17"/>
        <v>1.4601228082736066E-6</v>
      </c>
      <c r="AK65" s="16">
        <f t="shared" si="17"/>
        <v>1.5145672360866733E-6</v>
      </c>
      <c r="AL65" s="16">
        <f t="shared" si="17"/>
        <v>3.3670697247815701E-7</v>
      </c>
      <c r="AM65" s="16">
        <f t="shared" si="17"/>
        <v>4.3025953876882202E-8</v>
      </c>
      <c r="AN65" s="18">
        <f t="shared" si="17"/>
        <v>7.0273847195974833E-7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2.2593228969453766E-6</v>
      </c>
      <c r="E66" s="16">
        <f t="shared" si="18"/>
        <v>5.0734775737123027E-6</v>
      </c>
      <c r="F66" s="16">
        <f t="shared" si="18"/>
        <v>3.5167208167693162E-6</v>
      </c>
      <c r="G66" s="16">
        <f t="shared" si="18"/>
        <v>9.6859838305732068E-6</v>
      </c>
      <c r="H66" s="16">
        <f t="shared" si="18"/>
        <v>7.7084037034442086E-7</v>
      </c>
      <c r="I66" s="16">
        <f t="shared" si="18"/>
        <v>1.2556239620340437E-5</v>
      </c>
      <c r="J66" s="16">
        <f t="shared" si="18"/>
        <v>6.5208994806946724E-6</v>
      </c>
      <c r="K66" s="16">
        <f t="shared" si="18"/>
        <v>1.6202986970066626E-6</v>
      </c>
      <c r="L66" s="16">
        <f t="shared" si="18"/>
        <v>7.3094895395881868E-6</v>
      </c>
      <c r="M66" s="16">
        <f t="shared" si="18"/>
        <v>8.4983789371783165E-6</v>
      </c>
      <c r="N66" s="16">
        <f t="shared" si="18"/>
        <v>8.837445144018111E-6</v>
      </c>
      <c r="O66" s="16">
        <f t="shared" si="18"/>
        <v>1.0137910625894977E-5</v>
      </c>
      <c r="P66" s="16">
        <f t="shared" si="18"/>
        <v>2.6162980692308003E-6</v>
      </c>
      <c r="Q66" s="16">
        <f t="shared" si="18"/>
        <v>5.8220443783550577E-6</v>
      </c>
      <c r="R66" s="16">
        <f t="shared" si="18"/>
        <v>1.4229523731485415E-8</v>
      </c>
      <c r="S66" s="16">
        <f t="shared" si="18"/>
        <v>1.6335497686664428E-6</v>
      </c>
      <c r="T66" s="16">
        <f t="shared" si="18"/>
        <v>2.1791370926290421E-6</v>
      </c>
      <c r="U66" s="16">
        <f t="shared" si="18"/>
        <v>2.1697314074730572E-6</v>
      </c>
      <c r="V66" s="16">
        <f t="shared" si="18"/>
        <v>4.3476330508093916E-6</v>
      </c>
      <c r="W66" s="16">
        <f t="shared" si="18"/>
        <v>5.3995613459330566E-6</v>
      </c>
      <c r="X66" s="16">
        <f t="shared" si="18"/>
        <v>9.6826914584499742E-6</v>
      </c>
      <c r="Y66" s="16">
        <f t="shared" si="18"/>
        <v>5.3072462678083418E-7</v>
      </c>
      <c r="Z66" s="16">
        <f t="shared" si="18"/>
        <v>5.6052276705117611E-6</v>
      </c>
      <c r="AA66" s="16">
        <f t="shared" si="18"/>
        <v>5.1590197913343514E-6</v>
      </c>
      <c r="AB66" s="16">
        <f t="shared" si="18"/>
        <v>2.635410066074442E-6</v>
      </c>
      <c r="AC66" s="16">
        <f t="shared" si="18"/>
        <v>2.5114157072424561E-7</v>
      </c>
      <c r="AD66" s="16">
        <f t="shared" si="18"/>
        <v>3.6081157536256002E-7</v>
      </c>
      <c r="AE66" s="16">
        <f t="shared" si="18"/>
        <v>1.8116171556178513E-6</v>
      </c>
      <c r="AF66" s="16">
        <f t="shared" si="18"/>
        <v>8.272613768541106E-6</v>
      </c>
      <c r="AG66" s="16">
        <f t="shared" si="18"/>
        <v>5.6268207421782455E-6</v>
      </c>
      <c r="AH66" s="16">
        <f t="shared" si="18"/>
        <v>8.7127835157470884E-6</v>
      </c>
      <c r="AI66" s="16">
        <f t="shared" si="18"/>
        <v>6.4761183429116694E-7</v>
      </c>
      <c r="AJ66" s="16">
        <f t="shared" si="18"/>
        <v>9.4404090947065581E-7</v>
      </c>
      <c r="AK66" s="16">
        <f t="shared" si="18"/>
        <v>1.4540379946685685E-6</v>
      </c>
      <c r="AL66" s="16">
        <f t="shared" si="18"/>
        <v>1.6289460779853701E-5</v>
      </c>
      <c r="AM66" s="16">
        <f t="shared" si="18"/>
        <v>1.2947426178626605E-6</v>
      </c>
      <c r="AN66" s="19">
        <f t="shared" si="18"/>
        <v>3.6678363768548445E-3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2.1726641285840357E-5</v>
      </c>
      <c r="E67" s="16">
        <f t="shared" si="19"/>
        <v>1.7913616318708951E-6</v>
      </c>
      <c r="F67" s="16">
        <f t="shared" si="19"/>
        <v>6.1298723849924193E-7</v>
      </c>
      <c r="G67" s="16">
        <f t="shared" si="19"/>
        <v>3.3092378500663742E-6</v>
      </c>
      <c r="H67" s="16">
        <f t="shared" si="19"/>
        <v>6.1418749030778686E-5</v>
      </c>
      <c r="I67" s="16">
        <f t="shared" si="19"/>
        <v>2.640179447833271E-6</v>
      </c>
      <c r="J67" s="17">
        <f t="shared" si="19"/>
        <v>8.4212817940195961E-5</v>
      </c>
      <c r="K67" s="16">
        <f t="shared" si="19"/>
        <v>5.9804053911985455E-6</v>
      </c>
      <c r="L67" s="16">
        <f t="shared" si="19"/>
        <v>8.0318915525692488E-5</v>
      </c>
      <c r="M67" s="16">
        <f t="shared" si="19"/>
        <v>1.5050152627388123E-6</v>
      </c>
      <c r="N67" s="16">
        <f t="shared" si="19"/>
        <v>1.1107722213745503E-6</v>
      </c>
      <c r="O67" s="16">
        <f t="shared" si="19"/>
        <v>9.5056542667591696E-6</v>
      </c>
      <c r="P67" s="16">
        <f t="shared" si="19"/>
        <v>7.0484790241583669E-6</v>
      </c>
      <c r="Q67" s="16">
        <f t="shared" si="19"/>
        <v>5.2512549972658848E-7</v>
      </c>
      <c r="R67" s="16">
        <f t="shared" si="19"/>
        <v>9.374921584609492E-6</v>
      </c>
      <c r="S67" s="16">
        <f t="shared" si="19"/>
        <v>9.5332530177119168E-6</v>
      </c>
      <c r="T67" s="16">
        <f t="shared" si="19"/>
        <v>2.8041814233800241E-7</v>
      </c>
      <c r="U67" s="16">
        <f t="shared" si="19"/>
        <v>1.0791979877219958E-6</v>
      </c>
      <c r="V67" s="16">
        <f t="shared" si="19"/>
        <v>8.0541687175301027E-6</v>
      </c>
      <c r="W67" s="17">
        <f t="shared" si="19"/>
        <v>7.9726716915703762E-3</v>
      </c>
      <c r="X67" s="16">
        <f t="shared" si="19"/>
        <v>8.1161396771955637E-6</v>
      </c>
      <c r="Y67" s="16">
        <f t="shared" si="19"/>
        <v>6.73612011713825E-6</v>
      </c>
      <c r="Z67" s="16">
        <f t="shared" si="19"/>
        <v>1.5709241560165305E-6</v>
      </c>
      <c r="AA67" s="16">
        <f t="shared" si="19"/>
        <v>9.031082729032494E-6</v>
      </c>
      <c r="AB67" s="16">
        <f t="shared" si="19"/>
        <v>1.5656470894031471E-5</v>
      </c>
      <c r="AC67" s="16">
        <f t="shared" si="19"/>
        <v>7.7357422975522129E-6</v>
      </c>
      <c r="AD67" s="16">
        <f t="shared" si="19"/>
        <v>6.5030137872696787E-6</v>
      </c>
      <c r="AE67" s="16">
        <f t="shared" si="19"/>
        <v>4.0076780749649333E-5</v>
      </c>
      <c r="AF67" s="16">
        <f t="shared" si="19"/>
        <v>1.2524588211871646E-7</v>
      </c>
      <c r="AG67" s="16">
        <f t="shared" si="19"/>
        <v>2.1845617826133508E-6</v>
      </c>
      <c r="AH67" s="16">
        <f t="shared" si="19"/>
        <v>2.7990102735711189E-6</v>
      </c>
      <c r="AI67" s="16">
        <f t="shared" si="19"/>
        <v>8.9118611397097699E-8</v>
      </c>
      <c r="AJ67" s="16">
        <f t="shared" si="19"/>
        <v>3.5730444060522925E-8</v>
      </c>
      <c r="AK67" s="16">
        <f t="shared" si="19"/>
        <v>1.6386590268525469E-5</v>
      </c>
      <c r="AL67" s="16">
        <f t="shared" si="19"/>
        <v>2.2495399997233612E-5</v>
      </c>
      <c r="AM67" s="16">
        <f t="shared" si="19"/>
        <v>4.1618808597672564E-8</v>
      </c>
      <c r="AN67" s="18">
        <f t="shared" si="19"/>
        <v>1.1483315895446308E-5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1.9033150113590067E-7</v>
      </c>
      <c r="E68" s="16">
        <f t="shared" si="20"/>
        <v>9.995275495013961E-8</v>
      </c>
      <c r="F68" s="16">
        <f t="shared" si="20"/>
        <v>1.6135968122386643E-7</v>
      </c>
      <c r="G68" s="16">
        <f t="shared" si="20"/>
        <v>2.3582413743579104E-8</v>
      </c>
      <c r="H68" s="16">
        <f t="shared" si="20"/>
        <v>2.2483812434664285E-7</v>
      </c>
      <c r="I68" s="16">
        <f t="shared" si="20"/>
        <v>7.731924794508368E-9</v>
      </c>
      <c r="J68" s="16">
        <f t="shared" si="20"/>
        <v>3.2123893447209427E-7</v>
      </c>
      <c r="K68" s="16">
        <f t="shared" si="20"/>
        <v>8.8208293851519089E-7</v>
      </c>
      <c r="L68" s="16">
        <f t="shared" si="20"/>
        <v>5.1755116808232983E-7</v>
      </c>
      <c r="M68" s="16">
        <f t="shared" si="20"/>
        <v>1.018297822215522E-6</v>
      </c>
      <c r="N68" s="16">
        <f t="shared" si="20"/>
        <v>1.8652730003292024E-7</v>
      </c>
      <c r="O68" s="16">
        <f t="shared" si="20"/>
        <v>1.0291396326826961E-8</v>
      </c>
      <c r="P68" s="16">
        <f t="shared" si="20"/>
        <v>1.7295157005075088E-8</v>
      </c>
      <c r="Q68" s="16">
        <f t="shared" si="20"/>
        <v>1.3960312191755641E-7</v>
      </c>
      <c r="R68" s="17">
        <f t="shared" si="20"/>
        <v>1.3092834856122789E-4</v>
      </c>
      <c r="S68" s="16">
        <f t="shared" si="20"/>
        <v>8.8281403992956515E-8</v>
      </c>
      <c r="T68" s="16">
        <f t="shared" si="20"/>
        <v>3.4134832340444267E-8</v>
      </c>
      <c r="U68" s="16">
        <f t="shared" si="20"/>
        <v>1.4295075567321827E-7</v>
      </c>
      <c r="V68" s="16">
        <f t="shared" si="20"/>
        <v>1.6093899762988647E-8</v>
      </c>
      <c r="W68" s="16">
        <f t="shared" si="20"/>
        <v>1.5583882365533654E-7</v>
      </c>
      <c r="X68" s="16">
        <f t="shared" si="20"/>
        <v>4.0615944992192468E-7</v>
      </c>
      <c r="Y68" s="16">
        <f t="shared" si="20"/>
        <v>1.1382989539929838E-8</v>
      </c>
      <c r="Z68" s="16">
        <f t="shared" si="20"/>
        <v>1.1505232785587531E-7</v>
      </c>
      <c r="AA68" s="16">
        <f t="shared" si="20"/>
        <v>3.1116837960937944E-9</v>
      </c>
      <c r="AB68" s="16">
        <f t="shared" si="20"/>
        <v>1.7673644518347049E-8</v>
      </c>
      <c r="AC68" s="16">
        <f t="shared" si="20"/>
        <v>6.688005606713762E-9</v>
      </c>
      <c r="AD68" s="16">
        <f t="shared" si="20"/>
        <v>1.1756202756923479E-8</v>
      </c>
      <c r="AE68" s="16">
        <f t="shared" si="20"/>
        <v>7.3856444609741662E-8</v>
      </c>
      <c r="AF68" s="16">
        <f t="shared" si="20"/>
        <v>4.6742326334232928E-8</v>
      </c>
      <c r="AG68" s="16">
        <f t="shared" si="20"/>
        <v>4.9792412514344749E-8</v>
      </c>
      <c r="AH68" s="16">
        <f t="shared" si="20"/>
        <v>5.9920328087115756E-7</v>
      </c>
      <c r="AI68" s="16">
        <f t="shared" si="20"/>
        <v>1.6491080920780136E-10</v>
      </c>
      <c r="AJ68" s="16">
        <f t="shared" si="20"/>
        <v>1.1127252771717808E-7</v>
      </c>
      <c r="AK68" s="16">
        <f t="shared" si="20"/>
        <v>2.5171275185065475E-7</v>
      </c>
      <c r="AL68" s="16">
        <f t="shared" si="20"/>
        <v>4.2490037114632491E-7</v>
      </c>
      <c r="AM68" s="16">
        <f t="shared" si="20"/>
        <v>2.084760643436177E-9</v>
      </c>
      <c r="AN68" s="18">
        <f t="shared" si="20"/>
        <v>4.930598876865705E-10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6.6802993153199794E-7</v>
      </c>
      <c r="E69" s="16">
        <f t="shared" si="21"/>
        <v>4.4676591598912328E-7</v>
      </c>
      <c r="F69" s="16">
        <f t="shared" si="21"/>
        <v>9.2506952419941446E-7</v>
      </c>
      <c r="G69" s="16">
        <f t="shared" si="21"/>
        <v>1.1385059587151445E-8</v>
      </c>
      <c r="H69" s="16">
        <f t="shared" si="21"/>
        <v>2.3918689562058586E-6</v>
      </c>
      <c r="I69" s="16">
        <f t="shared" si="21"/>
        <v>1.0331419760273028E-6</v>
      </c>
      <c r="J69" s="16">
        <f t="shared" si="21"/>
        <v>1.8697218527440876E-7</v>
      </c>
      <c r="K69" s="16">
        <f t="shared" si="21"/>
        <v>2.6280350856822488E-6</v>
      </c>
      <c r="L69" s="16">
        <f t="shared" si="21"/>
        <v>2.5129167289848459E-7</v>
      </c>
      <c r="M69" s="17">
        <f t="shared" si="21"/>
        <v>1.1778187738619751E-3</v>
      </c>
      <c r="N69" s="16">
        <f t="shared" si="21"/>
        <v>2.8559420705519018E-9</v>
      </c>
      <c r="O69" s="16">
        <f t="shared" si="21"/>
        <v>4.8771431599694756E-7</v>
      </c>
      <c r="P69" s="16">
        <f t="shared" si="21"/>
        <v>3.1995604987485873E-6</v>
      </c>
      <c r="Q69" s="16">
        <f t="shared" si="21"/>
        <v>2.8895726804957119E-6</v>
      </c>
      <c r="R69" s="16">
        <f t="shared" si="21"/>
        <v>9.2008335207174247E-6</v>
      </c>
      <c r="S69" s="16">
        <f t="shared" si="21"/>
        <v>3.8580196459748334E-6</v>
      </c>
      <c r="T69" s="16">
        <f t="shared" si="21"/>
        <v>4.6996547231192439E-7</v>
      </c>
      <c r="U69" s="16">
        <f t="shared" si="21"/>
        <v>4.7027395388129119E-6</v>
      </c>
      <c r="V69" s="16">
        <f t="shared" si="21"/>
        <v>2.1426278287959858E-6</v>
      </c>
      <c r="W69" s="16">
        <f t="shared" si="21"/>
        <v>2.2851789684961224E-7</v>
      </c>
      <c r="X69" s="16">
        <f t="shared" si="21"/>
        <v>3.2131527741930411E-7</v>
      </c>
      <c r="Y69" s="16">
        <f t="shared" si="21"/>
        <v>5.5669158370183838E-6</v>
      </c>
      <c r="Z69" s="16">
        <f t="shared" si="21"/>
        <v>1.1903283831742876E-7</v>
      </c>
      <c r="AA69" s="16">
        <f t="shared" si="21"/>
        <v>3.1682447959682033E-10</v>
      </c>
      <c r="AB69" s="16">
        <f t="shared" si="21"/>
        <v>4.8280167060461227E-9</v>
      </c>
      <c r="AC69" s="16">
        <f t="shared" si="21"/>
        <v>7.9515254319399207E-7</v>
      </c>
      <c r="AD69" s="16">
        <f t="shared" si="21"/>
        <v>1.1112738751071622E-6</v>
      </c>
      <c r="AE69" s="16">
        <f t="shared" si="21"/>
        <v>1.2655253019805109E-6</v>
      </c>
      <c r="AF69" s="16">
        <f t="shared" si="21"/>
        <v>3.5979403639016026E-7</v>
      </c>
      <c r="AG69" s="16">
        <f t="shared" si="21"/>
        <v>5.0472559173395569E-6</v>
      </c>
      <c r="AH69" s="16">
        <f t="shared" si="21"/>
        <v>1.0948687078161711E-7</v>
      </c>
      <c r="AI69" s="16">
        <f t="shared" si="21"/>
        <v>8.2261635377894298E-8</v>
      </c>
      <c r="AJ69" s="16">
        <f t="shared" si="21"/>
        <v>1.9492021748065032E-6</v>
      </c>
      <c r="AK69" s="16">
        <f t="shared" si="21"/>
        <v>2.8283154041101816E-7</v>
      </c>
      <c r="AL69" s="16">
        <f t="shared" si="21"/>
        <v>6.3410959917586717E-9</v>
      </c>
      <c r="AM69" s="16">
        <f t="shared" si="21"/>
        <v>8.9096265158171387E-8</v>
      </c>
      <c r="AN69" s="18">
        <f t="shared" si="21"/>
        <v>2.7272487345403247E-6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1.1508749164305011E-5</v>
      </c>
      <c r="E70" s="16">
        <f t="shared" si="22"/>
        <v>3.306856793231076E-11</v>
      </c>
      <c r="F70" s="16">
        <f t="shared" si="22"/>
        <v>1.3023790941785624E-6</v>
      </c>
      <c r="G70" s="16">
        <f t="shared" si="22"/>
        <v>1.4147476147005813E-8</v>
      </c>
      <c r="H70" s="16">
        <f t="shared" si="22"/>
        <v>3.8475431532764675E-6</v>
      </c>
      <c r="I70" s="16">
        <f t="shared" si="22"/>
        <v>1.0624940799547107E-6</v>
      </c>
      <c r="J70" s="16">
        <f t="shared" si="22"/>
        <v>1.0613077089292641E-6</v>
      </c>
      <c r="K70" s="16">
        <f t="shared" si="22"/>
        <v>4.0231586170524608E-7</v>
      </c>
      <c r="L70" s="16">
        <f t="shared" si="22"/>
        <v>8.8715160187926441E-6</v>
      </c>
      <c r="M70" s="16">
        <f t="shared" si="22"/>
        <v>1.2527988985202506E-7</v>
      </c>
      <c r="N70" s="16">
        <f t="shared" si="22"/>
        <v>3.4118569614072771E-6</v>
      </c>
      <c r="O70" s="16">
        <f t="shared" si="22"/>
        <v>7.8946576167050452E-7</v>
      </c>
      <c r="P70" s="16">
        <f t="shared" si="22"/>
        <v>3.9937614928385416E-7</v>
      </c>
      <c r="Q70" s="16">
        <f t="shared" si="22"/>
        <v>6.6823535063127814E-8</v>
      </c>
      <c r="R70" s="16">
        <f t="shared" si="22"/>
        <v>1.1047769354789631E-6</v>
      </c>
      <c r="S70" s="16">
        <f t="shared" si="22"/>
        <v>3.6246854050905272E-6</v>
      </c>
      <c r="T70" s="16">
        <f t="shared" si="22"/>
        <v>6.0248828276374801E-7</v>
      </c>
      <c r="U70" s="16">
        <f t="shared" si="22"/>
        <v>2.6609347041987706E-8</v>
      </c>
      <c r="V70" s="16">
        <f t="shared" si="22"/>
        <v>1.7377538656078024E-6</v>
      </c>
      <c r="W70" s="16">
        <f t="shared" si="22"/>
        <v>2.5073748349023203E-7</v>
      </c>
      <c r="X70" s="16">
        <f t="shared" si="22"/>
        <v>1.6071059046859708E-6</v>
      </c>
      <c r="Y70" s="16">
        <f t="shared" si="22"/>
        <v>2.43222617329926E-7</v>
      </c>
      <c r="Z70" s="17">
        <f t="shared" si="22"/>
        <v>1.2704587387317075E-3</v>
      </c>
      <c r="AA70" s="16">
        <f t="shared" si="22"/>
        <v>1.7506382451880655E-7</v>
      </c>
      <c r="AB70" s="16">
        <f t="shared" si="22"/>
        <v>2.2522965247257201E-7</v>
      </c>
      <c r="AC70" s="16">
        <f t="shared" si="22"/>
        <v>5.8183095220382474E-7</v>
      </c>
      <c r="AD70" s="16">
        <f t="shared" si="22"/>
        <v>1.5217882837136826E-6</v>
      </c>
      <c r="AE70" s="16">
        <f t="shared" si="22"/>
        <v>1.3433749600023801E-7</v>
      </c>
      <c r="AF70" s="16">
        <f t="shared" si="22"/>
        <v>1.3043809188692777E-6</v>
      </c>
      <c r="AG70" s="16">
        <f t="shared" si="22"/>
        <v>7.1639853944108496E-6</v>
      </c>
      <c r="AH70" s="16">
        <f t="shared" si="22"/>
        <v>2.9095079343381148E-6</v>
      </c>
      <c r="AI70" s="16">
        <f t="shared" si="22"/>
        <v>1.0515214156345779E-6</v>
      </c>
      <c r="AJ70" s="16">
        <f t="shared" si="22"/>
        <v>6.1259328840111355E-6</v>
      </c>
      <c r="AK70" s="16">
        <f t="shared" si="22"/>
        <v>4.2481367594205223E-6</v>
      </c>
      <c r="AL70" s="16">
        <f t="shared" si="22"/>
        <v>9.9137188653473468E-7</v>
      </c>
      <c r="AM70" s="16">
        <f t="shared" si="22"/>
        <v>1.0463390727591983E-7</v>
      </c>
      <c r="AN70" s="18">
        <f t="shared" si="22"/>
        <v>1.9140341307493151E-6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2.9794121408444077E-10</v>
      </c>
      <c r="E71" s="16">
        <f t="shared" si="23"/>
        <v>7.8901107290343946E-8</v>
      </c>
      <c r="F71" s="16">
        <f t="shared" si="23"/>
        <v>4.491412214826517E-9</v>
      </c>
      <c r="G71" s="16">
        <f t="shared" si="23"/>
        <v>4.0741418458451685E-7</v>
      </c>
      <c r="H71" s="16">
        <f t="shared" si="23"/>
        <v>1.8407549255609159E-8</v>
      </c>
      <c r="I71" s="16">
        <f t="shared" si="23"/>
        <v>2.8057157319951323E-7</v>
      </c>
      <c r="J71" s="16">
        <f t="shared" si="23"/>
        <v>1.9527077455605322E-8</v>
      </c>
      <c r="K71" s="16">
        <f t="shared" si="23"/>
        <v>1.756488602638368E-7</v>
      </c>
      <c r="L71" s="16">
        <f t="shared" si="23"/>
        <v>3.8579571093795058E-7</v>
      </c>
      <c r="M71" s="16">
        <f t="shared" si="23"/>
        <v>4.7666666540160721E-9</v>
      </c>
      <c r="N71" s="16">
        <f t="shared" si="23"/>
        <v>5.4967699690856758E-13</v>
      </c>
      <c r="O71" s="16">
        <f t="shared" si="23"/>
        <v>3.3316645296368771E-7</v>
      </c>
      <c r="P71" s="16">
        <f t="shared" si="23"/>
        <v>9.5405559569864791E-9</v>
      </c>
      <c r="Q71" s="16">
        <f t="shared" si="23"/>
        <v>4.8091681733634472E-8</v>
      </c>
      <c r="R71" s="16">
        <f t="shared" si="23"/>
        <v>8.6505005537684148E-11</v>
      </c>
      <c r="S71" s="16">
        <f t="shared" si="23"/>
        <v>2.8695579985075163E-9</v>
      </c>
      <c r="T71" s="16">
        <f t="shared" si="23"/>
        <v>3.9829056627782558E-7</v>
      </c>
      <c r="U71" s="16">
        <f t="shared" si="23"/>
        <v>1.3628486958470232E-8</v>
      </c>
      <c r="V71" s="16">
        <f t="shared" si="23"/>
        <v>1.3949223264400461E-9</v>
      </c>
      <c r="W71" s="16">
        <f t="shared" si="23"/>
        <v>7.856040047004929E-10</v>
      </c>
      <c r="X71" s="16">
        <f t="shared" si="23"/>
        <v>8.3333088163339184E-8</v>
      </c>
      <c r="Y71" s="16">
        <f t="shared" si="23"/>
        <v>2.0708951751178597E-7</v>
      </c>
      <c r="Z71" s="16">
        <f t="shared" si="23"/>
        <v>5.7452900597313228E-8</v>
      </c>
      <c r="AA71" s="16">
        <f t="shared" si="23"/>
        <v>2.2606435279787652E-8</v>
      </c>
      <c r="AB71" s="16">
        <f t="shared" si="23"/>
        <v>3.3132658598101719E-7</v>
      </c>
      <c r="AC71" s="16">
        <f t="shared" si="23"/>
        <v>6.2496346715367503E-8</v>
      </c>
      <c r="AD71" s="16">
        <f t="shared" si="23"/>
        <v>1.5437956027423906E-10</v>
      </c>
      <c r="AE71" s="16">
        <f t="shared" si="23"/>
        <v>3.1613894536243344E-8</v>
      </c>
      <c r="AF71" s="16">
        <f t="shared" si="23"/>
        <v>2.1990722603307659E-8</v>
      </c>
      <c r="AG71" s="16">
        <f t="shared" si="23"/>
        <v>5.5782957613960245E-8</v>
      </c>
      <c r="AH71" s="16">
        <f t="shared" si="23"/>
        <v>5.1487187152835998E-8</v>
      </c>
      <c r="AI71" s="17">
        <f t="shared" si="23"/>
        <v>6.8654424528736692E-5</v>
      </c>
      <c r="AJ71" s="16">
        <f t="shared" si="23"/>
        <v>1.1469579210218687E-7</v>
      </c>
      <c r="AK71" s="16">
        <f t="shared" si="23"/>
        <v>1.9025863354678936E-7</v>
      </c>
      <c r="AL71" s="16">
        <f t="shared" si="23"/>
        <v>2.3197134602083174E-8</v>
      </c>
      <c r="AM71" s="16">
        <f t="shared" si="23"/>
        <v>4.364985555374154E-11</v>
      </c>
      <c r="AN71" s="18">
        <f t="shared" si="23"/>
        <v>1.1979056715370181E-8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1.7799698170260384E-6</v>
      </c>
      <c r="E72" s="16">
        <f t="shared" si="24"/>
        <v>5.2458051940508925E-7</v>
      </c>
      <c r="F72" s="16">
        <f t="shared" si="24"/>
        <v>1.1838976667789491E-7</v>
      </c>
      <c r="G72" s="16">
        <f t="shared" si="24"/>
        <v>5.0780303150955778E-7</v>
      </c>
      <c r="H72" s="16">
        <f t="shared" si="24"/>
        <v>1.2841535068822811E-7</v>
      </c>
      <c r="I72" s="16">
        <f t="shared" si="24"/>
        <v>5.1083240278843167E-7</v>
      </c>
      <c r="J72" s="16">
        <f t="shared" si="24"/>
        <v>5.5513211223437749E-10</v>
      </c>
      <c r="K72" s="16">
        <f t="shared" si="24"/>
        <v>5.2000494651580494E-9</v>
      </c>
      <c r="L72" s="16">
        <f t="shared" si="24"/>
        <v>1.6453308297979079E-6</v>
      </c>
      <c r="M72" s="16">
        <f t="shared" si="24"/>
        <v>2.3450444053247091E-7</v>
      </c>
      <c r="N72" s="16">
        <f t="shared" si="24"/>
        <v>1.2934039621094814E-8</v>
      </c>
      <c r="O72" s="17">
        <f t="shared" si="24"/>
        <v>5.7230323421523577E-4</v>
      </c>
      <c r="P72" s="16">
        <f t="shared" si="24"/>
        <v>8.9417927348994568E-8</v>
      </c>
      <c r="Q72" s="16">
        <f t="shared" si="24"/>
        <v>9.8655207142656907E-7</v>
      </c>
      <c r="R72" s="16">
        <f t="shared" si="24"/>
        <v>4.4684441603178279E-8</v>
      </c>
      <c r="S72" s="16">
        <f t="shared" si="24"/>
        <v>1.9058477718349581E-6</v>
      </c>
      <c r="T72" s="16">
        <f t="shared" si="24"/>
        <v>8.2122028810359162E-9</v>
      </c>
      <c r="U72" s="16">
        <f t="shared" si="24"/>
        <v>5.6927225912228472E-7</v>
      </c>
      <c r="V72" s="16">
        <f t="shared" si="24"/>
        <v>6.4909067431352197E-10</v>
      </c>
      <c r="W72" s="16">
        <f t="shared" si="24"/>
        <v>6.9348027415252536E-7</v>
      </c>
      <c r="X72" s="16">
        <f t="shared" si="24"/>
        <v>6.780708101086701E-7</v>
      </c>
      <c r="Y72" s="16">
        <f t="shared" si="24"/>
        <v>1.2471262118241234E-7</v>
      </c>
      <c r="Z72" s="16">
        <f t="shared" si="24"/>
        <v>3.5713367967174602E-7</v>
      </c>
      <c r="AA72" s="16">
        <f t="shared" si="24"/>
        <v>2.4862690812369638E-7</v>
      </c>
      <c r="AB72" s="16">
        <f t="shared" si="24"/>
        <v>4.9367553652044755E-7</v>
      </c>
      <c r="AC72" s="16">
        <f t="shared" si="24"/>
        <v>3.357887283790592E-8</v>
      </c>
      <c r="AD72" s="16">
        <f t="shared" si="24"/>
        <v>2.7529757480770837E-6</v>
      </c>
      <c r="AE72" s="16">
        <f t="shared" si="24"/>
        <v>1.8598692446233807E-6</v>
      </c>
      <c r="AF72" s="16">
        <f t="shared" si="24"/>
        <v>1.1534236021415762E-6</v>
      </c>
      <c r="AG72" s="16">
        <f t="shared" si="24"/>
        <v>2.4930351898095278E-6</v>
      </c>
      <c r="AH72" s="16">
        <f t="shared" si="24"/>
        <v>2.3094781045346441E-6</v>
      </c>
      <c r="AI72" s="16">
        <f t="shared" si="24"/>
        <v>2.7755667871291268E-6</v>
      </c>
      <c r="AJ72" s="16">
        <f t="shared" si="24"/>
        <v>1.6889297258591421E-6</v>
      </c>
      <c r="AK72" s="16">
        <f t="shared" si="24"/>
        <v>3.181355133797597E-7</v>
      </c>
      <c r="AL72" s="16">
        <f t="shared" si="24"/>
        <v>3.7974725051397613E-10</v>
      </c>
      <c r="AM72" s="16">
        <f t="shared" si="24"/>
        <v>3.0155109528865501E-7</v>
      </c>
      <c r="AN72" s="18">
        <f t="shared" si="24"/>
        <v>1.5670497236081506E-6</v>
      </c>
    </row>
    <row r="73" spans="1:40" ht="24">
      <c r="A73" s="13" t="s">
        <v>66</v>
      </c>
      <c r="B73" s="14" t="s">
        <v>41</v>
      </c>
      <c r="C73" s="15"/>
      <c r="D73" s="17">
        <f t="shared" ref="D73:AN73" si="25">$C30^2*D30^2</f>
        <v>6.6787661509157064E-4</v>
      </c>
      <c r="E73" s="16">
        <f t="shared" si="25"/>
        <v>7.4233143130057346E-8</v>
      </c>
      <c r="F73" s="16">
        <f t="shared" si="25"/>
        <v>2.7308651728006228E-8</v>
      </c>
      <c r="G73" s="16">
        <f t="shared" si="25"/>
        <v>1.302641177766474E-6</v>
      </c>
      <c r="H73" s="16">
        <f t="shared" si="25"/>
        <v>1.7902163403499506E-6</v>
      </c>
      <c r="I73" s="16">
        <f t="shared" si="25"/>
        <v>4.9442009799488991E-6</v>
      </c>
      <c r="J73" s="16">
        <f t="shared" si="25"/>
        <v>2.3359210401609683E-7</v>
      </c>
      <c r="K73" s="16">
        <f t="shared" si="25"/>
        <v>3.5465445263056895E-8</v>
      </c>
      <c r="L73" s="16">
        <f t="shared" si="25"/>
        <v>3.318852713959297E-6</v>
      </c>
      <c r="M73" s="16">
        <f t="shared" si="25"/>
        <v>3.7064224931028034E-7</v>
      </c>
      <c r="N73" s="16">
        <f t="shared" si="25"/>
        <v>1.602206006996329E-7</v>
      </c>
      <c r="O73" s="16">
        <f t="shared" si="25"/>
        <v>2.0558308406002384E-6</v>
      </c>
      <c r="P73" s="16">
        <f t="shared" si="25"/>
        <v>2.8479251028718443E-6</v>
      </c>
      <c r="Q73" s="16">
        <f t="shared" si="25"/>
        <v>2.2811958365054453E-6</v>
      </c>
      <c r="R73" s="16">
        <f t="shared" si="25"/>
        <v>9.5836004467498141E-7</v>
      </c>
      <c r="S73" s="16">
        <f t="shared" si="25"/>
        <v>3.7773682137492045E-8</v>
      </c>
      <c r="T73" s="16">
        <f t="shared" si="25"/>
        <v>1.1404100477708035E-8</v>
      </c>
      <c r="U73" s="16">
        <f t="shared" si="25"/>
        <v>6.6689305836532651E-7</v>
      </c>
      <c r="V73" s="16">
        <f t="shared" si="25"/>
        <v>5.2557424498235414E-7</v>
      </c>
      <c r="W73" s="16">
        <f t="shared" si="25"/>
        <v>1.8175783487097412E-6</v>
      </c>
      <c r="X73" s="16">
        <f t="shared" si="25"/>
        <v>1.4670683206795262E-6</v>
      </c>
      <c r="Y73" s="16">
        <f t="shared" si="25"/>
        <v>3.1359080843994516E-8</v>
      </c>
      <c r="Z73" s="16">
        <f t="shared" si="25"/>
        <v>6.0239010233644885E-6</v>
      </c>
      <c r="AA73" s="16">
        <f t="shared" si="25"/>
        <v>2.5724289840041482E-6</v>
      </c>
      <c r="AB73" s="16">
        <f t="shared" si="25"/>
        <v>7.7982255496875476E-7</v>
      </c>
      <c r="AC73" s="16">
        <f t="shared" si="25"/>
        <v>4.5748318303715622E-10</v>
      </c>
      <c r="AD73" s="16">
        <f t="shared" si="25"/>
        <v>4.3267095047171077E-7</v>
      </c>
      <c r="AE73" s="16">
        <f t="shared" si="25"/>
        <v>2.5015524790134182E-8</v>
      </c>
      <c r="AF73" s="16">
        <f t="shared" si="25"/>
        <v>1.0376613771246187E-6</v>
      </c>
      <c r="AG73" s="16">
        <f t="shared" si="25"/>
        <v>8.3271415690124357E-9</v>
      </c>
      <c r="AH73" s="16">
        <f t="shared" si="25"/>
        <v>8.2560906492740252E-8</v>
      </c>
      <c r="AI73" s="16">
        <f t="shared" si="25"/>
        <v>2.8893318430850866E-9</v>
      </c>
      <c r="AJ73" s="16">
        <f t="shared" si="25"/>
        <v>8.7181418176817756E-8</v>
      </c>
      <c r="AK73" s="16">
        <f t="shared" si="25"/>
        <v>7.8622756503565101E-7</v>
      </c>
      <c r="AL73" s="16">
        <f t="shared" si="25"/>
        <v>6.762106965805959E-7</v>
      </c>
      <c r="AM73" s="16">
        <f t="shared" si="25"/>
        <v>4.7680101567213492E-8</v>
      </c>
      <c r="AN73" s="18">
        <f t="shared" si="25"/>
        <v>4.0506579459456229E-7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1.4634200354219485E-7</v>
      </c>
      <c r="E74" s="16">
        <f t="shared" si="26"/>
        <v>1.21990235581494E-5</v>
      </c>
      <c r="F74" s="16">
        <f t="shared" si="26"/>
        <v>1.1216441018245836E-6</v>
      </c>
      <c r="G74" s="16">
        <f t="shared" si="26"/>
        <v>2.2778692319489657E-8</v>
      </c>
      <c r="H74" s="16">
        <f t="shared" si="26"/>
        <v>3.7966933292171888E-7</v>
      </c>
      <c r="I74" s="16">
        <f t="shared" si="26"/>
        <v>2.4532201403430287E-6</v>
      </c>
      <c r="J74" s="16">
        <f t="shared" si="26"/>
        <v>5.2897483536960422E-7</v>
      </c>
      <c r="K74" s="17">
        <f t="shared" si="26"/>
        <v>2.7080612652020785E-3</v>
      </c>
      <c r="L74" s="16">
        <f t="shared" si="26"/>
        <v>6.2471273004381466E-6</v>
      </c>
      <c r="M74" s="16">
        <f t="shared" si="26"/>
        <v>6.057101858883594E-6</v>
      </c>
      <c r="N74" s="16">
        <f t="shared" si="26"/>
        <v>4.951900291381664E-6</v>
      </c>
      <c r="O74" s="16">
        <f t="shared" si="26"/>
        <v>2.4477071267697587E-8</v>
      </c>
      <c r="P74" s="16">
        <f t="shared" si="26"/>
        <v>1.2912415034513104E-5</v>
      </c>
      <c r="Q74" s="16">
        <f t="shared" si="26"/>
        <v>1.226565483645353E-6</v>
      </c>
      <c r="R74" s="16">
        <f t="shared" si="26"/>
        <v>1.8347435613331738E-5</v>
      </c>
      <c r="S74" s="16">
        <f t="shared" si="26"/>
        <v>1.7425251731083444E-8</v>
      </c>
      <c r="T74" s="16">
        <f t="shared" si="26"/>
        <v>3.8136453052177427E-6</v>
      </c>
      <c r="U74" s="16">
        <f t="shared" si="26"/>
        <v>2.2213385524359953E-6</v>
      </c>
      <c r="V74" s="16">
        <f t="shared" si="26"/>
        <v>8.0087956026818122E-7</v>
      </c>
      <c r="W74" s="16">
        <f t="shared" si="26"/>
        <v>2.0897290652329827E-6</v>
      </c>
      <c r="X74" s="16">
        <f t="shared" si="26"/>
        <v>3.417532719202333E-14</v>
      </c>
      <c r="Y74" s="16">
        <f t="shared" si="26"/>
        <v>2.5454960544975201E-7</v>
      </c>
      <c r="Z74" s="16">
        <f t="shared" si="26"/>
        <v>8.7756955967716767E-7</v>
      </c>
      <c r="AA74" s="16">
        <f t="shared" si="26"/>
        <v>3.9779159622161946E-10</v>
      </c>
      <c r="AB74" s="16">
        <f t="shared" si="26"/>
        <v>1.5376181040311834E-5</v>
      </c>
      <c r="AC74" s="16">
        <f t="shared" si="26"/>
        <v>9.0350526193411919E-7</v>
      </c>
      <c r="AD74" s="16">
        <f t="shared" si="26"/>
        <v>4.6869484547403659E-7</v>
      </c>
      <c r="AE74" s="16">
        <f t="shared" si="26"/>
        <v>4.5803881847992679E-7</v>
      </c>
      <c r="AF74" s="16">
        <f t="shared" si="26"/>
        <v>5.9879244023243443E-6</v>
      </c>
      <c r="AG74" s="16">
        <f t="shared" si="26"/>
        <v>3.5336518745624217E-6</v>
      </c>
      <c r="AH74" s="16">
        <f t="shared" si="26"/>
        <v>2.8146144543849767E-6</v>
      </c>
      <c r="AI74" s="16">
        <f t="shared" si="26"/>
        <v>6.9891004252462019E-6</v>
      </c>
      <c r="AJ74" s="16">
        <f t="shared" si="26"/>
        <v>5.8443405757813074E-7</v>
      </c>
      <c r="AK74" s="16">
        <f t="shared" si="26"/>
        <v>7.2020358030782243E-7</v>
      </c>
      <c r="AL74" s="16">
        <f t="shared" si="26"/>
        <v>8.4766078245875621E-6</v>
      </c>
      <c r="AM74" s="16">
        <f t="shared" si="26"/>
        <v>6.785440693280587E-8</v>
      </c>
      <c r="AN74" s="18">
        <f t="shared" si="26"/>
        <v>1.1970870596858965E-6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5.3118376578139739E-7</v>
      </c>
      <c r="E75" s="16">
        <f t="shared" si="27"/>
        <v>9.320299007183828E-7</v>
      </c>
      <c r="F75" s="16">
        <f t="shared" si="27"/>
        <v>6.2260727755422807E-7</v>
      </c>
      <c r="G75" s="16">
        <f t="shared" si="27"/>
        <v>4.2720055117691617E-8</v>
      </c>
      <c r="H75" s="16">
        <f t="shared" si="27"/>
        <v>1.4492639459388429E-6</v>
      </c>
      <c r="I75" s="16">
        <f t="shared" si="27"/>
        <v>1.2085134981766112E-7</v>
      </c>
      <c r="J75" s="17">
        <f t="shared" si="27"/>
        <v>8.1891258252441065E-6</v>
      </c>
      <c r="K75" s="16">
        <f t="shared" si="27"/>
        <v>1.9492342871638687E-7</v>
      </c>
      <c r="L75" s="16">
        <f t="shared" si="27"/>
        <v>5.4737174971176682E-6</v>
      </c>
      <c r="M75" s="16">
        <f t="shared" si="27"/>
        <v>1.2065626993141149E-6</v>
      </c>
      <c r="N75" s="16">
        <f t="shared" si="27"/>
        <v>1.5457141073673903E-7</v>
      </c>
      <c r="O75" s="16">
        <f t="shared" si="27"/>
        <v>7.6349202075790488E-10</v>
      </c>
      <c r="P75" s="16">
        <f t="shared" si="27"/>
        <v>2.3060146828254776E-7</v>
      </c>
      <c r="Q75" s="16">
        <f t="shared" si="27"/>
        <v>2.7753378172870797E-8</v>
      </c>
      <c r="R75" s="16">
        <f t="shared" si="27"/>
        <v>8.1140927280281282E-8</v>
      </c>
      <c r="S75" s="16">
        <f t="shared" si="27"/>
        <v>4.3455779117967043E-7</v>
      </c>
      <c r="T75" s="16">
        <f t="shared" si="27"/>
        <v>2.4670757843934255E-6</v>
      </c>
      <c r="U75" s="16">
        <f t="shared" si="27"/>
        <v>8.6980940766086003E-7</v>
      </c>
      <c r="V75" s="17">
        <f t="shared" si="27"/>
        <v>6.7716681836033955E-4</v>
      </c>
      <c r="W75" s="16">
        <f t="shared" si="27"/>
        <v>6.8326965845559724E-7</v>
      </c>
      <c r="X75" s="16">
        <f t="shared" si="27"/>
        <v>2.4011474901721951E-7</v>
      </c>
      <c r="Y75" s="16">
        <f t="shared" si="27"/>
        <v>9.9841582204556026E-7</v>
      </c>
      <c r="Z75" s="16">
        <f t="shared" si="27"/>
        <v>9.226245195084874E-7</v>
      </c>
      <c r="AA75" s="16">
        <f t="shared" si="27"/>
        <v>5.9285077573210066E-7</v>
      </c>
      <c r="AB75" s="16">
        <f t="shared" si="27"/>
        <v>9.7372462028702692E-8</v>
      </c>
      <c r="AC75" s="16">
        <f t="shared" si="27"/>
        <v>3.5540136499331463E-7</v>
      </c>
      <c r="AD75" s="16">
        <f t="shared" si="27"/>
        <v>1.4071007518205696E-6</v>
      </c>
      <c r="AE75" s="16">
        <f t="shared" si="27"/>
        <v>2.9067052035607375E-6</v>
      </c>
      <c r="AF75" s="16">
        <f t="shared" si="27"/>
        <v>1.583881996503057E-6</v>
      </c>
      <c r="AG75" s="16">
        <f t="shared" si="27"/>
        <v>1.9009431483580994E-6</v>
      </c>
      <c r="AH75" s="16">
        <f t="shared" si="27"/>
        <v>2.2307322517149333E-7</v>
      </c>
      <c r="AI75" s="16">
        <f t="shared" si="27"/>
        <v>1.3488311355750663E-8</v>
      </c>
      <c r="AJ75" s="16">
        <f t="shared" si="27"/>
        <v>1.8479445002489605E-6</v>
      </c>
      <c r="AK75" s="16">
        <f t="shared" si="27"/>
        <v>1.448282690151526E-7</v>
      </c>
      <c r="AL75" s="16">
        <f t="shared" si="27"/>
        <v>9.5269099386159451E-9</v>
      </c>
      <c r="AM75" s="16">
        <f t="shared" si="27"/>
        <v>9.127447635129006E-7</v>
      </c>
      <c r="AN75" s="18">
        <f t="shared" si="27"/>
        <v>7.8428562526988683E-7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1.4514413803617234E-8</v>
      </c>
      <c r="E76" s="16">
        <f t="shared" si="28"/>
        <v>4.3354295545219996E-10</v>
      </c>
      <c r="F76" s="16">
        <f t="shared" si="28"/>
        <v>1.0225894010850298E-8</v>
      </c>
      <c r="G76" s="16">
        <f t="shared" si="28"/>
        <v>2.6845549783417371E-8</v>
      </c>
      <c r="H76" s="16">
        <f t="shared" si="28"/>
        <v>1.4923625433449182E-9</v>
      </c>
      <c r="I76" s="16">
        <f t="shared" si="28"/>
        <v>7.6470645567493605E-8</v>
      </c>
      <c r="J76" s="16">
        <f t="shared" si="28"/>
        <v>1.1439754628778608E-8</v>
      </c>
      <c r="K76" s="16">
        <f t="shared" si="28"/>
        <v>3.8037801491074241E-9</v>
      </c>
      <c r="L76" s="16">
        <f t="shared" si="28"/>
        <v>3.4112996084643382E-8</v>
      </c>
      <c r="M76" s="16">
        <f t="shared" si="28"/>
        <v>2.0608212194436476E-8</v>
      </c>
      <c r="N76" s="17">
        <f t="shared" si="28"/>
        <v>3.3408929229396005E-7</v>
      </c>
      <c r="O76" s="16">
        <f t="shared" si="28"/>
        <v>1.06232553903468E-7</v>
      </c>
      <c r="P76" s="16">
        <f t="shared" si="28"/>
        <v>5.0046085918073304E-8</v>
      </c>
      <c r="Q76" s="16">
        <f t="shared" si="28"/>
        <v>1.1998063928241726E-7</v>
      </c>
      <c r="R76" s="16">
        <f t="shared" si="28"/>
        <v>1.9840360889728198E-9</v>
      </c>
      <c r="S76" s="16">
        <f t="shared" si="28"/>
        <v>1.833156524468634E-8</v>
      </c>
      <c r="T76" s="16">
        <f t="shared" si="28"/>
        <v>5.942407693459261E-8</v>
      </c>
      <c r="U76" s="16">
        <f t="shared" si="28"/>
        <v>1.6210825974847654E-9</v>
      </c>
      <c r="V76" s="16">
        <f t="shared" si="28"/>
        <v>4.649321819026479E-8</v>
      </c>
      <c r="W76" s="16">
        <f t="shared" si="28"/>
        <v>1.8202026883251039E-8</v>
      </c>
      <c r="X76" s="16">
        <f t="shared" si="28"/>
        <v>1.2693611223456381E-7</v>
      </c>
      <c r="Y76" s="16">
        <f t="shared" si="28"/>
        <v>5.9939657971443345E-11</v>
      </c>
      <c r="Z76" s="16">
        <f t="shared" si="28"/>
        <v>2.6633827618574371E-8</v>
      </c>
      <c r="AA76" s="16">
        <f t="shared" si="28"/>
        <v>5.5431299057329246E-9</v>
      </c>
      <c r="AB76" s="16">
        <f t="shared" si="28"/>
        <v>2.5740797477197584E-8</v>
      </c>
      <c r="AC76" s="16">
        <f t="shared" si="28"/>
        <v>5.2893305407426154E-8</v>
      </c>
      <c r="AD76" s="17">
        <f t="shared" si="28"/>
        <v>2.2335429814573021E-5</v>
      </c>
      <c r="AE76" s="16">
        <f t="shared" si="28"/>
        <v>4.9674844766076818E-9</v>
      </c>
      <c r="AF76" s="16">
        <f t="shared" si="28"/>
        <v>1.0514330830178722E-8</v>
      </c>
      <c r="AG76" s="16">
        <f t="shared" si="28"/>
        <v>8.0654105523462586E-11</v>
      </c>
      <c r="AH76" s="16">
        <f t="shared" si="28"/>
        <v>6.2845259298615617E-9</v>
      </c>
      <c r="AI76" s="16">
        <f t="shared" si="28"/>
        <v>4.7304333004332515E-11</v>
      </c>
      <c r="AJ76" s="16">
        <f t="shared" si="28"/>
        <v>8.3869689153423567E-9</v>
      </c>
      <c r="AK76" s="16">
        <f t="shared" si="28"/>
        <v>2.2009024164434953E-8</v>
      </c>
      <c r="AL76" s="16">
        <f t="shared" si="28"/>
        <v>6.9564218627400191E-9</v>
      </c>
      <c r="AM76" s="16">
        <f t="shared" si="28"/>
        <v>1.0354439404177782E-8</v>
      </c>
      <c r="AN76" s="18">
        <f t="shared" si="28"/>
        <v>2.109004769064204E-9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5.7466280764319674E-9</v>
      </c>
      <c r="E77" s="16">
        <f t="shared" si="29"/>
        <v>2.4302634669172946E-7</v>
      </c>
      <c r="F77" s="16">
        <f t="shared" si="29"/>
        <v>1.0302024528888062E-7</v>
      </c>
      <c r="G77" s="16">
        <f t="shared" si="29"/>
        <v>1.1351171072298914E-8</v>
      </c>
      <c r="H77" s="16">
        <f t="shared" si="29"/>
        <v>3.7542689650319176E-7</v>
      </c>
      <c r="I77" s="16">
        <f t="shared" si="29"/>
        <v>2.3781487770615704E-7</v>
      </c>
      <c r="J77" s="16">
        <f t="shared" si="29"/>
        <v>1.687597678547719E-7</v>
      </c>
      <c r="K77" s="16">
        <f t="shared" si="29"/>
        <v>6.5945130439634102E-10</v>
      </c>
      <c r="L77" s="16">
        <f t="shared" si="29"/>
        <v>1.8428539570903721E-7</v>
      </c>
      <c r="M77" s="16">
        <f t="shared" si="29"/>
        <v>3.3033546682575876E-7</v>
      </c>
      <c r="N77" s="16">
        <f t="shared" si="29"/>
        <v>2.5378486225637131E-11</v>
      </c>
      <c r="O77" s="16">
        <f t="shared" si="29"/>
        <v>3.380600755429323E-7</v>
      </c>
      <c r="P77" s="16">
        <f t="shared" si="29"/>
        <v>1.6027732349392952E-8</v>
      </c>
      <c r="Q77" s="16">
        <f t="shared" si="29"/>
        <v>3.0232802551753349E-7</v>
      </c>
      <c r="R77" s="16">
        <f t="shared" si="29"/>
        <v>6.8352566869448738E-8</v>
      </c>
      <c r="S77" s="17">
        <f t="shared" si="29"/>
        <v>1.0199821043109098E-4</v>
      </c>
      <c r="T77" s="16">
        <f t="shared" si="29"/>
        <v>5.3508179772774739E-8</v>
      </c>
      <c r="U77" s="16">
        <f t="shared" si="29"/>
        <v>2.4848607240067388E-8</v>
      </c>
      <c r="V77" s="16">
        <f t="shared" si="29"/>
        <v>6.5682224283493521E-8</v>
      </c>
      <c r="W77" s="16">
        <f t="shared" si="29"/>
        <v>1.2218968814484135E-7</v>
      </c>
      <c r="X77" s="16">
        <f t="shared" si="29"/>
        <v>1.6341186523200902E-7</v>
      </c>
      <c r="Y77" s="16">
        <f t="shared" si="29"/>
        <v>2.3370524588266551E-7</v>
      </c>
      <c r="Z77" s="16">
        <f t="shared" si="29"/>
        <v>2.9191601832975638E-7</v>
      </c>
      <c r="AA77" s="16">
        <f t="shared" si="29"/>
        <v>5.1124939624110518E-7</v>
      </c>
      <c r="AB77" s="16">
        <f t="shared" si="29"/>
        <v>4.2004251819005685E-7</v>
      </c>
      <c r="AC77" s="16">
        <f t="shared" si="29"/>
        <v>1.792626603069236E-7</v>
      </c>
      <c r="AD77" s="16">
        <f t="shared" si="29"/>
        <v>8.4401589462808448E-8</v>
      </c>
      <c r="AE77" s="16">
        <f t="shared" si="29"/>
        <v>1.9563726165824644E-7</v>
      </c>
      <c r="AF77" s="16">
        <f t="shared" si="29"/>
        <v>1.3676610601175961E-7</v>
      </c>
      <c r="AG77" s="16">
        <f t="shared" si="29"/>
        <v>1.0225499905960777E-8</v>
      </c>
      <c r="AH77" s="16">
        <f t="shared" si="29"/>
        <v>3.1347562843389061E-8</v>
      </c>
      <c r="AI77" s="16">
        <f t="shared" si="29"/>
        <v>4.2183218432348415E-9</v>
      </c>
      <c r="AJ77" s="16">
        <f t="shared" si="29"/>
        <v>4.3865461838660299E-9</v>
      </c>
      <c r="AK77" s="16">
        <f t="shared" si="29"/>
        <v>6.2523440607409052E-8</v>
      </c>
      <c r="AL77" s="16">
        <f t="shared" si="29"/>
        <v>1.1436901587947718E-7</v>
      </c>
      <c r="AM77" s="16">
        <f t="shared" si="29"/>
        <v>1.6162991372916474E-7</v>
      </c>
      <c r="AN77" s="18">
        <f t="shared" si="29"/>
        <v>4.4917538059890388E-8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4.5447905921319901E-9</v>
      </c>
      <c r="E78" s="16">
        <f t="shared" si="30"/>
        <v>5.481373905138899E-7</v>
      </c>
      <c r="F78" s="16">
        <f t="shared" si="30"/>
        <v>2.0779657660773549E-7</v>
      </c>
      <c r="G78" s="16">
        <f t="shared" si="30"/>
        <v>1.6599890363998487E-6</v>
      </c>
      <c r="H78" s="16">
        <f t="shared" si="30"/>
        <v>2.1448715982519509E-7</v>
      </c>
      <c r="I78" s="16">
        <f t="shared" si="30"/>
        <v>1.2048168138406239E-6</v>
      </c>
      <c r="J78" s="16">
        <f t="shared" si="30"/>
        <v>7.2295555252160132E-7</v>
      </c>
      <c r="K78" s="16">
        <f t="shared" si="30"/>
        <v>4.5623247602600649E-7</v>
      </c>
      <c r="L78" s="16">
        <f t="shared" si="30"/>
        <v>4.8676581952789909E-8</v>
      </c>
      <c r="M78" s="16">
        <f t="shared" si="30"/>
        <v>1.4992376795731097E-6</v>
      </c>
      <c r="N78" s="16">
        <f t="shared" si="30"/>
        <v>7.4798453418613685E-7</v>
      </c>
      <c r="O78" s="16">
        <f t="shared" si="30"/>
        <v>1.5395557553230031E-6</v>
      </c>
      <c r="P78" s="16">
        <f t="shared" si="30"/>
        <v>1.1767225710605552E-8</v>
      </c>
      <c r="Q78" s="16">
        <f t="shared" si="30"/>
        <v>3.1960664668279875E-8</v>
      </c>
      <c r="R78" s="16">
        <f t="shared" si="30"/>
        <v>1.3310917070111375E-7</v>
      </c>
      <c r="S78" s="16">
        <f t="shared" si="30"/>
        <v>3.5498250713443766E-8</v>
      </c>
      <c r="T78" s="16">
        <f t="shared" si="30"/>
        <v>8.5507324006068802E-8</v>
      </c>
      <c r="U78" s="16">
        <f t="shared" si="30"/>
        <v>4.1612876347756053E-7</v>
      </c>
      <c r="V78" s="16">
        <f t="shared" si="30"/>
        <v>1.0061019770305449E-6</v>
      </c>
      <c r="W78" s="16">
        <f t="shared" si="30"/>
        <v>9.8543114402939225E-8</v>
      </c>
      <c r="X78" s="16">
        <f t="shared" si="30"/>
        <v>1.7470475657882114E-6</v>
      </c>
      <c r="Y78" s="16">
        <f t="shared" si="30"/>
        <v>1.7252216476512001E-6</v>
      </c>
      <c r="Z78" s="16">
        <f t="shared" si="30"/>
        <v>2.0076312278072261E-6</v>
      </c>
      <c r="AA78" s="16">
        <f t="shared" si="30"/>
        <v>1.0053519247656325E-6</v>
      </c>
      <c r="AB78" s="16">
        <f t="shared" si="30"/>
        <v>9.3985531695612995E-8</v>
      </c>
      <c r="AC78" s="16">
        <f t="shared" si="30"/>
        <v>2.992677250187405E-8</v>
      </c>
      <c r="AD78" s="16">
        <f t="shared" si="30"/>
        <v>1.2389296650686595E-9</v>
      </c>
      <c r="AE78" s="16">
        <f t="shared" si="30"/>
        <v>4.4882357252942106E-7</v>
      </c>
      <c r="AF78" s="16">
        <f t="shared" si="30"/>
        <v>8.0907190723200737E-7</v>
      </c>
      <c r="AG78" s="17">
        <f t="shared" si="30"/>
        <v>3.570913781979489E-4</v>
      </c>
      <c r="AH78" s="16">
        <f t="shared" si="30"/>
        <v>2.1181035294855604E-9</v>
      </c>
      <c r="AI78" s="16">
        <f t="shared" si="30"/>
        <v>2.8718589645532458E-7</v>
      </c>
      <c r="AJ78" s="16">
        <f t="shared" si="30"/>
        <v>1.1013389081404452E-7</v>
      </c>
      <c r="AK78" s="16">
        <f t="shared" si="30"/>
        <v>5.240099072546951E-7</v>
      </c>
      <c r="AL78" s="16">
        <f t="shared" si="30"/>
        <v>1.2970288099122132E-7</v>
      </c>
      <c r="AM78" s="16">
        <f t="shared" si="30"/>
        <v>7.3067081197208108E-8</v>
      </c>
      <c r="AN78" s="18">
        <f t="shared" si="30"/>
        <v>5.3764460555039128E-7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6.31883942173581E-7</v>
      </c>
      <c r="E79" s="16">
        <f t="shared" si="31"/>
        <v>4.9340839083379928E-6</v>
      </c>
      <c r="F79" s="16">
        <f t="shared" si="31"/>
        <v>4.1678885325752199E-6</v>
      </c>
      <c r="G79" s="16">
        <f t="shared" si="31"/>
        <v>1.7985533632098553E-5</v>
      </c>
      <c r="H79" s="16">
        <f t="shared" si="31"/>
        <v>9.2045244743117574E-6</v>
      </c>
      <c r="I79" s="16">
        <f t="shared" si="31"/>
        <v>1.7634717470775243E-5</v>
      </c>
      <c r="J79" s="16">
        <f t="shared" si="31"/>
        <v>5.2067171075777529E-7</v>
      </c>
      <c r="K79" s="16">
        <f t="shared" si="31"/>
        <v>4.7068741556591764E-6</v>
      </c>
      <c r="L79" s="16">
        <f t="shared" si="31"/>
        <v>1.5842308473957814E-6</v>
      </c>
      <c r="M79" s="16">
        <f t="shared" si="31"/>
        <v>6.2334301598647667E-9</v>
      </c>
      <c r="N79" s="17">
        <f t="shared" si="31"/>
        <v>2.6631374826872867E-3</v>
      </c>
      <c r="O79" s="16">
        <f t="shared" si="31"/>
        <v>5.5985236359274468E-8</v>
      </c>
      <c r="P79" s="16">
        <f t="shared" si="31"/>
        <v>3.9131245073644661E-8</v>
      </c>
      <c r="Q79" s="16">
        <f t="shared" si="31"/>
        <v>4.7718025720151339E-7</v>
      </c>
      <c r="R79" s="16">
        <f t="shared" si="31"/>
        <v>3.6810233379963503E-6</v>
      </c>
      <c r="S79" s="16">
        <f t="shared" si="31"/>
        <v>4.97292909472881E-10</v>
      </c>
      <c r="T79" s="16">
        <f t="shared" si="31"/>
        <v>2.0050438324905799E-6</v>
      </c>
      <c r="U79" s="16">
        <f t="shared" si="31"/>
        <v>4.3400431695971787E-6</v>
      </c>
      <c r="V79" s="16">
        <f t="shared" si="31"/>
        <v>5.9313161297864375E-7</v>
      </c>
      <c r="W79" s="16">
        <f t="shared" si="31"/>
        <v>3.6641617829409013E-7</v>
      </c>
      <c r="X79" s="16">
        <f t="shared" si="31"/>
        <v>2.8480193370235456E-6</v>
      </c>
      <c r="Y79" s="16">
        <f t="shared" si="31"/>
        <v>7.5895153757369241E-6</v>
      </c>
      <c r="Z79" s="16">
        <f t="shared" si="31"/>
        <v>6.9906246244094888E-6</v>
      </c>
      <c r="AA79" s="16">
        <f t="shared" si="31"/>
        <v>6.1236533523068865E-6</v>
      </c>
      <c r="AB79" s="16">
        <f t="shared" si="31"/>
        <v>2.1633044115591198E-6</v>
      </c>
      <c r="AC79" s="16">
        <f t="shared" si="31"/>
        <v>1.5581936002481072E-7</v>
      </c>
      <c r="AD79" s="17">
        <f t="shared" si="31"/>
        <v>3.9492083599785061E-5</v>
      </c>
      <c r="AE79" s="16">
        <f t="shared" si="31"/>
        <v>6.9421450400262893E-8</v>
      </c>
      <c r="AF79" s="16">
        <f t="shared" si="31"/>
        <v>6.6611295096762866E-7</v>
      </c>
      <c r="AG79" s="16">
        <f t="shared" si="31"/>
        <v>5.499829844068279E-6</v>
      </c>
      <c r="AH79" s="16">
        <f t="shared" si="31"/>
        <v>9.5932714235568656E-7</v>
      </c>
      <c r="AI79" s="16">
        <f t="shared" si="31"/>
        <v>2.7850001810588959E-11</v>
      </c>
      <c r="AJ79" s="16">
        <f t="shared" si="31"/>
        <v>4.0412247747540455E-6</v>
      </c>
      <c r="AK79" s="16">
        <f t="shared" si="31"/>
        <v>7.6942019888988137E-6</v>
      </c>
      <c r="AL79" s="16">
        <f t="shared" si="31"/>
        <v>1.5564966003329953E-6</v>
      </c>
      <c r="AM79" s="16">
        <f t="shared" si="31"/>
        <v>2.2315772891771477E-6</v>
      </c>
      <c r="AN79" s="18">
        <f t="shared" si="31"/>
        <v>6.1820963850156629E-6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1.9552612028752373E-7</v>
      </c>
      <c r="E80" s="16">
        <f t="shared" si="32"/>
        <v>1.5770456214395373E-12</v>
      </c>
      <c r="F80" s="16">
        <f t="shared" si="32"/>
        <v>2.2392695440234262E-9</v>
      </c>
      <c r="G80" s="16">
        <f t="shared" si="32"/>
        <v>5.0043847760748341E-10</v>
      </c>
      <c r="H80" s="16">
        <f t="shared" si="32"/>
        <v>3.5625275856721325E-8</v>
      </c>
      <c r="I80" s="16">
        <f t="shared" si="32"/>
        <v>3.7875304538869046E-7</v>
      </c>
      <c r="J80" s="16">
        <f t="shared" si="32"/>
        <v>1.7840169826397001E-7</v>
      </c>
      <c r="K80" s="16">
        <f t="shared" si="32"/>
        <v>5.221156084544547E-13</v>
      </c>
      <c r="L80" s="17">
        <f t="shared" si="32"/>
        <v>1.0994017375945852E-6</v>
      </c>
      <c r="M80" s="16">
        <f t="shared" si="32"/>
        <v>2.3714745955662394E-8</v>
      </c>
      <c r="N80" s="16">
        <f t="shared" si="32"/>
        <v>9.7327247012645346E-8</v>
      </c>
      <c r="O80" s="16">
        <f t="shared" si="32"/>
        <v>1.0471564013180284E-7</v>
      </c>
      <c r="P80" s="16">
        <f t="shared" si="32"/>
        <v>5.0316197825681052E-8</v>
      </c>
      <c r="Q80" s="16">
        <f t="shared" si="32"/>
        <v>5.4842163842156816E-9</v>
      </c>
      <c r="R80" s="16">
        <f t="shared" si="32"/>
        <v>2.7227394360773153E-7</v>
      </c>
      <c r="S80" s="16">
        <f t="shared" si="32"/>
        <v>1.4211809513668399E-7</v>
      </c>
      <c r="T80" s="16">
        <f t="shared" si="32"/>
        <v>1.1981279825811582E-7</v>
      </c>
      <c r="U80" s="16">
        <f t="shared" si="32"/>
        <v>2.3900510027981064E-8</v>
      </c>
      <c r="V80" s="16">
        <f t="shared" si="32"/>
        <v>3.1749288219075392E-8</v>
      </c>
      <c r="W80" s="16">
        <f t="shared" si="32"/>
        <v>9.0715423833257744E-8</v>
      </c>
      <c r="X80" s="17">
        <f t="shared" si="32"/>
        <v>9.1305920954682531E-5</v>
      </c>
      <c r="Y80" s="16">
        <f t="shared" si="32"/>
        <v>1.3220617047212581E-7</v>
      </c>
      <c r="Z80" s="16">
        <f t="shared" si="32"/>
        <v>1.1227465007729696E-7</v>
      </c>
      <c r="AA80" s="16">
        <f t="shared" si="32"/>
        <v>9.174946187198828E-9</v>
      </c>
      <c r="AB80" s="16">
        <f t="shared" si="32"/>
        <v>3.4885527013294543E-7</v>
      </c>
      <c r="AC80" s="16">
        <f t="shared" si="32"/>
        <v>3.2846545094059043E-9</v>
      </c>
      <c r="AD80" s="16">
        <f t="shared" si="32"/>
        <v>5.0547199838808353E-7</v>
      </c>
      <c r="AE80" s="16">
        <f t="shared" si="32"/>
        <v>7.5464585685036406E-7</v>
      </c>
      <c r="AF80" s="16">
        <f t="shared" si="32"/>
        <v>1.5291060160487449E-8</v>
      </c>
      <c r="AG80" s="16">
        <f t="shared" si="32"/>
        <v>4.3406029679934465E-7</v>
      </c>
      <c r="AH80" s="16">
        <f t="shared" si="32"/>
        <v>3.405516784087365E-7</v>
      </c>
      <c r="AI80" s="16">
        <f t="shared" si="32"/>
        <v>1.0626698163611615E-7</v>
      </c>
      <c r="AJ80" s="16">
        <f t="shared" si="32"/>
        <v>3.1202806143042718E-7</v>
      </c>
      <c r="AK80" s="16">
        <f t="shared" si="32"/>
        <v>7.3511618389977378E-8</v>
      </c>
      <c r="AL80" s="16">
        <f t="shared" si="32"/>
        <v>1.3705301613979929E-8</v>
      </c>
      <c r="AM80" s="16">
        <f t="shared" si="32"/>
        <v>1.5072848660915337E-8</v>
      </c>
      <c r="AN80" s="18">
        <f t="shared" si="32"/>
        <v>2.3050235156255557E-7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1.7117425680741667E-6</v>
      </c>
      <c r="E81" s="16">
        <f t="shared" si="33"/>
        <v>3.4294340361998815E-6</v>
      </c>
      <c r="F81" s="16">
        <f t="shared" si="33"/>
        <v>1.0054622458916664E-5</v>
      </c>
      <c r="G81" s="16">
        <f t="shared" si="33"/>
        <v>1.4305464995468603E-6</v>
      </c>
      <c r="H81" s="16">
        <f t="shared" si="33"/>
        <v>5.5045586638002829E-6</v>
      </c>
      <c r="I81" s="16">
        <f t="shared" si="33"/>
        <v>2.6864516804024189E-5</v>
      </c>
      <c r="J81" s="17">
        <f t="shared" si="33"/>
        <v>5.0011332814088767E-3</v>
      </c>
      <c r="K81" s="16">
        <f t="shared" si="33"/>
        <v>9.3422102131565139E-7</v>
      </c>
      <c r="L81" s="16">
        <f t="shared" si="33"/>
        <v>1.0226760569539042E-7</v>
      </c>
      <c r="M81" s="16">
        <f t="shared" si="33"/>
        <v>7.6384189447966526E-7</v>
      </c>
      <c r="N81" s="16">
        <f t="shared" si="33"/>
        <v>9.6723652151635282E-7</v>
      </c>
      <c r="O81" s="16">
        <f t="shared" si="33"/>
        <v>4.4968044805883559E-9</v>
      </c>
      <c r="P81" s="16">
        <f t="shared" si="33"/>
        <v>8.4575029139891522E-6</v>
      </c>
      <c r="Q81" s="16">
        <f t="shared" si="33"/>
        <v>5.6863180126928905E-6</v>
      </c>
      <c r="R81" s="16">
        <f t="shared" si="33"/>
        <v>1.1835781634950337E-5</v>
      </c>
      <c r="S81" s="16">
        <f t="shared" si="33"/>
        <v>8.0633934522558871E-6</v>
      </c>
      <c r="T81" s="16">
        <f t="shared" si="33"/>
        <v>2.6844628212005528E-6</v>
      </c>
      <c r="U81" s="16">
        <f t="shared" si="33"/>
        <v>4.2015936848119972E-6</v>
      </c>
      <c r="V81" s="17">
        <f t="shared" si="33"/>
        <v>6.0093460141131092E-5</v>
      </c>
      <c r="W81" s="17">
        <f t="shared" si="33"/>
        <v>5.1365040156232039E-5</v>
      </c>
      <c r="X81" s="16">
        <f t="shared" si="33"/>
        <v>9.8486015802046333E-6</v>
      </c>
      <c r="Y81" s="16">
        <f t="shared" si="33"/>
        <v>1.0500268463884982E-5</v>
      </c>
      <c r="Z81" s="16">
        <f t="shared" si="33"/>
        <v>4.0883427877839821E-6</v>
      </c>
      <c r="AA81" s="16">
        <f t="shared" si="33"/>
        <v>2.5538710730178023E-6</v>
      </c>
      <c r="AB81" s="16">
        <f t="shared" si="33"/>
        <v>1.6319978405528953E-6</v>
      </c>
      <c r="AC81" s="16">
        <f t="shared" si="33"/>
        <v>2.3611011121463164E-5</v>
      </c>
      <c r="AD81" s="16">
        <f t="shared" si="33"/>
        <v>2.5035437346780459E-6</v>
      </c>
      <c r="AE81" s="16">
        <f t="shared" si="33"/>
        <v>5.0481378410991481E-6</v>
      </c>
      <c r="AF81" s="16">
        <f t="shared" si="33"/>
        <v>7.5773028512222264E-6</v>
      </c>
      <c r="AG81" s="16">
        <f t="shared" si="33"/>
        <v>9.9047828934402133E-6</v>
      </c>
      <c r="AH81" s="16">
        <f t="shared" si="33"/>
        <v>2.5565601795920835E-6</v>
      </c>
      <c r="AI81" s="16">
        <f t="shared" si="33"/>
        <v>1.37125902671578E-6</v>
      </c>
      <c r="AJ81" s="16">
        <f t="shared" si="33"/>
        <v>2.8226544737216441E-7</v>
      </c>
      <c r="AK81" s="16">
        <f t="shared" si="33"/>
        <v>3.989007010250422E-6</v>
      </c>
      <c r="AL81" s="16">
        <f t="shared" si="33"/>
        <v>2.7944797701762906E-5</v>
      </c>
      <c r="AM81" s="16">
        <f t="shared" si="33"/>
        <v>2.927447171145229E-7</v>
      </c>
      <c r="AN81" s="18">
        <f t="shared" si="33"/>
        <v>8.5038350158126437E-6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4.5766382948994674E-6</v>
      </c>
      <c r="E82" s="16">
        <f t="shared" si="34"/>
        <v>3.9005558013939309E-6</v>
      </c>
      <c r="F82" s="16">
        <f t="shared" si="34"/>
        <v>9.970646845123812E-7</v>
      </c>
      <c r="G82" s="16">
        <f t="shared" si="34"/>
        <v>2.3566866859625085E-7</v>
      </c>
      <c r="H82" s="17">
        <f t="shared" si="34"/>
        <v>1.7467273311168523E-3</v>
      </c>
      <c r="I82" s="16">
        <f t="shared" si="34"/>
        <v>1.0189160181655715E-5</v>
      </c>
      <c r="J82" s="16">
        <f t="shared" si="34"/>
        <v>1.9247534091330393E-6</v>
      </c>
      <c r="K82" s="16">
        <f t="shared" si="34"/>
        <v>2.3244151198735728E-7</v>
      </c>
      <c r="L82" s="16">
        <f t="shared" si="34"/>
        <v>3.423834052352009E-8</v>
      </c>
      <c r="M82" s="16">
        <f t="shared" si="34"/>
        <v>3.3957384931827945E-6</v>
      </c>
      <c r="N82" s="16">
        <f t="shared" si="34"/>
        <v>5.9825091606673138E-6</v>
      </c>
      <c r="O82" s="16">
        <f t="shared" si="34"/>
        <v>3.7645111961215743E-7</v>
      </c>
      <c r="P82" s="16">
        <f t="shared" si="34"/>
        <v>6.4963432678384016E-7</v>
      </c>
      <c r="Q82" s="16">
        <f t="shared" si="34"/>
        <v>4.3463365348077823E-6</v>
      </c>
      <c r="R82" s="16">
        <f t="shared" si="34"/>
        <v>2.8895758829801109E-6</v>
      </c>
      <c r="S82" s="16">
        <f t="shared" si="34"/>
        <v>6.2453648780265869E-6</v>
      </c>
      <c r="T82" s="16">
        <f t="shared" si="34"/>
        <v>7.3180774108975435E-6</v>
      </c>
      <c r="U82" s="16">
        <f t="shared" si="34"/>
        <v>1.3350854652598556E-5</v>
      </c>
      <c r="V82" s="16">
        <f t="shared" si="34"/>
        <v>3.6575824842710712E-6</v>
      </c>
      <c r="W82" s="16">
        <f t="shared" si="34"/>
        <v>1.3172950104896701E-5</v>
      </c>
      <c r="X82" s="16">
        <f t="shared" si="34"/>
        <v>6.8027943849749106E-7</v>
      </c>
      <c r="Y82" s="16">
        <f t="shared" si="34"/>
        <v>8.273712437448058E-7</v>
      </c>
      <c r="Z82" s="16">
        <f t="shared" si="34"/>
        <v>5.1446336789711837E-6</v>
      </c>
      <c r="AA82" s="16">
        <f t="shared" si="34"/>
        <v>1.1742117934521648E-5</v>
      </c>
      <c r="AB82" s="16">
        <f t="shared" si="34"/>
        <v>4.0339276293228928E-7</v>
      </c>
      <c r="AC82" s="16">
        <f t="shared" si="34"/>
        <v>7.5388336162072077E-6</v>
      </c>
      <c r="AD82" s="16">
        <f t="shared" si="34"/>
        <v>1.1214974119433676E-7</v>
      </c>
      <c r="AE82" s="16">
        <f t="shared" si="34"/>
        <v>2.8671760973139524E-7</v>
      </c>
      <c r="AF82" s="16">
        <f t="shared" si="34"/>
        <v>6.404222160809475E-7</v>
      </c>
      <c r="AG82" s="16">
        <f t="shared" si="34"/>
        <v>1.0296992339589842E-6</v>
      </c>
      <c r="AH82" s="16">
        <f t="shared" si="34"/>
        <v>1.1919817721540573E-7</v>
      </c>
      <c r="AI82" s="16">
        <f t="shared" si="34"/>
        <v>4.5255526759359503E-7</v>
      </c>
      <c r="AJ82" s="16">
        <f t="shared" si="34"/>
        <v>1.5022394368865118E-6</v>
      </c>
      <c r="AK82" s="16">
        <f t="shared" si="34"/>
        <v>7.474530653770035E-8</v>
      </c>
      <c r="AL82" s="16">
        <f t="shared" si="34"/>
        <v>3.01467131987654E-7</v>
      </c>
      <c r="AM82" s="16">
        <f t="shared" si="34"/>
        <v>6.1316371122545988E-8</v>
      </c>
      <c r="AN82" s="18">
        <f t="shared" si="34"/>
        <v>3.5551698699761033E-7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3.7250866122665841E-5</v>
      </c>
      <c r="E83" s="16">
        <f t="shared" si="35"/>
        <v>6.0409667447511089E-6</v>
      </c>
      <c r="F83" s="16">
        <f t="shared" si="35"/>
        <v>2.8991992607023805E-6</v>
      </c>
      <c r="G83" s="16">
        <f t="shared" si="35"/>
        <v>8.1229646602501306E-6</v>
      </c>
      <c r="H83" s="16">
        <f t="shared" si="35"/>
        <v>3.0106570227849967E-5</v>
      </c>
      <c r="I83" s="17">
        <f t="shared" si="35"/>
        <v>5.3227159252853679E-3</v>
      </c>
      <c r="J83" s="16">
        <f t="shared" si="35"/>
        <v>2.7672147497584444E-5</v>
      </c>
      <c r="K83" s="16">
        <f t="shared" si="35"/>
        <v>4.4650317218993413E-6</v>
      </c>
      <c r="L83" s="16">
        <f t="shared" si="35"/>
        <v>1.026408351044271E-5</v>
      </c>
      <c r="M83" s="16">
        <f t="shared" si="35"/>
        <v>4.3248912673216765E-6</v>
      </c>
      <c r="N83" s="16">
        <f t="shared" si="35"/>
        <v>3.3799088439192221E-5</v>
      </c>
      <c r="O83" s="16">
        <f t="shared" si="35"/>
        <v>4.4610149070884465E-6</v>
      </c>
      <c r="P83" s="16">
        <f t="shared" si="35"/>
        <v>2.3234025393910158E-5</v>
      </c>
      <c r="Q83" s="16">
        <f t="shared" si="35"/>
        <v>7.6265163046771179E-7</v>
      </c>
      <c r="R83" s="16">
        <f t="shared" si="35"/>
        <v>2.9239262574551481E-7</v>
      </c>
      <c r="S83" s="16">
        <f t="shared" si="35"/>
        <v>1.1674860422205735E-5</v>
      </c>
      <c r="T83" s="16">
        <f t="shared" si="35"/>
        <v>4.1625950971837164E-6</v>
      </c>
      <c r="U83" s="16">
        <f t="shared" si="35"/>
        <v>2.9631803577425718E-6</v>
      </c>
      <c r="V83" s="16">
        <f t="shared" si="35"/>
        <v>8.9240284609950263E-7</v>
      </c>
      <c r="W83" s="16">
        <f t="shared" si="35"/>
        <v>1.6771250688780349E-6</v>
      </c>
      <c r="X83" s="16">
        <f t="shared" si="35"/>
        <v>2.14263668439075E-5</v>
      </c>
      <c r="Y83" s="16">
        <f t="shared" si="35"/>
        <v>1.1174227867626903E-5</v>
      </c>
      <c r="Z83" s="16">
        <f t="shared" si="35"/>
        <v>4.1914676778367813E-6</v>
      </c>
      <c r="AA83" s="16">
        <f t="shared" si="35"/>
        <v>5.5458876617346935E-7</v>
      </c>
      <c r="AB83" s="16">
        <f t="shared" si="35"/>
        <v>6.6069876565844931E-6</v>
      </c>
      <c r="AC83" s="16">
        <f t="shared" si="35"/>
        <v>4.3716627755660511E-6</v>
      </c>
      <c r="AD83" s="16">
        <f t="shared" si="35"/>
        <v>1.7202092157007993E-5</v>
      </c>
      <c r="AE83" s="16">
        <f t="shared" si="35"/>
        <v>3.5986377751915811E-5</v>
      </c>
      <c r="AF83" s="16">
        <f t="shared" si="35"/>
        <v>2.4359143169810379E-6</v>
      </c>
      <c r="AG83" s="16">
        <f t="shared" si="35"/>
        <v>1.7003587349512671E-5</v>
      </c>
      <c r="AH83" s="16">
        <f t="shared" si="35"/>
        <v>2.4927819657377939E-6</v>
      </c>
      <c r="AI83" s="16">
        <f t="shared" si="35"/>
        <v>2.0335158743150709E-5</v>
      </c>
      <c r="AJ83" s="16">
        <f t="shared" si="35"/>
        <v>2.606576978644036E-5</v>
      </c>
      <c r="AK83" s="16">
        <f t="shared" si="35"/>
        <v>1.3513235352941296E-5</v>
      </c>
      <c r="AL83" s="16">
        <f t="shared" si="35"/>
        <v>4.613284991160743E-6</v>
      </c>
      <c r="AM83" s="16">
        <f t="shared" si="35"/>
        <v>3.7920645158567649E-7</v>
      </c>
      <c r="AN83" s="18">
        <f t="shared" si="35"/>
        <v>1.6923199801014167E-5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2.3649762510767201E-5</v>
      </c>
      <c r="E84" s="16">
        <f t="shared" si="36"/>
        <v>2.4687468981371273E-6</v>
      </c>
      <c r="F84" s="16">
        <f t="shared" si="36"/>
        <v>8.3313299005748679E-8</v>
      </c>
      <c r="G84" s="16">
        <f t="shared" si="36"/>
        <v>1.1408625167370744E-5</v>
      </c>
      <c r="H84" s="16">
        <f t="shared" si="36"/>
        <v>9.8266520715417839E-8</v>
      </c>
      <c r="I84" s="16">
        <f t="shared" si="36"/>
        <v>9.7221778842506079E-6</v>
      </c>
      <c r="J84" s="16">
        <f t="shared" si="36"/>
        <v>9.7052633525482069E-8</v>
      </c>
      <c r="K84" s="16">
        <f t="shared" si="36"/>
        <v>1.0735684376002851E-5</v>
      </c>
      <c r="L84" s="17">
        <f t="shared" si="36"/>
        <v>5.0550944020348564E-3</v>
      </c>
      <c r="M84" s="16">
        <f t="shared" si="36"/>
        <v>9.9862513842821262E-7</v>
      </c>
      <c r="N84" s="16">
        <f t="shared" si="36"/>
        <v>2.8814745958992256E-6</v>
      </c>
      <c r="O84" s="16">
        <f t="shared" si="36"/>
        <v>1.3543396634092987E-5</v>
      </c>
      <c r="P84" s="16">
        <f t="shared" si="36"/>
        <v>2.2049016196425567E-5</v>
      </c>
      <c r="Q84" s="16">
        <f t="shared" si="36"/>
        <v>8.5906988622380172E-6</v>
      </c>
      <c r="R84" s="16">
        <f t="shared" si="36"/>
        <v>1.8556146606556674E-5</v>
      </c>
      <c r="S84" s="16">
        <f t="shared" si="36"/>
        <v>8.570322540951229E-6</v>
      </c>
      <c r="T84" s="16">
        <f t="shared" si="36"/>
        <v>9.700854331658127E-6</v>
      </c>
      <c r="U84" s="16">
        <f t="shared" si="36"/>
        <v>8.0131962376792059E-7</v>
      </c>
      <c r="V84" s="16">
        <f t="shared" si="36"/>
        <v>3.8512553232978058E-5</v>
      </c>
      <c r="W84" s="16">
        <f t="shared" si="36"/>
        <v>4.7919871125498911E-5</v>
      </c>
      <c r="X84" s="17">
        <f t="shared" si="36"/>
        <v>5.9575120676349269E-5</v>
      </c>
      <c r="Y84" s="16">
        <f t="shared" si="36"/>
        <v>1.5634103736861335E-5</v>
      </c>
      <c r="Z84" s="16">
        <f t="shared" si="36"/>
        <v>3.3089316101214507E-5</v>
      </c>
      <c r="AA84" s="16">
        <f t="shared" si="36"/>
        <v>1.2925423020549693E-7</v>
      </c>
      <c r="AB84" s="16">
        <f t="shared" si="36"/>
        <v>7.2410443315374989E-7</v>
      </c>
      <c r="AC84" s="16">
        <f t="shared" si="36"/>
        <v>9.1283184990449594E-6</v>
      </c>
      <c r="AD84" s="16">
        <f t="shared" si="36"/>
        <v>7.2382241236850167E-6</v>
      </c>
      <c r="AE84" s="16">
        <f t="shared" si="36"/>
        <v>5.5823818043405929E-11</v>
      </c>
      <c r="AF84" s="16">
        <f t="shared" si="36"/>
        <v>1.0084629678139424E-5</v>
      </c>
      <c r="AG84" s="16">
        <f t="shared" si="36"/>
        <v>6.3735946490935768E-7</v>
      </c>
      <c r="AH84" s="16">
        <f t="shared" si="36"/>
        <v>2.23238291870057E-6</v>
      </c>
      <c r="AI84" s="16">
        <f t="shared" si="36"/>
        <v>2.6361299060065941E-5</v>
      </c>
      <c r="AJ84" s="16">
        <f t="shared" si="36"/>
        <v>4.2116602550214132E-6</v>
      </c>
      <c r="AK84" s="16">
        <f t="shared" si="36"/>
        <v>1.0091688593801496E-7</v>
      </c>
      <c r="AL84" s="16">
        <f t="shared" si="36"/>
        <v>5.1993562245771271E-7</v>
      </c>
      <c r="AM84" s="16">
        <f t="shared" si="36"/>
        <v>2.5376824586493781E-7</v>
      </c>
      <c r="AN84" s="18">
        <f t="shared" si="36"/>
        <v>9.3450375372758943E-6</v>
      </c>
    </row>
    <row r="85" spans="1:40">
      <c r="A85" t="s">
        <v>101</v>
      </c>
      <c r="D85" s="20">
        <f>SUM($D$48:$D$84)</f>
        <v>8.2693656653488824E-4</v>
      </c>
      <c r="E85" s="20">
        <f>SUM($E$48:$E$84)</f>
        <v>2.0425242619436499E-4</v>
      </c>
      <c r="F85" s="20">
        <f>SUM($F$48:$F$84)</f>
        <v>3.5714326149760599E-4</v>
      </c>
      <c r="G85" s="20">
        <f>SUM($G$48:$G$84)</f>
        <v>1.1104905763984697E-2</v>
      </c>
      <c r="H85" s="20">
        <f>SUM($H$48:$H$84)</f>
        <v>1.9188409271104628E-3</v>
      </c>
      <c r="I85" s="20">
        <f>SUM($I$48:$I$84)</f>
        <v>5.4704398094230135E-3</v>
      </c>
      <c r="J85" s="20">
        <f>SUM($J$48:$J$84)</f>
        <v>5.1855264467232723E-3</v>
      </c>
      <c r="K85" s="20">
        <f>SUM($K$48:$K$84)</f>
        <v>2.8148027298229824E-3</v>
      </c>
      <c r="L85" s="20">
        <f>SUM($L$48:$L$84)</f>
        <v>5.2382785984528522E-3</v>
      </c>
      <c r="M85" s="20">
        <f>SUM($M$48:$M$84)</f>
        <v>1.2321177425712343E-3</v>
      </c>
      <c r="N85" s="20">
        <f>SUM($N$48:$N$84)</f>
        <v>2.8251452121479175E-3</v>
      </c>
      <c r="O85" s="20">
        <f>SUM($O$48:$O$84)</f>
        <v>6.4177855690959436E-4</v>
      </c>
      <c r="P85" s="20">
        <f>SUM($P$48:$P$84)</f>
        <v>2.0752325511571761E-3</v>
      </c>
      <c r="Q85" s="20">
        <f>SUM($Q$48:$Q$84)</f>
        <v>1.0487879788922112E-3</v>
      </c>
      <c r="R85" s="20">
        <f>SUM($R$48:$R$84)</f>
        <v>2.2084234646362747E-4</v>
      </c>
      <c r="S85" s="20">
        <f>SUM($S$48:$S$84)</f>
        <v>2.2059955539746598E-4</v>
      </c>
      <c r="T85" s="20">
        <f>SUM($T$48:$T$84)</f>
        <v>1.1197887143823537E-4</v>
      </c>
      <c r="U85" s="20">
        <f>SUM($U$48:$U$84)</f>
        <v>1.8721395279990909E-3</v>
      </c>
      <c r="V85" s="20">
        <f>SUM($V$48:$V$84)</f>
        <v>8.1226837055453887E-4</v>
      </c>
      <c r="W85" s="20">
        <f>SUM($W$48:$W$84)</f>
        <v>8.1373436960017007E-3</v>
      </c>
      <c r="X85" s="20">
        <f>SUM($X$48:$X$84)</f>
        <v>2.5557495800907219E-4</v>
      </c>
      <c r="Y85" s="20">
        <f>SUM($Y$48:$Y$84)</f>
        <v>7.5737726960485347E-4</v>
      </c>
      <c r="Z85" s="20">
        <f>SUM($Z$48:$Z$84)</f>
        <v>1.3543302540062951E-3</v>
      </c>
      <c r="AA85" s="20">
        <f>SUM($AA$48:$AA$84)</f>
        <v>5.6049477161412755E-4</v>
      </c>
      <c r="AB85" s="20">
        <f>SUM($AB$48:$AB$84)</f>
        <v>9.6689859588622879E-3</v>
      </c>
      <c r="AC85">
        <f>SUM($AC$48:$AC$84)</f>
        <v>5.8805893735184812E-3</v>
      </c>
      <c r="AD85" s="20">
        <f>SUM($AD$48:$AD$84)</f>
        <v>1.5581271301926588E-4</v>
      </c>
      <c r="AE85" s="20">
        <f>SUM($AE$48:$AE$84)</f>
        <v>1.4649596474719997E-4</v>
      </c>
      <c r="AF85" s="20">
        <f>SUM($AF$48:$AF$84)</f>
        <v>6.2323031144762678E-5</v>
      </c>
      <c r="AG85" s="20">
        <f>SUM($AG$48:$AG$84)</f>
        <v>4.8515653944541611E-4</v>
      </c>
      <c r="AH85" s="20">
        <f>SUM($AH$48:$AH$84)</f>
        <v>4.7603846234656349E-5</v>
      </c>
      <c r="AI85" s="20">
        <f>SUM($AI$48:$AI$84)</f>
        <v>2.5655406301917688E-4</v>
      </c>
      <c r="AJ85" s="20">
        <f>SUM($AJ$48:$AJ$84)</f>
        <v>6.470557463553148E-4</v>
      </c>
      <c r="AK85" s="20">
        <f>SUM($AK$48:$AK$84)</f>
        <v>8.7445221723068446E-4</v>
      </c>
      <c r="AL85" s="20">
        <f>SUM($AL$48:$AL$84)</f>
        <v>1.137075183752483E-3</v>
      </c>
      <c r="AM85" s="20">
        <f>SUM($AM$48:$AM$84)</f>
        <v>4.5060286422224201E-5</v>
      </c>
      <c r="AN85" s="20">
        <f>SUM($AN$48:$AN$84)</f>
        <v>3.7776377187487471E-3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102</v>
      </c>
      <c r="C87">
        <f>SUM($D$85:$AN$85)</f>
        <v>7.8431940835011982E-2</v>
      </c>
      <c r="D87" s="21">
        <f>$D$85/$C$87</f>
        <v>1.0543364829826372E-2</v>
      </c>
      <c r="E87" s="21">
        <f>$E$85/$C$87</f>
        <v>2.6041995648689443E-3</v>
      </c>
      <c r="F87" s="21">
        <f>$F$85/$C$87</f>
        <v>4.5535435907277386E-3</v>
      </c>
      <c r="G87" s="21">
        <f>$G$85/$C$87</f>
        <v>0.14158652260492668</v>
      </c>
      <c r="H87" s="21">
        <f>$H$85/$C$87</f>
        <v>2.4465044555596324E-2</v>
      </c>
      <c r="I87" s="21">
        <f>$I$85/$C$87</f>
        <v>6.9747602203680412E-2</v>
      </c>
      <c r="J87" s="21">
        <f>$J$85/$C$87</f>
        <v>6.6114983149931889E-2</v>
      </c>
      <c r="K87" s="21">
        <f>$K$85/$C$87</f>
        <v>3.5888474770044906E-2</v>
      </c>
      <c r="L87" s="21">
        <f>$L$85/$C$87</f>
        <v>6.6787568211170503E-2</v>
      </c>
      <c r="M87" s="21">
        <f>$M$85/$C$87</f>
        <v>1.5709387393116982E-2</v>
      </c>
      <c r="N87" s="21">
        <f>$N$85/$C$87</f>
        <v>3.6020340464235641E-2</v>
      </c>
      <c r="O87" s="21">
        <f>$O$85/$C$87</f>
        <v>8.1826173122456353E-3</v>
      </c>
      <c r="P87" s="21">
        <f>$P$85/$C$87</f>
        <v>2.6459023314526896E-2</v>
      </c>
      <c r="Q87" s="21">
        <f>$Q$85/$C$87</f>
        <v>1.3371949842455419E-2</v>
      </c>
      <c r="R87" s="21">
        <f>$R$85/$C$87</f>
        <v>2.81571951570327E-3</v>
      </c>
      <c r="S87" s="21">
        <f>$S$85/$C$87</f>
        <v>2.8126239520390706E-3</v>
      </c>
      <c r="T87" s="21">
        <f>$T$85/$C$87</f>
        <v>1.4277202660812908E-3</v>
      </c>
      <c r="U87" s="21">
        <f>$U$85/$C$87</f>
        <v>2.3869606031263334E-2</v>
      </c>
      <c r="V87" s="21">
        <f>$V$85/$C$87</f>
        <v>1.0356346686144258E-2</v>
      </c>
      <c r="W87" s="21">
        <f>$W$85/$C$87</f>
        <v>0.10375038038545126</v>
      </c>
      <c r="X87" s="21">
        <f>$X$85/$C$87</f>
        <v>3.2585571042631099E-3</v>
      </c>
      <c r="Y87" s="21">
        <f>$Y$85/$C$87</f>
        <v>9.656490219948256E-3</v>
      </c>
      <c r="Z87" s="21">
        <f>$Z$85/$C$87</f>
        <v>1.7267585623760604E-2</v>
      </c>
      <c r="AA87" s="21">
        <f>$AA$85/$C$87</f>
        <v>7.1462565588319973E-3</v>
      </c>
      <c r="AB87" s="21">
        <f>$AB$85/$C$87</f>
        <v>0.12327867774178625</v>
      </c>
      <c r="AC87" s="21">
        <f>$AC$85/$C$87</f>
        <v>7.4976971255738573E-2</v>
      </c>
      <c r="AD87" s="21">
        <f>$AD$85/$C$87</f>
        <v>1.9865976968111844E-3</v>
      </c>
      <c r="AE87" s="21">
        <f>$AE$85/$C$87</f>
        <v>1.8678100170358687E-3</v>
      </c>
      <c r="AF87" s="21">
        <f>$AF$85/$C$87</f>
        <v>7.9461288961169896E-4</v>
      </c>
      <c r="AG87" s="21">
        <f>$AG$85/$C$87</f>
        <v>6.185701058526432E-3</v>
      </c>
      <c r="AH87" s="21">
        <f>$AH$85/$C$87</f>
        <v>6.0694464178560805E-4</v>
      </c>
      <c r="AI87" s="21">
        <f>$AI$85/$C$87</f>
        <v>3.2710406026909291E-3</v>
      </c>
      <c r="AJ87" s="21">
        <f>$AJ$85/$C$87</f>
        <v>8.2499009901648313E-3</v>
      </c>
      <c r="AK87" s="21">
        <f>$AK$85/$C$87</f>
        <v>1.1149184986639134E-2</v>
      </c>
      <c r="AL87" s="21">
        <f>$AL$85/$C$87</f>
        <v>1.449760354833516E-2</v>
      </c>
      <c r="AM87" s="21">
        <f>$AM$85/$C$87</f>
        <v>5.7451448915451684E-4</v>
      </c>
      <c r="AN87" s="21">
        <f>$AN$85/$C$87</f>
        <v>4.8164531930879002E-2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56A5E-ED15-4F60-9C47-EC2D064DBAB4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135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9.1300112606589878E-2</v>
      </c>
      <c r="D5" s="10">
        <v>7.9185083007738924E-2</v>
      </c>
      <c r="E5" s="10">
        <v>2.553829460610493E-3</v>
      </c>
      <c r="F5" s="10">
        <v>3.969653025342465E-2</v>
      </c>
      <c r="G5" s="10">
        <v>3.4337978152854116E-2</v>
      </c>
      <c r="H5" s="10">
        <v>8.9262403382471735E-3</v>
      </c>
      <c r="I5" s="10">
        <v>2.9584434845680106E-2</v>
      </c>
      <c r="J5" s="10">
        <v>-2.8957054553673221E-3</v>
      </c>
      <c r="K5" s="10">
        <v>5.325207056715123E-4</v>
      </c>
      <c r="L5" s="10">
        <v>2.1520968027722276E-3</v>
      </c>
      <c r="M5" s="10">
        <v>9.1071259706204555E-2</v>
      </c>
      <c r="N5" s="10">
        <v>1.4113553655229738E-2</v>
      </c>
      <c r="O5" s="10">
        <v>-7.1136661812990637E-2</v>
      </c>
      <c r="P5" s="10">
        <v>-3.1492647448876539E-3</v>
      </c>
      <c r="Q5" s="10">
        <v>3.0365936348310855E-2</v>
      </c>
      <c r="R5" s="10">
        <v>7.01257629629886E-3</v>
      </c>
      <c r="S5" s="10">
        <v>7.6029632193642142E-3</v>
      </c>
      <c r="T5" s="10">
        <v>4.7173392823550916E-3</v>
      </c>
      <c r="U5" s="10">
        <v>-5.3783000719642461E-3</v>
      </c>
      <c r="V5" s="10">
        <v>-6.8632236031795038E-2</v>
      </c>
      <c r="W5" s="10">
        <v>-6.1859646565425891E-2</v>
      </c>
      <c r="X5" s="10">
        <v>8.9602053997055314E-3</v>
      </c>
      <c r="Y5" s="10">
        <v>-4.1579111917209614E-3</v>
      </c>
      <c r="Z5" s="10">
        <v>-1.7390372202039654E-2</v>
      </c>
      <c r="AA5" s="10">
        <v>-8.2645606875488969E-3</v>
      </c>
      <c r="AB5" s="10">
        <v>5.032738002629164E-2</v>
      </c>
      <c r="AC5" s="10">
        <v>2.6633067237966097E-3</v>
      </c>
      <c r="AD5" s="10">
        <v>-7.5784069681518965E-3</v>
      </c>
      <c r="AE5" s="10">
        <v>-2.7031006177117581E-2</v>
      </c>
      <c r="AF5" s="11" t="s">
        <v>127</v>
      </c>
      <c r="AG5" s="10">
        <v>1.0096548991355201E-2</v>
      </c>
      <c r="AH5" s="10">
        <v>-1.0047823525762818E-2</v>
      </c>
      <c r="AI5" s="10">
        <v>1.6884760915428973E-3</v>
      </c>
      <c r="AJ5" s="10">
        <v>-6.4576379362417211E-2</v>
      </c>
      <c r="AK5" s="10">
        <v>-4.3882362292850481E-2</v>
      </c>
      <c r="AL5" s="10">
        <v>-2.3690794301421961E-2</v>
      </c>
      <c r="AM5" s="10">
        <v>-1.482417307811121E-2</v>
      </c>
      <c r="AN5" s="12">
        <v>1.8632930425734169E-2</v>
      </c>
    </row>
    <row r="6" spans="1:40" ht="24">
      <c r="A6" s="13" t="s">
        <v>42</v>
      </c>
      <c r="B6" s="14" t="s">
        <v>41</v>
      </c>
      <c r="C6" s="15">
        <v>-2.7466951960814275E-2</v>
      </c>
      <c r="D6" s="16">
        <v>2.4676371516562969E-2</v>
      </c>
      <c r="E6" s="16">
        <v>3.3578348288387572E-2</v>
      </c>
      <c r="F6" s="16">
        <v>1.7034437280032851E-2</v>
      </c>
      <c r="G6" s="16">
        <v>-2.31976243690258E-2</v>
      </c>
      <c r="H6" s="16">
        <v>5.4525913125745319E-2</v>
      </c>
      <c r="I6" s="16">
        <v>1.2848202656430722E-2</v>
      </c>
      <c r="J6" s="16">
        <v>-3.6230135221063317E-2</v>
      </c>
      <c r="K6" s="16">
        <v>2.4904083997608652E-2</v>
      </c>
      <c r="L6" s="16">
        <v>1.4307651629607305E-2</v>
      </c>
      <c r="M6" s="16">
        <v>-7.1217218842806332E-3</v>
      </c>
      <c r="N6" s="16">
        <v>2.4951347774631251E-3</v>
      </c>
      <c r="O6" s="16">
        <v>-2.1060727654596066E-2</v>
      </c>
      <c r="P6" s="16">
        <v>2.6188610594019814E-2</v>
      </c>
      <c r="Q6" s="16">
        <v>-9.9398615494425829E-3</v>
      </c>
      <c r="R6" s="16">
        <v>3.4316800774830472E-2</v>
      </c>
      <c r="S6" s="16">
        <v>5.6983261539025741E-2</v>
      </c>
      <c r="T6" s="16">
        <v>1.3743325619795545E-2</v>
      </c>
      <c r="U6" s="16">
        <v>2.4659703700911799E-2</v>
      </c>
      <c r="V6" s="16">
        <v>-3.6810192868355511E-2</v>
      </c>
      <c r="W6" s="16">
        <v>-1.7077940915187474E-2</v>
      </c>
      <c r="X6" s="16">
        <v>7.3275440274655004E-2</v>
      </c>
      <c r="Y6" s="16">
        <v>-1.8667040265700985E-2</v>
      </c>
      <c r="Z6" s="16">
        <v>1.3923187228951075E-2</v>
      </c>
      <c r="AA6" s="16">
        <v>-4.4824640502879522E-2</v>
      </c>
      <c r="AB6" s="17" t="s">
        <v>80</v>
      </c>
      <c r="AC6" s="16">
        <v>2.8001110572523122E-2</v>
      </c>
      <c r="AD6" s="16">
        <v>-1.0743216047336643E-2</v>
      </c>
      <c r="AE6" s="16">
        <v>-5.7090645156555923E-2</v>
      </c>
      <c r="AF6" s="16">
        <v>5.0613872511846264E-2</v>
      </c>
      <c r="AG6" s="16">
        <v>-2.2006949468446235E-2</v>
      </c>
      <c r="AH6" s="16">
        <v>2.3047158189085742E-2</v>
      </c>
      <c r="AI6" s="16">
        <v>1.2272415610476038E-2</v>
      </c>
      <c r="AJ6" s="16">
        <v>-4.7589906732838728E-2</v>
      </c>
      <c r="AK6" s="16">
        <v>3.4103976421018624E-2</v>
      </c>
      <c r="AL6" s="16">
        <v>-5.2193015355281508E-2</v>
      </c>
      <c r="AM6" s="16">
        <v>-4.0062850763353523E-2</v>
      </c>
      <c r="AN6" s="18">
        <v>-2.4595738435321472E-2</v>
      </c>
    </row>
    <row r="7" spans="1:40" ht="24">
      <c r="A7" s="13" t="s">
        <v>43</v>
      </c>
      <c r="B7" s="14" t="s">
        <v>41</v>
      </c>
      <c r="C7" s="15">
        <v>-0.10937779354598981</v>
      </c>
      <c r="D7" s="16">
        <v>-3.7808327200651664E-3</v>
      </c>
      <c r="E7" s="16">
        <v>1.0037903191009636E-2</v>
      </c>
      <c r="F7" s="16">
        <v>-6.4429939464812555E-3</v>
      </c>
      <c r="G7" s="16">
        <v>-1.9375427514290888E-2</v>
      </c>
      <c r="H7" s="16">
        <v>5.4400867374241567E-2</v>
      </c>
      <c r="I7" s="16">
        <v>-1.807642604702794E-2</v>
      </c>
      <c r="J7" s="16">
        <v>3.3420364760695008E-2</v>
      </c>
      <c r="K7" s="16">
        <v>6.2596295708922016E-3</v>
      </c>
      <c r="L7" s="16">
        <v>-4.1816876691426488E-2</v>
      </c>
      <c r="M7" s="16">
        <v>-4.9681038911988676E-2</v>
      </c>
      <c r="N7" s="16">
        <v>2.3080810778735288E-2</v>
      </c>
      <c r="O7" s="16">
        <v>6.1320704222337957E-2</v>
      </c>
      <c r="P7" s="16">
        <v>1.5550944469871363E-2</v>
      </c>
      <c r="Q7" s="16">
        <v>-2.6228255372118942E-2</v>
      </c>
      <c r="R7" s="16">
        <v>2.9318622784483502E-2</v>
      </c>
      <c r="S7" s="16">
        <v>6.1569740637898836E-2</v>
      </c>
      <c r="T7" s="16">
        <v>-2.001969807364716E-2</v>
      </c>
      <c r="U7" s="16">
        <v>4.6306889241595484E-3</v>
      </c>
      <c r="V7" s="16">
        <v>1.1248680592102494E-2</v>
      </c>
      <c r="W7" s="16">
        <v>-2.3930437095940334E-2</v>
      </c>
      <c r="X7" s="16">
        <v>1.8195458641495001E-2</v>
      </c>
      <c r="Y7" s="16">
        <v>-8.5915068655960283E-2</v>
      </c>
      <c r="Z7" s="16">
        <v>6.2770093183104003E-2</v>
      </c>
      <c r="AA7" s="16">
        <v>-3.9638658928521052E-2</v>
      </c>
      <c r="AB7" s="16">
        <v>2.7343003924187561E-2</v>
      </c>
      <c r="AC7" s="17" t="s">
        <v>86</v>
      </c>
      <c r="AD7" s="16">
        <v>-4.3953848617475047E-2</v>
      </c>
      <c r="AE7" s="16">
        <v>2.417865299860629E-2</v>
      </c>
      <c r="AF7" s="16">
        <v>2.6534422671235401E-3</v>
      </c>
      <c r="AG7" s="16">
        <v>-5.2802357058781661E-2</v>
      </c>
      <c r="AH7" s="16">
        <v>-4.6560666031330702E-2</v>
      </c>
      <c r="AI7" s="16">
        <v>-6.1009362646978114E-2</v>
      </c>
      <c r="AJ7" s="16">
        <v>-7.2497282711158309E-2</v>
      </c>
      <c r="AK7" s="16">
        <v>-3.4895774458779137E-2</v>
      </c>
      <c r="AL7" s="16">
        <v>1.9045913908011438E-2</v>
      </c>
      <c r="AM7" s="16">
        <v>-3.616725252612564E-2</v>
      </c>
      <c r="AN7" s="18">
        <v>-4.771730807935471E-2</v>
      </c>
    </row>
    <row r="8" spans="1:40" ht="24">
      <c r="A8" s="13" t="s">
        <v>44</v>
      </c>
      <c r="B8" s="14" t="s">
        <v>41</v>
      </c>
      <c r="C8" s="15">
        <v>-0.10715118532603907</v>
      </c>
      <c r="D8" s="16">
        <v>-3.3196444909334585E-2</v>
      </c>
      <c r="E8" s="16">
        <v>-2.0476879581442581E-2</v>
      </c>
      <c r="F8" s="16">
        <v>6.6570657183098389E-3</v>
      </c>
      <c r="G8" s="16">
        <v>6.282404840333887E-2</v>
      </c>
      <c r="H8" s="16">
        <v>-1.5014127511881569E-2</v>
      </c>
      <c r="I8" s="16">
        <v>-1.5049238373772075E-2</v>
      </c>
      <c r="J8" s="16">
        <v>1.338183812136739E-2</v>
      </c>
      <c r="K8" s="16">
        <v>-6.9933138110113823E-3</v>
      </c>
      <c r="L8" s="16">
        <v>-5.4812539020847345E-2</v>
      </c>
      <c r="M8" s="16">
        <v>-4.1325910025931355E-2</v>
      </c>
      <c r="N8" s="16">
        <v>-4.6826540449937247E-2</v>
      </c>
      <c r="O8" s="16">
        <v>1.4464828397842062E-2</v>
      </c>
      <c r="P8" s="16">
        <v>-5.5577956723954693E-2</v>
      </c>
      <c r="Q8" s="16">
        <v>-7.3664871871372394E-3</v>
      </c>
      <c r="R8" s="16">
        <v>-3.0747726844920487E-2</v>
      </c>
      <c r="S8" s="16">
        <v>-3.1399734473904026E-2</v>
      </c>
      <c r="T8" s="17" t="s">
        <v>81</v>
      </c>
      <c r="U8" s="16">
        <v>-3.767451595321003E-2</v>
      </c>
      <c r="V8" s="16">
        <v>-2.0450686690834635E-2</v>
      </c>
      <c r="W8" s="16">
        <v>-1.4458666457268931E-2</v>
      </c>
      <c r="X8" s="16">
        <v>-6.1052080902846617E-3</v>
      </c>
      <c r="Y8" s="16">
        <v>-8.5963662971848247E-3</v>
      </c>
      <c r="Z8" s="16">
        <v>-3.4232402234525172E-2</v>
      </c>
      <c r="AA8" s="16">
        <v>1.4595622883770212E-3</v>
      </c>
      <c r="AB8" s="16">
        <v>1.3883579916332513E-2</v>
      </c>
      <c r="AC8" s="16">
        <v>-2.0726775642954425E-2</v>
      </c>
      <c r="AD8" s="16">
        <v>1.6006267537950258E-2</v>
      </c>
      <c r="AE8" s="16">
        <v>3.5550019875735424E-2</v>
      </c>
      <c r="AF8" s="16">
        <v>4.8334512700427806E-3</v>
      </c>
      <c r="AG8" s="16">
        <v>-9.1806524249227997E-4</v>
      </c>
      <c r="AH8" s="16">
        <v>4.4000879925562189E-2</v>
      </c>
      <c r="AI8" s="16">
        <v>7.4796107259648914E-2</v>
      </c>
      <c r="AJ8" s="16">
        <v>1.0023926371641104E-2</v>
      </c>
      <c r="AK8" s="16">
        <v>7.5424877085299297E-3</v>
      </c>
      <c r="AL8" s="16">
        <v>-1.8611024054441046E-2</v>
      </c>
      <c r="AM8" s="16">
        <v>1.7692402228160299E-2</v>
      </c>
      <c r="AN8" s="18">
        <v>3.9035674320984995E-2</v>
      </c>
    </row>
    <row r="9" spans="1:40" ht="24">
      <c r="A9" s="13" t="s">
        <v>45</v>
      </c>
      <c r="B9" s="14" t="s">
        <v>41</v>
      </c>
      <c r="C9" s="15">
        <v>-4.2660797219055448E-3</v>
      </c>
      <c r="D9" s="16">
        <v>-1.3478557287237368E-2</v>
      </c>
      <c r="E9" s="16">
        <v>-6.2102388771311343E-2</v>
      </c>
      <c r="F9" s="16">
        <v>-2.8030325276063306E-2</v>
      </c>
      <c r="G9" s="16">
        <v>-6.7602193699533353E-2</v>
      </c>
      <c r="H9" s="16">
        <v>-3.9361533338001041E-2</v>
      </c>
      <c r="I9" s="16">
        <v>-9.3985294773548007E-3</v>
      </c>
      <c r="J9" s="16">
        <v>2.5136065663450301E-2</v>
      </c>
      <c r="K9" s="17" t="s">
        <v>86</v>
      </c>
      <c r="L9" s="16">
        <v>5.0275244454245534E-2</v>
      </c>
      <c r="M9" s="16">
        <v>-5.9692515466143632E-2</v>
      </c>
      <c r="N9" s="16">
        <v>3.0252000365592082E-2</v>
      </c>
      <c r="O9" s="16">
        <v>-5.7893844091008624E-3</v>
      </c>
      <c r="P9" s="16">
        <v>-1.1781663078773716E-2</v>
      </c>
      <c r="Q9" s="16">
        <v>-3.2978496024134397E-3</v>
      </c>
      <c r="R9" s="16">
        <v>-7.019483863790366E-4</v>
      </c>
      <c r="S9" s="16">
        <v>-4.5317170828111791E-2</v>
      </c>
      <c r="T9" s="16">
        <v>-6.785224005824834E-3</v>
      </c>
      <c r="U9" s="16">
        <v>2.0755722581501383E-2</v>
      </c>
      <c r="V9" s="16">
        <v>8.2381021168603866E-2</v>
      </c>
      <c r="W9" s="16">
        <v>4.2627582251706417E-2</v>
      </c>
      <c r="X9" s="16">
        <v>-1.820866843145779E-2</v>
      </c>
      <c r="Y9" s="16">
        <v>5.9951005608829613E-2</v>
      </c>
      <c r="Z9" s="16">
        <v>-2.5676218328170231E-2</v>
      </c>
      <c r="AA9" s="16">
        <v>-2.7188360050755169E-2</v>
      </c>
      <c r="AB9" s="16">
        <v>2.4340025557634079E-2</v>
      </c>
      <c r="AC9" s="16">
        <v>6.3220537090248555E-3</v>
      </c>
      <c r="AD9" s="16">
        <v>4.4056403012742322E-2</v>
      </c>
      <c r="AE9" s="16">
        <v>-5.4483897418589181E-2</v>
      </c>
      <c r="AF9" s="16">
        <v>5.5124672757864189E-4</v>
      </c>
      <c r="AG9" s="16">
        <v>-3.7376686960100783E-2</v>
      </c>
      <c r="AH9" s="16">
        <v>-6.4013027794476901E-2</v>
      </c>
      <c r="AI9" s="16">
        <v>7.4659034690618256E-2</v>
      </c>
      <c r="AJ9" s="16">
        <v>4.0932506160663629E-2</v>
      </c>
      <c r="AK9" s="16">
        <v>-2.5275052124258134E-2</v>
      </c>
      <c r="AL9" s="16">
        <v>1.021405657314908E-3</v>
      </c>
      <c r="AM9" s="16">
        <v>-1.0877849691793985E-3</v>
      </c>
      <c r="AN9" s="18">
        <v>1.3474445254020443E-2</v>
      </c>
    </row>
    <row r="10" spans="1:40" ht="24">
      <c r="A10" s="13" t="s">
        <v>46</v>
      </c>
      <c r="B10" s="14" t="s">
        <v>41</v>
      </c>
      <c r="C10" s="15">
        <v>6.8048943074682997E-2</v>
      </c>
      <c r="D10" s="16">
        <v>-5.8664667521859559E-2</v>
      </c>
      <c r="E10" s="16">
        <v>-2.5233877592978595E-2</v>
      </c>
      <c r="F10" s="16">
        <v>-4.2633378764609403E-2</v>
      </c>
      <c r="G10" s="16">
        <v>1.3447350944752372E-2</v>
      </c>
      <c r="H10" s="16">
        <v>-7.4910087602005376E-2</v>
      </c>
      <c r="I10" s="17" t="s">
        <v>91</v>
      </c>
      <c r="J10" s="16">
        <v>2.7002693535195917E-2</v>
      </c>
      <c r="K10" s="16">
        <v>-9.3841680494614957E-3</v>
      </c>
      <c r="L10" s="16">
        <v>-3.0741575527715791E-2</v>
      </c>
      <c r="M10" s="16">
        <v>-7.462871616704443E-3</v>
      </c>
      <c r="N10" s="16">
        <v>-2.095709045094709E-2</v>
      </c>
      <c r="O10" s="16">
        <v>-8.5666838322071056E-3</v>
      </c>
      <c r="P10" s="16">
        <v>-8.8106820474487691E-3</v>
      </c>
      <c r="Q10" s="16">
        <v>3.9748826141495684E-2</v>
      </c>
      <c r="R10" s="16">
        <v>1.7738385210794842E-2</v>
      </c>
      <c r="S10" s="16">
        <v>-2.4757014610090968E-2</v>
      </c>
      <c r="T10" s="16">
        <v>-1.4488128144322307E-2</v>
      </c>
      <c r="U10" s="16">
        <v>-9.167415164157168E-2</v>
      </c>
      <c r="V10" s="16">
        <v>-1.1434748930610307E-2</v>
      </c>
      <c r="W10" s="16">
        <v>-6.3107280119054268E-2</v>
      </c>
      <c r="X10" s="16">
        <v>-1.2564371745206747E-2</v>
      </c>
      <c r="Y10" s="16">
        <v>6.3724010246243662E-2</v>
      </c>
      <c r="Z10" s="16">
        <v>5.3458844802058356E-3</v>
      </c>
      <c r="AA10" s="16">
        <v>-2.4201676293113355E-2</v>
      </c>
      <c r="AB10" s="16">
        <v>1.2470732410012373E-2</v>
      </c>
      <c r="AC10" s="16">
        <v>-1.8079817684590847E-2</v>
      </c>
      <c r="AD10" s="16">
        <v>-7.4099495212172038E-3</v>
      </c>
      <c r="AE10" s="16">
        <v>5.4148271987597536E-2</v>
      </c>
      <c r="AF10" s="16">
        <v>2.904831275709949E-2</v>
      </c>
      <c r="AG10" s="16">
        <v>8.549851144681346E-2</v>
      </c>
      <c r="AH10" s="16">
        <v>1.767579217892468E-2</v>
      </c>
      <c r="AI10" s="16">
        <v>1.7262445604129695E-2</v>
      </c>
      <c r="AJ10" s="16">
        <v>2.8395524162712092E-2</v>
      </c>
      <c r="AK10" s="16">
        <v>5.8673601602090631E-4</v>
      </c>
      <c r="AL10" s="16">
        <v>3.5505295266810115E-2</v>
      </c>
      <c r="AM10" s="16">
        <v>3.8722138580568103E-3</v>
      </c>
      <c r="AN10" s="18">
        <v>8.6706500149274696E-2</v>
      </c>
    </row>
    <row r="11" spans="1:40" ht="24">
      <c r="A11" s="13" t="s">
        <v>47</v>
      </c>
      <c r="B11" s="14" t="s">
        <v>41</v>
      </c>
      <c r="C11" s="15">
        <v>2.7529177593016907E-4</v>
      </c>
      <c r="D11" s="16">
        <v>3.3551519174243226E-2</v>
      </c>
      <c r="E11" s="16">
        <v>-1.6777891944582398E-2</v>
      </c>
      <c r="F11" s="16">
        <v>4.5832971509026821E-2</v>
      </c>
      <c r="G11" s="16">
        <v>7.7709181284016368E-2</v>
      </c>
      <c r="H11" s="16">
        <v>1.5258149118491871E-2</v>
      </c>
      <c r="I11" s="16">
        <v>4.0334073096511547E-3</v>
      </c>
      <c r="J11" s="16">
        <v>-1.1351770641565978E-2</v>
      </c>
      <c r="K11" s="16">
        <v>-1.1273192390038238E-3</v>
      </c>
      <c r="L11" s="16">
        <v>2.3728124300566731E-2</v>
      </c>
      <c r="M11" s="16">
        <v>4.8418243630815498E-3</v>
      </c>
      <c r="N11" s="16">
        <v>4.7434750888611814E-2</v>
      </c>
      <c r="O11" s="16">
        <v>2.2330972046377413E-2</v>
      </c>
      <c r="P11" s="16">
        <v>-4.0155225706828411E-2</v>
      </c>
      <c r="Q11" s="16">
        <v>-1.9266753673080235E-2</v>
      </c>
      <c r="R11" s="16">
        <v>-4.5864365893808531E-2</v>
      </c>
      <c r="S11" s="16">
        <v>-1.3236529159271905E-2</v>
      </c>
      <c r="T11" s="16">
        <v>1.7443818886226228E-2</v>
      </c>
      <c r="U11" s="16">
        <v>2.9950534752293537E-2</v>
      </c>
      <c r="V11" s="16">
        <v>5.246824189875177E-3</v>
      </c>
      <c r="W11" s="16">
        <v>-2.8301074048432805E-3</v>
      </c>
      <c r="X11" s="16">
        <v>-3.6435141449405392E-2</v>
      </c>
      <c r="Y11" s="16">
        <v>4.1003230547044599E-2</v>
      </c>
      <c r="Z11" s="16">
        <v>-6.2930648556207044E-2</v>
      </c>
      <c r="AA11" s="16">
        <v>-5.3289430731701067E-2</v>
      </c>
      <c r="AB11" s="16">
        <v>-3.9836021249239177E-2</v>
      </c>
      <c r="AC11" s="16">
        <v>-3.6854953349038072E-2</v>
      </c>
      <c r="AD11" s="16">
        <v>-6.515854423518487E-2</v>
      </c>
      <c r="AE11" s="16">
        <v>5.5842262016489404E-2</v>
      </c>
      <c r="AF11" s="16">
        <v>-1.4830314989521587E-2</v>
      </c>
      <c r="AG11" s="16">
        <v>-3.834770058073355E-2</v>
      </c>
      <c r="AH11" s="16">
        <v>1.4823702088355443E-3</v>
      </c>
      <c r="AI11" s="16">
        <v>2.8317592740176198E-4</v>
      </c>
      <c r="AJ11" s="16">
        <v>-2.1138450188315182E-2</v>
      </c>
      <c r="AK11" s="16">
        <v>-2.6771146706328918E-2</v>
      </c>
      <c r="AL11" s="16">
        <v>-1.2341805702382929E-2</v>
      </c>
      <c r="AM11" s="17" t="s">
        <v>127</v>
      </c>
      <c r="AN11" s="18">
        <v>-3.9734948048709744E-2</v>
      </c>
    </row>
    <row r="12" spans="1:40" ht="24">
      <c r="A12" s="13" t="s">
        <v>48</v>
      </c>
      <c r="B12" s="14" t="s">
        <v>41</v>
      </c>
      <c r="C12" s="15">
        <v>-8.5511170903093486E-2</v>
      </c>
      <c r="D12" s="16">
        <v>-4.3969972999828841E-2</v>
      </c>
      <c r="E12" s="16">
        <v>4.1831396910283328E-2</v>
      </c>
      <c r="F12" s="16">
        <v>-1.4345252402372128E-2</v>
      </c>
      <c r="G12" s="16">
        <v>8.3929164934739946E-3</v>
      </c>
      <c r="H12" s="16">
        <v>-2.830599692284207E-2</v>
      </c>
      <c r="I12" s="16">
        <v>-8.9212251981854868E-3</v>
      </c>
      <c r="J12" s="16">
        <v>-4.1057563181818232E-2</v>
      </c>
      <c r="K12" s="16">
        <v>-1.1869813665706616E-2</v>
      </c>
      <c r="L12" s="16">
        <v>-3.2717431405770527E-3</v>
      </c>
      <c r="M12" s="16">
        <v>5.3360647470393242E-2</v>
      </c>
      <c r="N12" s="16">
        <v>-5.1010557187283062E-3</v>
      </c>
      <c r="O12" s="16">
        <v>-3.8798754043064675E-2</v>
      </c>
      <c r="P12" s="17" t="s">
        <v>85</v>
      </c>
      <c r="Q12" s="16">
        <v>-2.1457061545205283E-2</v>
      </c>
      <c r="R12" s="16">
        <v>-3.8858264700781006E-2</v>
      </c>
      <c r="S12" s="16">
        <v>-4.4166472274431878E-2</v>
      </c>
      <c r="T12" s="16">
        <v>-5.4368369265445311E-2</v>
      </c>
      <c r="U12" s="16">
        <v>7.7519259961359971E-2</v>
      </c>
      <c r="V12" s="16">
        <v>5.5618329460143771E-2</v>
      </c>
      <c r="W12" s="16">
        <v>8.9918091724962193E-2</v>
      </c>
      <c r="X12" s="16">
        <v>3.3202230751491237E-2</v>
      </c>
      <c r="Y12" s="16">
        <v>-2.960035727074691E-3</v>
      </c>
      <c r="Z12" s="16">
        <v>1.5588764647031102E-3</v>
      </c>
      <c r="AA12" s="16">
        <v>-3.1601739757369844E-2</v>
      </c>
      <c r="AB12" s="16">
        <v>2.5844645730349322E-2</v>
      </c>
      <c r="AC12" s="16">
        <v>1.5729670953272021E-2</v>
      </c>
      <c r="AD12" s="16">
        <v>-8.1362570678127251E-3</v>
      </c>
      <c r="AE12" s="16">
        <v>6.7222142776162943E-3</v>
      </c>
      <c r="AF12" s="16">
        <v>-3.1824618029196693E-3</v>
      </c>
      <c r="AG12" s="16">
        <v>-5.653811486024838E-2</v>
      </c>
      <c r="AH12" s="16">
        <v>2.6633773632115428E-4</v>
      </c>
      <c r="AI12" s="16">
        <v>2.7881946768417407E-2</v>
      </c>
      <c r="AJ12" s="16">
        <v>-4.4860421884056638E-2</v>
      </c>
      <c r="AK12" s="16">
        <v>-3.8731741084062045E-4</v>
      </c>
      <c r="AL12" s="16">
        <v>4.4848326466249838E-2</v>
      </c>
      <c r="AM12" s="16">
        <v>-3.9861956450582263E-2</v>
      </c>
      <c r="AN12" s="18">
        <v>-8.3016823484100659E-3</v>
      </c>
    </row>
    <row r="13" spans="1:40" ht="24">
      <c r="A13" s="13" t="s">
        <v>49</v>
      </c>
      <c r="B13" s="14" t="s">
        <v>41</v>
      </c>
      <c r="C13" s="15">
        <v>-6.6918727670020037E-2</v>
      </c>
      <c r="D13" s="16">
        <v>6.4547926508958686E-2</v>
      </c>
      <c r="E13" s="16">
        <v>3.7550861322727683E-2</v>
      </c>
      <c r="F13" s="16">
        <v>4.0783729796707253E-2</v>
      </c>
      <c r="G13" s="16">
        <v>2.2926716742101155E-2</v>
      </c>
      <c r="H13" s="16">
        <v>-2.9795972200099899E-3</v>
      </c>
      <c r="I13" s="16">
        <v>-7.4139243926961643E-3</v>
      </c>
      <c r="J13" s="16">
        <v>2.8348715216087946E-2</v>
      </c>
      <c r="K13" s="16">
        <v>4.4000920346470525E-2</v>
      </c>
      <c r="L13" s="16">
        <v>6.3248578982156869E-2</v>
      </c>
      <c r="M13" s="16">
        <v>1.7915783664920772E-2</v>
      </c>
      <c r="N13" s="16">
        <v>6.3763594639324864E-2</v>
      </c>
      <c r="O13" s="16">
        <v>9.4423708388180011E-2</v>
      </c>
      <c r="P13" s="16">
        <v>-8.0880714168976194E-3</v>
      </c>
      <c r="Q13" s="16">
        <v>3.1485610485758889E-2</v>
      </c>
      <c r="R13" s="16">
        <v>2.0462607423387388E-2</v>
      </c>
      <c r="S13" s="16">
        <v>-6.3013743569799285E-3</v>
      </c>
      <c r="T13" s="16">
        <v>1.5450133226104713E-2</v>
      </c>
      <c r="U13" s="16">
        <v>3.8620352771018371E-2</v>
      </c>
      <c r="V13" s="16">
        <v>5.7357452213248946E-3</v>
      </c>
      <c r="W13" s="16">
        <v>2.701865763379217E-3</v>
      </c>
      <c r="X13" s="16">
        <v>-4.2276298671204991E-2</v>
      </c>
      <c r="Y13" s="16">
        <v>-4.9837186583387511E-2</v>
      </c>
      <c r="Z13" s="16">
        <v>1.7629508176414507E-2</v>
      </c>
      <c r="AA13" s="16">
        <v>-2.5230565864957099E-2</v>
      </c>
      <c r="AB13" s="16">
        <v>-1.0472335725357385E-2</v>
      </c>
      <c r="AC13" s="16">
        <v>-4.3920914313022981E-2</v>
      </c>
      <c r="AD13" s="17" t="s">
        <v>86</v>
      </c>
      <c r="AE13" s="16">
        <v>2.5497419753187488E-2</v>
      </c>
      <c r="AF13" s="16">
        <v>-7.470650972709489E-3</v>
      </c>
      <c r="AG13" s="16">
        <v>3.970573595130969E-2</v>
      </c>
      <c r="AH13" s="16">
        <v>4.6388482141339712E-2</v>
      </c>
      <c r="AI13" s="16">
        <v>-6.0031169202847237E-5</v>
      </c>
      <c r="AJ13" s="16">
        <v>-2.1803360953530065E-2</v>
      </c>
      <c r="AK13" s="16">
        <v>-7.9735064870385217E-2</v>
      </c>
      <c r="AL13" s="16">
        <v>3.3334858409697597E-2</v>
      </c>
      <c r="AM13" s="16">
        <v>-6.3866766302186961E-2</v>
      </c>
      <c r="AN13" s="18">
        <v>-1.3108657687219586E-2</v>
      </c>
    </row>
    <row r="14" spans="1:40" ht="24">
      <c r="A14" s="13" t="s">
        <v>50</v>
      </c>
      <c r="B14" s="14" t="s">
        <v>41</v>
      </c>
      <c r="C14" s="15">
        <v>3.2458974461958029E-2</v>
      </c>
      <c r="D14" s="16">
        <v>-1.1873548818421169E-2</v>
      </c>
      <c r="E14" s="16">
        <v>4.7751479892285788E-3</v>
      </c>
      <c r="F14" s="16">
        <v>3.3439508174218029E-2</v>
      </c>
      <c r="G14" s="16">
        <v>2.2464751560820784E-2</v>
      </c>
      <c r="H14" s="16">
        <v>1.1273357654526911E-2</v>
      </c>
      <c r="I14" s="16">
        <v>5.9201169395194249E-4</v>
      </c>
      <c r="J14" s="16">
        <v>5.8386691764151927E-2</v>
      </c>
      <c r="K14" s="16">
        <v>-2.5245336259716901E-2</v>
      </c>
      <c r="L14" s="16">
        <v>3.5197832231976027E-2</v>
      </c>
      <c r="M14" s="16">
        <v>0.10629402459048157</v>
      </c>
      <c r="N14" s="16">
        <v>-4.4455168993609975E-2</v>
      </c>
      <c r="O14" s="16">
        <v>-5.7167443485227551E-2</v>
      </c>
      <c r="P14" s="16">
        <v>-3.2661563998294201E-4</v>
      </c>
      <c r="Q14" s="16">
        <v>4.4172966346395513E-4</v>
      </c>
      <c r="R14" s="16">
        <v>6.1918563715880233E-3</v>
      </c>
      <c r="S14" s="16">
        <v>-5.5097670143776974E-3</v>
      </c>
      <c r="T14" s="16">
        <v>7.2300208041269154E-3</v>
      </c>
      <c r="U14" s="16">
        <v>-3.5644501083325029E-2</v>
      </c>
      <c r="V14" s="16">
        <v>5.0572322764758414E-3</v>
      </c>
      <c r="W14" s="16">
        <v>5.5048241330040854E-2</v>
      </c>
      <c r="X14" s="16">
        <v>-2.1473053979202947E-2</v>
      </c>
      <c r="Y14" s="16">
        <v>-3.9432404237671817E-2</v>
      </c>
      <c r="Z14" s="16">
        <v>-5.7580169525831414E-2</v>
      </c>
      <c r="AA14" s="16">
        <v>-6.5308925719520475E-2</v>
      </c>
      <c r="AB14" s="16">
        <v>3.3259019536728385E-2</v>
      </c>
      <c r="AC14" s="16">
        <v>-3.4931493345389711E-2</v>
      </c>
      <c r="AD14" s="16">
        <v>-7.9660616036736825E-2</v>
      </c>
      <c r="AE14" s="16">
        <v>-6.6616294113132579E-2</v>
      </c>
      <c r="AF14" s="16">
        <v>-4.3007471521147367E-2</v>
      </c>
      <c r="AG14" s="16">
        <v>1.2909125936409889E-2</v>
      </c>
      <c r="AH14" s="16">
        <v>2.69377939665938E-2</v>
      </c>
      <c r="AI14" s="16">
        <v>3.3039113336763657E-3</v>
      </c>
      <c r="AJ14" s="16">
        <v>-1.3448807348013452E-2</v>
      </c>
      <c r="AK14" s="17" t="s">
        <v>91</v>
      </c>
      <c r="AL14" s="16">
        <v>-1.2159326259843284E-2</v>
      </c>
      <c r="AM14" s="16">
        <v>-2.6252979223991668E-2</v>
      </c>
      <c r="AN14" s="18">
        <v>-2.2093269878428971E-2</v>
      </c>
    </row>
    <row r="15" spans="1:40" ht="24">
      <c r="A15" s="13" t="s">
        <v>51</v>
      </c>
      <c r="B15" s="14" t="s">
        <v>41</v>
      </c>
      <c r="C15" s="15">
        <v>0.13127191357007711</v>
      </c>
      <c r="D15" s="16">
        <v>7.4759558788925817E-2</v>
      </c>
      <c r="E15" s="16">
        <v>3.9688543398175138E-2</v>
      </c>
      <c r="F15" s="17" t="s">
        <v>91</v>
      </c>
      <c r="G15" s="16">
        <v>-3.2219412205734418E-2</v>
      </c>
      <c r="H15" s="16">
        <v>1.2883768560527174E-2</v>
      </c>
      <c r="I15" s="16">
        <v>-4.2596336238358033E-2</v>
      </c>
      <c r="J15" s="16">
        <v>-4.4325752088948393E-2</v>
      </c>
      <c r="K15" s="16">
        <v>-2.7966567845928401E-2</v>
      </c>
      <c r="L15" s="16">
        <v>-3.300180031104389E-2</v>
      </c>
      <c r="M15" s="16">
        <v>1.3315198921922317E-2</v>
      </c>
      <c r="N15" s="16">
        <v>-4.3488998402555309E-2</v>
      </c>
      <c r="O15" s="16">
        <v>-5.4239687374947235E-2</v>
      </c>
      <c r="P15" s="16">
        <v>-1.4213212471253121E-2</v>
      </c>
      <c r="Q15" s="16">
        <v>-6.6134540370294866E-3</v>
      </c>
      <c r="R15" s="16">
        <v>9.7244874938654403E-3</v>
      </c>
      <c r="S15" s="16">
        <v>-5.8303576919722959E-3</v>
      </c>
      <c r="T15" s="16">
        <v>6.3999512662113083E-3</v>
      </c>
      <c r="U15" s="16">
        <v>7.2137950618812591E-2</v>
      </c>
      <c r="V15" s="16">
        <v>4.0623942562004439E-2</v>
      </c>
      <c r="W15" s="16">
        <v>2.4759469617355329E-2</v>
      </c>
      <c r="X15" s="16">
        <v>4.6526332088359122E-2</v>
      </c>
      <c r="Y15" s="16">
        <v>5.6011833874457108E-2</v>
      </c>
      <c r="Z15" s="16">
        <v>4.7772882589593984E-3</v>
      </c>
      <c r="AA15" s="16">
        <v>7.1365562285755663E-2</v>
      </c>
      <c r="AB15" s="16">
        <v>1.6594932274435443E-2</v>
      </c>
      <c r="AC15" s="16">
        <v>-6.4174499174623539E-3</v>
      </c>
      <c r="AD15" s="16">
        <v>4.0826771195789223E-2</v>
      </c>
      <c r="AE15" s="16">
        <v>1.2986086130115137E-2</v>
      </c>
      <c r="AF15" s="16">
        <v>3.8899675956302296E-2</v>
      </c>
      <c r="AG15" s="16">
        <v>1.9124910457411378E-2</v>
      </c>
      <c r="AH15" s="16">
        <v>5.8175106424104853E-2</v>
      </c>
      <c r="AI15" s="16">
        <v>8.2182981071288706E-3</v>
      </c>
      <c r="AJ15" s="16">
        <v>6.6344324288720183E-2</v>
      </c>
      <c r="AK15" s="16">
        <v>3.3397980736139109E-2</v>
      </c>
      <c r="AL15" s="16">
        <v>4.9498013212107839E-2</v>
      </c>
      <c r="AM15" s="16">
        <v>4.4943978841779093E-2</v>
      </c>
      <c r="AN15" s="18">
        <v>-2.4197750538398205E-2</v>
      </c>
    </row>
    <row r="16" spans="1:40" ht="24">
      <c r="A16" s="13" t="s">
        <v>52</v>
      </c>
      <c r="B16" s="14" t="s">
        <v>41</v>
      </c>
      <c r="C16" s="15">
        <v>-7.2956695993675307E-3</v>
      </c>
      <c r="D16" s="16">
        <v>1.9188301845619309E-2</v>
      </c>
      <c r="E16" s="16">
        <v>2.2987370086499672E-2</v>
      </c>
      <c r="F16" s="16">
        <v>8.0983520136633704E-3</v>
      </c>
      <c r="G16" s="16">
        <v>4.2969188182381815E-3</v>
      </c>
      <c r="H16" s="16">
        <v>-4.3699655907935269E-3</v>
      </c>
      <c r="I16" s="16">
        <v>1.7105441287860408E-2</v>
      </c>
      <c r="J16" s="16">
        <v>-5.3173165494020305E-2</v>
      </c>
      <c r="K16" s="16">
        <v>7.3663810863616952E-2</v>
      </c>
      <c r="L16" s="16">
        <v>4.6923759933700043E-2</v>
      </c>
      <c r="M16" s="16">
        <v>1.6926244269481951E-2</v>
      </c>
      <c r="N16" s="16">
        <v>9.0665120811201566E-2</v>
      </c>
      <c r="O16" s="16">
        <v>3.0248185050682941E-2</v>
      </c>
      <c r="P16" s="16">
        <v>2.7153133445731052E-2</v>
      </c>
      <c r="Q16" s="16">
        <v>0.10365951966291259</v>
      </c>
      <c r="R16" s="16">
        <v>-3.2249262319234168E-2</v>
      </c>
      <c r="S16" s="16">
        <v>-3.75272747883773E-2</v>
      </c>
      <c r="T16" s="16">
        <v>7.1339488259261855E-2</v>
      </c>
      <c r="U16" s="16">
        <v>-1.5687669082163236E-3</v>
      </c>
      <c r="V16" s="16">
        <v>-4.6407462554199988E-2</v>
      </c>
      <c r="W16" s="16">
        <v>4.4343579185097161E-2</v>
      </c>
      <c r="X16" s="16">
        <v>-4.0950607046849045E-2</v>
      </c>
      <c r="Y16" s="16">
        <v>-1.7525633274913639E-2</v>
      </c>
      <c r="Z16" s="16">
        <v>-2.6902548341121189E-2</v>
      </c>
      <c r="AA16" s="16">
        <v>-5.7092236669656918E-2</v>
      </c>
      <c r="AB16" s="16">
        <v>1.185532242255748E-2</v>
      </c>
      <c r="AC16" s="16">
        <v>-6.0318631203855021E-2</v>
      </c>
      <c r="AD16" s="16">
        <v>-4.4929993481875074E-6</v>
      </c>
      <c r="AE16" s="16">
        <v>-3.0131151386816522E-2</v>
      </c>
      <c r="AF16" s="16">
        <v>1.6665093142183458E-3</v>
      </c>
      <c r="AG16" s="16">
        <v>-3.7725206595927756E-2</v>
      </c>
      <c r="AH16" s="16">
        <v>-5.2451502249867124E-2</v>
      </c>
      <c r="AI16" s="17" t="s">
        <v>90</v>
      </c>
      <c r="AJ16" s="16">
        <v>-2.2524062060296637E-2</v>
      </c>
      <c r="AK16" s="16">
        <v>3.221432665688596E-3</v>
      </c>
      <c r="AL16" s="16">
        <v>2.2802794348792656E-2</v>
      </c>
      <c r="AM16" s="16">
        <v>3.0342157650395672E-4</v>
      </c>
      <c r="AN16" s="18">
        <v>3.5239822449237686E-2</v>
      </c>
    </row>
    <row r="17" spans="1:40" ht="24">
      <c r="A17" s="13" t="s">
        <v>53</v>
      </c>
      <c r="B17" s="14" t="s">
        <v>41</v>
      </c>
      <c r="C17" s="15">
        <v>3.5714488523039607E-2</v>
      </c>
      <c r="D17" s="16">
        <v>3.0719144998189113E-3</v>
      </c>
      <c r="E17" s="16">
        <v>-2.3427587512220235E-2</v>
      </c>
      <c r="F17" s="16">
        <v>-4.369489347378764E-2</v>
      </c>
      <c r="G17" s="16">
        <v>-1.4730947221843958E-2</v>
      </c>
      <c r="H17" s="16">
        <v>-1.0653095027718986E-2</v>
      </c>
      <c r="I17" s="16">
        <v>2.6566698970622415E-2</v>
      </c>
      <c r="J17" s="17" t="s">
        <v>93</v>
      </c>
      <c r="K17" s="16">
        <v>2.4713375031728029E-2</v>
      </c>
      <c r="L17" s="16">
        <v>2.5389340114117254E-2</v>
      </c>
      <c r="M17" s="16">
        <v>-1.6982926763454888E-2</v>
      </c>
      <c r="N17" s="16">
        <v>-2.0771202461510097E-2</v>
      </c>
      <c r="O17" s="16">
        <v>-4.5128014851888679E-2</v>
      </c>
      <c r="P17" s="16">
        <v>-4.0002113736186368E-2</v>
      </c>
      <c r="Q17" s="16">
        <v>-5.2387095598365477E-2</v>
      </c>
      <c r="R17" s="16">
        <v>-7.9085835597370396E-2</v>
      </c>
      <c r="S17" s="16">
        <v>2.789388229535188E-2</v>
      </c>
      <c r="T17" s="16">
        <v>1.2764326295863677E-2</v>
      </c>
      <c r="U17" s="16">
        <v>-2.9401374693632194E-2</v>
      </c>
      <c r="V17" s="16">
        <v>7.6675984182264206E-2</v>
      </c>
      <c r="W17" s="16">
        <v>-4.2503653948601878E-3</v>
      </c>
      <c r="X17" s="16">
        <v>3.7247420949188523E-2</v>
      </c>
      <c r="Y17" s="16">
        <v>7.546660859727071E-2</v>
      </c>
      <c r="Z17" s="16">
        <v>4.6134503093499653E-2</v>
      </c>
      <c r="AA17" s="16">
        <v>9.2905728963217679E-2</v>
      </c>
      <c r="AB17" s="16">
        <v>-3.4935751320017548E-2</v>
      </c>
      <c r="AC17" s="16">
        <v>3.2912801137862824E-2</v>
      </c>
      <c r="AD17" s="16">
        <v>2.7966974951296946E-2</v>
      </c>
      <c r="AE17" s="16">
        <v>1.6561095265679785E-2</v>
      </c>
      <c r="AF17" s="16">
        <v>-2.8235403529428865E-3</v>
      </c>
      <c r="AG17" s="16">
        <v>5.4665655769576556E-2</v>
      </c>
      <c r="AH17" s="16">
        <v>-4.3815959026959339E-2</v>
      </c>
      <c r="AI17" s="16">
        <v>-5.3058396569600291E-2</v>
      </c>
      <c r="AJ17" s="16">
        <v>-1.9805045439274693E-2</v>
      </c>
      <c r="AK17" s="16">
        <v>5.761084070344262E-2</v>
      </c>
      <c r="AL17" s="16">
        <v>-6.2772160097951168E-2</v>
      </c>
      <c r="AM17" s="16">
        <v>-1.0971138515227779E-2</v>
      </c>
      <c r="AN17" s="18">
        <v>-1.2744203921611876E-2</v>
      </c>
    </row>
    <row r="18" spans="1:40" ht="24">
      <c r="A18" s="13" t="s">
        <v>54</v>
      </c>
      <c r="B18" s="14" t="s">
        <v>41</v>
      </c>
      <c r="C18" s="15">
        <v>-2.471851728584307E-2</v>
      </c>
      <c r="D18" s="16">
        <v>5.6654238287448679E-2</v>
      </c>
      <c r="E18" s="16">
        <v>-4.027827149222854E-2</v>
      </c>
      <c r="F18" s="16">
        <v>-5.7573468838789076E-3</v>
      </c>
      <c r="G18" s="16">
        <v>-6.7781293183530988E-2</v>
      </c>
      <c r="H18" s="16">
        <v>2.9227242023539157E-2</v>
      </c>
      <c r="I18" s="16">
        <v>-2.4452551910313595E-2</v>
      </c>
      <c r="J18" s="16">
        <v>2.7895493341331852E-2</v>
      </c>
      <c r="K18" s="16">
        <v>-4.4632678223604172E-2</v>
      </c>
      <c r="L18" s="16">
        <v>-4.0395331836649763E-2</v>
      </c>
      <c r="M18" s="16">
        <v>-5.2164264256439621E-2</v>
      </c>
      <c r="N18" s="16">
        <v>-3.5073492579215874E-2</v>
      </c>
      <c r="O18" s="16">
        <v>-4.2478270884084263E-2</v>
      </c>
      <c r="P18" s="16">
        <v>-4.3125687720519473E-2</v>
      </c>
      <c r="Q18" s="16">
        <v>-2.5317868740885107E-2</v>
      </c>
      <c r="R18" s="16">
        <v>-1.2761379998536449E-2</v>
      </c>
      <c r="S18" s="17" t="s">
        <v>93</v>
      </c>
      <c r="T18" s="16">
        <v>-2.9967762146413657E-2</v>
      </c>
      <c r="U18" s="16">
        <v>4.4937635158336958E-2</v>
      </c>
      <c r="V18" s="16">
        <v>-5.7150041664303576E-2</v>
      </c>
      <c r="W18" s="16">
        <v>7.113823651731134E-2</v>
      </c>
      <c r="X18" s="16">
        <v>6.5788502117619052E-2</v>
      </c>
      <c r="Y18" s="16">
        <v>5.3957887293300782E-2</v>
      </c>
      <c r="Z18" s="16">
        <v>7.1240207658362351E-2</v>
      </c>
      <c r="AA18" s="16">
        <v>6.2600552115878366E-2</v>
      </c>
      <c r="AB18" s="16">
        <v>5.4866827277896137E-2</v>
      </c>
      <c r="AC18" s="16">
        <v>6.0784753379237368E-2</v>
      </c>
      <c r="AD18" s="16">
        <v>-6.2079818985098434E-3</v>
      </c>
      <c r="AE18" s="16">
        <v>-1.1493583351515612E-2</v>
      </c>
      <c r="AF18" s="16">
        <v>7.3411730272718405E-3</v>
      </c>
      <c r="AG18" s="16">
        <v>1.4030110278396415E-2</v>
      </c>
      <c r="AH18" s="16">
        <v>-1.231893383479285E-2</v>
      </c>
      <c r="AI18" s="16">
        <v>-3.7407549489541614E-2</v>
      </c>
      <c r="AJ18" s="16">
        <v>-4.01286112904869E-2</v>
      </c>
      <c r="AK18" s="16">
        <v>-5.4265995002158391E-3</v>
      </c>
      <c r="AL18" s="16">
        <v>-9.6653594377141602E-3</v>
      </c>
      <c r="AM18" s="16">
        <v>-1.2831055764324717E-2</v>
      </c>
      <c r="AN18" s="18">
        <v>1.3575643186728483E-2</v>
      </c>
    </row>
    <row r="19" spans="1:40" ht="24">
      <c r="A19" s="13" t="s">
        <v>55</v>
      </c>
      <c r="B19" s="14" t="s">
        <v>41</v>
      </c>
      <c r="C19" s="15">
        <v>-8.2263796037263193E-2</v>
      </c>
      <c r="D19" s="16">
        <v>7.2526509491092253E-2</v>
      </c>
      <c r="E19" s="16">
        <v>-2.1205068350993003E-2</v>
      </c>
      <c r="F19" s="16">
        <v>7.1771238554566463E-2</v>
      </c>
      <c r="G19" s="16">
        <v>3.7029565734491572E-2</v>
      </c>
      <c r="H19" s="16">
        <v>-3.0680648191091227E-3</v>
      </c>
      <c r="I19" s="16">
        <v>-9.1174643971986657E-2</v>
      </c>
      <c r="J19" s="16">
        <v>-2.9661868653029409E-2</v>
      </c>
      <c r="K19" s="16">
        <v>2.0587046836248516E-2</v>
      </c>
      <c r="L19" s="16">
        <v>1.3881351646304064E-2</v>
      </c>
      <c r="M19" s="16">
        <v>-2.4282078313541729E-2</v>
      </c>
      <c r="N19" s="16">
        <v>6.1218105878707442E-2</v>
      </c>
      <c r="O19" s="16">
        <v>4.1273491817745787E-3</v>
      </c>
      <c r="P19" s="16">
        <v>7.615675864256255E-2</v>
      </c>
      <c r="Q19" s="16">
        <v>1.7189415936993114E-5</v>
      </c>
      <c r="R19" s="16">
        <v>2.3887797616663636E-2</v>
      </c>
      <c r="S19" s="16">
        <v>4.5261261388030244E-2</v>
      </c>
      <c r="T19" s="16">
        <v>-3.6177623585816242E-2</v>
      </c>
      <c r="U19" s="17" t="s">
        <v>92</v>
      </c>
      <c r="V19" s="16">
        <v>-1.2814035362694169E-2</v>
      </c>
      <c r="W19" s="16">
        <v>-6.5895553987849631E-2</v>
      </c>
      <c r="X19" s="16">
        <v>-2.2643799038803078E-3</v>
      </c>
      <c r="Y19" s="16">
        <v>-5.6424008004426665E-2</v>
      </c>
      <c r="Z19" s="16">
        <v>-5.9189995570260903E-2</v>
      </c>
      <c r="AA19" s="16">
        <v>1.1110574224821972E-2</v>
      </c>
      <c r="AB19" s="16">
        <v>2.3929867959448965E-2</v>
      </c>
      <c r="AC19" s="16">
        <v>4.6030761303874988E-3</v>
      </c>
      <c r="AD19" s="16">
        <v>3.8390909291994797E-2</v>
      </c>
      <c r="AE19" s="16">
        <v>-3.7501603842825956E-2</v>
      </c>
      <c r="AF19" s="16">
        <v>-5.2462775825461699E-3</v>
      </c>
      <c r="AG19" s="16">
        <v>8.0056884638982691E-3</v>
      </c>
      <c r="AH19" s="16">
        <v>2.0195631141088466E-2</v>
      </c>
      <c r="AI19" s="16">
        <v>-1.6095086941267679E-3</v>
      </c>
      <c r="AJ19" s="16">
        <v>-1.9068086856408803E-3</v>
      </c>
      <c r="AK19" s="16">
        <v>-3.5401630713766362E-2</v>
      </c>
      <c r="AL19" s="16">
        <v>-4.5400627321251628E-2</v>
      </c>
      <c r="AM19" s="16">
        <v>2.9217080567954915E-2</v>
      </c>
      <c r="AN19" s="18">
        <v>-4.4367539001645966E-2</v>
      </c>
    </row>
    <row r="20" spans="1:40" ht="24">
      <c r="A20" s="13" t="s">
        <v>56</v>
      </c>
      <c r="B20" s="14" t="s">
        <v>41</v>
      </c>
      <c r="C20" s="15">
        <v>-6.6907747231736328E-2</v>
      </c>
      <c r="D20" s="16">
        <v>2.9947785137580091E-2</v>
      </c>
      <c r="E20" s="16">
        <v>-2.8520107340861117E-2</v>
      </c>
      <c r="F20" s="16">
        <v>1.8795959360764083E-2</v>
      </c>
      <c r="G20" s="16">
        <v>4.1625423547835064E-2</v>
      </c>
      <c r="H20" s="16">
        <v>-6.2692264802922379E-2</v>
      </c>
      <c r="I20" s="16">
        <v>8.4194865038928673E-2</v>
      </c>
      <c r="J20" s="16">
        <v>5.4562557438711676E-2</v>
      </c>
      <c r="K20" s="16">
        <v>-3.6698535165416074E-2</v>
      </c>
      <c r="L20" s="16">
        <v>-1.5255072751128281E-2</v>
      </c>
      <c r="M20" s="16">
        <v>5.6456505442046008E-2</v>
      </c>
      <c r="N20" s="16">
        <v>7.0046701821087104E-2</v>
      </c>
      <c r="O20" s="16">
        <v>7.2500277380452602E-2</v>
      </c>
      <c r="P20" s="16">
        <v>-5.501182220105915E-2</v>
      </c>
      <c r="Q20" s="16">
        <v>8.0366523434855244E-2</v>
      </c>
      <c r="R20" s="16">
        <v>6.239532202162943E-2</v>
      </c>
      <c r="S20" s="16">
        <v>1.3971635336869617E-2</v>
      </c>
      <c r="T20" s="16">
        <v>-8.8037369662825556E-4</v>
      </c>
      <c r="U20" s="16">
        <v>7.932479751970924E-3</v>
      </c>
      <c r="V20" s="16">
        <v>2.0038212547282177E-5</v>
      </c>
      <c r="W20" s="16">
        <v>-3.3862127153920119E-2</v>
      </c>
      <c r="X20" s="16">
        <v>-4.1606120901547257E-2</v>
      </c>
      <c r="Y20" s="16">
        <v>2.258409929571956E-2</v>
      </c>
      <c r="Z20" s="16">
        <v>-3.1180949994106765E-2</v>
      </c>
      <c r="AA20" s="16">
        <v>-4.7271702184475038E-2</v>
      </c>
      <c r="AB20" s="16">
        <v>-2.1150220292760726E-2</v>
      </c>
      <c r="AC20" s="16">
        <v>-5.1971964731370689E-2</v>
      </c>
      <c r="AD20" s="16">
        <v>3.9106366948705749E-2</v>
      </c>
      <c r="AE20" s="16">
        <v>-5.6188561213230655E-3</v>
      </c>
      <c r="AF20" s="16">
        <v>9.7495528202500622E-3</v>
      </c>
      <c r="AG20" s="17" t="s">
        <v>93</v>
      </c>
      <c r="AH20" s="16">
        <v>6.8223884156588886E-4</v>
      </c>
      <c r="AI20" s="16">
        <v>-3.7621355504912246E-2</v>
      </c>
      <c r="AJ20" s="16">
        <v>1.3831278624231189E-3</v>
      </c>
      <c r="AK20" s="16">
        <v>1.2668125118147713E-2</v>
      </c>
      <c r="AL20" s="16">
        <v>-3.083204537563396E-2</v>
      </c>
      <c r="AM20" s="16">
        <v>-3.7043526198099717E-2</v>
      </c>
      <c r="AN20" s="18">
        <v>4.2838877191337964E-2</v>
      </c>
    </row>
    <row r="21" spans="1:40" ht="24">
      <c r="A21" s="13" t="s">
        <v>57</v>
      </c>
      <c r="B21" s="14" t="s">
        <v>41</v>
      </c>
      <c r="C21" s="15">
        <v>7.8816284069487347E-2</v>
      </c>
      <c r="D21" s="16">
        <v>4.1474753606682124E-2</v>
      </c>
      <c r="E21" s="16">
        <v>5.0079732679159952E-2</v>
      </c>
      <c r="F21" s="16">
        <v>-2.3914488990385931E-2</v>
      </c>
      <c r="G21" s="16">
        <v>9.8272772250065102E-2</v>
      </c>
      <c r="H21" s="16">
        <v>-4.7486059175053642E-2</v>
      </c>
      <c r="I21" s="16">
        <v>8.5290237468809801E-2</v>
      </c>
      <c r="J21" s="16">
        <v>-1.2748614356689197E-2</v>
      </c>
      <c r="K21" s="16">
        <v>1.317614929421178E-2</v>
      </c>
      <c r="L21" s="16">
        <v>-1.0700098412570068E-2</v>
      </c>
      <c r="M21" s="16">
        <v>-1.3012702042835993E-2</v>
      </c>
      <c r="N21" s="16">
        <v>6.2062475084182833E-2</v>
      </c>
      <c r="O21" s="16">
        <v>2.4929135886536405E-2</v>
      </c>
      <c r="P21" s="16">
        <v>-8.086539345722777E-3</v>
      </c>
      <c r="Q21" s="16">
        <v>5.6445137675278E-2</v>
      </c>
      <c r="R21" s="16">
        <v>1.9044301584854387E-2</v>
      </c>
      <c r="S21" s="16">
        <v>1.344293108715002E-2</v>
      </c>
      <c r="T21" s="16">
        <v>3.7107981034846499E-2</v>
      </c>
      <c r="U21" s="16">
        <v>-4.3855753828438239E-2</v>
      </c>
      <c r="V21" s="16">
        <v>-7.248807369355242E-3</v>
      </c>
      <c r="W21" s="16">
        <v>3.597686629150354E-2</v>
      </c>
      <c r="X21" s="16">
        <v>-7.7257548077900084E-2</v>
      </c>
      <c r="Y21" s="16">
        <v>-6.5936924989931756E-2</v>
      </c>
      <c r="Z21" s="16">
        <v>-4.4590743785348365E-2</v>
      </c>
      <c r="AA21" s="16">
        <v>5.2048590526529076E-2</v>
      </c>
      <c r="AB21" s="16">
        <v>-2.3631667947568599E-2</v>
      </c>
      <c r="AC21" s="16">
        <v>-4.6986365124983484E-2</v>
      </c>
      <c r="AD21" s="16">
        <v>-1.2891214949583377E-2</v>
      </c>
      <c r="AE21" s="16">
        <v>-1.7017328929212861E-2</v>
      </c>
      <c r="AF21" s="16">
        <v>1.8066162564178527E-2</v>
      </c>
      <c r="AG21" s="16">
        <v>4.2822583807947089E-2</v>
      </c>
      <c r="AH21" s="16">
        <v>-4.02361078135492E-2</v>
      </c>
      <c r="AI21" s="16">
        <v>3.5026231918953751E-2</v>
      </c>
      <c r="AJ21" s="16">
        <v>2.3393186641700502E-2</v>
      </c>
      <c r="AK21" s="16">
        <v>-2.1686928602970862E-2</v>
      </c>
      <c r="AL21" s="16">
        <v>-2.0450364434716581E-2</v>
      </c>
      <c r="AM21" s="16">
        <v>-3.8311019833570152E-2</v>
      </c>
      <c r="AN21" s="19" t="s">
        <v>94</v>
      </c>
    </row>
    <row r="22" spans="1:40" ht="24">
      <c r="A22" s="13" t="s">
        <v>58</v>
      </c>
      <c r="B22" s="14" t="s">
        <v>41</v>
      </c>
      <c r="C22" s="15">
        <v>-5.8417654992426585E-2</v>
      </c>
      <c r="D22" s="16">
        <v>9.5597974152254656E-2</v>
      </c>
      <c r="E22" s="16">
        <v>1.3419026648877152E-2</v>
      </c>
      <c r="F22" s="16">
        <v>7.0415774814507795E-2</v>
      </c>
      <c r="G22" s="16">
        <v>1.3629682126525863E-3</v>
      </c>
      <c r="H22" s="16">
        <v>3.4689035288326245E-2</v>
      </c>
      <c r="I22" s="16">
        <v>-2.3901399761321981E-2</v>
      </c>
      <c r="J22" s="16">
        <v>9.2907406981463381E-2</v>
      </c>
      <c r="K22" s="16">
        <v>-2.6749463604456802E-2</v>
      </c>
      <c r="L22" s="16">
        <v>2.1122876715022269E-2</v>
      </c>
      <c r="M22" s="16">
        <v>2.7011459571814722E-2</v>
      </c>
      <c r="N22" s="16">
        <v>1.9507063918979238E-2</v>
      </c>
      <c r="O22" s="16">
        <v>-6.0834163235176045E-3</v>
      </c>
      <c r="P22" s="16">
        <v>-3.0870643812189548E-2</v>
      </c>
      <c r="Q22" s="16">
        <v>-4.0340221610114572E-2</v>
      </c>
      <c r="R22" s="16">
        <v>-2.3720568352307691E-2</v>
      </c>
      <c r="S22" s="16">
        <v>6.2626978908299324E-2</v>
      </c>
      <c r="T22" s="16">
        <v>1.3855745951466356E-3</v>
      </c>
      <c r="U22" s="16">
        <v>1.1019027893667873E-2</v>
      </c>
      <c r="V22" s="16">
        <v>1.836558975228262E-2</v>
      </c>
      <c r="W22" s="16">
        <v>-3.6274011140949899E-2</v>
      </c>
      <c r="X22" s="16">
        <v>2.9523017894680523E-2</v>
      </c>
      <c r="Y22" s="16">
        <v>-5.2287595825955602E-2</v>
      </c>
      <c r="Z22" s="16">
        <v>2.4774277208067946E-2</v>
      </c>
      <c r="AA22" s="17" t="s">
        <v>93</v>
      </c>
      <c r="AB22" s="16">
        <v>-4.3141186218808775E-2</v>
      </c>
      <c r="AC22" s="16">
        <v>-3.9086405923653138E-2</v>
      </c>
      <c r="AD22" s="16">
        <v>-2.4857061232123383E-2</v>
      </c>
      <c r="AE22" s="16">
        <v>9.356726405261858E-3</v>
      </c>
      <c r="AF22" s="16">
        <v>-7.9763649640871518E-3</v>
      </c>
      <c r="AG22" s="16">
        <v>-4.7268025208176398E-2</v>
      </c>
      <c r="AH22" s="16">
        <v>1.1885303409609284E-2</v>
      </c>
      <c r="AI22" s="16">
        <v>-5.6966902030191321E-2</v>
      </c>
      <c r="AJ22" s="16">
        <v>3.0438417304771172E-2</v>
      </c>
      <c r="AK22" s="16">
        <v>-6.4464859192893589E-2</v>
      </c>
      <c r="AL22" s="16">
        <v>3.7284887617487827E-2</v>
      </c>
      <c r="AM22" s="16">
        <v>-5.1544842747000302E-2</v>
      </c>
      <c r="AN22" s="18">
        <v>5.2226913899001123E-2</v>
      </c>
    </row>
    <row r="23" spans="1:40" ht="24">
      <c r="A23" s="13" t="s">
        <v>59</v>
      </c>
      <c r="B23" s="14" t="s">
        <v>41</v>
      </c>
      <c r="C23" s="15">
        <v>-7.4222885093995258E-2</v>
      </c>
      <c r="D23" s="16">
        <v>-9.9202393927500659E-3</v>
      </c>
      <c r="E23" s="16">
        <v>7.4234553277683323E-3</v>
      </c>
      <c r="F23" s="16">
        <v>6.416853814635258E-2</v>
      </c>
      <c r="G23" s="16">
        <v>7.7290116341278744E-3</v>
      </c>
      <c r="H23" s="16">
        <v>9.1711459458699088E-3</v>
      </c>
      <c r="I23" s="16">
        <v>2.7573979980770442E-2</v>
      </c>
      <c r="J23" s="16">
        <v>-1.9634947062457806E-2</v>
      </c>
      <c r="K23" s="16">
        <v>3.9493630666140624E-2</v>
      </c>
      <c r="L23" s="16">
        <v>4.1401513770284816E-2</v>
      </c>
      <c r="M23" s="16">
        <v>7.6087493348541757E-2</v>
      </c>
      <c r="N23" s="16">
        <v>2.796163434383931E-2</v>
      </c>
      <c r="O23" s="16">
        <v>6.2341466543638618E-2</v>
      </c>
      <c r="P23" s="16">
        <v>-4.2968765597739725E-2</v>
      </c>
      <c r="Q23" s="17" t="s">
        <v>136</v>
      </c>
      <c r="R23" s="16">
        <v>8.3916118416689472E-2</v>
      </c>
      <c r="S23" s="16">
        <v>-3.942570483393474E-2</v>
      </c>
      <c r="T23" s="16">
        <v>9.3271656766599279E-3</v>
      </c>
      <c r="U23" s="16">
        <v>-1.80655644688617E-3</v>
      </c>
      <c r="V23" s="16">
        <v>-3.5036527353838241E-2</v>
      </c>
      <c r="W23" s="16">
        <v>-1.1826634621622102E-3</v>
      </c>
      <c r="X23" s="16">
        <v>5.8082782359943699E-3</v>
      </c>
      <c r="Y23" s="16">
        <v>6.2732621324073007E-2</v>
      </c>
      <c r="Z23" s="16">
        <v>-4.079641551180041E-2</v>
      </c>
      <c r="AA23" s="16">
        <v>2.9740002473911835E-2</v>
      </c>
      <c r="AB23" s="16">
        <v>-4.4912083936418434E-2</v>
      </c>
      <c r="AC23" s="16">
        <v>-7.0127429745846792E-2</v>
      </c>
      <c r="AD23" s="16">
        <v>-2.0992946242358087E-2</v>
      </c>
      <c r="AE23" s="16">
        <v>1.2944903552946042E-2</v>
      </c>
      <c r="AF23" s="16">
        <v>-6.1157621645447059E-2</v>
      </c>
      <c r="AG23" s="16">
        <v>1.5803010334349984E-3</v>
      </c>
      <c r="AH23" s="16">
        <v>1.2849484113784889E-2</v>
      </c>
      <c r="AI23" s="16">
        <v>-2.1899273260802224E-2</v>
      </c>
      <c r="AJ23" s="17" t="s">
        <v>96</v>
      </c>
      <c r="AK23" s="16">
        <v>-1.3010101922127298E-2</v>
      </c>
      <c r="AL23" s="16">
        <v>-4.6813362524628525E-2</v>
      </c>
      <c r="AM23" s="16">
        <v>-2.0097171246996982E-2</v>
      </c>
      <c r="AN23" s="18">
        <v>2.3134023339739997E-2</v>
      </c>
    </row>
    <row r="24" spans="1:40" ht="24">
      <c r="A24" s="13" t="s">
        <v>60</v>
      </c>
      <c r="B24" s="14" t="s">
        <v>41</v>
      </c>
      <c r="C24" s="15">
        <v>-3.252247586636331E-2</v>
      </c>
      <c r="D24" s="16">
        <v>2.4925697297336295E-2</v>
      </c>
      <c r="E24" s="16">
        <v>5.0914719321104626E-2</v>
      </c>
      <c r="F24" s="16">
        <v>-3.1664225890771731E-2</v>
      </c>
      <c r="G24" s="17" t="s">
        <v>94</v>
      </c>
      <c r="H24" s="16">
        <v>2.4327746583950833E-2</v>
      </c>
      <c r="I24" s="16">
        <v>1.3214702257705017E-2</v>
      </c>
      <c r="J24" s="16">
        <v>-1.467834552585455E-2</v>
      </c>
      <c r="K24" s="16">
        <v>-6.6220451716841724E-2</v>
      </c>
      <c r="L24" s="16">
        <v>4.4729964084017195E-3</v>
      </c>
      <c r="M24" s="16">
        <v>-1.1946719668951066E-2</v>
      </c>
      <c r="N24" s="16">
        <v>-3.4804557884482681E-2</v>
      </c>
      <c r="O24" s="16">
        <v>4.8421857300250733E-2</v>
      </c>
      <c r="P24" s="16">
        <v>8.129815893669904E-3</v>
      </c>
      <c r="Q24" s="16">
        <v>-0.1016901940357675</v>
      </c>
      <c r="R24" s="16">
        <v>-1.714774829859577E-2</v>
      </c>
      <c r="S24" s="16">
        <v>-6.7370347932375271E-2</v>
      </c>
      <c r="T24" s="16">
        <v>5.9612372182017648E-2</v>
      </c>
      <c r="U24" s="16">
        <v>3.6529228240524535E-2</v>
      </c>
      <c r="V24" s="16">
        <v>5.350095065284851E-2</v>
      </c>
      <c r="W24" s="16">
        <v>6.239200573161599E-2</v>
      </c>
      <c r="X24" s="16">
        <v>4.6206579200274461E-2</v>
      </c>
      <c r="Y24" s="16">
        <v>-1.7974162156307202E-2</v>
      </c>
      <c r="Z24" s="16">
        <v>-1.2867791073988567E-2</v>
      </c>
      <c r="AA24" s="16">
        <v>1.4214058782532771E-3</v>
      </c>
      <c r="AB24" s="16">
        <v>-2.2286154782905597E-2</v>
      </c>
      <c r="AC24" s="16">
        <v>-1.9066439987076654E-2</v>
      </c>
      <c r="AD24" s="16">
        <v>2.2433269458253982E-2</v>
      </c>
      <c r="AE24" s="16">
        <v>3.9057316185994056E-3</v>
      </c>
      <c r="AF24" s="16">
        <v>3.3091535716909821E-2</v>
      </c>
      <c r="AG24" s="16">
        <v>4.1498994203526228E-2</v>
      </c>
      <c r="AH24" s="16">
        <v>-5.0064588072631921E-3</v>
      </c>
      <c r="AI24" s="16">
        <v>4.3396915642404058E-3</v>
      </c>
      <c r="AJ24" s="16">
        <v>8.0694463424784268E-3</v>
      </c>
      <c r="AK24" s="16">
        <v>2.2069812247495997E-2</v>
      </c>
      <c r="AL24" s="16">
        <v>-3.79703172057375E-2</v>
      </c>
      <c r="AM24" s="16">
        <v>7.4814086813583466E-2</v>
      </c>
      <c r="AN24" s="18">
        <v>9.8037050234265358E-2</v>
      </c>
    </row>
    <row r="25" spans="1:40" ht="24">
      <c r="A25" s="13" t="s">
        <v>61</v>
      </c>
      <c r="B25" s="14" t="s">
        <v>41</v>
      </c>
      <c r="C25" s="15">
        <v>1.3923985950304996E-2</v>
      </c>
      <c r="D25" s="16">
        <v>3.0051268241439843E-3</v>
      </c>
      <c r="E25" s="16">
        <v>1.8165583121630535E-2</v>
      </c>
      <c r="F25" s="16">
        <v>-4.2488137199826123E-2</v>
      </c>
      <c r="G25" s="16">
        <v>-3.4657438420599276E-2</v>
      </c>
      <c r="H25" s="16">
        <v>4.6461729014949077E-2</v>
      </c>
      <c r="I25" s="16">
        <v>-2.0458106948145243E-2</v>
      </c>
      <c r="J25" s="16">
        <v>-2.0592660865726777E-2</v>
      </c>
      <c r="K25" s="16">
        <v>2.9485038218023087E-2</v>
      </c>
      <c r="L25" s="16">
        <v>8.1357413034276571E-2</v>
      </c>
      <c r="M25" s="16">
        <v>-2.8979734035677281E-2</v>
      </c>
      <c r="N25" s="17" t="s">
        <v>95</v>
      </c>
      <c r="O25" s="16">
        <v>1.4262043132334347E-2</v>
      </c>
      <c r="P25" s="16">
        <v>-4.9270882969049473E-3</v>
      </c>
      <c r="Q25" s="16">
        <v>-5.8988245108667743E-2</v>
      </c>
      <c r="R25" s="16">
        <v>-1.7616179628634349E-2</v>
      </c>
      <c r="S25" s="16">
        <v>-3.4701234173630156E-2</v>
      </c>
      <c r="T25" s="16">
        <v>-4.4120775140324565E-2</v>
      </c>
      <c r="U25" s="16">
        <v>6.0079699769524014E-2</v>
      </c>
      <c r="V25" s="16">
        <v>5.9278658458397533E-2</v>
      </c>
      <c r="W25" s="16">
        <v>1.2039138372369374E-2</v>
      </c>
      <c r="X25" s="16">
        <v>3.12257079835522E-2</v>
      </c>
      <c r="Y25" s="16">
        <v>6.4226031064592723E-2</v>
      </c>
      <c r="Z25" s="16">
        <v>-5.1638223393923544E-2</v>
      </c>
      <c r="AA25" s="16">
        <v>1.9302889346155139E-2</v>
      </c>
      <c r="AB25" s="16">
        <v>2.3619795869998204E-3</v>
      </c>
      <c r="AC25" s="16">
        <v>2.2499980891850319E-2</v>
      </c>
      <c r="AD25" s="16">
        <v>6.2199266818303553E-2</v>
      </c>
      <c r="AE25" s="16">
        <v>-9.2013653771704982E-4</v>
      </c>
      <c r="AF25" s="16">
        <v>1.3549980917372736E-2</v>
      </c>
      <c r="AG25" s="16">
        <v>6.9436606410089724E-2</v>
      </c>
      <c r="AH25" s="16">
        <v>4.8233103565958911E-2</v>
      </c>
      <c r="AI25" s="16">
        <v>8.9539280845403441E-2</v>
      </c>
      <c r="AJ25" s="16">
        <v>2.8415232947326965E-2</v>
      </c>
      <c r="AK25" s="16">
        <v>-4.3339047909578571E-2</v>
      </c>
      <c r="AL25" s="16">
        <v>5.1480371612695981E-2</v>
      </c>
      <c r="AM25" s="16">
        <v>4.542300477944209E-2</v>
      </c>
      <c r="AN25" s="18">
        <v>6.161539695971896E-2</v>
      </c>
    </row>
    <row r="26" spans="1:40" ht="24">
      <c r="A26" s="13" t="s">
        <v>62</v>
      </c>
      <c r="B26" s="14" t="s">
        <v>41</v>
      </c>
      <c r="C26" s="15">
        <v>6.4600063138900765E-2</v>
      </c>
      <c r="D26" s="16">
        <v>6.2534200409350191E-2</v>
      </c>
      <c r="E26" s="16">
        <v>9.2480937173330363E-2</v>
      </c>
      <c r="F26" s="16">
        <v>4.5274146999268267E-2</v>
      </c>
      <c r="G26" s="16">
        <v>4.5772817428238237E-2</v>
      </c>
      <c r="H26" s="16">
        <v>7.8002481216231934E-2</v>
      </c>
      <c r="I26" s="16">
        <v>-1.2253363234115409E-2</v>
      </c>
      <c r="J26" s="16">
        <v>3.6617536364962157E-2</v>
      </c>
      <c r="K26" s="16">
        <v>-1.769690239659746E-2</v>
      </c>
      <c r="L26" s="16">
        <v>3.7243244623546612E-2</v>
      </c>
      <c r="M26" s="16">
        <v>2.3601622723458969E-2</v>
      </c>
      <c r="N26" s="16">
        <v>3.1134453084645478E-2</v>
      </c>
      <c r="O26" s="16">
        <v>-2.6794724332998031E-2</v>
      </c>
      <c r="P26" s="16">
        <v>3.1918642934081344E-2</v>
      </c>
      <c r="Q26" s="16">
        <v>-6.3909582620311489E-2</v>
      </c>
      <c r="R26" s="16">
        <v>-2.0052145072693279E-2</v>
      </c>
      <c r="S26" s="16">
        <v>6.4777432202890659E-2</v>
      </c>
      <c r="T26" s="16">
        <v>-5.7741992699209032E-3</v>
      </c>
      <c r="U26" s="16">
        <v>-2.2407892816570601E-3</v>
      </c>
      <c r="V26" s="16">
        <v>1.8430956420471465E-2</v>
      </c>
      <c r="W26" s="16">
        <v>-3.5913445650489914E-2</v>
      </c>
      <c r="X26" s="17" t="s">
        <v>137</v>
      </c>
      <c r="Y26" s="16">
        <v>4.4230277584325947E-2</v>
      </c>
      <c r="Z26" s="16">
        <v>-3.5136290832589484E-2</v>
      </c>
      <c r="AA26" s="16">
        <v>2.9015479630669461E-2</v>
      </c>
      <c r="AB26" s="16">
        <v>6.9512291074105073E-2</v>
      </c>
      <c r="AC26" s="16">
        <v>1.7753633293348978E-2</v>
      </c>
      <c r="AD26" s="16">
        <v>-4.1087746312230493E-2</v>
      </c>
      <c r="AE26" s="16">
        <v>-8.2469458779146299E-2</v>
      </c>
      <c r="AF26" s="16">
        <v>8.5305519399439169E-3</v>
      </c>
      <c r="AG26" s="16">
        <v>-4.1085934321057005E-2</v>
      </c>
      <c r="AH26" s="16">
        <v>-4.8265042780964204E-2</v>
      </c>
      <c r="AI26" s="16">
        <v>-4.0205905966291859E-2</v>
      </c>
      <c r="AJ26" s="16">
        <v>5.97702705881893E-3</v>
      </c>
      <c r="AK26" s="16">
        <v>-2.0880753454468763E-2</v>
      </c>
      <c r="AL26" s="16">
        <v>-1.3140288943787541E-2</v>
      </c>
      <c r="AM26" s="16">
        <v>-3.4774234050311638E-2</v>
      </c>
      <c r="AN26" s="18">
        <v>-7.6320260845059718E-2</v>
      </c>
    </row>
    <row r="27" spans="1:40" ht="24">
      <c r="A27" s="13" t="s">
        <v>63</v>
      </c>
      <c r="B27" s="14" t="s">
        <v>41</v>
      </c>
      <c r="C27" s="15">
        <v>4.0405584114220718E-2</v>
      </c>
      <c r="D27" s="16">
        <v>-2.552353099118123E-2</v>
      </c>
      <c r="E27" s="16">
        <v>-1.4879581068683223E-2</v>
      </c>
      <c r="F27" s="16">
        <v>3.9297442253239244E-2</v>
      </c>
      <c r="G27" s="16">
        <v>5.2779912675630591E-2</v>
      </c>
      <c r="H27" s="16">
        <v>-3.914002943009133E-2</v>
      </c>
      <c r="I27" s="16">
        <v>-1.1168672197605336E-2</v>
      </c>
      <c r="J27" s="16">
        <v>7.5272745859427323E-2</v>
      </c>
      <c r="K27" s="16">
        <v>7.9683411462829368E-2</v>
      </c>
      <c r="L27" s="16">
        <v>0.12185885874810147</v>
      </c>
      <c r="M27" s="16">
        <v>7.67419562374103E-2</v>
      </c>
      <c r="N27" s="16">
        <v>5.8954634642770835E-2</v>
      </c>
      <c r="O27" s="16">
        <v>1.1526886485954844E-2</v>
      </c>
      <c r="P27" s="16">
        <v>5.3182566016433779E-2</v>
      </c>
      <c r="Q27" s="16">
        <v>5.9749257171646385E-2</v>
      </c>
      <c r="R27" s="16">
        <v>1.0224894837327007E-3</v>
      </c>
      <c r="S27" s="16">
        <v>-5.6178217240041434E-2</v>
      </c>
      <c r="T27" s="16">
        <v>-1.9232772046668158E-2</v>
      </c>
      <c r="U27" s="16">
        <v>-1.2481600213030934E-2</v>
      </c>
      <c r="V27" s="17" t="s">
        <v>96</v>
      </c>
      <c r="W27" s="16">
        <v>5.8426162580083534E-2</v>
      </c>
      <c r="X27" s="16">
        <v>1.8485782303785069E-2</v>
      </c>
      <c r="Y27" s="16">
        <v>3.0386381431922252E-2</v>
      </c>
      <c r="Z27" s="16">
        <v>-1.5773524432242753E-2</v>
      </c>
      <c r="AA27" s="16">
        <v>1.8063007067414233E-2</v>
      </c>
      <c r="AB27" s="16">
        <v>-3.4775956774164049E-2</v>
      </c>
      <c r="AC27" s="16">
        <v>1.0823271651913963E-2</v>
      </c>
      <c r="AD27" s="16">
        <v>5.7089654009048751E-3</v>
      </c>
      <c r="AE27" s="16">
        <v>-5.1726459015364205E-2</v>
      </c>
      <c r="AF27" s="16">
        <v>-6.5194129051868957E-2</v>
      </c>
      <c r="AG27" s="16">
        <v>-1.8054336790269671E-5</v>
      </c>
      <c r="AH27" s="16">
        <v>-2.850133869877983E-2</v>
      </c>
      <c r="AI27" s="16">
        <v>-4.5439992909336681E-2</v>
      </c>
      <c r="AJ27" s="16">
        <v>-3.5185532373673487E-2</v>
      </c>
      <c r="AK27" s="16">
        <v>4.9408617715013207E-3</v>
      </c>
      <c r="AL27" s="16">
        <v>-2.9257155034884422E-2</v>
      </c>
      <c r="AM27" s="16">
        <v>5.0246719627170212E-3</v>
      </c>
      <c r="AN27" s="18">
        <v>-7.1856850704195372E-3</v>
      </c>
    </row>
    <row r="28" spans="1:40" ht="24">
      <c r="A28" s="13" t="s">
        <v>64</v>
      </c>
      <c r="B28" s="14" t="s">
        <v>41</v>
      </c>
      <c r="C28" s="15">
        <v>-1.8305037734833256E-2</v>
      </c>
      <c r="D28" s="16">
        <v>1.0852717629330495E-2</v>
      </c>
      <c r="E28" s="17" t="s">
        <v>110</v>
      </c>
      <c r="F28" s="16">
        <v>3.8464517043345803E-2</v>
      </c>
      <c r="G28" s="16">
        <v>4.9715632306415472E-2</v>
      </c>
      <c r="H28" s="16">
        <v>2.8113505553143514E-2</v>
      </c>
      <c r="I28" s="16">
        <v>-2.4110850885283867E-2</v>
      </c>
      <c r="J28" s="16">
        <v>-2.3074290274678878E-2</v>
      </c>
      <c r="K28" s="16">
        <v>-5.9623942689764932E-2</v>
      </c>
      <c r="L28" s="16">
        <v>-7.650579657638136E-2</v>
      </c>
      <c r="M28" s="16">
        <v>-6.0676335726977332E-3</v>
      </c>
      <c r="N28" s="16">
        <v>1.8152033731832707E-2</v>
      </c>
      <c r="O28" s="16">
        <v>-4.524962071321139E-2</v>
      </c>
      <c r="P28" s="16">
        <v>3.9957950821076893E-2</v>
      </c>
      <c r="Q28" s="16">
        <v>3.9424196661882606E-2</v>
      </c>
      <c r="R28" s="16">
        <v>1.4844032268761239E-2</v>
      </c>
      <c r="S28" s="16">
        <v>-3.9259929704190864E-2</v>
      </c>
      <c r="T28" s="16">
        <v>-1.9103818348125644E-2</v>
      </c>
      <c r="U28" s="16">
        <v>-2.0765789081534598E-2</v>
      </c>
      <c r="V28" s="16">
        <v>-1.4806371557778635E-2</v>
      </c>
      <c r="W28" s="16">
        <v>3.5191697868906316E-2</v>
      </c>
      <c r="X28" s="16">
        <v>9.1418205769186703E-2</v>
      </c>
      <c r="Y28" s="16">
        <v>-2.4900629135001892E-2</v>
      </c>
      <c r="Z28" s="16">
        <v>6.3453707700211165E-2</v>
      </c>
      <c r="AA28" s="16">
        <v>1.3281602369366726E-2</v>
      </c>
      <c r="AB28" s="16">
        <v>3.1314589679174359E-2</v>
      </c>
      <c r="AC28" s="16">
        <v>9.752076828154951E-3</v>
      </c>
      <c r="AD28" s="16">
        <v>3.6270193854755176E-2</v>
      </c>
      <c r="AE28" s="16">
        <v>-5.7930129009337193E-3</v>
      </c>
      <c r="AF28" s="16">
        <v>2.3000962985443188E-3</v>
      </c>
      <c r="AG28" s="16">
        <v>-2.8004528860824839E-2</v>
      </c>
      <c r="AH28" s="16">
        <v>7.2843580178558853E-2</v>
      </c>
      <c r="AI28" s="16">
        <v>2.2382658764004811E-2</v>
      </c>
      <c r="AJ28" s="16">
        <v>7.0488636062119095E-3</v>
      </c>
      <c r="AK28" s="16">
        <v>4.5467800080312391E-3</v>
      </c>
      <c r="AL28" s="17" t="s">
        <v>138</v>
      </c>
      <c r="AM28" s="16">
        <v>-1.5932065163635101E-2</v>
      </c>
      <c r="AN28" s="18">
        <v>4.8782041390606747E-2</v>
      </c>
    </row>
    <row r="29" spans="1:40" ht="24">
      <c r="A29" s="13" t="s">
        <v>65</v>
      </c>
      <c r="B29" s="14" t="s">
        <v>41</v>
      </c>
      <c r="C29" s="15">
        <v>-4.4303379431663223E-3</v>
      </c>
      <c r="D29" s="16">
        <v>-2.0280471542452758E-2</v>
      </c>
      <c r="E29" s="16">
        <v>-5.662503609712574E-3</v>
      </c>
      <c r="F29" s="16">
        <v>1.242993184264644E-2</v>
      </c>
      <c r="G29" s="16">
        <v>3.8070356111993796E-3</v>
      </c>
      <c r="H29" s="16">
        <v>2.6396219684525122E-3</v>
      </c>
      <c r="I29" s="16">
        <v>5.1953885773624649E-2</v>
      </c>
      <c r="J29" s="16">
        <v>1.5826780697905819E-2</v>
      </c>
      <c r="K29" s="16">
        <v>-5.2127287364137638E-2</v>
      </c>
      <c r="L29" s="16">
        <v>-1.15341608069535E-2</v>
      </c>
      <c r="M29" s="16">
        <v>1.4886977042362637E-2</v>
      </c>
      <c r="N29" s="16">
        <v>-9.5459762117446284E-4</v>
      </c>
      <c r="O29" s="16">
        <v>6.8174335560310884E-2</v>
      </c>
      <c r="P29" s="16">
        <v>6.2339419009951645E-3</v>
      </c>
      <c r="Q29" s="16">
        <v>5.5597324490497285E-2</v>
      </c>
      <c r="R29" s="17" t="s">
        <v>136</v>
      </c>
      <c r="S29" s="16">
        <v>-1.1295412292861498E-2</v>
      </c>
      <c r="T29" s="16">
        <v>3.2877182914477242E-2</v>
      </c>
      <c r="U29" s="16">
        <v>-3.5996076072515017E-2</v>
      </c>
      <c r="V29" s="16">
        <v>-5.1220334619817856E-2</v>
      </c>
      <c r="W29" s="16">
        <v>2.8477928376443966E-4</v>
      </c>
      <c r="X29" s="16">
        <v>-8.1437762918164167E-2</v>
      </c>
      <c r="Y29" s="16">
        <v>-0.10035504746900145</v>
      </c>
      <c r="Z29" s="16">
        <v>-8.2163524266217744E-2</v>
      </c>
      <c r="AA29" s="16">
        <v>9.0284592873166435E-3</v>
      </c>
      <c r="AB29" s="16">
        <v>-5.3289786130713487E-2</v>
      </c>
      <c r="AC29" s="16">
        <v>2.3275591004125032E-2</v>
      </c>
      <c r="AD29" s="16">
        <v>2.45526515025952E-2</v>
      </c>
      <c r="AE29" s="17" t="s">
        <v>100</v>
      </c>
      <c r="AF29" s="16">
        <v>-2.5401324074366106E-2</v>
      </c>
      <c r="AG29" s="16">
        <v>-5.3284324597384618E-3</v>
      </c>
      <c r="AH29" s="16">
        <v>-7.6988836906199962E-3</v>
      </c>
      <c r="AI29" s="16">
        <v>-2.9312931629075695E-2</v>
      </c>
      <c r="AJ29" s="16">
        <v>1.2844056028753647E-2</v>
      </c>
      <c r="AK29" s="16">
        <v>-6.3814066878190204E-2</v>
      </c>
      <c r="AL29" s="16">
        <v>-1.2235645558710328E-2</v>
      </c>
      <c r="AM29" s="16">
        <v>5.2398520595342508E-2</v>
      </c>
      <c r="AN29" s="18">
        <v>-1.6470485833867746E-2</v>
      </c>
    </row>
    <row r="30" spans="1:40" ht="24">
      <c r="A30" s="13" t="s">
        <v>66</v>
      </c>
      <c r="B30" s="14" t="s">
        <v>41</v>
      </c>
      <c r="C30" s="15">
        <v>2.7117540475951607E-2</v>
      </c>
      <c r="D30" s="16">
        <v>-6.6320310974391838E-2</v>
      </c>
      <c r="E30" s="16">
        <v>1.4887856395109783E-2</v>
      </c>
      <c r="F30" s="16">
        <v>9.4764171611834667E-3</v>
      </c>
      <c r="G30" s="16">
        <v>-1.666264874507406E-2</v>
      </c>
      <c r="H30" s="16">
        <v>1.7410420424030244E-2</v>
      </c>
      <c r="I30" s="16">
        <v>1.7153226134227373E-2</v>
      </c>
      <c r="J30" s="16">
        <v>-7.6615172156283412E-2</v>
      </c>
      <c r="K30" s="16">
        <v>-9.2058727899149196E-4</v>
      </c>
      <c r="L30" s="16">
        <v>-5.1648607555176786E-2</v>
      </c>
      <c r="M30" s="16">
        <v>5.3444682785601461E-3</v>
      </c>
      <c r="N30" s="16">
        <v>-1.7135414511553052E-2</v>
      </c>
      <c r="O30" s="16">
        <v>4.0145917764335352E-3</v>
      </c>
      <c r="P30" s="16">
        <v>-3.6703784224198281E-2</v>
      </c>
      <c r="Q30" s="16">
        <v>1.1502702642478156E-2</v>
      </c>
      <c r="R30" s="17" t="s">
        <v>99</v>
      </c>
      <c r="S30" s="16">
        <v>-1.2467172686833219E-2</v>
      </c>
      <c r="T30" s="16">
        <v>-2.8177769902864913E-2</v>
      </c>
      <c r="U30" s="16">
        <v>2.2947029051405939E-2</v>
      </c>
      <c r="V30" s="16">
        <v>8.5180843825246233E-4</v>
      </c>
      <c r="W30" s="16">
        <v>3.89532260704736E-2</v>
      </c>
      <c r="X30" s="16">
        <v>-2.0060330520063032E-2</v>
      </c>
      <c r="Y30" s="16">
        <v>-8.0280133732637204E-2</v>
      </c>
      <c r="Z30" s="16">
        <v>-1.6301960355527455E-2</v>
      </c>
      <c r="AA30" s="16">
        <v>-2.2852680096589202E-2</v>
      </c>
      <c r="AB30" s="16">
        <v>3.1873236386157286E-2</v>
      </c>
      <c r="AC30" s="16">
        <v>2.7975617905390816E-2</v>
      </c>
      <c r="AD30" s="16">
        <v>1.9716447422669498E-2</v>
      </c>
      <c r="AE30" s="17" t="s">
        <v>136</v>
      </c>
      <c r="AF30" s="16">
        <v>6.468536634213329E-3</v>
      </c>
      <c r="AG30" s="16">
        <v>6.0481264728570738E-2</v>
      </c>
      <c r="AH30" s="16">
        <v>0.12552522628064552</v>
      </c>
      <c r="AI30" s="16">
        <v>-3.1374160312933184E-2</v>
      </c>
      <c r="AJ30" s="16">
        <v>8.2948861307576741E-2</v>
      </c>
      <c r="AK30" s="16">
        <v>5.7812596673492448E-3</v>
      </c>
      <c r="AL30" s="16">
        <v>-4.7720048342403286E-3</v>
      </c>
      <c r="AM30" s="16">
        <v>-4.2876673973819841E-2</v>
      </c>
      <c r="AN30" s="18">
        <v>1.8402938596275949E-2</v>
      </c>
    </row>
    <row r="31" spans="1:40" ht="24">
      <c r="A31" s="13" t="s">
        <v>67</v>
      </c>
      <c r="B31" s="14" t="s">
        <v>41</v>
      </c>
      <c r="C31" s="24" t="s">
        <v>139</v>
      </c>
      <c r="D31" s="16">
        <v>-2.0135440731339188E-2</v>
      </c>
      <c r="E31" s="17" t="s">
        <v>140</v>
      </c>
      <c r="F31" s="16">
        <v>4.7538426734714909E-2</v>
      </c>
      <c r="G31" s="16">
        <v>-3.6704719472650083E-2</v>
      </c>
      <c r="H31" s="16">
        <v>0.10328186835256821</v>
      </c>
      <c r="I31" s="16">
        <v>3.3772024137811434E-2</v>
      </c>
      <c r="J31" s="16">
        <v>-6.0893720541396773E-2</v>
      </c>
      <c r="K31" s="16">
        <v>6.8271643143616955E-4</v>
      </c>
      <c r="L31" s="16">
        <v>3.0487523395748388E-3</v>
      </c>
      <c r="M31" s="16">
        <v>1.8802549485308333E-2</v>
      </c>
      <c r="N31" s="16">
        <v>5.0548445494147644E-2</v>
      </c>
      <c r="O31" s="16">
        <v>6.08878292732924E-2</v>
      </c>
      <c r="P31" s="16">
        <v>4.2517292222468861E-2</v>
      </c>
      <c r="Q31" s="16">
        <v>-6.590656106329057E-2</v>
      </c>
      <c r="R31" s="16">
        <v>-4.7325009202390071E-3</v>
      </c>
      <c r="S31" s="16">
        <v>-9.5053252651924203E-3</v>
      </c>
      <c r="T31" s="16">
        <v>-1.7284657474327125E-2</v>
      </c>
      <c r="U31" s="16">
        <v>-4.3740734598555674E-2</v>
      </c>
      <c r="V31" s="16">
        <v>-2.8990391043361072E-2</v>
      </c>
      <c r="W31" s="16">
        <v>-3.0938614978668812E-2</v>
      </c>
      <c r="X31" s="16">
        <v>-1.2603612787215468E-2</v>
      </c>
      <c r="Y31" s="16">
        <v>-2.9031762665076007E-2</v>
      </c>
      <c r="Z31" s="16">
        <v>6.6433430061979146E-2</v>
      </c>
      <c r="AA31" s="16">
        <v>3.6266252413824147E-2</v>
      </c>
      <c r="AB31" s="16">
        <v>-4.8424981487960185E-2</v>
      </c>
      <c r="AC31" s="16">
        <v>1.8270899689755194E-2</v>
      </c>
      <c r="AD31" s="16">
        <v>3.1961957435506658E-2</v>
      </c>
      <c r="AE31" s="16">
        <v>-1.22456521176958E-2</v>
      </c>
      <c r="AF31" s="16">
        <v>-2.2228922532938684E-2</v>
      </c>
      <c r="AG31" s="16">
        <v>-3.0128818993007584E-2</v>
      </c>
      <c r="AH31" s="16">
        <v>4.2532474075984164E-2</v>
      </c>
      <c r="AI31" s="16">
        <v>2.2171688240294151E-2</v>
      </c>
      <c r="AJ31" s="16">
        <v>-4.6051394497078998E-2</v>
      </c>
      <c r="AK31" s="16">
        <v>-1.1599740331969215E-2</v>
      </c>
      <c r="AL31" s="17" t="s">
        <v>99</v>
      </c>
      <c r="AM31" s="16">
        <v>-1.1587682078014101E-2</v>
      </c>
      <c r="AN31" s="18">
        <v>-1.9717552665455794E-2</v>
      </c>
    </row>
    <row r="32" spans="1:40" ht="24">
      <c r="A32" s="13" t="s">
        <v>68</v>
      </c>
      <c r="B32" s="14" t="s">
        <v>41</v>
      </c>
      <c r="C32" s="15">
        <v>-9.9884360296450633E-2</v>
      </c>
      <c r="D32" s="16">
        <v>4.1217628924723748E-3</v>
      </c>
      <c r="E32" s="16">
        <v>-6.2110039178448449E-3</v>
      </c>
      <c r="F32" s="16">
        <v>1.2991088417050472E-2</v>
      </c>
      <c r="G32" s="16">
        <v>-1.1688080415652252E-2</v>
      </c>
      <c r="H32" s="16">
        <v>-5.0431815321333617E-2</v>
      </c>
      <c r="I32" s="16">
        <v>-7.2439622227597677E-3</v>
      </c>
      <c r="J32" s="16">
        <v>-1.6668764441818269E-2</v>
      </c>
      <c r="K32" s="16">
        <v>-5.7681591126442791E-2</v>
      </c>
      <c r="L32" s="16">
        <v>4.2806136513493118E-2</v>
      </c>
      <c r="M32" s="17" t="s">
        <v>96</v>
      </c>
      <c r="N32" s="16">
        <v>-2.8792876074589368E-2</v>
      </c>
      <c r="O32" s="16">
        <v>-3.8817706917613826E-2</v>
      </c>
      <c r="P32" s="16">
        <v>5.1026556993904695E-2</v>
      </c>
      <c r="Q32" s="16">
        <v>2.1328277080849108E-2</v>
      </c>
      <c r="R32" s="16">
        <v>5.2667732221591129E-3</v>
      </c>
      <c r="S32" s="16">
        <v>-5.119550694774045E-2</v>
      </c>
      <c r="T32" s="16">
        <v>-3.8635622958627658E-2</v>
      </c>
      <c r="U32" s="16">
        <v>-2.3717577244437894E-2</v>
      </c>
      <c r="V32" s="16">
        <v>7.6638135742825242E-2</v>
      </c>
      <c r="W32" s="16">
        <v>6.9295876760155431E-2</v>
      </c>
      <c r="X32" s="16">
        <v>2.3540788281268515E-2</v>
      </c>
      <c r="Y32" s="16">
        <v>6.6290300911771294E-2</v>
      </c>
      <c r="Z32" s="16">
        <v>3.5830144740276328E-2</v>
      </c>
      <c r="AA32" s="16">
        <v>2.6479834949908337E-2</v>
      </c>
      <c r="AB32" s="16">
        <v>-6.7073469713194878E-3</v>
      </c>
      <c r="AC32" s="16">
        <v>-4.8109094612541786E-2</v>
      </c>
      <c r="AD32" s="16">
        <v>1.7331545105388486E-2</v>
      </c>
      <c r="AE32" s="16">
        <v>1.5015834505785483E-2</v>
      </c>
      <c r="AF32" s="16">
        <v>8.6363792728346614E-2</v>
      </c>
      <c r="AG32" s="16">
        <v>5.5552755076677403E-2</v>
      </c>
      <c r="AH32" s="16">
        <v>6.4605128905276601E-2</v>
      </c>
      <c r="AI32" s="16">
        <v>1.6582649275171373E-2</v>
      </c>
      <c r="AJ32" s="16">
        <v>7.6056011018238431E-2</v>
      </c>
      <c r="AK32" s="16">
        <v>0.10287704274553459</v>
      </c>
      <c r="AL32" s="16">
        <v>1.9057440943754909E-2</v>
      </c>
      <c r="AM32" s="16">
        <v>4.5738884574139877E-3</v>
      </c>
      <c r="AN32" s="18">
        <v>-1.2781729040542944E-2</v>
      </c>
    </row>
    <row r="33" spans="1:40" ht="24">
      <c r="A33" s="13" t="s">
        <v>69</v>
      </c>
      <c r="B33" s="14" t="s">
        <v>41</v>
      </c>
      <c r="C33" s="15">
        <v>6.1163487005945767E-2</v>
      </c>
      <c r="D33" s="16">
        <v>-2.9899656187798353E-2</v>
      </c>
      <c r="E33" s="16">
        <v>7.1602567496129366E-2</v>
      </c>
      <c r="F33" s="16">
        <v>5.5118007913069686E-2</v>
      </c>
      <c r="G33" s="16">
        <v>-4.8363753582519146E-3</v>
      </c>
      <c r="H33" s="16">
        <v>0.10653953518508173</v>
      </c>
      <c r="I33" s="16">
        <v>1.679717448540799E-2</v>
      </c>
      <c r="J33" s="16">
        <v>-4.2225263813457689E-2</v>
      </c>
      <c r="K33" s="16">
        <v>-6.045231718238505E-2</v>
      </c>
      <c r="L33" s="16">
        <v>-5.3349452163694307E-2</v>
      </c>
      <c r="M33" s="16">
        <v>6.3101517524467882E-2</v>
      </c>
      <c r="N33" s="16">
        <v>4.6749799969026659E-2</v>
      </c>
      <c r="O33" s="16">
        <v>-5.8973264989993814E-3</v>
      </c>
      <c r="P33" s="16">
        <v>1.264408112778126E-4</v>
      </c>
      <c r="Q33" s="16">
        <v>0.11414290246937989</v>
      </c>
      <c r="R33" s="16">
        <v>0.12425237531926356</v>
      </c>
      <c r="S33" s="16">
        <v>-1.1833252945963291E-2</v>
      </c>
      <c r="T33" s="16">
        <v>4.0121844250432935E-2</v>
      </c>
      <c r="U33" s="16">
        <v>1.925732033295241E-2</v>
      </c>
      <c r="V33" s="16">
        <v>-2.7713031637540131E-2</v>
      </c>
      <c r="W33" s="16">
        <v>-2.8496063726740052E-2</v>
      </c>
      <c r="X33" s="16">
        <v>-4.7067175911865232E-2</v>
      </c>
      <c r="Y33" s="16">
        <v>-3.4239666492998491E-2</v>
      </c>
      <c r="Z33" s="16">
        <v>-5.1432943600980163E-2</v>
      </c>
      <c r="AA33" s="16">
        <v>1.140437047835499E-2</v>
      </c>
      <c r="AB33" s="16">
        <v>2.1398012526206749E-2</v>
      </c>
      <c r="AC33" s="16">
        <v>-4.3979123714342268E-2</v>
      </c>
      <c r="AD33" s="16">
        <v>4.401810773469058E-2</v>
      </c>
      <c r="AE33" s="16">
        <v>-7.6916834745874747E-3</v>
      </c>
      <c r="AF33" s="16">
        <v>-9.2761181760921702E-3</v>
      </c>
      <c r="AG33" s="16">
        <v>7.7244574275482517E-4</v>
      </c>
      <c r="AH33" s="17" t="s">
        <v>141</v>
      </c>
      <c r="AI33" s="16">
        <v>-5.0248531519100671E-2</v>
      </c>
      <c r="AJ33" s="16">
        <v>1.2526188433444815E-2</v>
      </c>
      <c r="AK33" s="16">
        <v>2.5524587045564293E-2</v>
      </c>
      <c r="AL33" s="16">
        <v>4.1786202854155165E-2</v>
      </c>
      <c r="AM33" s="16">
        <v>1.3010739310480028E-3</v>
      </c>
      <c r="AN33" s="18">
        <v>-3.8666176313807421E-2</v>
      </c>
    </row>
    <row r="34" spans="1:40" ht="24">
      <c r="A34" s="13" t="s">
        <v>70</v>
      </c>
      <c r="B34" s="14" t="s">
        <v>41</v>
      </c>
      <c r="C34" s="15">
        <v>0.10446251460978048</v>
      </c>
      <c r="D34" s="16">
        <v>-0.10080481901031726</v>
      </c>
      <c r="E34" s="16">
        <v>-4.5395084044858952E-2</v>
      </c>
      <c r="F34" s="16">
        <v>-5.2112438076450121E-2</v>
      </c>
      <c r="G34" s="16">
        <v>4.7260333619135654E-2</v>
      </c>
      <c r="H34" s="16">
        <v>-6.5756148873536632E-2</v>
      </c>
      <c r="I34" s="16">
        <v>-8.2108475664472991E-3</v>
      </c>
      <c r="J34" s="16">
        <v>-4.3878605116460176E-2</v>
      </c>
      <c r="K34" s="16">
        <v>-5.525102285074108E-3</v>
      </c>
      <c r="L34" s="16">
        <v>-6.5844453126709543E-2</v>
      </c>
      <c r="M34" s="16">
        <v>-3.8402416398968645E-2</v>
      </c>
      <c r="N34" s="16">
        <v>1.4041353682043796E-2</v>
      </c>
      <c r="O34" s="17" t="s">
        <v>100</v>
      </c>
      <c r="P34" s="16">
        <v>-3.6735999998661249E-2</v>
      </c>
      <c r="Q34" s="16">
        <v>-1.1240976090596568E-2</v>
      </c>
      <c r="R34" s="16">
        <v>3.8956019039401062E-3</v>
      </c>
      <c r="S34" s="16">
        <v>-4.131555332699173E-2</v>
      </c>
      <c r="T34" s="16">
        <v>1.345119208612721E-2</v>
      </c>
      <c r="U34" s="16">
        <v>3.969486708484753E-3</v>
      </c>
      <c r="V34" s="16">
        <v>1.1579871435701324E-2</v>
      </c>
      <c r="W34" s="16">
        <v>-3.5908628122531858E-2</v>
      </c>
      <c r="X34" s="16">
        <v>-2.648436710224783E-2</v>
      </c>
      <c r="Y34" s="16">
        <v>4.933280967384936E-3</v>
      </c>
      <c r="Z34" s="16">
        <v>-3.9348212364642178E-2</v>
      </c>
      <c r="AA34" s="16">
        <v>-5.9261755338776015E-3</v>
      </c>
      <c r="AB34" s="16">
        <v>-1.9792186348187558E-2</v>
      </c>
      <c r="AC34" s="16">
        <v>5.8846005962227721E-2</v>
      </c>
      <c r="AD34" s="16">
        <v>9.0524383292580002E-2</v>
      </c>
      <c r="AE34" s="16">
        <v>6.8252137262215573E-2</v>
      </c>
      <c r="AF34" s="16">
        <v>-6.6998668073762702E-2</v>
      </c>
      <c r="AG34" s="16">
        <v>7.0661448122499151E-2</v>
      </c>
      <c r="AH34" s="16">
        <v>-5.8260026880429796E-3</v>
      </c>
      <c r="AI34" s="16">
        <v>2.9329198317785469E-2</v>
      </c>
      <c r="AJ34" s="16">
        <v>6.1942482183717368E-2</v>
      </c>
      <c r="AK34" s="16">
        <v>-5.4867115524397089E-2</v>
      </c>
      <c r="AL34" s="16">
        <v>6.14522373801661E-2</v>
      </c>
      <c r="AM34" s="16">
        <v>2.0928630967356091E-2</v>
      </c>
      <c r="AN34" s="18">
        <v>2.4251288251638598E-2</v>
      </c>
    </row>
    <row r="35" spans="1:40" ht="24">
      <c r="A35" s="13" t="s">
        <v>71</v>
      </c>
      <c r="B35" s="14" t="s">
        <v>41</v>
      </c>
      <c r="C35" s="15">
        <v>1.1960741861758207E-3</v>
      </c>
      <c r="D35" s="16">
        <v>7.7263861887238133E-2</v>
      </c>
      <c r="E35" s="16">
        <v>3.4810261694600816E-2</v>
      </c>
      <c r="F35" s="16">
        <v>2.3459404262097579E-2</v>
      </c>
      <c r="G35" s="16">
        <v>6.0176515236192975E-2</v>
      </c>
      <c r="H35" s="16">
        <v>7.5836387502217217E-2</v>
      </c>
      <c r="I35" s="16">
        <v>-5.9920328437055727E-2</v>
      </c>
      <c r="J35" s="16">
        <v>-4.0211883739495417E-3</v>
      </c>
      <c r="K35" s="16">
        <v>4.0322602804643025E-2</v>
      </c>
      <c r="L35" s="16">
        <v>0.12022315689001219</v>
      </c>
      <c r="M35" s="16">
        <v>6.7878693341599058E-2</v>
      </c>
      <c r="N35" s="16">
        <v>1.1748770034584797E-2</v>
      </c>
      <c r="O35" s="16">
        <v>-3.5518197759803027E-2</v>
      </c>
      <c r="P35" s="16">
        <v>8.4087220580024477E-2</v>
      </c>
      <c r="Q35" s="16">
        <v>-3.2429106388611087E-2</v>
      </c>
      <c r="R35" s="16">
        <v>3.8562440860961299E-2</v>
      </c>
      <c r="S35" s="16">
        <v>6.8217315094088168E-2</v>
      </c>
      <c r="T35" s="16">
        <v>-1.3377923493143191E-2</v>
      </c>
      <c r="U35" s="16">
        <v>-6.2804470823963898E-2</v>
      </c>
      <c r="V35" s="16">
        <v>5.7117266899829183E-2</v>
      </c>
      <c r="W35" s="17" t="s">
        <v>141</v>
      </c>
      <c r="X35" s="16">
        <v>-3.4931664216428911E-2</v>
      </c>
      <c r="Y35" s="16">
        <v>-3.2588352852978612E-2</v>
      </c>
      <c r="Z35" s="16">
        <v>-3.3510116070258417E-2</v>
      </c>
      <c r="AA35" s="16">
        <v>-3.4825235560243126E-2</v>
      </c>
      <c r="AB35" s="16">
        <v>-1.5730168855893383E-2</v>
      </c>
      <c r="AC35" s="16">
        <v>-2.2739881598498934E-2</v>
      </c>
      <c r="AD35" s="16">
        <v>2.6903413240557078E-3</v>
      </c>
      <c r="AE35" s="16">
        <v>8.5702942930781823E-5</v>
      </c>
      <c r="AF35" s="16">
        <v>-5.7525253843371156E-2</v>
      </c>
      <c r="AG35" s="16">
        <v>-3.2607705189329726E-2</v>
      </c>
      <c r="AH35" s="16">
        <v>-2.8748205940678083E-2</v>
      </c>
      <c r="AI35" s="16">
        <v>4.2601163940189569E-2</v>
      </c>
      <c r="AJ35" s="16">
        <v>-1.0716125531607505E-3</v>
      </c>
      <c r="AK35" s="16">
        <v>5.2186917731849657E-2</v>
      </c>
      <c r="AL35" s="16">
        <v>-3.0874075285896165E-2</v>
      </c>
      <c r="AM35" s="16">
        <v>-2.6232923570850587E-3</v>
      </c>
      <c r="AN35" s="18">
        <v>3.4584913769283861E-2</v>
      </c>
    </row>
    <row r="36" spans="1:40" ht="24">
      <c r="A36" s="13" t="s">
        <v>72</v>
      </c>
      <c r="B36" s="14" t="s">
        <v>41</v>
      </c>
      <c r="C36" s="15">
        <v>7.1665211436297768E-2</v>
      </c>
      <c r="D36" s="17" t="s">
        <v>132</v>
      </c>
      <c r="E36" s="16">
        <v>1.0910888831836238E-2</v>
      </c>
      <c r="F36" s="16">
        <v>7.138756771832501E-2</v>
      </c>
      <c r="G36" s="16">
        <v>2.4105509940374616E-2</v>
      </c>
      <c r="H36" s="16">
        <v>5.3002220091949409E-2</v>
      </c>
      <c r="I36" s="16">
        <v>-5.5977430436315756E-2</v>
      </c>
      <c r="J36" s="16">
        <v>2.9965067723961474E-3</v>
      </c>
      <c r="K36" s="16">
        <v>-1.2828087038120103E-2</v>
      </c>
      <c r="L36" s="16">
        <v>-1.7153760810233086E-2</v>
      </c>
      <c r="M36" s="16">
        <v>4.1559087734073458E-3</v>
      </c>
      <c r="N36" s="16">
        <v>2.9124442252895237E-3</v>
      </c>
      <c r="O36" s="16">
        <v>-0.10016564210755934</v>
      </c>
      <c r="P36" s="16">
        <v>-4.142546428893213E-2</v>
      </c>
      <c r="Q36" s="16">
        <v>-1.9400529042567196E-2</v>
      </c>
      <c r="R36" s="16">
        <v>-6.6026077527174681E-2</v>
      </c>
      <c r="S36" s="16">
        <v>5.4783695065956053E-2</v>
      </c>
      <c r="T36" s="16">
        <v>-3.0625016833892564E-2</v>
      </c>
      <c r="U36" s="16">
        <v>6.9477244170631156E-2</v>
      </c>
      <c r="V36" s="16">
        <v>-2.5043054857442345E-2</v>
      </c>
      <c r="W36" s="16">
        <v>7.7709163667914513E-2</v>
      </c>
      <c r="X36" s="16">
        <v>6.1324937694033486E-2</v>
      </c>
      <c r="Y36" s="16">
        <v>1.3806357931587028E-2</v>
      </c>
      <c r="Z36" s="16">
        <v>7.7283900247253817E-2</v>
      </c>
      <c r="AA36" s="16">
        <v>9.2304389274113482E-2</v>
      </c>
      <c r="AB36" s="16">
        <v>2.2937975177359418E-2</v>
      </c>
      <c r="AC36" s="16">
        <v>-3.6682509133096558E-3</v>
      </c>
      <c r="AD36" s="16">
        <v>6.1503280336428795E-2</v>
      </c>
      <c r="AE36" s="16">
        <v>-1.9984909948096843E-2</v>
      </c>
      <c r="AF36" s="16">
        <v>7.401655467862199E-2</v>
      </c>
      <c r="AG36" s="16">
        <v>2.8953505966430593E-2</v>
      </c>
      <c r="AH36" s="16">
        <v>-3.0024995657463568E-2</v>
      </c>
      <c r="AI36" s="16">
        <v>1.8508574686165426E-2</v>
      </c>
      <c r="AJ36" s="16">
        <v>-9.704646338259482E-3</v>
      </c>
      <c r="AK36" s="16">
        <v>-1.1325338111589591E-2</v>
      </c>
      <c r="AL36" s="16">
        <v>-2.0216382099916511E-2</v>
      </c>
      <c r="AM36" s="16">
        <v>3.1318289770629212E-2</v>
      </c>
      <c r="AN36" s="18">
        <v>4.0191069345797366E-2</v>
      </c>
    </row>
    <row r="37" spans="1:40" ht="24">
      <c r="A37" s="13" t="s">
        <v>73</v>
      </c>
      <c r="B37" s="14" t="s">
        <v>41</v>
      </c>
      <c r="C37" s="15">
        <v>1.864659562768527E-2</v>
      </c>
      <c r="D37" s="16">
        <v>7.6020458425989604E-2</v>
      </c>
      <c r="E37" s="16">
        <v>6.1639953447063495E-2</v>
      </c>
      <c r="F37" s="16">
        <v>4.5139146432426665E-3</v>
      </c>
      <c r="G37" s="16">
        <v>-1.2120001008914401E-2</v>
      </c>
      <c r="H37" s="17" t="s">
        <v>142</v>
      </c>
      <c r="I37" s="16">
        <v>4.7565817996827941E-3</v>
      </c>
      <c r="J37" s="16">
        <v>4.3723090694753025E-2</v>
      </c>
      <c r="K37" s="16">
        <v>-2.4124473997806081E-2</v>
      </c>
      <c r="L37" s="16">
        <v>4.9747685121286633E-2</v>
      </c>
      <c r="M37" s="16">
        <v>3.4542830942991397E-2</v>
      </c>
      <c r="N37" s="16">
        <v>-4.9366745897842401E-2</v>
      </c>
      <c r="O37" s="16">
        <v>-3.8560683811727239E-2</v>
      </c>
      <c r="P37" s="16">
        <v>1.3654123629222917E-3</v>
      </c>
      <c r="Q37" s="16">
        <v>-4.7032106531982474E-3</v>
      </c>
      <c r="R37" s="16">
        <v>-1.5574242131359601E-2</v>
      </c>
      <c r="S37" s="16">
        <v>6.7608020696274876E-2</v>
      </c>
      <c r="T37" s="16">
        <v>-3.1035908789409729E-2</v>
      </c>
      <c r="U37" s="16">
        <v>-5.5694134162565211E-2</v>
      </c>
      <c r="V37" s="16">
        <v>-1.5503076293458897E-2</v>
      </c>
      <c r="W37" s="16">
        <v>-3.2953489005150459E-2</v>
      </c>
      <c r="X37" s="16">
        <v>-3.3666948296336284E-2</v>
      </c>
      <c r="Y37" s="16">
        <v>-7.8441574165336841E-2</v>
      </c>
      <c r="Z37" s="17" t="s">
        <v>114</v>
      </c>
      <c r="AA37" s="16">
        <v>2.3592544308057465E-2</v>
      </c>
      <c r="AB37" s="16">
        <v>1.2946070036713131E-2</v>
      </c>
      <c r="AC37" s="16">
        <v>5.8882811488509421E-2</v>
      </c>
      <c r="AD37" s="16">
        <v>1.6529798708948367E-2</v>
      </c>
      <c r="AE37" s="16">
        <v>-8.016773036374833E-2</v>
      </c>
      <c r="AF37" s="16">
        <v>-1.5983011801778E-2</v>
      </c>
      <c r="AG37" s="16">
        <v>-2.9834396997615288E-2</v>
      </c>
      <c r="AH37" s="16">
        <v>-5.0668458141409529E-2</v>
      </c>
      <c r="AI37" s="16">
        <v>-2.5412510031051574E-2</v>
      </c>
      <c r="AJ37" s="16">
        <v>-3.9487588764210692E-2</v>
      </c>
      <c r="AK37" s="16">
        <v>-5.3860042655379338E-2</v>
      </c>
      <c r="AL37" s="16">
        <v>6.5064197097978296E-2</v>
      </c>
      <c r="AM37" s="16">
        <v>-5.7720299494428265E-2</v>
      </c>
      <c r="AN37" s="18">
        <v>-4.2544070102282325E-2</v>
      </c>
    </row>
    <row r="38" spans="1:40" ht="24">
      <c r="A38" s="13" t="s">
        <v>74</v>
      </c>
      <c r="B38" s="14" t="s">
        <v>41</v>
      </c>
      <c r="C38" s="15">
        <v>0.12706694457347945</v>
      </c>
      <c r="D38" s="16">
        <v>-1.6850313744518591E-2</v>
      </c>
      <c r="E38" s="16">
        <v>-7.4329095627070935E-2</v>
      </c>
      <c r="F38" s="16">
        <v>-3.0792630561864327E-2</v>
      </c>
      <c r="G38" s="16">
        <v>4.3240298362169239E-3</v>
      </c>
      <c r="H38" s="16">
        <v>-7.3981261102305101E-2</v>
      </c>
      <c r="I38" s="16">
        <v>-2.8826903400334367E-2</v>
      </c>
      <c r="J38" s="16">
        <v>2.4135732304919631E-2</v>
      </c>
      <c r="K38" s="16">
        <v>4.7095133718842455E-2</v>
      </c>
      <c r="L38" s="17" t="s">
        <v>114</v>
      </c>
      <c r="M38" s="16">
        <v>4.1497631455519816E-2</v>
      </c>
      <c r="N38" s="16">
        <v>7.7970765860157373E-2</v>
      </c>
      <c r="O38" s="16">
        <v>-6.4169130698826099E-2</v>
      </c>
      <c r="P38" s="16">
        <v>-2.889839952815278E-3</v>
      </c>
      <c r="Q38" s="16">
        <v>-3.2600147627479065E-2</v>
      </c>
      <c r="R38" s="16">
        <v>-5.0379810954298151E-2</v>
      </c>
      <c r="S38" s="16">
        <v>-3.8231632799398806E-2</v>
      </c>
      <c r="T38" s="16">
        <v>-4.9566951577379913E-2</v>
      </c>
      <c r="U38" s="16">
        <v>1.2947972174632809E-2</v>
      </c>
      <c r="V38" s="16">
        <v>0.11757316388416165</v>
      </c>
      <c r="W38" s="16">
        <v>0.1185980806451902</v>
      </c>
      <c r="X38" s="16">
        <v>3.585493493664197E-2</v>
      </c>
      <c r="Y38" s="16">
        <v>8.5585072671179346E-2</v>
      </c>
      <c r="Z38" s="16">
        <v>4.9827165797972077E-2</v>
      </c>
      <c r="AA38" s="16">
        <v>1.9972624707056019E-2</v>
      </c>
      <c r="AB38" s="16">
        <v>1.292238588431208E-2</v>
      </c>
      <c r="AC38" s="16">
        <v>-3.9098540270483109E-2</v>
      </c>
      <c r="AD38" s="16">
        <v>5.9153825759979961E-2</v>
      </c>
      <c r="AE38" s="16">
        <v>-1.1078165317779484E-2</v>
      </c>
      <c r="AF38" s="16">
        <v>1.8003147520579432E-3</v>
      </c>
      <c r="AG38" s="16">
        <v>-1.4458963297078568E-2</v>
      </c>
      <c r="AH38" s="16">
        <v>-5.2588272794882256E-2</v>
      </c>
      <c r="AI38" s="16">
        <v>4.439812801449957E-2</v>
      </c>
      <c r="AJ38" s="16">
        <v>4.0136395444632184E-2</v>
      </c>
      <c r="AK38" s="16">
        <v>3.2921310148352416E-2</v>
      </c>
      <c r="AL38" s="16">
        <v>3.1918026795836833E-3</v>
      </c>
      <c r="AM38" s="16">
        <v>2.180871760172064E-2</v>
      </c>
      <c r="AN38" s="18">
        <v>-1.0090046089909358E-2</v>
      </c>
    </row>
    <row r="39" spans="1:40" ht="24">
      <c r="A39" s="13" t="s">
        <v>75</v>
      </c>
      <c r="B39" s="14" t="s">
        <v>41</v>
      </c>
      <c r="C39" s="24" t="s">
        <v>143</v>
      </c>
      <c r="D39" s="16">
        <v>1.3505807765893671E-2</v>
      </c>
      <c r="E39" s="16">
        <v>-2.3976508452673809E-2</v>
      </c>
      <c r="F39" s="16">
        <v>5.1988324561018116E-2</v>
      </c>
      <c r="G39" s="16">
        <v>-1.6976217207732354E-2</v>
      </c>
      <c r="H39" s="16">
        <v>-6.0336623173996677E-2</v>
      </c>
      <c r="I39" s="16">
        <v>5.9082380132490529E-2</v>
      </c>
      <c r="J39" s="16">
        <v>7.096001424541673E-2</v>
      </c>
      <c r="K39" s="16">
        <v>5.5579870901223724E-2</v>
      </c>
      <c r="L39" s="16">
        <v>8.5012909352831109E-2</v>
      </c>
      <c r="M39" s="16">
        <v>6.3580945542440009E-2</v>
      </c>
      <c r="N39" s="16">
        <v>6.109839901339692E-2</v>
      </c>
      <c r="O39" s="16">
        <v>4.7280078270340118E-3</v>
      </c>
      <c r="P39" s="16">
        <v>-2.6847558622977788E-3</v>
      </c>
      <c r="Q39" s="16">
        <v>-3.0305206453373108E-2</v>
      </c>
      <c r="R39" s="16">
        <v>-7.7746956134152959E-2</v>
      </c>
      <c r="S39" s="16">
        <v>5.0676528909613945E-2</v>
      </c>
      <c r="T39" s="16">
        <v>-7.7190149356746235E-3</v>
      </c>
      <c r="U39" s="16">
        <v>-5.2639531555474073E-2</v>
      </c>
      <c r="V39" s="16">
        <v>2.905856400098639E-2</v>
      </c>
      <c r="W39" s="16">
        <v>-3.1995151653880019E-2</v>
      </c>
      <c r="X39" s="16">
        <v>4.2338519893918201E-2</v>
      </c>
      <c r="Y39" s="17" t="s">
        <v>144</v>
      </c>
      <c r="Z39" s="16">
        <v>-7.7554812290139441E-2</v>
      </c>
      <c r="AA39" s="16">
        <v>-4.9228501514754087E-2</v>
      </c>
      <c r="AB39" s="16">
        <v>-1.6921654809807701E-2</v>
      </c>
      <c r="AC39" s="16">
        <v>-7.9720100520835113E-2</v>
      </c>
      <c r="AD39" s="16">
        <v>-4.6273562216626797E-2</v>
      </c>
      <c r="AE39" s="16">
        <v>-9.688274988534841E-2</v>
      </c>
      <c r="AF39" s="16">
        <v>-3.7818297376780653E-3</v>
      </c>
      <c r="AG39" s="16">
        <v>2.129818027100365E-2</v>
      </c>
      <c r="AH39" s="16">
        <v>-3.3379448343783147E-2</v>
      </c>
      <c r="AI39" s="16">
        <v>-1.6406203159934449E-2</v>
      </c>
      <c r="AJ39" s="16">
        <v>6.030522611154196E-2</v>
      </c>
      <c r="AK39" s="16">
        <v>-3.6609303496239039E-2</v>
      </c>
      <c r="AL39" s="16">
        <v>-2.8062137195785097E-2</v>
      </c>
      <c r="AM39" s="16">
        <v>3.7364504617164014E-2</v>
      </c>
      <c r="AN39" s="18">
        <v>-6.2142795111206128E-2</v>
      </c>
    </row>
    <row r="40" spans="1:40" ht="24">
      <c r="A40" s="13" t="s">
        <v>76</v>
      </c>
      <c r="B40" s="14" t="s">
        <v>41</v>
      </c>
      <c r="C40" s="15">
        <v>-0.11796324098788676</v>
      </c>
      <c r="D40" s="16">
        <v>5.1166506037508004E-2</v>
      </c>
      <c r="E40" s="16">
        <v>2.6810763567477754E-2</v>
      </c>
      <c r="F40" s="16">
        <v>1.1975449949749877E-2</v>
      </c>
      <c r="G40" s="16">
        <v>2.2680155005386518E-2</v>
      </c>
      <c r="H40" s="17" t="s">
        <v>113</v>
      </c>
      <c r="I40" s="16">
        <v>-6.86611325695963E-2</v>
      </c>
      <c r="J40" s="16">
        <v>-9.8617846629233726E-3</v>
      </c>
      <c r="K40" s="16">
        <v>-3.6177586064261455E-2</v>
      </c>
      <c r="L40" s="16">
        <v>-7.252286816237323E-2</v>
      </c>
      <c r="M40" s="16">
        <v>-4.7638541034675345E-2</v>
      </c>
      <c r="N40" s="16">
        <v>4.3708335976616282E-2</v>
      </c>
      <c r="O40" s="16">
        <v>-6.2955033522169301E-2</v>
      </c>
      <c r="P40" s="16">
        <v>-2.5630733772493561E-2</v>
      </c>
      <c r="Q40" s="16">
        <v>-2.8046942057408548E-2</v>
      </c>
      <c r="R40" s="16">
        <v>1.6580014362322846E-2</v>
      </c>
      <c r="S40" s="16">
        <v>2.738383693289826E-2</v>
      </c>
      <c r="T40" s="16">
        <v>-1.3414630391041422E-2</v>
      </c>
      <c r="U40" s="16">
        <v>-3.0696427506683127E-3</v>
      </c>
      <c r="V40" s="16">
        <v>-3.7085236814128446E-2</v>
      </c>
      <c r="W40" s="16">
        <v>7.3381724575605073E-2</v>
      </c>
      <c r="X40" s="16">
        <v>7.3401553850482165E-2</v>
      </c>
      <c r="Y40" s="16">
        <v>-5.9940240514615037E-2</v>
      </c>
      <c r="Z40" s="17" t="s">
        <v>145</v>
      </c>
      <c r="AA40" s="16">
        <v>3.240429126182337E-2</v>
      </c>
      <c r="AB40" s="16">
        <v>4.8868578132077178E-2</v>
      </c>
      <c r="AC40" s="16">
        <v>5.0097292468566361E-2</v>
      </c>
      <c r="AD40" s="16">
        <v>-2.5968208666952938E-3</v>
      </c>
      <c r="AE40" s="16">
        <v>2.2097634645824142E-3</v>
      </c>
      <c r="AF40" s="16">
        <v>7.9394717444575841E-3</v>
      </c>
      <c r="AG40" s="16">
        <v>-5.8599091429032121E-2</v>
      </c>
      <c r="AH40" s="16">
        <v>0.1031939333747193</v>
      </c>
      <c r="AI40" s="16">
        <v>-4.1662454037121139E-3</v>
      </c>
      <c r="AJ40" s="16">
        <v>8.6328673530051414E-3</v>
      </c>
      <c r="AK40" s="16">
        <v>1.0256715721972964E-2</v>
      </c>
      <c r="AL40" s="16">
        <v>9.926088564046838E-2</v>
      </c>
      <c r="AM40" s="16">
        <v>1.3520573304280976E-2</v>
      </c>
      <c r="AN40" s="18">
        <v>-4.453433512422645E-2</v>
      </c>
    </row>
    <row r="41" spans="1:40" ht="24">
      <c r="A41" s="13" t="s">
        <v>77</v>
      </c>
      <c r="B41" s="14" t="s">
        <v>41</v>
      </c>
      <c r="C41" s="15">
        <v>-9.0675554273816697E-2</v>
      </c>
      <c r="D41" s="16">
        <v>-1.8858534442434446E-2</v>
      </c>
      <c r="E41" s="16">
        <v>3.825944110322152E-2</v>
      </c>
      <c r="F41" s="16">
        <v>-5.8474851319340881E-3</v>
      </c>
      <c r="G41" s="16">
        <v>-9.5667245896586151E-2</v>
      </c>
      <c r="H41" s="16">
        <v>-2.8172057086723584E-2</v>
      </c>
      <c r="I41" s="16">
        <v>3.6865388418080028E-2</v>
      </c>
      <c r="J41" s="16">
        <v>-4.9231835548569962E-2</v>
      </c>
      <c r="K41" s="16">
        <v>-2.9533168142806925E-3</v>
      </c>
      <c r="L41" s="16">
        <v>-3.2196379239529817E-2</v>
      </c>
      <c r="M41" s="16">
        <v>2.0637326045987007E-2</v>
      </c>
      <c r="N41" s="16">
        <v>-5.5729953009878132E-2</v>
      </c>
      <c r="O41" s="16">
        <v>-1.0741863018278315E-2</v>
      </c>
      <c r="P41" s="16">
        <v>-1.9727915888227848E-2</v>
      </c>
      <c r="Q41" s="17" t="s">
        <v>146</v>
      </c>
      <c r="R41" s="16">
        <v>1.107471273110206E-2</v>
      </c>
      <c r="S41" s="16">
        <v>-2.3817242042965425E-2</v>
      </c>
      <c r="T41" s="16">
        <v>-6.4995961291006927E-3</v>
      </c>
      <c r="U41" s="16">
        <v>3.7290799594245061E-5</v>
      </c>
      <c r="V41" s="16">
        <v>5.6921495883365494E-2</v>
      </c>
      <c r="W41" s="16">
        <v>-3.1610894358137159E-2</v>
      </c>
      <c r="X41" s="16">
        <v>-6.093685460152827E-2</v>
      </c>
      <c r="Y41" s="16">
        <v>-3.0043285988384131E-2</v>
      </c>
      <c r="Z41" s="16">
        <v>-4.7366936957611979E-3</v>
      </c>
      <c r="AA41" s="16">
        <v>-3.7757047242670636E-2</v>
      </c>
      <c r="AB41" s="16">
        <v>-9.0313112247857805E-3</v>
      </c>
      <c r="AC41" s="16">
        <v>-2.4539150629237325E-2</v>
      </c>
      <c r="AD41" s="16">
        <v>2.9144840858756911E-2</v>
      </c>
      <c r="AE41" s="16">
        <v>5.3547059081492029E-2</v>
      </c>
      <c r="AF41" s="16">
        <v>2.7387208994146893E-2</v>
      </c>
      <c r="AG41" s="16">
        <v>7.5394745498283927E-2</v>
      </c>
      <c r="AH41" s="16">
        <v>0.11153704212072357</v>
      </c>
      <c r="AI41" s="16">
        <v>9.6754815457674448E-2</v>
      </c>
      <c r="AJ41" s="17" t="s">
        <v>147</v>
      </c>
      <c r="AK41" s="16">
        <v>3.8884194507734414E-4</v>
      </c>
      <c r="AL41" s="16">
        <v>-6.3992257885460133E-2</v>
      </c>
      <c r="AM41" s="16">
        <v>-1.7590994140933076E-2</v>
      </c>
      <c r="AN41" s="18">
        <v>5.3103297031521494E-2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5.2267217307484479E-5</v>
      </c>
      <c r="E48" s="10">
        <f t="shared" ref="E48:AN48" si="0">$C5^2*E5^2</f>
        <v>5.4365878674328666E-8</v>
      </c>
      <c r="F48" s="10">
        <f t="shared" si="0"/>
        <v>1.3135533689407402E-5</v>
      </c>
      <c r="G48" s="10">
        <f t="shared" si="0"/>
        <v>9.8286091794338017E-6</v>
      </c>
      <c r="H48" s="10">
        <f t="shared" si="0"/>
        <v>6.6417080040347969E-7</v>
      </c>
      <c r="I48" s="10">
        <f t="shared" si="0"/>
        <v>7.2957371855282902E-6</v>
      </c>
      <c r="J48" s="10">
        <f t="shared" si="0"/>
        <v>6.9895850692564688E-8</v>
      </c>
      <c r="K48" s="10">
        <f t="shared" si="0"/>
        <v>2.3638266468692557E-9</v>
      </c>
      <c r="L48" s="10">
        <f t="shared" si="0"/>
        <v>3.8607015587731722E-8</v>
      </c>
      <c r="M48" s="10">
        <f t="shared" si="0"/>
        <v>6.9136169543997802E-5</v>
      </c>
      <c r="N48" s="10">
        <f t="shared" si="0"/>
        <v>1.6604101656964285E-6</v>
      </c>
      <c r="O48" s="10">
        <f t="shared" si="0"/>
        <v>4.2182235235562925E-5</v>
      </c>
      <c r="P48" s="10">
        <f t="shared" si="0"/>
        <v>8.2672480652516471E-8</v>
      </c>
      <c r="Q48" s="10">
        <f t="shared" si="0"/>
        <v>7.6862761048876822E-6</v>
      </c>
      <c r="R48" s="10">
        <f t="shared" si="0"/>
        <v>4.0991878906216397E-7</v>
      </c>
      <c r="S48" s="10">
        <f t="shared" si="0"/>
        <v>4.818461634449149E-7</v>
      </c>
      <c r="T48" s="10">
        <f t="shared" si="0"/>
        <v>1.854969836985756E-7</v>
      </c>
      <c r="U48" s="10">
        <f t="shared" si="0"/>
        <v>2.4111969451525706E-7</v>
      </c>
      <c r="V48" s="10">
        <f t="shared" si="0"/>
        <v>3.9264396182041508E-5</v>
      </c>
      <c r="W48" s="10">
        <f t="shared" si="0"/>
        <v>3.1897562350853278E-5</v>
      </c>
      <c r="X48" s="10">
        <f t="shared" si="0"/>
        <v>6.6923486317671471E-7</v>
      </c>
      <c r="Y48" s="10">
        <f t="shared" si="0"/>
        <v>1.4410964371677446E-7</v>
      </c>
      <c r="Z48" s="10">
        <f t="shared" si="0"/>
        <v>2.5209276445256176E-6</v>
      </c>
      <c r="AA48" s="10">
        <f t="shared" si="0"/>
        <v>5.6935373307902933E-7</v>
      </c>
      <c r="AB48" s="10">
        <f t="shared" si="0"/>
        <v>2.1113064321366541E-5</v>
      </c>
      <c r="AC48" s="10">
        <f t="shared" si="0"/>
        <v>5.9126884706473812E-8</v>
      </c>
      <c r="AD48" s="10">
        <f t="shared" si="0"/>
        <v>4.7873863105265942E-7</v>
      </c>
      <c r="AE48" s="10">
        <f t="shared" si="0"/>
        <v>6.0906977734677048E-6</v>
      </c>
      <c r="AF48" s="11">
        <f t="shared" si="0"/>
        <v>8.0056164237217418E-3</v>
      </c>
      <c r="AG48" s="10">
        <f t="shared" si="0"/>
        <v>8.4974484819494754E-7</v>
      </c>
      <c r="AH48" s="10">
        <f t="shared" si="0"/>
        <v>8.4156298209091172E-7</v>
      </c>
      <c r="AI48" s="10">
        <f t="shared" si="0"/>
        <v>2.3764706627858957E-8</v>
      </c>
      <c r="AJ48" s="10">
        <f t="shared" si="0"/>
        <v>3.4760819731671613E-5</v>
      </c>
      <c r="AK48" s="10">
        <f t="shared" si="0"/>
        <v>1.6051758741539357E-5</v>
      </c>
      <c r="AL48" s="10">
        <f t="shared" si="0"/>
        <v>4.6784486837228271E-6</v>
      </c>
      <c r="AM48" s="10">
        <f t="shared" si="0"/>
        <v>1.8318233059280052E-6</v>
      </c>
      <c r="AN48" s="12">
        <f t="shared" si="0"/>
        <v>2.8940428094844227E-6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4.5939211448248895E-7</v>
      </c>
      <c r="E49" s="16">
        <f t="shared" si="1"/>
        <v>8.5062784449484221E-7</v>
      </c>
      <c r="F49" s="16">
        <f t="shared" si="1"/>
        <v>2.1891550338101598E-7</v>
      </c>
      <c r="G49" s="16">
        <f t="shared" si="1"/>
        <v>4.059831037413601E-7</v>
      </c>
      <c r="H49" s="16">
        <f t="shared" si="1"/>
        <v>2.2429873819549829E-6</v>
      </c>
      <c r="I49" s="16">
        <f t="shared" si="1"/>
        <v>1.2453909120167633E-7</v>
      </c>
      <c r="J49" s="16">
        <f t="shared" si="1"/>
        <v>9.902864707266591E-7</v>
      </c>
      <c r="K49" s="16">
        <f t="shared" si="1"/>
        <v>4.6790973492809109E-7</v>
      </c>
      <c r="L49" s="16">
        <f t="shared" si="1"/>
        <v>1.5443923802049392E-7</v>
      </c>
      <c r="M49" s="16">
        <f t="shared" si="1"/>
        <v>3.8264051756065788E-8</v>
      </c>
      <c r="N49" s="16">
        <f t="shared" si="1"/>
        <v>4.6968744872267451E-9</v>
      </c>
      <c r="O49" s="16">
        <f t="shared" si="1"/>
        <v>3.3463216260038345E-7</v>
      </c>
      <c r="P49" s="16">
        <f t="shared" si="1"/>
        <v>5.1742314573456519E-7</v>
      </c>
      <c r="Q49" s="16">
        <f t="shared" si="1"/>
        <v>7.4538664336202189E-8</v>
      </c>
      <c r="R49" s="16">
        <f t="shared" si="1"/>
        <v>8.8845313212539473E-7</v>
      </c>
      <c r="S49" s="16">
        <f t="shared" si="1"/>
        <v>2.449714892227512E-6</v>
      </c>
      <c r="T49" s="16">
        <f t="shared" si="1"/>
        <v>1.4249663492065891E-7</v>
      </c>
      <c r="U49" s="16">
        <f t="shared" si="1"/>
        <v>4.5877172529243911E-7</v>
      </c>
      <c r="V49" s="16">
        <f t="shared" si="1"/>
        <v>1.0222500060192294E-6</v>
      </c>
      <c r="W49" s="16">
        <f t="shared" si="1"/>
        <v>2.2003509201750805E-7</v>
      </c>
      <c r="X49" s="16">
        <f t="shared" si="1"/>
        <v>4.0507720900825116E-6</v>
      </c>
      <c r="Y49" s="16">
        <f t="shared" si="1"/>
        <v>2.6288866707639642E-7</v>
      </c>
      <c r="Z49" s="16">
        <f t="shared" si="1"/>
        <v>1.4625080404476199E-7</v>
      </c>
      <c r="AA49" s="16">
        <f t="shared" si="1"/>
        <v>1.5158441994970003E-6</v>
      </c>
      <c r="AB49" s="17">
        <f t="shared" si="1"/>
        <v>7.2751828225484842E-4</v>
      </c>
      <c r="AC49" s="16">
        <f t="shared" si="1"/>
        <v>5.9152274551572342E-7</v>
      </c>
      <c r="AD49" s="16">
        <f t="shared" si="1"/>
        <v>8.7074212410744333E-8</v>
      </c>
      <c r="AE49" s="16">
        <f t="shared" si="1"/>
        <v>2.458956452096802E-6</v>
      </c>
      <c r="AF49" s="16">
        <f t="shared" si="1"/>
        <v>1.932680521037032E-6</v>
      </c>
      <c r="AG49" s="16">
        <f t="shared" si="1"/>
        <v>3.6537651434805443E-7</v>
      </c>
      <c r="AH49" s="16">
        <f t="shared" si="1"/>
        <v>4.0073354774324999E-7</v>
      </c>
      <c r="AI49" s="16">
        <f t="shared" si="1"/>
        <v>1.1362687028107163E-7</v>
      </c>
      <c r="AJ49" s="16">
        <f t="shared" si="1"/>
        <v>1.7086402912847576E-6</v>
      </c>
      <c r="AK49" s="16">
        <f t="shared" si="1"/>
        <v>8.7746736819499807E-7</v>
      </c>
      <c r="AL49" s="16">
        <f t="shared" si="1"/>
        <v>2.0551603482119009E-6</v>
      </c>
      <c r="AM49" s="16">
        <f t="shared" si="1"/>
        <v>1.2108898376638667E-6</v>
      </c>
      <c r="AN49" s="18">
        <f t="shared" si="1"/>
        <v>4.5639477902032402E-7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1.7101462088031679E-7</v>
      </c>
      <c r="E50" s="16">
        <f t="shared" si="2"/>
        <v>1.2054364573037555E-6</v>
      </c>
      <c r="F50" s="16">
        <f t="shared" si="2"/>
        <v>4.9663092913343056E-7</v>
      </c>
      <c r="G50" s="16">
        <f t="shared" si="2"/>
        <v>4.4911845799254999E-6</v>
      </c>
      <c r="H50" s="16">
        <f t="shared" si="2"/>
        <v>3.5405437461482719E-5</v>
      </c>
      <c r="I50" s="16">
        <f t="shared" si="2"/>
        <v>3.9091600689294782E-6</v>
      </c>
      <c r="J50" s="16">
        <f t="shared" si="2"/>
        <v>1.336228368256649E-5</v>
      </c>
      <c r="K50" s="16">
        <f t="shared" si="2"/>
        <v>4.6876543768459622E-7</v>
      </c>
      <c r="L50" s="16">
        <f t="shared" si="2"/>
        <v>2.0919991356189106E-5</v>
      </c>
      <c r="M50" s="16">
        <f t="shared" si="2"/>
        <v>2.952838227085038E-5</v>
      </c>
      <c r="N50" s="16">
        <f t="shared" si="2"/>
        <v>6.3732424116008945E-6</v>
      </c>
      <c r="O50" s="16">
        <f t="shared" si="2"/>
        <v>4.498550331722365E-5</v>
      </c>
      <c r="P50" s="16">
        <f t="shared" si="2"/>
        <v>2.8931560396527757E-6</v>
      </c>
      <c r="Q50" s="16">
        <f t="shared" si="2"/>
        <v>8.2299486119212043E-6</v>
      </c>
      <c r="R50" s="16">
        <f t="shared" si="2"/>
        <v>1.0283606453144491E-5</v>
      </c>
      <c r="S50" s="16">
        <f t="shared" si="2"/>
        <v>4.5351636667479086E-5</v>
      </c>
      <c r="T50" s="16">
        <f t="shared" si="2"/>
        <v>4.794831647922205E-6</v>
      </c>
      <c r="U50" s="16">
        <f t="shared" si="2"/>
        <v>2.5653671613485934E-7</v>
      </c>
      <c r="V50" s="16">
        <f t="shared" si="2"/>
        <v>1.5137755507695195E-6</v>
      </c>
      <c r="W50" s="16">
        <f t="shared" si="2"/>
        <v>6.851088518369261E-6</v>
      </c>
      <c r="X50" s="16">
        <f t="shared" si="2"/>
        <v>3.9608129247643974E-6</v>
      </c>
      <c r="Y50" s="16">
        <f t="shared" si="2"/>
        <v>8.830737990489943E-5</v>
      </c>
      <c r="Z50" s="16">
        <f t="shared" si="2"/>
        <v>4.713720887159477E-5</v>
      </c>
      <c r="AA50" s="16">
        <f t="shared" si="2"/>
        <v>1.8797332434097431E-5</v>
      </c>
      <c r="AB50" s="16">
        <f t="shared" si="2"/>
        <v>8.9443907948364134E-6</v>
      </c>
      <c r="AC50" s="17">
        <f t="shared" si="2"/>
        <v>1.1349486958661122E-2</v>
      </c>
      <c r="AD50" s="16">
        <f t="shared" si="2"/>
        <v>2.3112777184801661E-5</v>
      </c>
      <c r="AE50" s="16">
        <f t="shared" si="2"/>
        <v>6.9939499710067341E-6</v>
      </c>
      <c r="AF50" s="16">
        <f t="shared" si="2"/>
        <v>8.4232094907486198E-8</v>
      </c>
      <c r="AG50" s="16">
        <f t="shared" si="2"/>
        <v>3.3355306484577505E-5</v>
      </c>
      <c r="AH50" s="16">
        <f t="shared" si="2"/>
        <v>2.5935622996121483E-5</v>
      </c>
      <c r="AI50" s="16">
        <f t="shared" si="2"/>
        <v>4.4529856177785949E-5</v>
      </c>
      <c r="AJ50" s="16">
        <f t="shared" si="2"/>
        <v>6.2878442307272314E-5</v>
      </c>
      <c r="AK50" s="16">
        <f t="shared" si="2"/>
        <v>1.4568136396369898E-5</v>
      </c>
      <c r="AL50" s="16">
        <f t="shared" si="2"/>
        <v>4.3397224038443938E-6</v>
      </c>
      <c r="AM50" s="16">
        <f t="shared" si="2"/>
        <v>1.5649099553969037E-5</v>
      </c>
      <c r="AN50" s="18">
        <f t="shared" si="2"/>
        <v>2.7240193438274842E-5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1.2652522325950055E-5</v>
      </c>
      <c r="E51" s="16">
        <f t="shared" si="3"/>
        <v>4.8141709951296769E-6</v>
      </c>
      <c r="F51" s="16">
        <f t="shared" si="3"/>
        <v>5.0881469770491994E-7</v>
      </c>
      <c r="G51" s="16">
        <f t="shared" si="3"/>
        <v>4.531539786382785E-5</v>
      </c>
      <c r="H51" s="16">
        <f t="shared" si="3"/>
        <v>2.5881781062979485E-6</v>
      </c>
      <c r="I51" s="16">
        <f t="shared" si="3"/>
        <v>2.6002972811745372E-6</v>
      </c>
      <c r="J51" s="16">
        <f t="shared" si="3"/>
        <v>2.0560113282971064E-6</v>
      </c>
      <c r="K51" s="16">
        <f t="shared" si="3"/>
        <v>5.6151322945296597E-7</v>
      </c>
      <c r="L51" s="16">
        <f t="shared" si="3"/>
        <v>3.4494813328176603E-5</v>
      </c>
      <c r="M51" s="16">
        <f t="shared" si="3"/>
        <v>1.9608248894931056E-5</v>
      </c>
      <c r="N51" s="16">
        <f t="shared" si="3"/>
        <v>2.5175500065645433E-5</v>
      </c>
      <c r="O51" s="16">
        <f t="shared" si="3"/>
        <v>2.4022628817872051E-6</v>
      </c>
      <c r="P51" s="16">
        <f t="shared" si="3"/>
        <v>3.5464930396472381E-5</v>
      </c>
      <c r="Q51" s="16">
        <f t="shared" si="3"/>
        <v>6.2303842919693131E-7</v>
      </c>
      <c r="R51" s="16">
        <f t="shared" si="3"/>
        <v>1.0854754056585222E-5</v>
      </c>
      <c r="S51" s="16">
        <f t="shared" si="3"/>
        <v>1.1319986538889923E-5</v>
      </c>
      <c r="T51" s="17">
        <f t="shared" si="3"/>
        <v>1.1139518530988188E-2</v>
      </c>
      <c r="U51" s="16">
        <f t="shared" si="3"/>
        <v>1.6296311653951924E-5</v>
      </c>
      <c r="V51" s="16">
        <f t="shared" si="3"/>
        <v>4.8018628301519888E-6</v>
      </c>
      <c r="W51" s="16">
        <f t="shared" si="3"/>
        <v>2.4002166151054888E-6</v>
      </c>
      <c r="X51" s="16">
        <f t="shared" si="3"/>
        <v>4.279518433674047E-7</v>
      </c>
      <c r="Y51" s="16">
        <f t="shared" si="3"/>
        <v>8.4844517632350377E-7</v>
      </c>
      <c r="Z51" s="16">
        <f t="shared" si="3"/>
        <v>1.3454535605645725E-5</v>
      </c>
      <c r="AA51" s="16">
        <f t="shared" si="3"/>
        <v>2.445902982960007E-8</v>
      </c>
      <c r="AB51" s="16">
        <f t="shared" si="3"/>
        <v>2.2130788528730313E-6</v>
      </c>
      <c r="AC51" s="16">
        <f t="shared" si="3"/>
        <v>4.9323904943373775E-6</v>
      </c>
      <c r="AD51" s="16">
        <f t="shared" si="3"/>
        <v>2.9415355581235255E-6</v>
      </c>
      <c r="AE51" s="16">
        <f t="shared" si="3"/>
        <v>1.4510208570423304E-5</v>
      </c>
      <c r="AF51" s="16">
        <f t="shared" si="3"/>
        <v>2.682308020756562E-7</v>
      </c>
      <c r="AG51" s="16">
        <f t="shared" si="3"/>
        <v>9.67700689175831E-9</v>
      </c>
      <c r="AH51" s="16">
        <f t="shared" si="3"/>
        <v>2.2228833987954791E-5</v>
      </c>
      <c r="AI51" s="16">
        <f t="shared" si="3"/>
        <v>6.4232074815359085E-5</v>
      </c>
      <c r="AJ51" s="16">
        <f t="shared" si="3"/>
        <v>1.1536383780654332E-6</v>
      </c>
      <c r="AK51" s="16">
        <f t="shared" si="3"/>
        <v>6.531654159957235E-7</v>
      </c>
      <c r="AL51" s="16">
        <f t="shared" si="3"/>
        <v>3.976806868168439E-6</v>
      </c>
      <c r="AM51" s="16">
        <f t="shared" si="3"/>
        <v>3.5939130677930283E-6</v>
      </c>
      <c r="AN51" s="18">
        <f t="shared" si="3"/>
        <v>1.7495136338145571E-5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3.3063189915768458E-9</v>
      </c>
      <c r="E52" s="16">
        <f t="shared" si="4"/>
        <v>7.0189887342368066E-8</v>
      </c>
      <c r="F52" s="16">
        <f t="shared" si="4"/>
        <v>1.4299281276332175E-8</v>
      </c>
      <c r="G52" s="16">
        <f t="shared" si="4"/>
        <v>8.3172453365493791E-8</v>
      </c>
      <c r="H52" s="16">
        <f t="shared" si="4"/>
        <v>2.8196938060018469E-8</v>
      </c>
      <c r="I52" s="16">
        <f t="shared" si="4"/>
        <v>1.6075990829849821E-9</v>
      </c>
      <c r="J52" s="16">
        <f t="shared" si="4"/>
        <v>1.1498800480939684E-8</v>
      </c>
      <c r="K52" s="17">
        <f t="shared" si="4"/>
        <v>1.7265368330450607E-5</v>
      </c>
      <c r="L52" s="16">
        <f t="shared" si="4"/>
        <v>4.6000898652764978E-8</v>
      </c>
      <c r="M52" s="16">
        <f t="shared" si="4"/>
        <v>6.4848165575954521E-8</v>
      </c>
      <c r="N52" s="16">
        <f t="shared" si="4"/>
        <v>1.6655824189099994E-8</v>
      </c>
      <c r="O52" s="16">
        <f t="shared" si="4"/>
        <v>6.0998999033996021E-10</v>
      </c>
      <c r="P52" s="16">
        <f t="shared" si="4"/>
        <v>2.5262197846143801E-9</v>
      </c>
      <c r="Q52" s="16">
        <f t="shared" si="4"/>
        <v>1.9793364655069343E-10</v>
      </c>
      <c r="R52" s="16">
        <f t="shared" si="4"/>
        <v>8.9674361707827584E-12</v>
      </c>
      <c r="S52" s="16">
        <f t="shared" si="4"/>
        <v>3.7375198829297638E-8</v>
      </c>
      <c r="T52" s="16">
        <f t="shared" si="4"/>
        <v>8.3788866229815436E-10</v>
      </c>
      <c r="U52" s="16">
        <f t="shared" si="4"/>
        <v>7.8403174740352866E-9</v>
      </c>
      <c r="V52" s="16">
        <f t="shared" si="4"/>
        <v>1.2351288786127418E-7</v>
      </c>
      <c r="W52" s="16">
        <f t="shared" si="4"/>
        <v>3.3070391490409829E-8</v>
      </c>
      <c r="X52" s="16">
        <f t="shared" si="4"/>
        <v>6.0341250968963247E-9</v>
      </c>
      <c r="Y52" s="16">
        <f t="shared" si="4"/>
        <v>6.5411013548482272E-8</v>
      </c>
      <c r="Z52" s="16">
        <f t="shared" si="4"/>
        <v>1.1998309315384632E-8</v>
      </c>
      <c r="AA52" s="16">
        <f t="shared" si="4"/>
        <v>1.3453149215386892E-8</v>
      </c>
      <c r="AB52" s="16">
        <f t="shared" si="4"/>
        <v>1.078201654380978E-8</v>
      </c>
      <c r="AC52" s="16">
        <f t="shared" si="4"/>
        <v>7.2740167399950055E-10</v>
      </c>
      <c r="AD52" s="16">
        <f t="shared" si="4"/>
        <v>3.532449863555208E-8</v>
      </c>
      <c r="AE52" s="16">
        <f t="shared" si="4"/>
        <v>5.4024936761768224E-8</v>
      </c>
      <c r="AF52" s="16">
        <f t="shared" si="4"/>
        <v>5.5303164494238253E-12</v>
      </c>
      <c r="AG52" s="16">
        <f t="shared" si="4"/>
        <v>2.5424916804766083E-8</v>
      </c>
      <c r="AH52" s="16">
        <f t="shared" si="4"/>
        <v>7.4575242347910017E-8</v>
      </c>
      <c r="AI52" s="16">
        <f t="shared" si="4"/>
        <v>1.0144313794853208E-7</v>
      </c>
      <c r="AJ52" s="16">
        <f t="shared" si="4"/>
        <v>3.0492610462135123E-8</v>
      </c>
      <c r="AK52" s="16">
        <f t="shared" si="4"/>
        <v>1.1626314154461049E-8</v>
      </c>
      <c r="AL52" s="16">
        <f t="shared" si="4"/>
        <v>1.8986917003692687E-11</v>
      </c>
      <c r="AM52" s="16">
        <f t="shared" si="4"/>
        <v>2.1534958594345069E-11</v>
      </c>
      <c r="AN52" s="18">
        <f t="shared" si="4"/>
        <v>3.3043019181846605E-9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1.593661187229956E-5</v>
      </c>
      <c r="E53" s="16">
        <f t="shared" si="5"/>
        <v>2.9485653146191178E-6</v>
      </c>
      <c r="F53" s="16">
        <f t="shared" si="5"/>
        <v>8.416708252058132E-6</v>
      </c>
      <c r="G53" s="16">
        <f t="shared" si="5"/>
        <v>8.3736778075582765E-7</v>
      </c>
      <c r="H53" s="16">
        <f t="shared" si="5"/>
        <v>2.5985039318172663E-5</v>
      </c>
      <c r="I53" s="17">
        <f t="shared" si="5"/>
        <v>4.3839788364465095E-3</v>
      </c>
      <c r="J53" s="16">
        <f t="shared" si="5"/>
        <v>3.3764237255283537E-6</v>
      </c>
      <c r="K53" s="16">
        <f t="shared" si="5"/>
        <v>4.0778788696332754E-7</v>
      </c>
      <c r="L53" s="16">
        <f t="shared" si="5"/>
        <v>4.376178334160667E-6</v>
      </c>
      <c r="M53" s="16">
        <f t="shared" si="5"/>
        <v>2.579019996639032E-7</v>
      </c>
      <c r="N53" s="16">
        <f t="shared" si="5"/>
        <v>2.0337836143992604E-6</v>
      </c>
      <c r="O53" s="16">
        <f t="shared" si="5"/>
        <v>3.3983511012540355E-7</v>
      </c>
      <c r="P53" s="16">
        <f t="shared" si="5"/>
        <v>3.5946931703195753E-7</v>
      </c>
      <c r="Q53" s="16">
        <f t="shared" si="5"/>
        <v>7.3162979540310553E-6</v>
      </c>
      <c r="R53" s="16">
        <f t="shared" si="5"/>
        <v>1.4570381803282142E-6</v>
      </c>
      <c r="S53" s="16">
        <f t="shared" si="5"/>
        <v>2.8381759414484108E-6</v>
      </c>
      <c r="T53" s="16">
        <f t="shared" si="5"/>
        <v>9.7200237373935113E-7</v>
      </c>
      <c r="U53" s="16">
        <f t="shared" si="5"/>
        <v>3.8916750290253393E-5</v>
      </c>
      <c r="V53" s="16">
        <f t="shared" si="5"/>
        <v>6.0547474803114768E-7</v>
      </c>
      <c r="W53" s="16">
        <f t="shared" si="5"/>
        <v>1.8441731469494728E-5</v>
      </c>
      <c r="X53" s="16">
        <f t="shared" si="5"/>
        <v>7.3101169225699205E-7</v>
      </c>
      <c r="Y53" s="16">
        <f t="shared" si="5"/>
        <v>1.8803944728216981E-5</v>
      </c>
      <c r="Z53" s="16">
        <f t="shared" si="5"/>
        <v>1.3233718977329809E-7</v>
      </c>
      <c r="AA53" s="16">
        <f t="shared" si="5"/>
        <v>2.7122746442100241E-6</v>
      </c>
      <c r="AB53" s="16">
        <f t="shared" si="5"/>
        <v>7.2015617573530004E-7</v>
      </c>
      <c r="AC53" s="16">
        <f t="shared" si="5"/>
        <v>1.5136688093181615E-6</v>
      </c>
      <c r="AD53" s="16">
        <f t="shared" si="5"/>
        <v>2.5425720425333143E-7</v>
      </c>
      <c r="AE53" s="16">
        <f t="shared" si="5"/>
        <v>1.3577254908884644E-5</v>
      </c>
      <c r="AF53" s="16">
        <f t="shared" si="5"/>
        <v>3.9073704896175286E-6</v>
      </c>
      <c r="AG53" s="16">
        <f t="shared" si="5"/>
        <v>3.3850093732734569E-5</v>
      </c>
      <c r="AH53" s="16">
        <f t="shared" si="5"/>
        <v>1.4467734885050424E-6</v>
      </c>
      <c r="AI53" s="16">
        <f t="shared" si="5"/>
        <v>1.3798993642471747E-6</v>
      </c>
      <c r="AJ53" s="16">
        <f t="shared" si="5"/>
        <v>3.7337268953579749E-6</v>
      </c>
      <c r="AK53" s="16">
        <f t="shared" si="5"/>
        <v>1.5941466235806119E-9</v>
      </c>
      <c r="AL53" s="16">
        <f t="shared" si="5"/>
        <v>5.8375286587074826E-6</v>
      </c>
      <c r="AM53" s="16">
        <f t="shared" si="5"/>
        <v>6.9432281830754373E-8</v>
      </c>
      <c r="AN53" s="18">
        <f t="shared" si="5"/>
        <v>3.4813371257403652E-5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8.5312143429462264E-11</v>
      </c>
      <c r="E54" s="16">
        <f t="shared" si="6"/>
        <v>2.13334581914844E-11</v>
      </c>
      <c r="F54" s="16">
        <f t="shared" si="6"/>
        <v>1.5919979525438218E-10</v>
      </c>
      <c r="G54" s="16">
        <f t="shared" si="6"/>
        <v>4.5764755004275512E-10</v>
      </c>
      <c r="H54" s="16">
        <f t="shared" si="6"/>
        <v>1.7643721129411414E-11</v>
      </c>
      <c r="I54" s="16">
        <f t="shared" si="6"/>
        <v>1.2329079045334365E-12</v>
      </c>
      <c r="J54" s="16">
        <f t="shared" si="6"/>
        <v>9.7659318765898771E-12</v>
      </c>
      <c r="K54" s="16">
        <f t="shared" si="6"/>
        <v>9.6311980283655227E-14</v>
      </c>
      <c r="L54" s="16">
        <f t="shared" si="6"/>
        <v>4.2669081319936458E-11</v>
      </c>
      <c r="M54" s="16">
        <f t="shared" si="6"/>
        <v>1.7766608714500021E-12</v>
      </c>
      <c r="N54" s="16">
        <f t="shared" si="6"/>
        <v>1.7052172732396941E-10</v>
      </c>
      <c r="O54" s="16">
        <f t="shared" si="6"/>
        <v>3.7792161406920083E-11</v>
      </c>
      <c r="P54" s="16">
        <f t="shared" si="6"/>
        <v>1.2219983447929292E-10</v>
      </c>
      <c r="Q54" s="16">
        <f t="shared" si="6"/>
        <v>2.8132191482885002E-11</v>
      </c>
      <c r="R54" s="16">
        <f t="shared" si="6"/>
        <v>1.5941796532746843E-10</v>
      </c>
      <c r="S54" s="16">
        <f t="shared" si="6"/>
        <v>1.3278062738775525E-11</v>
      </c>
      <c r="T54" s="16">
        <f t="shared" si="6"/>
        <v>2.3060547428944286E-11</v>
      </c>
      <c r="U54" s="16">
        <f t="shared" si="6"/>
        <v>6.7982266042731902E-11</v>
      </c>
      <c r="V54" s="16">
        <f t="shared" si="6"/>
        <v>2.0863131682555938E-12</v>
      </c>
      <c r="W54" s="16">
        <f t="shared" si="6"/>
        <v>6.0700505844141594E-13</v>
      </c>
      <c r="X54" s="16">
        <f t="shared" si="6"/>
        <v>1.0060681369213153E-10</v>
      </c>
      <c r="Y54" s="16">
        <f t="shared" si="6"/>
        <v>1.2741560629955319E-10</v>
      </c>
      <c r="Z54" s="16">
        <f t="shared" si="6"/>
        <v>3.001310240552263E-10</v>
      </c>
      <c r="AA54" s="16">
        <f t="shared" si="6"/>
        <v>2.152130670171735E-10</v>
      </c>
      <c r="AB54" s="16">
        <f t="shared" si="6"/>
        <v>1.2026475909074163E-10</v>
      </c>
      <c r="AC54" s="16">
        <f t="shared" si="6"/>
        <v>1.029385879469886E-10</v>
      </c>
      <c r="AD54" s="16">
        <f t="shared" si="6"/>
        <v>3.2175790128548669E-10</v>
      </c>
      <c r="AE54" s="16">
        <f t="shared" si="6"/>
        <v>2.3632653043138694E-10</v>
      </c>
      <c r="AF54" s="16">
        <f t="shared" si="6"/>
        <v>1.6668143304294466E-11</v>
      </c>
      <c r="AG54" s="16">
        <f t="shared" si="6"/>
        <v>1.1144616549919479E-10</v>
      </c>
      <c r="AH54" s="16">
        <f t="shared" si="6"/>
        <v>1.6653281825017746E-13</v>
      </c>
      <c r="AI54" s="16">
        <f t="shared" si="6"/>
        <v>6.0771385526481408E-15</v>
      </c>
      <c r="AJ54" s="16">
        <f t="shared" si="6"/>
        <v>3.3863571550974711E-11</v>
      </c>
      <c r="AK54" s="16">
        <f t="shared" si="6"/>
        <v>5.4315079927010135E-11</v>
      </c>
      <c r="AL54" s="16">
        <f t="shared" si="6"/>
        <v>1.1543669519437512E-11</v>
      </c>
      <c r="AM54" s="17">
        <f t="shared" si="6"/>
        <v>7.2784453643752862E-8</v>
      </c>
      <c r="AN54" s="18">
        <f t="shared" si="6"/>
        <v>1.1965525427485311E-10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1.4137027551756527E-5</v>
      </c>
      <c r="E55" s="16">
        <f t="shared" si="7"/>
        <v>1.2795299081316444E-5</v>
      </c>
      <c r="F55" s="16">
        <f t="shared" si="7"/>
        <v>1.5047421782254447E-6</v>
      </c>
      <c r="G55" s="16">
        <f t="shared" si="7"/>
        <v>5.1507623277896889E-7</v>
      </c>
      <c r="H55" s="16">
        <f t="shared" si="7"/>
        <v>5.8587183011696358E-6</v>
      </c>
      <c r="I55" s="16">
        <f t="shared" si="7"/>
        <v>5.8196211199174396E-7</v>
      </c>
      <c r="J55" s="16">
        <f t="shared" si="7"/>
        <v>1.232628049570902E-5</v>
      </c>
      <c r="K55" s="16">
        <f t="shared" si="7"/>
        <v>1.0302283798636816E-6</v>
      </c>
      <c r="L55" s="16">
        <f t="shared" si="7"/>
        <v>7.8271581263544299E-8</v>
      </c>
      <c r="M55" s="16">
        <f t="shared" si="7"/>
        <v>2.0820343374877323E-5</v>
      </c>
      <c r="N55" s="16">
        <f t="shared" si="7"/>
        <v>1.9026803859604734E-7</v>
      </c>
      <c r="O55" s="16">
        <f t="shared" si="7"/>
        <v>1.1007311702054914E-5</v>
      </c>
      <c r="P55" s="17">
        <f t="shared" si="7"/>
        <v>6.9796691059787674E-3</v>
      </c>
      <c r="Q55" s="16">
        <f t="shared" si="7"/>
        <v>3.3665587696717042E-6</v>
      </c>
      <c r="R55" s="16">
        <f t="shared" si="7"/>
        <v>1.1041104268049852E-5</v>
      </c>
      <c r="S55" s="16">
        <f t="shared" si="7"/>
        <v>1.426366501098103E-5</v>
      </c>
      <c r="T55" s="16">
        <f t="shared" si="7"/>
        <v>2.1614157923373641E-5</v>
      </c>
      <c r="U55" s="16">
        <f t="shared" si="7"/>
        <v>4.3940494758404936E-5</v>
      </c>
      <c r="V55" s="16">
        <f t="shared" si="7"/>
        <v>2.2619426382046215E-5</v>
      </c>
      <c r="W55" s="16">
        <f t="shared" si="7"/>
        <v>5.9120741126317187E-5</v>
      </c>
      <c r="X55" s="16">
        <f t="shared" si="7"/>
        <v>8.0608387507861229E-6</v>
      </c>
      <c r="Y55" s="16">
        <f t="shared" si="7"/>
        <v>6.4067770678268158E-8</v>
      </c>
      <c r="Z55" s="16">
        <f t="shared" si="7"/>
        <v>1.7769250389051426E-8</v>
      </c>
      <c r="AA55" s="16">
        <f t="shared" si="7"/>
        <v>7.3024348519702763E-6</v>
      </c>
      <c r="AB55" s="16">
        <f t="shared" si="7"/>
        <v>4.8841261574969257E-6</v>
      </c>
      <c r="AC55" s="16">
        <f t="shared" si="7"/>
        <v>1.8091933471686587E-6</v>
      </c>
      <c r="AD55" s="16">
        <f t="shared" si="7"/>
        <v>4.8405535629209603E-7</v>
      </c>
      <c r="AE55" s="16">
        <f t="shared" si="7"/>
        <v>3.3042310686199574E-7</v>
      </c>
      <c r="AF55" s="16">
        <f t="shared" si="7"/>
        <v>7.4058021611939215E-8</v>
      </c>
      <c r="AG55" s="16">
        <f t="shared" si="7"/>
        <v>2.3373747820068126E-5</v>
      </c>
      <c r="AH55" s="16">
        <f t="shared" si="7"/>
        <v>5.1869386943322925E-10</v>
      </c>
      <c r="AI55" s="16">
        <f t="shared" si="7"/>
        <v>5.6844950672803039E-6</v>
      </c>
      <c r="AJ55" s="16">
        <f t="shared" si="7"/>
        <v>1.4715411582191633E-5</v>
      </c>
      <c r="AK55" s="16">
        <f t="shared" si="7"/>
        <v>1.09693210227709E-9</v>
      </c>
      <c r="AL55" s="16">
        <f t="shared" si="7"/>
        <v>1.4707477414441615E-5</v>
      </c>
      <c r="AM55" s="16">
        <f t="shared" si="7"/>
        <v>1.1618844173952571E-5</v>
      </c>
      <c r="AN55" s="18">
        <f t="shared" si="7"/>
        <v>5.0393895373541689E-7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1.8657778885900165E-5</v>
      </c>
      <c r="E56" s="16">
        <f t="shared" si="8"/>
        <v>6.31444458635548E-6</v>
      </c>
      <c r="F56" s="16">
        <f t="shared" si="8"/>
        <v>7.4485070272089013E-6</v>
      </c>
      <c r="G56" s="16">
        <f t="shared" si="8"/>
        <v>2.3538516100505213E-6</v>
      </c>
      <c r="H56" s="16">
        <f t="shared" si="8"/>
        <v>3.9756713030592541E-8</v>
      </c>
      <c r="I56" s="16">
        <f t="shared" si="8"/>
        <v>2.4614536130262001E-7</v>
      </c>
      <c r="J56" s="16">
        <f t="shared" si="8"/>
        <v>3.5988364665676625E-6</v>
      </c>
      <c r="K56" s="16">
        <f t="shared" si="8"/>
        <v>8.669995483326996E-6</v>
      </c>
      <c r="L56" s="16">
        <f t="shared" si="8"/>
        <v>1.7914178420666525E-5</v>
      </c>
      <c r="M56" s="16">
        <f t="shared" si="8"/>
        <v>1.4373646821791318E-6</v>
      </c>
      <c r="N56" s="16">
        <f t="shared" si="8"/>
        <v>1.8207106585614033E-5</v>
      </c>
      <c r="O56" s="16">
        <f t="shared" si="8"/>
        <v>3.9926152012783502E-5</v>
      </c>
      <c r="P56" s="16">
        <f t="shared" si="8"/>
        <v>2.9294447056911793E-7</v>
      </c>
      <c r="Q56" s="16">
        <f t="shared" si="8"/>
        <v>4.4393520516474551E-6</v>
      </c>
      <c r="R56" s="16">
        <f t="shared" si="8"/>
        <v>1.8750691775076149E-6</v>
      </c>
      <c r="S56" s="16">
        <f t="shared" si="8"/>
        <v>1.7781398406219527E-7</v>
      </c>
      <c r="T56" s="16">
        <f t="shared" si="8"/>
        <v>1.068955946537487E-6</v>
      </c>
      <c r="U56" s="16">
        <f t="shared" si="8"/>
        <v>6.6792519066270428E-6</v>
      </c>
      <c r="V56" s="16">
        <f t="shared" si="8"/>
        <v>1.4732452656082658E-7</v>
      </c>
      <c r="W56" s="16">
        <f t="shared" si="8"/>
        <v>3.2690599619509653E-8</v>
      </c>
      <c r="X56" s="16">
        <f t="shared" si="8"/>
        <v>8.0036716795978998E-6</v>
      </c>
      <c r="Y56" s="16">
        <f t="shared" si="8"/>
        <v>1.1122499250837872E-5</v>
      </c>
      <c r="Z56" s="16">
        <f t="shared" si="8"/>
        <v>1.391796511013422E-6</v>
      </c>
      <c r="AA56" s="16">
        <f t="shared" si="8"/>
        <v>2.8506856657776678E-6</v>
      </c>
      <c r="AB56" s="16">
        <f t="shared" si="8"/>
        <v>4.9111416809717785E-7</v>
      </c>
      <c r="AC56" s="16">
        <f t="shared" si="8"/>
        <v>8.638495173055106E-6</v>
      </c>
      <c r="AD56" s="17">
        <f t="shared" si="8"/>
        <v>4.2482812815920114E-3</v>
      </c>
      <c r="AE56" s="16">
        <f t="shared" si="8"/>
        <v>2.911305745389223E-6</v>
      </c>
      <c r="AF56" s="16">
        <f t="shared" si="8"/>
        <v>2.4992646336894812E-7</v>
      </c>
      <c r="AG56" s="16">
        <f t="shared" si="8"/>
        <v>7.0599536605578493E-6</v>
      </c>
      <c r="AH56" s="16">
        <f t="shared" si="8"/>
        <v>9.636418993636333E-6</v>
      </c>
      <c r="AI56" s="16">
        <f t="shared" si="8"/>
        <v>1.6137971874423163E-11</v>
      </c>
      <c r="AJ56" s="16">
        <f t="shared" si="8"/>
        <v>2.1288361643856331E-6</v>
      </c>
      <c r="AK56" s="16">
        <f t="shared" si="8"/>
        <v>2.8470431801143615E-5</v>
      </c>
      <c r="AL56" s="16">
        <f t="shared" si="8"/>
        <v>4.9761398783229336E-6</v>
      </c>
      <c r="AM56" s="16">
        <f t="shared" si="8"/>
        <v>1.8266073686731278E-5</v>
      </c>
      <c r="AN56" s="18">
        <f t="shared" si="8"/>
        <v>7.6950561917751264E-7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1.4853564034450801E-7</v>
      </c>
      <c r="E57" s="16">
        <f t="shared" si="9"/>
        <v>2.4023886069588882E-8</v>
      </c>
      <c r="F57" s="16">
        <f t="shared" si="9"/>
        <v>1.1781195176697163E-6</v>
      </c>
      <c r="G57" s="16">
        <f t="shared" si="9"/>
        <v>5.3170755174249881E-7</v>
      </c>
      <c r="H57" s="16">
        <f t="shared" si="9"/>
        <v>1.3389863799098517E-7</v>
      </c>
      <c r="I57" s="16">
        <f t="shared" si="9"/>
        <v>3.6925820924551126E-10</v>
      </c>
      <c r="J57" s="16">
        <f t="shared" si="9"/>
        <v>3.5916774284473267E-6</v>
      </c>
      <c r="K57" s="16">
        <f t="shared" si="9"/>
        <v>6.7147818505106371E-7</v>
      </c>
      <c r="L57" s="16">
        <f t="shared" si="9"/>
        <v>1.3052732034743369E-6</v>
      </c>
      <c r="M57" s="16">
        <f t="shared" si="9"/>
        <v>1.1903845742560702E-5</v>
      </c>
      <c r="N57" s="16">
        <f t="shared" si="9"/>
        <v>2.0821600979083075E-6</v>
      </c>
      <c r="O57" s="16">
        <f t="shared" si="9"/>
        <v>3.4432386979258269E-6</v>
      </c>
      <c r="P57" s="16">
        <f t="shared" si="9"/>
        <v>1.1239410739011736E-10</v>
      </c>
      <c r="Q57" s="16">
        <f t="shared" si="9"/>
        <v>2.0558087834253751E-10</v>
      </c>
      <c r="R57" s="16">
        <f t="shared" si="9"/>
        <v>4.0393486100067016E-8</v>
      </c>
      <c r="S57" s="16">
        <f t="shared" si="9"/>
        <v>3.1984241636490459E-8</v>
      </c>
      <c r="T57" s="16">
        <f t="shared" si="9"/>
        <v>5.5074261503145394E-8</v>
      </c>
      <c r="U57" s="16">
        <f t="shared" si="9"/>
        <v>1.3386118614204404E-6</v>
      </c>
      <c r="V57" s="16">
        <f t="shared" si="9"/>
        <v>2.6946067324399719E-8</v>
      </c>
      <c r="W57" s="16">
        <f t="shared" si="9"/>
        <v>3.1926880445854787E-6</v>
      </c>
      <c r="X57" s="16">
        <f t="shared" si="9"/>
        <v>4.8579967520403166E-7</v>
      </c>
      <c r="Y57" s="16">
        <f t="shared" si="9"/>
        <v>1.6382346336108247E-6</v>
      </c>
      <c r="Z57" s="16">
        <f t="shared" si="9"/>
        <v>3.4931357765978425E-6</v>
      </c>
      <c r="AA57" s="16">
        <f t="shared" si="9"/>
        <v>4.4938096081575814E-6</v>
      </c>
      <c r="AB57" s="16">
        <f t="shared" si="9"/>
        <v>1.165436117282691E-6</v>
      </c>
      <c r="AC57" s="16">
        <f t="shared" si="9"/>
        <v>1.2855941669996969E-6</v>
      </c>
      <c r="AD57" s="16">
        <f t="shared" si="9"/>
        <v>6.6858543237324728E-6</v>
      </c>
      <c r="AE57" s="16">
        <f t="shared" si="9"/>
        <v>4.6755265403944536E-6</v>
      </c>
      <c r="AF57" s="16">
        <f t="shared" si="9"/>
        <v>1.9487557484867461E-6</v>
      </c>
      <c r="AG57" s="16">
        <f t="shared" si="9"/>
        <v>1.7557523715118519E-7</v>
      </c>
      <c r="AH57" s="16">
        <f t="shared" si="9"/>
        <v>7.6452843416085459E-7</v>
      </c>
      <c r="AI57" s="16">
        <f t="shared" si="9"/>
        <v>1.1500755109142547E-8</v>
      </c>
      <c r="AJ57" s="16">
        <f t="shared" si="9"/>
        <v>1.9056236467268938E-7</v>
      </c>
      <c r="AK57" s="17">
        <f t="shared" si="9"/>
        <v>9.9745949535530909E-4</v>
      </c>
      <c r="AL57" s="16">
        <f t="shared" si="9"/>
        <v>1.5577171870266569E-7</v>
      </c>
      <c r="AM57" s="16">
        <f t="shared" si="9"/>
        <v>7.2615072979977002E-7</v>
      </c>
      <c r="AN57" s="18">
        <f t="shared" si="9"/>
        <v>5.1426809748081898E-7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9.6311265939889705E-5</v>
      </c>
      <c r="E58" s="16">
        <f t="shared" si="10"/>
        <v>2.7144006623204067E-5</v>
      </c>
      <c r="F58" s="17">
        <f t="shared" si="10"/>
        <v>1.6314332624411027E-2</v>
      </c>
      <c r="G58" s="16">
        <f t="shared" si="10"/>
        <v>1.7888703192320601E-5</v>
      </c>
      <c r="H58" s="16">
        <f t="shared" si="10"/>
        <v>2.8604177315270682E-6</v>
      </c>
      <c r="I58" s="16">
        <f t="shared" si="10"/>
        <v>3.1267137621097017E-5</v>
      </c>
      <c r="J58" s="16">
        <f t="shared" si="10"/>
        <v>3.3857575721134453E-5</v>
      </c>
      <c r="K58" s="16">
        <f t="shared" si="10"/>
        <v>1.3477892098402458E-5</v>
      </c>
      <c r="L58" s="16">
        <f t="shared" si="10"/>
        <v>1.8768038962038078E-5</v>
      </c>
      <c r="M58" s="16">
        <f t="shared" si="10"/>
        <v>3.0551951084033359E-6</v>
      </c>
      <c r="N58" s="16">
        <f t="shared" si="10"/>
        <v>3.2591356977022588E-5</v>
      </c>
      <c r="O58" s="16">
        <f t="shared" si="10"/>
        <v>5.0696501178657491E-5</v>
      </c>
      <c r="P58" s="16">
        <f t="shared" si="10"/>
        <v>3.4811932175443627E-6</v>
      </c>
      <c r="Q58" s="16">
        <f t="shared" si="10"/>
        <v>7.5370311692153845E-7</v>
      </c>
      <c r="R58" s="16">
        <f t="shared" si="10"/>
        <v>1.6295852175683384E-6</v>
      </c>
      <c r="S58" s="16">
        <f t="shared" si="10"/>
        <v>5.8577931406235422E-7</v>
      </c>
      <c r="T58" s="16">
        <f t="shared" si="10"/>
        <v>7.0582488502661879E-7</v>
      </c>
      <c r="U58" s="16">
        <f t="shared" si="10"/>
        <v>8.9674968445307071E-5</v>
      </c>
      <c r="V58" s="16">
        <f t="shared" si="10"/>
        <v>2.8438571078780478E-5</v>
      </c>
      <c r="W58" s="16">
        <f t="shared" si="10"/>
        <v>1.0563949261436944E-5</v>
      </c>
      <c r="X58" s="16">
        <f t="shared" si="10"/>
        <v>3.7302785634355446E-5</v>
      </c>
      <c r="Y58" s="16">
        <f t="shared" si="10"/>
        <v>5.4063382776279261E-5</v>
      </c>
      <c r="Z58" s="16">
        <f t="shared" si="10"/>
        <v>3.9328422469191248E-7</v>
      </c>
      <c r="AA58" s="16">
        <f t="shared" si="10"/>
        <v>8.7764931051245739E-5</v>
      </c>
      <c r="AB58" s="16">
        <f t="shared" si="10"/>
        <v>4.7456379335120291E-6</v>
      </c>
      <c r="AC58" s="16">
        <f t="shared" si="10"/>
        <v>7.0968987334616687E-7</v>
      </c>
      <c r="AD58" s="16">
        <f t="shared" si="10"/>
        <v>2.8723258181030523E-5</v>
      </c>
      <c r="AE58" s="16">
        <f t="shared" si="10"/>
        <v>2.9060306474979424E-6</v>
      </c>
      <c r="AF58" s="16">
        <f t="shared" si="10"/>
        <v>2.6075677388343683E-5</v>
      </c>
      <c r="AG58" s="16">
        <f t="shared" si="10"/>
        <v>6.3029295524924869E-6</v>
      </c>
      <c r="AH58" s="16">
        <f t="shared" si="10"/>
        <v>5.832006576193985E-5</v>
      </c>
      <c r="AI58" s="16">
        <f t="shared" si="10"/>
        <v>1.1638778775151765E-6</v>
      </c>
      <c r="AJ58" s="16">
        <f t="shared" si="10"/>
        <v>7.5849231084460552E-5</v>
      </c>
      <c r="AK58" s="16">
        <f t="shared" si="10"/>
        <v>1.9221357305484416E-5</v>
      </c>
      <c r="AL58" s="16">
        <f t="shared" si="10"/>
        <v>4.2220091154519356E-5</v>
      </c>
      <c r="AM58" s="16">
        <f t="shared" si="10"/>
        <v>3.4808608864857108E-5</v>
      </c>
      <c r="AN58" s="18">
        <f t="shared" si="10"/>
        <v>1.0090057064921073E-5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1.9597622994873002E-8</v>
      </c>
      <c r="E59" s="16">
        <f t="shared" si="11"/>
        <v>2.8126059502701536E-8</v>
      </c>
      <c r="F59" s="16">
        <f t="shared" si="11"/>
        <v>3.4907891422531581E-9</v>
      </c>
      <c r="G59" s="16">
        <f t="shared" si="11"/>
        <v>9.8275353078180888E-10</v>
      </c>
      <c r="H59" s="16">
        <f t="shared" si="11"/>
        <v>1.0164507724105903E-9</v>
      </c>
      <c r="I59" s="16">
        <f t="shared" si="11"/>
        <v>1.5573953756647308E-8</v>
      </c>
      <c r="J59" s="16">
        <f t="shared" si="11"/>
        <v>1.5049266964578516E-7</v>
      </c>
      <c r="K59" s="16">
        <f t="shared" si="11"/>
        <v>2.8882759275760233E-7</v>
      </c>
      <c r="L59" s="16">
        <f t="shared" si="11"/>
        <v>1.1719684597331048E-7</v>
      </c>
      <c r="M59" s="16">
        <f t="shared" si="11"/>
        <v>1.5249356717060795E-8</v>
      </c>
      <c r="N59" s="16">
        <f t="shared" si="11"/>
        <v>4.375329903086278E-7</v>
      </c>
      <c r="O59" s="16">
        <f t="shared" si="11"/>
        <v>4.8699999648310702E-8</v>
      </c>
      <c r="P59" s="16">
        <f t="shared" si="11"/>
        <v>3.9243724980331285E-8</v>
      </c>
      <c r="Q59" s="16">
        <f t="shared" si="11"/>
        <v>5.7193766725680645E-7</v>
      </c>
      <c r="R59" s="16">
        <f t="shared" si="11"/>
        <v>5.5356660850214696E-8</v>
      </c>
      <c r="S59" s="16">
        <f t="shared" si="11"/>
        <v>7.4959101146220504E-8</v>
      </c>
      <c r="T59" s="16">
        <f t="shared" si="11"/>
        <v>2.7088832943266007E-7</v>
      </c>
      <c r="U59" s="16">
        <f t="shared" si="11"/>
        <v>1.3099271842521267E-10</v>
      </c>
      <c r="V59" s="16">
        <f t="shared" si="11"/>
        <v>1.146320242065641E-7</v>
      </c>
      <c r="W59" s="16">
        <f t="shared" si="11"/>
        <v>1.0466266863363885E-7</v>
      </c>
      <c r="X59" s="16">
        <f t="shared" si="11"/>
        <v>8.9258791743520613E-8</v>
      </c>
      <c r="Y59" s="16">
        <f t="shared" si="11"/>
        <v>1.6348494109866043E-8</v>
      </c>
      <c r="Z59" s="16">
        <f t="shared" si="11"/>
        <v>3.8522738839139807E-8</v>
      </c>
      <c r="AA59" s="16">
        <f t="shared" si="11"/>
        <v>1.7349398817475472E-7</v>
      </c>
      <c r="AB59" s="16">
        <f t="shared" si="11"/>
        <v>7.4809552183082432E-9</v>
      </c>
      <c r="AC59" s="16">
        <f t="shared" si="11"/>
        <v>1.9365703167504744E-7</v>
      </c>
      <c r="AD59" s="16">
        <f t="shared" si="11"/>
        <v>1.0744916050632766E-15</v>
      </c>
      <c r="AE59" s="16">
        <f t="shared" si="11"/>
        <v>4.8323877028262677E-8</v>
      </c>
      <c r="AF59" s="16">
        <f t="shared" si="11"/>
        <v>1.4782429149383568E-10</v>
      </c>
      <c r="AG59" s="16">
        <f t="shared" si="11"/>
        <v>7.5751906786616792E-8</v>
      </c>
      <c r="AH59" s="16">
        <f t="shared" si="11"/>
        <v>1.4643543376392343E-7</v>
      </c>
      <c r="AI59" s="17">
        <f t="shared" si="11"/>
        <v>5.0081091324360269E-5</v>
      </c>
      <c r="AJ59" s="16">
        <f t="shared" si="11"/>
        <v>2.7003729322784266E-8</v>
      </c>
      <c r="AK59" s="16">
        <f t="shared" si="11"/>
        <v>5.5236789946916582E-10</v>
      </c>
      <c r="AL59" s="16">
        <f t="shared" si="11"/>
        <v>2.7676199758952714E-8</v>
      </c>
      <c r="AM59" s="16">
        <f t="shared" si="11"/>
        <v>4.9003064077511005E-12</v>
      </c>
      <c r="AN59" s="18">
        <f t="shared" si="11"/>
        <v>6.6099433707497541E-8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1.203669115991512E-8</v>
      </c>
      <c r="E60" s="16">
        <f t="shared" si="12"/>
        <v>7.0007409455390165E-7</v>
      </c>
      <c r="F60" s="16">
        <f t="shared" si="12"/>
        <v>2.4352874994670826E-6</v>
      </c>
      <c r="G60" s="16">
        <f t="shared" si="12"/>
        <v>2.7678988597051239E-7</v>
      </c>
      <c r="H60" s="16">
        <f t="shared" si="12"/>
        <v>1.4475729922748497E-7</v>
      </c>
      <c r="I60" s="16">
        <f t="shared" si="12"/>
        <v>9.0025192611549504E-7</v>
      </c>
      <c r="J60" s="17">
        <f t="shared" si="12"/>
        <v>1.1976679388811977E-3</v>
      </c>
      <c r="K60" s="16">
        <f t="shared" si="12"/>
        <v>7.7902785963497128E-7</v>
      </c>
      <c r="L60" s="16">
        <f t="shared" si="12"/>
        <v>8.2222692930042522E-7</v>
      </c>
      <c r="M60" s="16">
        <f t="shared" si="12"/>
        <v>3.67886577971381E-7</v>
      </c>
      <c r="N60" s="16">
        <f t="shared" si="12"/>
        <v>5.5031600986305489E-7</v>
      </c>
      <c r="O60" s="16">
        <f t="shared" si="12"/>
        <v>2.5976541506223651E-6</v>
      </c>
      <c r="P60" s="16">
        <f t="shared" si="12"/>
        <v>2.0410552002542034E-6</v>
      </c>
      <c r="Q60" s="16">
        <f t="shared" si="12"/>
        <v>3.5005598907608113E-6</v>
      </c>
      <c r="R60" s="16">
        <f t="shared" si="12"/>
        <v>7.9778576878772515E-6</v>
      </c>
      <c r="S60" s="16">
        <f t="shared" si="12"/>
        <v>9.9244579883128123E-7</v>
      </c>
      <c r="T60" s="16">
        <f t="shared" si="12"/>
        <v>2.0781871965995455E-7</v>
      </c>
      <c r="U60" s="16">
        <f t="shared" si="12"/>
        <v>1.1026156270518597E-6</v>
      </c>
      <c r="V60" s="16">
        <f t="shared" si="12"/>
        <v>7.4990731152595172E-6</v>
      </c>
      <c r="W60" s="16">
        <f t="shared" si="12"/>
        <v>2.3043126488185911E-8</v>
      </c>
      <c r="X60" s="16">
        <f t="shared" si="12"/>
        <v>1.7696251583911845E-6</v>
      </c>
      <c r="Y60" s="16">
        <f t="shared" si="12"/>
        <v>7.2643797136465841E-6</v>
      </c>
      <c r="Z60" s="16">
        <f t="shared" si="12"/>
        <v>2.7148170261768774E-6</v>
      </c>
      <c r="AA60" s="16">
        <f t="shared" si="12"/>
        <v>1.1009658806920683E-5</v>
      </c>
      <c r="AB60" s="16">
        <f t="shared" si="12"/>
        <v>1.5567864566103328E-6</v>
      </c>
      <c r="AC60" s="16">
        <f t="shared" si="12"/>
        <v>1.3817152826380312E-6</v>
      </c>
      <c r="AD60" s="16">
        <f t="shared" si="12"/>
        <v>9.9765378963699882E-7</v>
      </c>
      <c r="AE60" s="16">
        <f t="shared" si="12"/>
        <v>3.4983799919687508E-7</v>
      </c>
      <c r="AF60" s="16">
        <f t="shared" si="12"/>
        <v>1.0168967690801951E-8</v>
      </c>
      <c r="AG60" s="16">
        <f t="shared" si="12"/>
        <v>3.8116936992216956E-6</v>
      </c>
      <c r="AH60" s="16">
        <f t="shared" si="12"/>
        <v>2.4488011092786237E-6</v>
      </c>
      <c r="AI60" s="16">
        <f t="shared" si="12"/>
        <v>3.5908487494856452E-6</v>
      </c>
      <c r="AJ60" s="16">
        <f t="shared" si="12"/>
        <v>5.0031158118100742E-7</v>
      </c>
      <c r="AK60" s="16">
        <f t="shared" si="12"/>
        <v>4.2334778847098704E-6</v>
      </c>
      <c r="AL60" s="16">
        <f t="shared" si="12"/>
        <v>5.0260061672464161E-6</v>
      </c>
      <c r="AM60" s="16">
        <f t="shared" si="12"/>
        <v>1.5352965223779461E-7</v>
      </c>
      <c r="AN60" s="18">
        <f t="shared" si="12"/>
        <v>2.0716400279608423E-7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1.9611447186804279E-6</v>
      </c>
      <c r="E61" s="16">
        <f t="shared" si="13"/>
        <v>9.9125749209469395E-7</v>
      </c>
      <c r="F61" s="16">
        <f t="shared" si="13"/>
        <v>2.025301230353879E-8</v>
      </c>
      <c r="G61" s="16">
        <f t="shared" si="13"/>
        <v>2.8071429804364912E-6</v>
      </c>
      <c r="H61" s="16">
        <f t="shared" si="13"/>
        <v>5.219399080778444E-7</v>
      </c>
      <c r="I61" s="16">
        <f t="shared" si="13"/>
        <v>3.653366247222696E-7</v>
      </c>
      <c r="J61" s="16">
        <f t="shared" si="13"/>
        <v>4.7545883941677263E-7</v>
      </c>
      <c r="K61" s="16">
        <f t="shared" si="13"/>
        <v>1.2171685681003464E-6</v>
      </c>
      <c r="L61" s="16">
        <f t="shared" si="13"/>
        <v>9.9702762857987346E-7</v>
      </c>
      <c r="M61" s="16">
        <f t="shared" si="13"/>
        <v>1.6626123633534245E-6</v>
      </c>
      <c r="N61" s="16">
        <f t="shared" si="13"/>
        <v>7.516278475621955E-7</v>
      </c>
      <c r="O61" s="16">
        <f t="shared" si="13"/>
        <v>1.1024997335540347E-6</v>
      </c>
      <c r="P61" s="16">
        <f t="shared" si="13"/>
        <v>1.1363625183510353E-6</v>
      </c>
      <c r="Q61" s="16">
        <f t="shared" si="13"/>
        <v>3.9165089282919819E-7</v>
      </c>
      <c r="R61" s="16">
        <f t="shared" si="13"/>
        <v>9.9503902724329098E-8</v>
      </c>
      <c r="S61" s="17">
        <f t="shared" si="13"/>
        <v>5.7370995670630515E-4</v>
      </c>
      <c r="T61" s="16">
        <f t="shared" si="13"/>
        <v>5.4872337256327173E-7</v>
      </c>
      <c r="U61" s="16">
        <f t="shared" si="13"/>
        <v>1.2338582262177144E-6</v>
      </c>
      <c r="V61" s="16">
        <f t="shared" si="13"/>
        <v>1.9956204040553272E-6</v>
      </c>
      <c r="W61" s="16">
        <f t="shared" si="13"/>
        <v>3.0920821456859988E-6</v>
      </c>
      <c r="X61" s="16">
        <f t="shared" si="13"/>
        <v>2.6445076632909518E-6</v>
      </c>
      <c r="Y61" s="16">
        <f t="shared" si="13"/>
        <v>1.7789129894340026E-6</v>
      </c>
      <c r="Z61" s="16">
        <f t="shared" si="13"/>
        <v>3.1009530185487504E-6</v>
      </c>
      <c r="AA61" s="16">
        <f t="shared" si="13"/>
        <v>2.3944245690345445E-6</v>
      </c>
      <c r="AB61" s="16">
        <f t="shared" si="13"/>
        <v>1.8393506406955083E-6</v>
      </c>
      <c r="AC61" s="16">
        <f t="shared" si="13"/>
        <v>2.2575332263273512E-6</v>
      </c>
      <c r="AD61" s="16">
        <f t="shared" si="13"/>
        <v>2.3547549409290805E-8</v>
      </c>
      <c r="AE61" s="16">
        <f t="shared" si="13"/>
        <v>8.071527529698203E-8</v>
      </c>
      <c r="AF61" s="16">
        <f t="shared" si="13"/>
        <v>3.2928788566885232E-8</v>
      </c>
      <c r="AG61" s="16">
        <f t="shared" si="13"/>
        <v>1.2027268386958456E-7</v>
      </c>
      <c r="AH61" s="16">
        <f t="shared" si="13"/>
        <v>9.2723769406932958E-8</v>
      </c>
      <c r="AI61" s="16">
        <f t="shared" si="13"/>
        <v>8.5499455972759593E-7</v>
      </c>
      <c r="AJ61" s="16">
        <f t="shared" si="13"/>
        <v>9.8390483376866067E-7</v>
      </c>
      <c r="AK61" s="16">
        <f t="shared" si="13"/>
        <v>1.7992867175724067E-8</v>
      </c>
      <c r="AL61" s="16">
        <f t="shared" si="13"/>
        <v>5.7079590879612694E-8</v>
      </c>
      <c r="AM61" s="16">
        <f t="shared" si="13"/>
        <v>1.0059343024708223E-7</v>
      </c>
      <c r="AN61" s="18">
        <f t="shared" si="13"/>
        <v>1.1260707105972142E-7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3.5596807095547658E-5</v>
      </c>
      <c r="E62" s="16">
        <f t="shared" si="14"/>
        <v>3.0429642168476294E-6</v>
      </c>
      <c r="F62" s="16">
        <f t="shared" si="14"/>
        <v>3.4859276878275474E-5</v>
      </c>
      <c r="G62" s="16">
        <f t="shared" si="14"/>
        <v>9.2792896178447859E-6</v>
      </c>
      <c r="H62" s="16">
        <f t="shared" si="14"/>
        <v>6.3701044502251108E-8</v>
      </c>
      <c r="I62" s="16">
        <f t="shared" si="14"/>
        <v>5.6255584870842793E-5</v>
      </c>
      <c r="J62" s="16">
        <f t="shared" si="14"/>
        <v>5.954077824816629E-6</v>
      </c>
      <c r="K62" s="16">
        <f t="shared" si="14"/>
        <v>2.8681746772425541E-6</v>
      </c>
      <c r="L62" s="16">
        <f t="shared" si="14"/>
        <v>1.3040102469151545E-6</v>
      </c>
      <c r="M62" s="16">
        <f t="shared" si="14"/>
        <v>3.990149822586986E-6</v>
      </c>
      <c r="N62" s="16">
        <f t="shared" si="14"/>
        <v>2.5361636190933657E-5</v>
      </c>
      <c r="O62" s="16">
        <f t="shared" si="14"/>
        <v>1.152815792349704E-7</v>
      </c>
      <c r="P62" s="16">
        <f t="shared" si="14"/>
        <v>3.924952407280981E-5</v>
      </c>
      <c r="Q62" s="16">
        <f t="shared" si="14"/>
        <v>1.9995843680157303E-12</v>
      </c>
      <c r="R62" s="16">
        <f t="shared" si="14"/>
        <v>3.8616215900854048E-6</v>
      </c>
      <c r="S62" s="16">
        <f t="shared" si="14"/>
        <v>1.3863433334540991E-5</v>
      </c>
      <c r="T62" s="16">
        <f t="shared" si="14"/>
        <v>8.8572226833698873E-6</v>
      </c>
      <c r="U62" s="17">
        <f t="shared" si="14"/>
        <v>6.3936671271032077E-3</v>
      </c>
      <c r="V62" s="16">
        <f t="shared" si="14"/>
        <v>1.1111925688741321E-6</v>
      </c>
      <c r="W62" s="16">
        <f t="shared" si="14"/>
        <v>2.9385272266925043E-5</v>
      </c>
      <c r="X62" s="16">
        <f t="shared" si="14"/>
        <v>3.4698929446511564E-8</v>
      </c>
      <c r="Y62" s="16">
        <f t="shared" si="14"/>
        <v>2.1544943371525837E-5</v>
      </c>
      <c r="Z62" s="16">
        <f t="shared" si="14"/>
        <v>2.3709047512477086E-5</v>
      </c>
      <c r="AA62" s="16">
        <f t="shared" si="14"/>
        <v>8.3539236573453704E-7</v>
      </c>
      <c r="AB62" s="16">
        <f t="shared" si="14"/>
        <v>3.8752354699234671E-6</v>
      </c>
      <c r="AC62" s="16">
        <f t="shared" si="14"/>
        <v>1.4338833028973963E-7</v>
      </c>
      <c r="AD62" s="16">
        <f t="shared" si="14"/>
        <v>9.9741131136009576E-6</v>
      </c>
      <c r="AE62" s="16">
        <f t="shared" si="14"/>
        <v>9.5173748674002664E-6</v>
      </c>
      <c r="AF62" s="16">
        <f t="shared" si="14"/>
        <v>1.8626018206680599E-7</v>
      </c>
      <c r="AG62" s="16">
        <f t="shared" si="14"/>
        <v>4.3372540743592309E-7</v>
      </c>
      <c r="AH62" s="16">
        <f t="shared" si="14"/>
        <v>2.7601478879644349E-6</v>
      </c>
      <c r="AI62" s="16">
        <f t="shared" si="14"/>
        <v>1.7530897316928951E-8</v>
      </c>
      <c r="AJ62" s="16">
        <f t="shared" si="14"/>
        <v>2.4605473962381159E-8</v>
      </c>
      <c r="AK62" s="16">
        <f t="shared" si="14"/>
        <v>8.4813312798118837E-6</v>
      </c>
      <c r="AL62" s="16">
        <f t="shared" si="14"/>
        <v>1.394893978561935E-5</v>
      </c>
      <c r="AM62" s="16">
        <f t="shared" si="14"/>
        <v>5.7768504976631726E-6</v>
      </c>
      <c r="AN62" s="18">
        <f t="shared" si="14"/>
        <v>1.3321347932386517E-5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4.0149693314528386E-6</v>
      </c>
      <c r="E63" s="16">
        <f t="shared" si="15"/>
        <v>3.6412888101816441E-6</v>
      </c>
      <c r="F63" s="16">
        <f t="shared" si="15"/>
        <v>1.5815459332699861E-6</v>
      </c>
      <c r="G63" s="16">
        <f t="shared" si="15"/>
        <v>7.7565776805485622E-6</v>
      </c>
      <c r="H63" s="16">
        <f t="shared" si="15"/>
        <v>1.7594654116649258E-5</v>
      </c>
      <c r="I63" s="16">
        <f t="shared" si="15"/>
        <v>3.1733942120988729E-5</v>
      </c>
      <c r="J63" s="16">
        <f t="shared" si="15"/>
        <v>1.3327302383115549E-5</v>
      </c>
      <c r="K63" s="16">
        <f t="shared" si="15"/>
        <v>6.0290692781150543E-6</v>
      </c>
      <c r="L63" s="16">
        <f t="shared" si="15"/>
        <v>1.0417928712105819E-6</v>
      </c>
      <c r="M63" s="16">
        <f t="shared" si="15"/>
        <v>1.4268581500523211E-5</v>
      </c>
      <c r="N63" s="16">
        <f t="shared" si="15"/>
        <v>2.1964847755063101E-5</v>
      </c>
      <c r="O63" s="16">
        <f t="shared" si="15"/>
        <v>2.3530553951347477E-5</v>
      </c>
      <c r="P63" s="16">
        <f t="shared" si="15"/>
        <v>1.3547678330375296E-5</v>
      </c>
      <c r="Q63" s="16">
        <f t="shared" si="15"/>
        <v>2.891366722823437E-5</v>
      </c>
      <c r="R63" s="16">
        <f t="shared" si="15"/>
        <v>1.742837419878656E-5</v>
      </c>
      <c r="S63" s="16">
        <f t="shared" si="15"/>
        <v>8.7387094300232432E-7</v>
      </c>
      <c r="T63" s="16">
        <f t="shared" si="15"/>
        <v>3.469660100535311E-9</v>
      </c>
      <c r="U63" s="16">
        <f t="shared" si="15"/>
        <v>2.8168956523285051E-7</v>
      </c>
      <c r="V63" s="16">
        <f t="shared" si="15"/>
        <v>1.7975077554995761E-12</v>
      </c>
      <c r="W63" s="16">
        <f t="shared" si="15"/>
        <v>5.13311846674221E-6</v>
      </c>
      <c r="X63" s="16">
        <f t="shared" si="15"/>
        <v>7.7493855490206878E-6</v>
      </c>
      <c r="Y63" s="16">
        <f t="shared" si="15"/>
        <v>2.2832757505824441E-6</v>
      </c>
      <c r="Z63" s="16">
        <f t="shared" si="15"/>
        <v>4.3524270484250292E-6</v>
      </c>
      <c r="AA63" s="16">
        <f t="shared" si="15"/>
        <v>1.000357648137107E-5</v>
      </c>
      <c r="AB63" s="16">
        <f t="shared" si="15"/>
        <v>2.0025464817827421E-6</v>
      </c>
      <c r="AC63" s="16">
        <f t="shared" si="15"/>
        <v>1.209180361701215E-5</v>
      </c>
      <c r="AD63" s="16">
        <f t="shared" si="15"/>
        <v>6.8461712323200739E-6</v>
      </c>
      <c r="AE63" s="16">
        <f t="shared" si="15"/>
        <v>1.4133464685736683E-7</v>
      </c>
      <c r="AF63" s="16">
        <f t="shared" si="15"/>
        <v>4.2552218569299789E-7</v>
      </c>
      <c r="AG63" s="17">
        <f t="shared" si="15"/>
        <v>4.2033966053897929E-3</v>
      </c>
      <c r="AH63" s="16">
        <f t="shared" si="15"/>
        <v>2.0836544484571031E-9</v>
      </c>
      <c r="AI63" s="16">
        <f t="shared" si="15"/>
        <v>6.3360951937537975E-6</v>
      </c>
      <c r="AJ63" s="16">
        <f t="shared" si="15"/>
        <v>8.5640161019441176E-9</v>
      </c>
      <c r="AK63" s="16">
        <f t="shared" si="15"/>
        <v>7.1841849321307456E-7</v>
      </c>
      <c r="AL63" s="16">
        <f t="shared" si="15"/>
        <v>4.2555675440163473E-6</v>
      </c>
      <c r="AM63" s="16">
        <f t="shared" si="15"/>
        <v>6.1429567350148398E-6</v>
      </c>
      <c r="AN63" s="18">
        <f t="shared" si="15"/>
        <v>8.2154049232427413E-6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1.0685615432405414E-5</v>
      </c>
      <c r="E64" s="16">
        <f t="shared" si="16"/>
        <v>1.5579586071088857E-5</v>
      </c>
      <c r="F64" s="16">
        <f t="shared" si="16"/>
        <v>3.5526638864677244E-6</v>
      </c>
      <c r="G64" s="16">
        <f t="shared" si="16"/>
        <v>5.9992688673758161E-5</v>
      </c>
      <c r="H64" s="16">
        <f t="shared" si="16"/>
        <v>1.4007614129202451E-5</v>
      </c>
      <c r="I64" s="16">
        <f t="shared" si="16"/>
        <v>4.5188773924033836E-5</v>
      </c>
      <c r="J64" s="16">
        <f t="shared" si="16"/>
        <v>1.0096198460028869E-6</v>
      </c>
      <c r="K64" s="16">
        <f t="shared" si="16"/>
        <v>1.0784721261329224E-6</v>
      </c>
      <c r="L64" s="16">
        <f t="shared" si="16"/>
        <v>7.1122572231271873E-7</v>
      </c>
      <c r="M64" s="16">
        <f t="shared" si="16"/>
        <v>1.0518816580247425E-6</v>
      </c>
      <c r="N64" s="16">
        <f t="shared" si="16"/>
        <v>2.3927101608452741E-5</v>
      </c>
      <c r="O64" s="16">
        <f t="shared" si="16"/>
        <v>3.8605249244010243E-6</v>
      </c>
      <c r="P64" s="16">
        <f t="shared" si="16"/>
        <v>4.0621627452605657E-7</v>
      </c>
      <c r="Q64" s="16">
        <f t="shared" si="16"/>
        <v>1.9791785897271801E-5</v>
      </c>
      <c r="R64" s="16">
        <f t="shared" si="16"/>
        <v>2.2530042530190222E-6</v>
      </c>
      <c r="S64" s="16">
        <f t="shared" si="16"/>
        <v>1.1225866042209167E-6</v>
      </c>
      <c r="T64" s="16">
        <f t="shared" si="16"/>
        <v>8.5539471530213975E-6</v>
      </c>
      <c r="U64" s="16">
        <f t="shared" si="16"/>
        <v>1.1947720978018382E-5</v>
      </c>
      <c r="V64" s="16">
        <f t="shared" si="16"/>
        <v>3.2641118243540005E-7</v>
      </c>
      <c r="W64" s="16">
        <f t="shared" si="16"/>
        <v>8.0404170367631526E-6</v>
      </c>
      <c r="X64" s="16">
        <f t="shared" si="16"/>
        <v>3.7077782501539026E-5</v>
      </c>
      <c r="Y64" s="16">
        <f t="shared" si="16"/>
        <v>2.7007805059884829E-5</v>
      </c>
      <c r="Z64" s="16">
        <f t="shared" si="16"/>
        <v>1.2351546679074362E-5</v>
      </c>
      <c r="AA64" s="16">
        <f t="shared" si="16"/>
        <v>1.6828672452549474E-5</v>
      </c>
      <c r="AB64" s="16">
        <f t="shared" si="16"/>
        <v>3.4691306997483808E-6</v>
      </c>
      <c r="AC64" s="16">
        <f t="shared" si="16"/>
        <v>1.3714362016730423E-5</v>
      </c>
      <c r="AD64" s="16">
        <f t="shared" si="16"/>
        <v>1.0323325254555563E-6</v>
      </c>
      <c r="AE64" s="16">
        <f t="shared" si="16"/>
        <v>1.7989317951816131E-6</v>
      </c>
      <c r="AF64" s="16">
        <f t="shared" si="16"/>
        <v>2.0275134249052259E-6</v>
      </c>
      <c r="AG64" s="16">
        <f t="shared" si="16"/>
        <v>1.1391414291149585E-5</v>
      </c>
      <c r="AH64" s="16">
        <f t="shared" si="16"/>
        <v>1.0056893179684099E-5</v>
      </c>
      <c r="AI64" s="16">
        <f t="shared" si="16"/>
        <v>7.6211191016760648E-6</v>
      </c>
      <c r="AJ64" s="16">
        <f t="shared" si="16"/>
        <v>3.3994658486300612E-6</v>
      </c>
      <c r="AK64" s="16">
        <f t="shared" si="16"/>
        <v>2.9216488026624716E-6</v>
      </c>
      <c r="AL64" s="16">
        <f t="shared" si="16"/>
        <v>2.5979692977176515E-6</v>
      </c>
      <c r="AM64" s="16">
        <f t="shared" si="16"/>
        <v>9.1175748408704263E-6</v>
      </c>
      <c r="AN64" s="19">
        <f t="shared" si="16"/>
        <v>5.8207993047064595E-3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3.1187862954766942E-5</v>
      </c>
      <c r="E65" s="16">
        <f t="shared" si="17"/>
        <v>6.1451186081307776E-7</v>
      </c>
      <c r="F65" s="16">
        <f t="shared" si="17"/>
        <v>1.692108331138821E-5</v>
      </c>
      <c r="G65" s="16">
        <f t="shared" si="17"/>
        <v>6.3395684227830048E-9</v>
      </c>
      <c r="H65" s="16">
        <f t="shared" si="17"/>
        <v>4.1065080953302148E-6</v>
      </c>
      <c r="I65" s="16">
        <f t="shared" si="17"/>
        <v>1.9495523900105098E-6</v>
      </c>
      <c r="J65" s="16">
        <f t="shared" si="17"/>
        <v>2.9457027311778316E-5</v>
      </c>
      <c r="K65" s="16">
        <f t="shared" si="17"/>
        <v>2.4418466951055688E-6</v>
      </c>
      <c r="L65" s="16">
        <f t="shared" si="17"/>
        <v>1.5226299479927048E-6</v>
      </c>
      <c r="M65" s="16">
        <f t="shared" si="17"/>
        <v>2.4899139768997213E-6</v>
      </c>
      <c r="N65" s="16">
        <f t="shared" si="17"/>
        <v>1.2985899965609271E-6</v>
      </c>
      <c r="O65" s="16">
        <f t="shared" si="17"/>
        <v>1.2629417391071545E-7</v>
      </c>
      <c r="P65" s="16">
        <f t="shared" si="17"/>
        <v>3.25221772691385E-6</v>
      </c>
      <c r="Q65" s="16">
        <f t="shared" si="17"/>
        <v>5.5534747087006534E-6</v>
      </c>
      <c r="R65" s="16">
        <f t="shared" si="17"/>
        <v>1.9201644296649135E-6</v>
      </c>
      <c r="S65" s="16">
        <f t="shared" si="17"/>
        <v>1.3384777715357798E-5</v>
      </c>
      <c r="T65" s="16">
        <f t="shared" si="17"/>
        <v>6.5516103856538084E-9</v>
      </c>
      <c r="U65" s="16">
        <f t="shared" si="17"/>
        <v>4.1435711813073328E-7</v>
      </c>
      <c r="V65" s="16">
        <f t="shared" si="17"/>
        <v>1.1510600916048794E-6</v>
      </c>
      <c r="W65" s="16">
        <f t="shared" si="17"/>
        <v>4.4903418289039389E-6</v>
      </c>
      <c r="X65" s="16">
        <f t="shared" si="17"/>
        <v>2.9744709961958974E-6</v>
      </c>
      <c r="Y65" s="16">
        <f t="shared" si="17"/>
        <v>9.330084692350159E-6</v>
      </c>
      <c r="Z65" s="16">
        <f t="shared" si="17"/>
        <v>2.0945475520645529E-6</v>
      </c>
      <c r="AA65" s="17">
        <f t="shared" si="17"/>
        <v>3.2043193552363397E-3</v>
      </c>
      <c r="AB65" s="16">
        <f t="shared" si="17"/>
        <v>6.35144298259283E-6</v>
      </c>
      <c r="AC65" s="16">
        <f t="shared" si="17"/>
        <v>5.2136240932783498E-6</v>
      </c>
      <c r="AD65" s="16">
        <f t="shared" si="17"/>
        <v>2.1085689320641712E-6</v>
      </c>
      <c r="AE65" s="16">
        <f t="shared" si="17"/>
        <v>2.9876939000315915E-7</v>
      </c>
      <c r="AF65" s="16">
        <f t="shared" si="17"/>
        <v>2.1711922163661581E-7</v>
      </c>
      <c r="AG65" s="16">
        <f t="shared" si="17"/>
        <v>7.6247069389458025E-6</v>
      </c>
      <c r="AH65" s="16">
        <f t="shared" si="17"/>
        <v>4.8206853410519281E-7</v>
      </c>
      <c r="AI65" s="16">
        <f t="shared" si="17"/>
        <v>1.1074737564579335E-5</v>
      </c>
      <c r="AJ65" s="16">
        <f t="shared" si="17"/>
        <v>3.1617852758546363E-6</v>
      </c>
      <c r="AK65" s="16">
        <f t="shared" si="17"/>
        <v>1.4181896637922552E-5</v>
      </c>
      <c r="AL65" s="16">
        <f t="shared" si="17"/>
        <v>4.7441008838899902E-6</v>
      </c>
      <c r="AM65" s="16">
        <f t="shared" si="17"/>
        <v>9.0668968924838071E-6</v>
      </c>
      <c r="AN65" s="18">
        <f t="shared" si="17"/>
        <v>9.3084413569326207E-6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5.4215063210040637E-7</v>
      </c>
      <c r="E66" s="16">
        <f t="shared" si="18"/>
        <v>3.0359027961091615E-7</v>
      </c>
      <c r="F66" s="16">
        <f t="shared" si="18"/>
        <v>2.2684016494052111E-5</v>
      </c>
      <c r="G66" s="16">
        <f t="shared" si="18"/>
        <v>3.2909674388892835E-7</v>
      </c>
      <c r="H66" s="16">
        <f t="shared" si="18"/>
        <v>4.6336462249579287E-7</v>
      </c>
      <c r="I66" s="16">
        <f t="shared" si="18"/>
        <v>4.1886548476067759E-6</v>
      </c>
      <c r="J66" s="16">
        <f t="shared" si="18"/>
        <v>2.1239052221891147E-6</v>
      </c>
      <c r="K66" s="16">
        <f t="shared" si="18"/>
        <v>8.5927026678653894E-6</v>
      </c>
      <c r="L66" s="16">
        <f t="shared" si="18"/>
        <v>9.4429590100562381E-6</v>
      </c>
      <c r="M66" s="16">
        <f t="shared" si="18"/>
        <v>3.189350260573067E-5</v>
      </c>
      <c r="N66" s="16">
        <f t="shared" si="18"/>
        <v>4.3072568222988143E-6</v>
      </c>
      <c r="O66" s="16">
        <f t="shared" si="18"/>
        <v>2.1410642128467918E-5</v>
      </c>
      <c r="P66" s="16">
        <f t="shared" si="18"/>
        <v>1.0171416034276741E-5</v>
      </c>
      <c r="Q66" s="17">
        <f t="shared" si="18"/>
        <v>1.1582749602199681E-4</v>
      </c>
      <c r="R66" s="16">
        <f t="shared" si="18"/>
        <v>3.8794167588878012E-5</v>
      </c>
      <c r="S66" s="16">
        <f t="shared" si="18"/>
        <v>8.5631705868516961E-6</v>
      </c>
      <c r="T66" s="16">
        <f t="shared" si="18"/>
        <v>4.7926426204516503E-7</v>
      </c>
      <c r="U66" s="16">
        <f t="shared" si="18"/>
        <v>1.7979546575962235E-8</v>
      </c>
      <c r="V66" s="16">
        <f t="shared" si="18"/>
        <v>6.7626634104494489E-6</v>
      </c>
      <c r="W66" s="16">
        <f t="shared" si="18"/>
        <v>7.7054502842290354E-9</v>
      </c>
      <c r="X66" s="16">
        <f t="shared" si="18"/>
        <v>1.8585339039079157E-7</v>
      </c>
      <c r="Y66" s="16">
        <f t="shared" si="18"/>
        <v>2.1680162533093347E-5</v>
      </c>
      <c r="Z66" s="16">
        <f t="shared" si="18"/>
        <v>9.1689515144442433E-6</v>
      </c>
      <c r="AA66" s="16">
        <f t="shared" si="18"/>
        <v>4.8725652539549168E-6</v>
      </c>
      <c r="AB66" s="16">
        <f t="shared" si="18"/>
        <v>1.1112251887132583E-5</v>
      </c>
      <c r="AC66" s="16">
        <f t="shared" si="18"/>
        <v>2.7092651268836252E-5</v>
      </c>
      <c r="AD66" s="16">
        <f t="shared" si="18"/>
        <v>2.4278533511142181E-6</v>
      </c>
      <c r="AE66" s="16">
        <f t="shared" si="18"/>
        <v>9.2315218381704934E-7</v>
      </c>
      <c r="AF66" s="16">
        <f t="shared" si="18"/>
        <v>2.0605200222879611E-5</v>
      </c>
      <c r="AG66" s="16">
        <f t="shared" si="18"/>
        <v>1.3758000203783817E-8</v>
      </c>
      <c r="AH66" s="16">
        <f t="shared" si="18"/>
        <v>9.095928689578669E-7</v>
      </c>
      <c r="AI66" s="16">
        <f t="shared" si="18"/>
        <v>2.6420137218916881E-6</v>
      </c>
      <c r="AJ66" s="17">
        <f t="shared" si="18"/>
        <v>5.1089098291758929E-3</v>
      </c>
      <c r="AK66" s="16">
        <f t="shared" si="18"/>
        <v>9.324747080498623E-7</v>
      </c>
      <c r="AL66" s="16">
        <f t="shared" si="18"/>
        <v>1.2073003793585949E-5</v>
      </c>
      <c r="AM66" s="16">
        <f t="shared" si="18"/>
        <v>2.2250794849044861E-6</v>
      </c>
      <c r="AN66" s="18">
        <f t="shared" si="18"/>
        <v>2.948342970742064E-6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6.5714594639064232E-7</v>
      </c>
      <c r="E67" s="16">
        <f t="shared" si="19"/>
        <v>2.741914499160767E-6</v>
      </c>
      <c r="F67" s="16">
        <f t="shared" si="19"/>
        <v>1.0604860264529936E-6</v>
      </c>
      <c r="G67" s="17">
        <f t="shared" si="19"/>
        <v>9.9110100105453372E-4</v>
      </c>
      <c r="H67" s="16">
        <f t="shared" si="19"/>
        <v>6.2599514735696064E-7</v>
      </c>
      <c r="I67" s="16">
        <f t="shared" si="19"/>
        <v>1.8470640902051513E-7</v>
      </c>
      <c r="J67" s="16">
        <f t="shared" si="19"/>
        <v>2.2788797724898751E-7</v>
      </c>
      <c r="K67" s="16">
        <f t="shared" si="19"/>
        <v>4.6382214288506948E-6</v>
      </c>
      <c r="L67" s="16">
        <f t="shared" si="19"/>
        <v>2.1162369796537902E-8</v>
      </c>
      <c r="M67" s="16">
        <f t="shared" si="19"/>
        <v>1.5096092430564089E-7</v>
      </c>
      <c r="N67" s="16">
        <f t="shared" si="19"/>
        <v>1.2812664164931924E-6</v>
      </c>
      <c r="O67" s="16">
        <f t="shared" si="19"/>
        <v>2.4799908997010088E-6</v>
      </c>
      <c r="P67" s="16">
        <f t="shared" si="19"/>
        <v>6.9908280749515794E-8</v>
      </c>
      <c r="Q67" s="16">
        <f t="shared" si="19"/>
        <v>1.0937683500445502E-5</v>
      </c>
      <c r="R67" s="16">
        <f t="shared" si="19"/>
        <v>3.1101504673211124E-7</v>
      </c>
      <c r="S67" s="16">
        <f t="shared" si="19"/>
        <v>4.8007023581387998E-6</v>
      </c>
      <c r="T67" s="16">
        <f t="shared" si="19"/>
        <v>3.7587202929561537E-6</v>
      </c>
      <c r="U67" s="16">
        <f t="shared" si="19"/>
        <v>1.4113937630721887E-6</v>
      </c>
      <c r="V67" s="16">
        <f t="shared" si="19"/>
        <v>3.0275421502693078E-6</v>
      </c>
      <c r="W67" s="16">
        <f t="shared" si="19"/>
        <v>4.1174192879866756E-6</v>
      </c>
      <c r="X67" s="16">
        <f t="shared" si="19"/>
        <v>2.2582646461929426E-6</v>
      </c>
      <c r="Y67" s="16">
        <f t="shared" si="19"/>
        <v>3.4171536816127555E-7</v>
      </c>
      <c r="Z67" s="16">
        <f t="shared" si="19"/>
        <v>1.7513590949546086E-7</v>
      </c>
      <c r="AA67" s="16">
        <f t="shared" si="19"/>
        <v>2.1369945494338369E-9</v>
      </c>
      <c r="AB67" s="16">
        <f t="shared" si="19"/>
        <v>5.2533638969600702E-7</v>
      </c>
      <c r="AC67" s="16">
        <f t="shared" si="19"/>
        <v>3.8450892229295519E-7</v>
      </c>
      <c r="AD67" s="16">
        <f t="shared" si="19"/>
        <v>5.3229495009677899E-7</v>
      </c>
      <c r="AE67" s="16">
        <f t="shared" si="19"/>
        <v>1.6135112404817974E-8</v>
      </c>
      <c r="AF67" s="16">
        <f t="shared" si="19"/>
        <v>1.1582466293891088E-6</v>
      </c>
      <c r="AG67" s="16">
        <f t="shared" si="19"/>
        <v>1.8215552236226157E-6</v>
      </c>
      <c r="AH67" s="16">
        <f t="shared" si="19"/>
        <v>2.6511145578730051E-8</v>
      </c>
      <c r="AI67" s="16">
        <f t="shared" si="19"/>
        <v>1.9919797904807973E-8</v>
      </c>
      <c r="AJ67" s="16">
        <f t="shared" si="19"/>
        <v>6.8873900110061098E-8</v>
      </c>
      <c r="AK67" s="16">
        <f t="shared" si="19"/>
        <v>5.1518650363009078E-7</v>
      </c>
      <c r="AL67" s="16">
        <f t="shared" si="19"/>
        <v>1.5249501630376749E-6</v>
      </c>
      <c r="AM67" s="16">
        <f t="shared" si="19"/>
        <v>5.920167013104458E-6</v>
      </c>
      <c r="AN67" s="18">
        <f t="shared" si="19"/>
        <v>1.016594302535328E-5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1.750865410177442E-9</v>
      </c>
      <c r="E68" s="16">
        <f t="shared" si="20"/>
        <v>6.3977289955588988E-8</v>
      </c>
      <c r="F68" s="16">
        <f t="shared" si="20"/>
        <v>3.49995559540726E-7</v>
      </c>
      <c r="G68" s="16">
        <f t="shared" si="20"/>
        <v>2.3287350150060414E-7</v>
      </c>
      <c r="H68" s="16">
        <f t="shared" si="20"/>
        <v>4.1852161042952864E-7</v>
      </c>
      <c r="I68" s="16">
        <f t="shared" si="20"/>
        <v>8.1144304470352214E-8</v>
      </c>
      <c r="J68" s="16">
        <f t="shared" si="20"/>
        <v>8.2215194275925708E-8</v>
      </c>
      <c r="K68" s="16">
        <f t="shared" si="20"/>
        <v>1.685506931556385E-7</v>
      </c>
      <c r="L68" s="16">
        <f t="shared" si="20"/>
        <v>1.2832799653010399E-6</v>
      </c>
      <c r="M68" s="16">
        <f t="shared" si="20"/>
        <v>1.6282307169178737E-7</v>
      </c>
      <c r="N68" s="17">
        <f t="shared" si="20"/>
        <v>1.8091784483844354E-4</v>
      </c>
      <c r="O68" s="16">
        <f t="shared" si="20"/>
        <v>3.9435798952570591E-8</v>
      </c>
      <c r="P68" s="16">
        <f t="shared" si="20"/>
        <v>4.7066059902280395E-9</v>
      </c>
      <c r="Q68" s="16">
        <f t="shared" si="20"/>
        <v>6.7461828018880798E-7</v>
      </c>
      <c r="R68" s="16">
        <f t="shared" si="20"/>
        <v>6.016592706750634E-8</v>
      </c>
      <c r="S68" s="16">
        <f t="shared" si="20"/>
        <v>2.3346242640995229E-7</v>
      </c>
      <c r="T68" s="16">
        <f t="shared" si="20"/>
        <v>3.7741001489814634E-7</v>
      </c>
      <c r="U68" s="16">
        <f t="shared" si="20"/>
        <v>6.9981405454452615E-7</v>
      </c>
      <c r="V68" s="16">
        <f t="shared" si="20"/>
        <v>6.8127724860962168E-7</v>
      </c>
      <c r="W68" s="16">
        <f t="shared" si="20"/>
        <v>2.8100753473594483E-8</v>
      </c>
      <c r="X68" s="16">
        <f t="shared" si="20"/>
        <v>1.8903914340809978E-7</v>
      </c>
      <c r="Y68" s="16">
        <f t="shared" si="20"/>
        <v>7.9974092901067438E-7</v>
      </c>
      <c r="Z68" s="16">
        <f t="shared" si="20"/>
        <v>5.1697523203529102E-7</v>
      </c>
      <c r="AA68" s="16">
        <f t="shared" si="20"/>
        <v>7.2239011566572122E-8</v>
      </c>
      <c r="AB68" s="16">
        <f t="shared" si="20"/>
        <v>1.0816317643815355E-9</v>
      </c>
      <c r="AC68" s="16">
        <f t="shared" si="20"/>
        <v>9.8150259318154127E-8</v>
      </c>
      <c r="AD68" s="16">
        <f t="shared" si="20"/>
        <v>7.5006289816800095E-7</v>
      </c>
      <c r="AE68" s="16">
        <f t="shared" si="20"/>
        <v>1.6414652976085738E-10</v>
      </c>
      <c r="AF68" s="16">
        <f t="shared" si="20"/>
        <v>3.5596272270988853E-8</v>
      </c>
      <c r="AG68" s="16">
        <f t="shared" si="20"/>
        <v>9.3476862570974779E-7</v>
      </c>
      <c r="AH68" s="16">
        <f t="shared" si="20"/>
        <v>4.5104260615442292E-7</v>
      </c>
      <c r="AI68" s="16">
        <f t="shared" si="20"/>
        <v>1.5543698247941651E-6</v>
      </c>
      <c r="AJ68" s="16">
        <f t="shared" si="20"/>
        <v>1.5654153722979899E-7</v>
      </c>
      <c r="AK68" s="16">
        <f t="shared" si="20"/>
        <v>3.641546713662726E-7</v>
      </c>
      <c r="AL68" s="16">
        <f t="shared" si="20"/>
        <v>5.1381940184296436E-7</v>
      </c>
      <c r="AM68" s="16">
        <f t="shared" si="20"/>
        <v>4.0001739061122497E-7</v>
      </c>
      <c r="AN68" s="18">
        <f t="shared" si="20"/>
        <v>7.3604718208240971E-7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1.6319283504060228E-5</v>
      </c>
      <c r="E69" s="16">
        <f t="shared" si="21"/>
        <v>3.5691954373998789E-5</v>
      </c>
      <c r="F69" s="16">
        <f t="shared" si="21"/>
        <v>8.5539446975785932E-6</v>
      </c>
      <c r="G69" s="16">
        <f t="shared" si="21"/>
        <v>8.7434166677533913E-6</v>
      </c>
      <c r="H69" s="16">
        <f t="shared" si="21"/>
        <v>2.5391170403306918E-5</v>
      </c>
      <c r="I69" s="16">
        <f t="shared" si="21"/>
        <v>6.2657995971364305E-7</v>
      </c>
      <c r="J69" s="16">
        <f t="shared" si="21"/>
        <v>5.5955673575070944E-6</v>
      </c>
      <c r="K69" s="16">
        <f t="shared" si="21"/>
        <v>1.3069542826970894E-6</v>
      </c>
      <c r="L69" s="16">
        <f t="shared" si="21"/>
        <v>5.7884315785713046E-6</v>
      </c>
      <c r="M69" s="16">
        <f t="shared" si="21"/>
        <v>2.3246073815972914E-6</v>
      </c>
      <c r="N69" s="16">
        <f t="shared" si="21"/>
        <v>4.0452779509582872E-6</v>
      </c>
      <c r="O69" s="16">
        <f t="shared" si="21"/>
        <v>2.996156342867992E-6</v>
      </c>
      <c r="P69" s="16">
        <f t="shared" si="21"/>
        <v>4.2516227455345421E-6</v>
      </c>
      <c r="Q69" s="16">
        <f t="shared" si="21"/>
        <v>1.7045033043221873E-5</v>
      </c>
      <c r="R69" s="16">
        <f t="shared" si="21"/>
        <v>1.6779830165949073E-6</v>
      </c>
      <c r="S69" s="16">
        <f t="shared" si="21"/>
        <v>1.7511096519784121E-5</v>
      </c>
      <c r="T69" s="16">
        <f t="shared" si="21"/>
        <v>1.3913917369643891E-7</v>
      </c>
      <c r="U69" s="16">
        <f t="shared" si="21"/>
        <v>2.0954047393814683E-8</v>
      </c>
      <c r="V69" s="16">
        <f t="shared" si="21"/>
        <v>1.4176258681801732E-6</v>
      </c>
      <c r="W69" s="16">
        <f t="shared" si="21"/>
        <v>5.3824503745429467E-6</v>
      </c>
      <c r="X69" s="17">
        <f t="shared" si="21"/>
        <v>3.8781084761385525E-3</v>
      </c>
      <c r="Y69" s="16">
        <f t="shared" si="21"/>
        <v>8.1640417100435951E-6</v>
      </c>
      <c r="Z69" s="16">
        <f t="shared" si="21"/>
        <v>5.1520220297854979E-6</v>
      </c>
      <c r="AA69" s="16">
        <f t="shared" si="21"/>
        <v>3.5133821683741838E-6</v>
      </c>
      <c r="AB69" s="16">
        <f t="shared" si="21"/>
        <v>2.0164575811400089E-5</v>
      </c>
      <c r="AC69" s="16">
        <f t="shared" si="21"/>
        <v>1.3153471109432704E-6</v>
      </c>
      <c r="AD69" s="16">
        <f t="shared" si="21"/>
        <v>7.0451545733200008E-6</v>
      </c>
      <c r="AE69" s="16">
        <f t="shared" si="21"/>
        <v>2.8382599812605241E-5</v>
      </c>
      <c r="AF69" s="16">
        <f t="shared" si="21"/>
        <v>3.0368276721565375E-7</v>
      </c>
      <c r="AG69" s="16">
        <f t="shared" si="21"/>
        <v>7.0445331969944453E-6</v>
      </c>
      <c r="AH69" s="16">
        <f t="shared" si="21"/>
        <v>9.7214551273738638E-6</v>
      </c>
      <c r="AI69" s="16">
        <f t="shared" si="21"/>
        <v>6.7459884007626665E-6</v>
      </c>
      <c r="AJ69" s="16">
        <f t="shared" si="21"/>
        <v>1.4908581672697824E-7</v>
      </c>
      <c r="AK69" s="16">
        <f t="shared" si="21"/>
        <v>1.8195257915981882E-6</v>
      </c>
      <c r="AL69" s="16">
        <f t="shared" si="21"/>
        <v>7.2056923387716013E-7</v>
      </c>
      <c r="AM69" s="16">
        <f t="shared" si="21"/>
        <v>5.0463925514206817E-6</v>
      </c>
      <c r="AN69" s="18">
        <f t="shared" si="21"/>
        <v>2.4307795666212481E-5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1.0635656197238112E-6</v>
      </c>
      <c r="E70" s="16">
        <f t="shared" si="22"/>
        <v>3.6146328127069495E-7</v>
      </c>
      <c r="F70" s="16">
        <f t="shared" si="22"/>
        <v>2.5212235072563235E-6</v>
      </c>
      <c r="G70" s="16">
        <f t="shared" si="22"/>
        <v>4.5479964135825934E-6</v>
      </c>
      <c r="H70" s="16">
        <f t="shared" si="22"/>
        <v>2.5010655521732975E-6</v>
      </c>
      <c r="I70" s="16">
        <f t="shared" si="22"/>
        <v>2.0365068155603008E-7</v>
      </c>
      <c r="J70" s="16">
        <f t="shared" si="22"/>
        <v>9.250352798617031E-6</v>
      </c>
      <c r="K70" s="16">
        <f t="shared" si="22"/>
        <v>1.0366176930512842E-5</v>
      </c>
      <c r="L70" s="16">
        <f t="shared" si="22"/>
        <v>2.4243593409398823E-5</v>
      </c>
      <c r="M70" s="16">
        <f t="shared" si="22"/>
        <v>9.6149827663325432E-6</v>
      </c>
      <c r="N70" s="16">
        <f t="shared" si="22"/>
        <v>5.6743834922508811E-6</v>
      </c>
      <c r="O70" s="16">
        <f t="shared" si="22"/>
        <v>2.1692360415205309E-7</v>
      </c>
      <c r="P70" s="16">
        <f t="shared" si="22"/>
        <v>4.6176536426548056E-6</v>
      </c>
      <c r="Q70" s="16">
        <f t="shared" si="22"/>
        <v>5.8283791980608857E-6</v>
      </c>
      <c r="R70" s="16">
        <f t="shared" si="22"/>
        <v>1.706870131912355E-9</v>
      </c>
      <c r="S70" s="16">
        <f t="shared" si="22"/>
        <v>5.1525081240915258E-6</v>
      </c>
      <c r="T70" s="16">
        <f t="shared" si="22"/>
        <v>6.039021104181524E-7</v>
      </c>
      <c r="U70" s="16">
        <f t="shared" si="22"/>
        <v>2.5434506456855042E-7</v>
      </c>
      <c r="V70" s="17">
        <f t="shared" si="22"/>
        <v>1.5140330415387244E-3</v>
      </c>
      <c r="W70" s="16">
        <f t="shared" si="22"/>
        <v>5.5731085819410847E-6</v>
      </c>
      <c r="X70" s="16">
        <f t="shared" si="22"/>
        <v>5.5790267976329788E-7</v>
      </c>
      <c r="Y70" s="16">
        <f t="shared" si="22"/>
        <v>1.5074424782116268E-6</v>
      </c>
      <c r="Z70" s="16">
        <f t="shared" si="22"/>
        <v>4.0620032307900714E-7</v>
      </c>
      <c r="AA70" s="16">
        <f t="shared" si="22"/>
        <v>5.326756966784136E-7</v>
      </c>
      <c r="AB70" s="16">
        <f t="shared" si="22"/>
        <v>1.9744264193258285E-6</v>
      </c>
      <c r="AC70" s="16">
        <f t="shared" si="22"/>
        <v>1.9124931866181329E-7</v>
      </c>
      <c r="AD70" s="16">
        <f t="shared" si="22"/>
        <v>5.3210531973415059E-8</v>
      </c>
      <c r="AE70" s="16">
        <f t="shared" si="22"/>
        <v>4.3682579664541871E-6</v>
      </c>
      <c r="AF70" s="16">
        <f t="shared" si="22"/>
        <v>6.9390458084489716E-6</v>
      </c>
      <c r="AG70" s="16">
        <f t="shared" si="22"/>
        <v>5.3216444874834232E-13</v>
      </c>
      <c r="AH70" s="16">
        <f t="shared" si="22"/>
        <v>1.3262130503086834E-6</v>
      </c>
      <c r="AI70" s="16">
        <f t="shared" si="22"/>
        <v>3.3710041620063426E-6</v>
      </c>
      <c r="AJ70" s="16">
        <f t="shared" si="22"/>
        <v>2.0212081085389535E-6</v>
      </c>
      <c r="AK70" s="16">
        <f t="shared" si="22"/>
        <v>3.9855493112343121E-8</v>
      </c>
      <c r="AL70" s="16">
        <f t="shared" si="22"/>
        <v>1.3974843883357502E-6</v>
      </c>
      <c r="AM70" s="16">
        <f t="shared" si="22"/>
        <v>4.1219071703506787E-8</v>
      </c>
      <c r="AN70" s="18">
        <f t="shared" si="22"/>
        <v>8.4298362297029541E-8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3.9465559485149661E-8</v>
      </c>
      <c r="E71" s="17">
        <f t="shared" si="23"/>
        <v>3.0944825094096965E-4</v>
      </c>
      <c r="F71" s="16">
        <f t="shared" si="23"/>
        <v>4.9574897470840421E-7</v>
      </c>
      <c r="G71" s="16">
        <f t="shared" si="23"/>
        <v>8.2818467835626648E-7</v>
      </c>
      <c r="H71" s="16">
        <f t="shared" si="23"/>
        <v>2.6483248873768014E-7</v>
      </c>
      <c r="I71" s="16">
        <f t="shared" si="23"/>
        <v>1.9478985363641313E-7</v>
      </c>
      <c r="J71" s="16">
        <f t="shared" si="23"/>
        <v>1.7840127772122964E-7</v>
      </c>
      <c r="K71" s="16">
        <f t="shared" si="23"/>
        <v>1.1911943876231492E-6</v>
      </c>
      <c r="L71" s="16">
        <f t="shared" si="23"/>
        <v>1.9612363760558879E-6</v>
      </c>
      <c r="M71" s="16">
        <f t="shared" si="23"/>
        <v>1.2336158714714497E-8</v>
      </c>
      <c r="N71" s="16">
        <f t="shared" si="23"/>
        <v>1.1040578674143173E-7</v>
      </c>
      <c r="O71" s="16">
        <f t="shared" si="23"/>
        <v>6.8607428787219638E-7</v>
      </c>
      <c r="P71" s="16">
        <f t="shared" si="23"/>
        <v>5.3499247452050755E-7</v>
      </c>
      <c r="Q71" s="16">
        <f t="shared" si="23"/>
        <v>5.2079518716328229E-7</v>
      </c>
      <c r="R71" s="16">
        <f t="shared" si="23"/>
        <v>7.383206860498426E-8</v>
      </c>
      <c r="S71" s="16">
        <f t="shared" si="23"/>
        <v>5.1646428275555199E-7</v>
      </c>
      <c r="T71" s="16">
        <f t="shared" si="23"/>
        <v>1.2228737336493024E-7</v>
      </c>
      <c r="U71" s="16">
        <f t="shared" si="23"/>
        <v>1.4449011413037026E-7</v>
      </c>
      <c r="V71" s="16">
        <f t="shared" si="23"/>
        <v>7.3457905996777236E-8</v>
      </c>
      <c r="W71" s="16">
        <f t="shared" si="23"/>
        <v>4.1497477474419909E-7</v>
      </c>
      <c r="X71" s="16">
        <f t="shared" si="23"/>
        <v>2.8003134322844846E-6</v>
      </c>
      <c r="Y71" s="16">
        <f t="shared" si="23"/>
        <v>2.0775998108082593E-7</v>
      </c>
      <c r="Z71" s="16">
        <f t="shared" si="23"/>
        <v>1.3491345502209486E-6</v>
      </c>
      <c r="AA71" s="16">
        <f t="shared" si="23"/>
        <v>5.9107447475316186E-8</v>
      </c>
      <c r="AB71" s="16">
        <f t="shared" si="23"/>
        <v>3.28575144720138E-7</v>
      </c>
      <c r="AC71" s="16">
        <f t="shared" si="23"/>
        <v>3.1866582103897891E-8</v>
      </c>
      <c r="AD71" s="16">
        <f t="shared" si="23"/>
        <v>4.4079941607988815E-7</v>
      </c>
      <c r="AE71" s="16">
        <f t="shared" si="23"/>
        <v>1.1244761494314868E-8</v>
      </c>
      <c r="AF71" s="16">
        <f t="shared" si="23"/>
        <v>1.7726920423698704E-9</v>
      </c>
      <c r="AG71" s="16">
        <f t="shared" si="23"/>
        <v>2.6278332184768893E-7</v>
      </c>
      <c r="AH71" s="16">
        <f t="shared" si="23"/>
        <v>1.7779675177082843E-6</v>
      </c>
      <c r="AI71" s="16">
        <f t="shared" si="23"/>
        <v>1.6786671988002421E-7</v>
      </c>
      <c r="AJ71" s="16">
        <f t="shared" si="23"/>
        <v>1.664866717218526E-8</v>
      </c>
      <c r="AK71" s="16">
        <f t="shared" si="23"/>
        <v>6.9270630484194655E-9</v>
      </c>
      <c r="AL71" s="17">
        <f t="shared" si="23"/>
        <v>8.7936927234949808E-6</v>
      </c>
      <c r="AM71" s="16">
        <f t="shared" si="23"/>
        <v>8.5052171274059771E-8</v>
      </c>
      <c r="AN71" s="18">
        <f t="shared" si="23"/>
        <v>7.9737239750862233E-7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8.0729043620282424E-9</v>
      </c>
      <c r="E72" s="16">
        <f t="shared" si="24"/>
        <v>6.29347764809081E-10</v>
      </c>
      <c r="F72" s="16">
        <f t="shared" si="24"/>
        <v>3.0325725873367267E-9</v>
      </c>
      <c r="G72" s="16">
        <f t="shared" si="24"/>
        <v>2.8447728130442652E-10</v>
      </c>
      <c r="H72" s="16">
        <f t="shared" si="24"/>
        <v>1.3675939744718468E-10</v>
      </c>
      <c r="I72" s="16">
        <f t="shared" si="24"/>
        <v>5.2979734884387567E-8</v>
      </c>
      <c r="J72" s="16">
        <f t="shared" si="24"/>
        <v>4.9165321071172093E-9</v>
      </c>
      <c r="K72" s="16">
        <f t="shared" si="24"/>
        <v>5.333397599901431E-8</v>
      </c>
      <c r="L72" s="16">
        <f t="shared" si="24"/>
        <v>2.6112335332002018E-9</v>
      </c>
      <c r="M72" s="16">
        <f t="shared" si="24"/>
        <v>4.349974865881026E-9</v>
      </c>
      <c r="N72" s="16">
        <f t="shared" si="24"/>
        <v>1.7886048576675516E-11</v>
      </c>
      <c r="O72" s="16">
        <f t="shared" si="24"/>
        <v>9.1225349981441267E-8</v>
      </c>
      <c r="P72" s="16">
        <f t="shared" si="24"/>
        <v>7.6277984865542513E-10</v>
      </c>
      <c r="Q72" s="16">
        <f t="shared" si="24"/>
        <v>6.0671047809388129E-8</v>
      </c>
      <c r="R72" s="17">
        <f t="shared" si="24"/>
        <v>4.1267647746110964E-7</v>
      </c>
      <c r="S72" s="16">
        <f t="shared" si="24"/>
        <v>2.5042511721887062E-9</v>
      </c>
      <c r="T72" s="16">
        <f t="shared" si="24"/>
        <v>2.1215970659467675E-8</v>
      </c>
      <c r="U72" s="16">
        <f t="shared" si="24"/>
        <v>2.5432205975669748E-8</v>
      </c>
      <c r="V72" s="16">
        <f t="shared" si="24"/>
        <v>5.1494225804042716E-8</v>
      </c>
      <c r="W72" s="16">
        <f t="shared" si="24"/>
        <v>1.5918073188288604E-12</v>
      </c>
      <c r="X72" s="16">
        <f t="shared" si="24"/>
        <v>1.3017433887317674E-7</v>
      </c>
      <c r="Y72" s="16">
        <f t="shared" si="24"/>
        <v>1.9767518401147826E-7</v>
      </c>
      <c r="Z72" s="16">
        <f t="shared" si="24"/>
        <v>1.3250486653377938E-7</v>
      </c>
      <c r="AA72" s="16">
        <f t="shared" si="24"/>
        <v>1.5999300606788189E-9</v>
      </c>
      <c r="AB72" s="16">
        <f t="shared" si="24"/>
        <v>5.5739319837840753E-8</v>
      </c>
      <c r="AC72" s="16">
        <f t="shared" si="24"/>
        <v>1.0633473296647211E-8</v>
      </c>
      <c r="AD72" s="16">
        <f t="shared" si="24"/>
        <v>1.1832336428270384E-8</v>
      </c>
      <c r="AE72" s="17">
        <f t="shared" si="24"/>
        <v>1.8089067378271517E-5</v>
      </c>
      <c r="AF72" s="16">
        <f t="shared" si="24"/>
        <v>1.266445254559068E-8</v>
      </c>
      <c r="AG72" s="16">
        <f t="shared" si="24"/>
        <v>5.5727895263812479E-10</v>
      </c>
      <c r="AH72" s="16">
        <f t="shared" si="24"/>
        <v>1.16340045059382E-9</v>
      </c>
      <c r="AI72" s="16">
        <f t="shared" si="24"/>
        <v>1.6865228141904812E-8</v>
      </c>
      <c r="AJ72" s="16">
        <f t="shared" si="24"/>
        <v>3.2380093101487102E-9</v>
      </c>
      <c r="AK72" s="16">
        <f t="shared" si="24"/>
        <v>7.9929400688460606E-8</v>
      </c>
      <c r="AL72" s="16">
        <f t="shared" si="24"/>
        <v>2.9385121186416035E-9</v>
      </c>
      <c r="AM72" s="16">
        <f t="shared" si="24"/>
        <v>5.389044393018422E-8</v>
      </c>
      <c r="AN72" s="18">
        <f t="shared" si="24"/>
        <v>5.3245943874295541E-9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3.234399804028839E-6</v>
      </c>
      <c r="E73" s="16">
        <f t="shared" si="25"/>
        <v>1.6299149235988695E-7</v>
      </c>
      <c r="F73" s="16">
        <f t="shared" si="25"/>
        <v>6.6037243254015896E-8</v>
      </c>
      <c r="G73" s="16">
        <f t="shared" si="25"/>
        <v>2.0416846929459188E-7</v>
      </c>
      <c r="H73" s="16">
        <f t="shared" si="25"/>
        <v>2.2290464116893357E-7</v>
      </c>
      <c r="I73" s="16">
        <f t="shared" si="25"/>
        <v>2.1636759621101011E-7</v>
      </c>
      <c r="J73" s="16">
        <f t="shared" si="25"/>
        <v>4.3164842212755325E-6</v>
      </c>
      <c r="K73" s="16">
        <f t="shared" si="25"/>
        <v>6.2320443146726245E-10</v>
      </c>
      <c r="L73" s="16">
        <f t="shared" si="25"/>
        <v>1.9616333166604567E-6</v>
      </c>
      <c r="M73" s="16">
        <f t="shared" si="25"/>
        <v>2.1004367175701565E-8</v>
      </c>
      <c r="N73" s="16">
        <f t="shared" si="25"/>
        <v>2.1591848453234006E-7</v>
      </c>
      <c r="O73" s="16">
        <f t="shared" si="25"/>
        <v>1.1851774383108439E-8</v>
      </c>
      <c r="P73" s="16">
        <f t="shared" si="25"/>
        <v>9.9065464517743499E-7</v>
      </c>
      <c r="Q73" s="16">
        <f t="shared" si="25"/>
        <v>9.7297208426234312E-8</v>
      </c>
      <c r="R73" s="17">
        <f t="shared" si="25"/>
        <v>6.7629754118821649E-4</v>
      </c>
      <c r="S73" s="16">
        <f t="shared" si="25"/>
        <v>1.1429745078065027E-7</v>
      </c>
      <c r="T73" s="16">
        <f t="shared" si="25"/>
        <v>5.8386686714143631E-7</v>
      </c>
      <c r="U73" s="16">
        <f t="shared" si="25"/>
        <v>3.8721620572897825E-7</v>
      </c>
      <c r="V73" s="16">
        <f t="shared" si="25"/>
        <v>5.3356148195846988E-10</v>
      </c>
      <c r="W73" s="16">
        <f t="shared" si="25"/>
        <v>1.1158028256058267E-6</v>
      </c>
      <c r="X73" s="16">
        <f t="shared" si="25"/>
        <v>2.9592166559817384E-7</v>
      </c>
      <c r="Y73" s="16">
        <f t="shared" si="25"/>
        <v>4.7393280243104373E-6</v>
      </c>
      <c r="Z73" s="16">
        <f t="shared" si="25"/>
        <v>1.954250624547171E-7</v>
      </c>
      <c r="AA73" s="16">
        <f t="shared" si="25"/>
        <v>3.8403859708937302E-7</v>
      </c>
      <c r="AB73" s="16">
        <f t="shared" si="25"/>
        <v>7.4705559287252733E-7</v>
      </c>
      <c r="AC73" s="16">
        <f t="shared" si="25"/>
        <v>5.7551940238613777E-7</v>
      </c>
      <c r="AD73" s="16">
        <f t="shared" si="25"/>
        <v>2.8586298483898568E-7</v>
      </c>
      <c r="AE73" s="17">
        <f t="shared" si="25"/>
        <v>1.5460965055798967E-5</v>
      </c>
      <c r="AF73" s="16">
        <f t="shared" si="25"/>
        <v>3.0768950159384648E-8</v>
      </c>
      <c r="AG73" s="16">
        <f t="shared" si="25"/>
        <v>2.6899383239878865E-6</v>
      </c>
      <c r="AH73" s="16">
        <f t="shared" si="25"/>
        <v>1.1586776237452983E-5</v>
      </c>
      <c r="AI73" s="16">
        <f t="shared" si="25"/>
        <v>7.2384372991268835E-7</v>
      </c>
      <c r="AJ73" s="16">
        <f t="shared" si="25"/>
        <v>5.0596613657702235E-6</v>
      </c>
      <c r="AK73" s="16">
        <f t="shared" si="25"/>
        <v>2.4577943794596177E-8</v>
      </c>
      <c r="AL73" s="16">
        <f t="shared" si="25"/>
        <v>1.6745662887677573E-8</v>
      </c>
      <c r="AM73" s="16">
        <f t="shared" si="25"/>
        <v>1.3518944091308601E-6</v>
      </c>
      <c r="AN73" s="18">
        <f t="shared" si="25"/>
        <v>2.4904334919693996E-7</v>
      </c>
    </row>
    <row r="74" spans="1:40" ht="24">
      <c r="A74" s="13" t="s">
        <v>67</v>
      </c>
      <c r="B74" s="14" t="s">
        <v>41</v>
      </c>
      <c r="C74" s="24"/>
      <c r="D74" s="16">
        <f t="shared" ref="D74:AN74" si="26">$C31^2*D31^2</f>
        <v>7.7211226782917833E-6</v>
      </c>
      <c r="E74" s="17">
        <f t="shared" si="26"/>
        <v>4.9363952400000011E-4</v>
      </c>
      <c r="F74" s="16">
        <f t="shared" si="26"/>
        <v>4.3037574000547419E-5</v>
      </c>
      <c r="G74" s="16">
        <f t="shared" si="26"/>
        <v>2.5656770602741726E-5</v>
      </c>
      <c r="H74" s="16">
        <f t="shared" si="26"/>
        <v>2.0314509662808488E-4</v>
      </c>
      <c r="I74" s="16">
        <f t="shared" si="26"/>
        <v>2.1720626855965504E-5</v>
      </c>
      <c r="J74" s="16">
        <f t="shared" si="26"/>
        <v>7.0616012814961267E-5</v>
      </c>
      <c r="K74" s="16">
        <f t="shared" si="26"/>
        <v>8.876441265238952E-9</v>
      </c>
      <c r="L74" s="16">
        <f t="shared" si="26"/>
        <v>1.7701190092963283E-7</v>
      </c>
      <c r="M74" s="16">
        <f t="shared" si="26"/>
        <v>6.7327370539563938E-6</v>
      </c>
      <c r="N74" s="16">
        <f t="shared" si="26"/>
        <v>4.866018789066399E-5</v>
      </c>
      <c r="O74" s="16">
        <f t="shared" si="26"/>
        <v>7.0602349739817455E-5</v>
      </c>
      <c r="P74" s="16">
        <f t="shared" si="26"/>
        <v>3.442622230675437E-5</v>
      </c>
      <c r="Q74" s="16">
        <f t="shared" si="26"/>
        <v>8.2720942723408053E-5</v>
      </c>
      <c r="R74" s="16">
        <f t="shared" si="26"/>
        <v>4.2652018309944078E-7</v>
      </c>
      <c r="S74" s="16">
        <f t="shared" si="26"/>
        <v>1.7206484127144746E-6</v>
      </c>
      <c r="T74" s="16">
        <f t="shared" si="26"/>
        <v>5.689573708987651E-6</v>
      </c>
      <c r="U74" s="16">
        <f t="shared" si="26"/>
        <v>3.6435968483186164E-5</v>
      </c>
      <c r="V74" s="16">
        <f t="shared" si="26"/>
        <v>1.6005392166098078E-5</v>
      </c>
      <c r="W74" s="16">
        <f t="shared" si="26"/>
        <v>1.8228876746627022E-5</v>
      </c>
      <c r="X74" s="16">
        <f t="shared" si="26"/>
        <v>3.025159496943927E-6</v>
      </c>
      <c r="Y74" s="16">
        <f t="shared" si="26"/>
        <v>1.6051106728096141E-5</v>
      </c>
      <c r="Z74" s="16">
        <f t="shared" si="26"/>
        <v>8.404880159390881E-5</v>
      </c>
      <c r="AA74" s="16">
        <f t="shared" si="26"/>
        <v>2.5047450825543213E-5</v>
      </c>
      <c r="AB74" s="16">
        <f t="shared" si="26"/>
        <v>4.4657776878689258E-5</v>
      </c>
      <c r="AC74" s="16">
        <f t="shared" si="26"/>
        <v>6.3573780681096492E-6</v>
      </c>
      <c r="AD74" s="16">
        <f t="shared" si="26"/>
        <v>1.9454716674890454E-5</v>
      </c>
      <c r="AE74" s="16">
        <f t="shared" si="26"/>
        <v>2.8557619837795808E-6</v>
      </c>
      <c r="AF74" s="16">
        <f t="shared" si="26"/>
        <v>9.4101164423993117E-6</v>
      </c>
      <c r="AG74" s="16">
        <f t="shared" si="26"/>
        <v>1.7287109756647068E-5</v>
      </c>
      <c r="AH74" s="16">
        <f t="shared" si="26"/>
        <v>3.4450812168906107E-5</v>
      </c>
      <c r="AI74" s="16">
        <f t="shared" si="26"/>
        <v>9.3617211144858537E-6</v>
      </c>
      <c r="AJ74" s="16">
        <f t="shared" si="26"/>
        <v>4.0387199928531892E-5</v>
      </c>
      <c r="AK74" s="16">
        <f t="shared" si="26"/>
        <v>2.5624459145469937E-6</v>
      </c>
      <c r="AL74" s="17">
        <f t="shared" si="26"/>
        <v>1.7514404964000002E-2</v>
      </c>
      <c r="AM74" s="16">
        <f t="shared" si="26"/>
        <v>2.5571212154228643E-6</v>
      </c>
      <c r="AN74" s="18">
        <f t="shared" si="26"/>
        <v>7.4039621820424965E-6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1.6949660165223669E-7</v>
      </c>
      <c r="E75" s="16">
        <f t="shared" si="27"/>
        <v>3.8487401592554124E-7</v>
      </c>
      <c r="F75" s="16">
        <f t="shared" si="27"/>
        <v>1.6837827744122036E-6</v>
      </c>
      <c r="G75" s="16">
        <f t="shared" si="27"/>
        <v>1.3629545285823205E-6</v>
      </c>
      <c r="H75" s="16">
        <f t="shared" si="27"/>
        <v>2.5374891113115035E-5</v>
      </c>
      <c r="I75" s="16">
        <f t="shared" si="27"/>
        <v>5.2353695014459333E-7</v>
      </c>
      <c r="J75" s="16">
        <f t="shared" si="27"/>
        <v>2.772054750380741E-6</v>
      </c>
      <c r="K75" s="16">
        <f t="shared" si="27"/>
        <v>3.3194753544508179E-5</v>
      </c>
      <c r="L75" s="16">
        <f t="shared" si="27"/>
        <v>1.8281298898944498E-5</v>
      </c>
      <c r="M75" s="17">
        <f t="shared" si="27"/>
        <v>9.2522542660318334E-3</v>
      </c>
      <c r="N75" s="16">
        <f t="shared" si="27"/>
        <v>8.2711344626596474E-6</v>
      </c>
      <c r="O75" s="16">
        <f t="shared" si="27"/>
        <v>1.5033314339936596E-5</v>
      </c>
      <c r="P75" s="16">
        <f t="shared" si="27"/>
        <v>2.5976911565361308E-5</v>
      </c>
      <c r="Q75" s="16">
        <f t="shared" si="27"/>
        <v>4.5384393215669109E-6</v>
      </c>
      <c r="R75" s="16">
        <f t="shared" si="27"/>
        <v>2.7674782903753044E-7</v>
      </c>
      <c r="S75" s="16">
        <f t="shared" si="27"/>
        <v>2.6149216497062455E-5</v>
      </c>
      <c r="T75" s="16">
        <f t="shared" si="27"/>
        <v>1.489261023549286E-5</v>
      </c>
      <c r="U75" s="16">
        <f t="shared" si="27"/>
        <v>5.6122322163569026E-6</v>
      </c>
      <c r="V75" s="16">
        <f t="shared" si="27"/>
        <v>5.859827730768001E-5</v>
      </c>
      <c r="W75" s="16">
        <f t="shared" si="27"/>
        <v>4.7908191086245883E-5</v>
      </c>
      <c r="X75" s="16">
        <f t="shared" si="27"/>
        <v>5.5288777585436466E-6</v>
      </c>
      <c r="Y75" s="16">
        <f t="shared" si="27"/>
        <v>4.384246519902865E-5</v>
      </c>
      <c r="Z75" s="16">
        <f t="shared" si="27"/>
        <v>1.2808318255301244E-5</v>
      </c>
      <c r="AA75" s="16">
        <f t="shared" si="27"/>
        <v>6.9956090784887699E-6</v>
      </c>
      <c r="AB75" s="16">
        <f t="shared" si="27"/>
        <v>4.488451441081802E-7</v>
      </c>
      <c r="AC75" s="16">
        <f t="shared" si="27"/>
        <v>2.309135152343642E-5</v>
      </c>
      <c r="AD75" s="16">
        <f t="shared" si="27"/>
        <v>2.9968813466512285E-6</v>
      </c>
      <c r="AE75" s="16">
        <f t="shared" si="27"/>
        <v>2.2495410951849377E-6</v>
      </c>
      <c r="AF75" s="16">
        <f t="shared" si="27"/>
        <v>7.4414642206137657E-5</v>
      </c>
      <c r="AG75" s="16">
        <f t="shared" si="27"/>
        <v>3.0789751898560313E-5</v>
      </c>
      <c r="AH75" s="16">
        <f t="shared" si="27"/>
        <v>4.164175069979252E-5</v>
      </c>
      <c r="AI75" s="16">
        <f t="shared" si="27"/>
        <v>2.7434864274800183E-6</v>
      </c>
      <c r="AJ75" s="16">
        <f t="shared" si="27"/>
        <v>5.771146151188916E-5</v>
      </c>
      <c r="AK75" s="16">
        <f t="shared" si="27"/>
        <v>1.0559222191089613E-4</v>
      </c>
      <c r="AL75" s="16">
        <f t="shared" si="27"/>
        <v>3.6234656644132865E-6</v>
      </c>
      <c r="AM75" s="16">
        <f t="shared" si="27"/>
        <v>2.087209889110775E-7</v>
      </c>
      <c r="AN75" s="18">
        <f t="shared" si="27"/>
        <v>1.6299496856221671E-6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3.3443895914873761E-6</v>
      </c>
      <c r="E76" s="16">
        <f t="shared" si="28"/>
        <v>1.9179693598866872E-5</v>
      </c>
      <c r="F76" s="16">
        <f t="shared" si="28"/>
        <v>1.1365053902725857E-5</v>
      </c>
      <c r="G76" s="16">
        <f t="shared" si="28"/>
        <v>8.7503308436398566E-8</v>
      </c>
      <c r="H76" s="16">
        <f t="shared" si="28"/>
        <v>4.2462549838642797E-5</v>
      </c>
      <c r="I76" s="16">
        <f t="shared" si="28"/>
        <v>1.0554968496710134E-6</v>
      </c>
      <c r="J76" s="16">
        <f t="shared" si="28"/>
        <v>6.6700519655344888E-6</v>
      </c>
      <c r="K76" s="16">
        <f t="shared" si="28"/>
        <v>1.3671317799901578E-5</v>
      </c>
      <c r="L76" s="16">
        <f t="shared" si="28"/>
        <v>1.0647420410337887E-5</v>
      </c>
      <c r="M76" s="16">
        <f t="shared" si="28"/>
        <v>1.4895808541331402E-5</v>
      </c>
      <c r="N76" s="16">
        <f t="shared" si="28"/>
        <v>8.1760584618244124E-6</v>
      </c>
      <c r="O76" s="16">
        <f t="shared" si="28"/>
        <v>1.3010524941266126E-7</v>
      </c>
      <c r="P76" s="16">
        <f t="shared" si="28"/>
        <v>5.9807964466411616E-11</v>
      </c>
      <c r="Q76" s="16">
        <f t="shared" si="28"/>
        <v>4.8739637829512265E-5</v>
      </c>
      <c r="R76" s="16">
        <f t="shared" si="28"/>
        <v>5.7755569943071638E-5</v>
      </c>
      <c r="S76" s="16">
        <f t="shared" si="28"/>
        <v>5.2383289869515483E-7</v>
      </c>
      <c r="T76" s="16">
        <f t="shared" si="28"/>
        <v>6.0220762426444264E-6</v>
      </c>
      <c r="U76" s="16">
        <f t="shared" si="28"/>
        <v>1.3873185188311311E-6</v>
      </c>
      <c r="V76" s="16">
        <f t="shared" si="28"/>
        <v>2.8731119557107347E-6</v>
      </c>
      <c r="W76" s="16">
        <f t="shared" si="28"/>
        <v>3.0377653280422813E-6</v>
      </c>
      <c r="X76" s="16">
        <f t="shared" si="28"/>
        <v>8.2874468470107589E-6</v>
      </c>
      <c r="Y76" s="16">
        <f t="shared" si="28"/>
        <v>4.3857465043579116E-6</v>
      </c>
      <c r="Z76" s="16">
        <f t="shared" si="28"/>
        <v>9.8961720066198287E-6</v>
      </c>
      <c r="AA76" s="16">
        <f t="shared" si="28"/>
        <v>4.8654958742664966E-7</v>
      </c>
      <c r="AB76" s="16">
        <f t="shared" si="28"/>
        <v>1.7128973956607974E-6</v>
      </c>
      <c r="AC76" s="16">
        <f t="shared" si="28"/>
        <v>7.2356511096345213E-6</v>
      </c>
      <c r="AD76" s="16">
        <f t="shared" si="28"/>
        <v>7.248484461678052E-6</v>
      </c>
      <c r="AE76" s="16">
        <f t="shared" si="28"/>
        <v>2.2132337398073189E-7</v>
      </c>
      <c r="AF76" s="16">
        <f t="shared" si="28"/>
        <v>3.2189706723013286E-7</v>
      </c>
      <c r="AG76" s="16">
        <f t="shared" si="28"/>
        <v>2.2321349221287512E-9</v>
      </c>
      <c r="AH76" s="17">
        <f t="shared" si="28"/>
        <v>3.4190091162348835E-3</v>
      </c>
      <c r="AI76" s="16">
        <f t="shared" si="28"/>
        <v>9.4456363778237725E-6</v>
      </c>
      <c r="AJ76" s="16">
        <f t="shared" si="28"/>
        <v>5.8697871798654439E-7</v>
      </c>
      <c r="AK76" s="16">
        <f t="shared" si="28"/>
        <v>2.4372603493898211E-6</v>
      </c>
      <c r="AL76" s="16">
        <f t="shared" si="28"/>
        <v>6.5320618866754255E-6</v>
      </c>
      <c r="AM76" s="16">
        <f t="shared" si="28"/>
        <v>6.3326928557231577E-9</v>
      </c>
      <c r="AN76" s="18">
        <f t="shared" si="28"/>
        <v>5.5930271578598026E-6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1.1088774204889465E-4</v>
      </c>
      <c r="E77" s="16">
        <f t="shared" si="29"/>
        <v>2.2487366640437076E-5</v>
      </c>
      <c r="F77" s="16">
        <f t="shared" si="29"/>
        <v>2.9634918416242723E-5</v>
      </c>
      <c r="G77" s="16">
        <f t="shared" si="29"/>
        <v>2.4373310321285489E-5</v>
      </c>
      <c r="H77" s="16">
        <f t="shared" si="29"/>
        <v>4.7183884478614622E-5</v>
      </c>
      <c r="I77" s="16">
        <f t="shared" si="29"/>
        <v>7.3569352031314406E-7</v>
      </c>
      <c r="J77" s="16">
        <f t="shared" si="29"/>
        <v>2.1010025425502792E-5</v>
      </c>
      <c r="K77" s="16">
        <f t="shared" si="29"/>
        <v>3.3312068179600894E-7</v>
      </c>
      <c r="L77" s="16">
        <f t="shared" si="29"/>
        <v>4.7310696507116786E-5</v>
      </c>
      <c r="M77" s="16">
        <f t="shared" si="29"/>
        <v>1.6093038734425443E-5</v>
      </c>
      <c r="N77" s="16">
        <f t="shared" si="29"/>
        <v>2.1514879068989908E-6</v>
      </c>
      <c r="O77" s="17">
        <f t="shared" si="29"/>
        <v>1.0056883469044471E-2</v>
      </c>
      <c r="P77" s="16">
        <f t="shared" si="29"/>
        <v>1.4726674389357295E-5</v>
      </c>
      <c r="Q77" s="16">
        <f t="shared" si="29"/>
        <v>1.3788880250358616E-6</v>
      </c>
      <c r="R77" s="16">
        <f t="shared" si="29"/>
        <v>1.6560372092925229E-7</v>
      </c>
      <c r="S77" s="16">
        <f t="shared" si="29"/>
        <v>1.8627222356441138E-5</v>
      </c>
      <c r="T77" s="16">
        <f t="shared" si="29"/>
        <v>1.9744334541096058E-6</v>
      </c>
      <c r="U77" s="16">
        <f t="shared" si="29"/>
        <v>1.7194504138462799E-7</v>
      </c>
      <c r="V77" s="16">
        <f t="shared" si="29"/>
        <v>1.4632833373694709E-6</v>
      </c>
      <c r="W77" s="16">
        <f t="shared" si="29"/>
        <v>1.4070793146332643E-5</v>
      </c>
      <c r="X77" s="16">
        <f t="shared" si="29"/>
        <v>7.654206063011313E-6</v>
      </c>
      <c r="Y77" s="16">
        <f t="shared" si="29"/>
        <v>2.6557834078799204E-7</v>
      </c>
      <c r="Z77" s="16">
        <f t="shared" si="29"/>
        <v>1.6895496748805352E-5</v>
      </c>
      <c r="AA77" s="16">
        <f t="shared" si="29"/>
        <v>3.8323924347433558E-7</v>
      </c>
      <c r="AB77" s="16">
        <f t="shared" si="29"/>
        <v>4.2747280839552273E-6</v>
      </c>
      <c r="AC77" s="16">
        <f t="shared" si="29"/>
        <v>3.7788089448105022E-5</v>
      </c>
      <c r="AD77" s="16">
        <f t="shared" si="29"/>
        <v>8.9423590081722282E-5</v>
      </c>
      <c r="AE77" s="16">
        <f t="shared" si="29"/>
        <v>5.0833903817123817E-5</v>
      </c>
      <c r="AF77" s="16">
        <f t="shared" si="29"/>
        <v>4.8983892118890475E-5</v>
      </c>
      <c r="AG77" s="16">
        <f t="shared" si="29"/>
        <v>5.448613710745311E-5</v>
      </c>
      <c r="AH77" s="16">
        <f t="shared" si="29"/>
        <v>3.703926100245627E-7</v>
      </c>
      <c r="AI77" s="16">
        <f t="shared" si="29"/>
        <v>9.3868815172629407E-6</v>
      </c>
      <c r="AJ77" s="16">
        <f t="shared" si="29"/>
        <v>4.1869537249559011E-5</v>
      </c>
      <c r="AK77" s="16">
        <f t="shared" si="29"/>
        <v>3.2850744005755576E-5</v>
      </c>
      <c r="AL77" s="16">
        <f t="shared" si="29"/>
        <v>4.1209405644218077E-5</v>
      </c>
      <c r="AM77" s="16">
        <f t="shared" si="29"/>
        <v>4.7797214985914162E-6</v>
      </c>
      <c r="AN77" s="18">
        <f t="shared" si="29"/>
        <v>6.4178650258689098E-6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8.5402199996321343E-9</v>
      </c>
      <c r="E78" s="16">
        <f t="shared" si="30"/>
        <v>1.7335278028306299E-9</v>
      </c>
      <c r="F78" s="16">
        <f t="shared" si="30"/>
        <v>7.8731802341652962E-10</v>
      </c>
      <c r="G78" s="16">
        <f t="shared" si="30"/>
        <v>5.1804836107837371E-9</v>
      </c>
      <c r="H78" s="16">
        <f t="shared" si="30"/>
        <v>8.2275685425596211E-9</v>
      </c>
      <c r="I78" s="16">
        <f t="shared" si="30"/>
        <v>5.136468218568619E-9</v>
      </c>
      <c r="J78" s="16">
        <f t="shared" si="30"/>
        <v>2.3132633195697407E-11</v>
      </c>
      <c r="K78" s="16">
        <f t="shared" si="30"/>
        <v>2.3260194966450655E-9</v>
      </c>
      <c r="L78" s="16">
        <f t="shared" si="30"/>
        <v>2.0677236278275711E-8</v>
      </c>
      <c r="M78" s="16">
        <f t="shared" si="30"/>
        <v>6.5914836956430309E-9</v>
      </c>
      <c r="N78" s="16">
        <f t="shared" si="30"/>
        <v>1.9746996143356614E-10</v>
      </c>
      <c r="O78" s="16">
        <f t="shared" si="30"/>
        <v>1.8047542655773072E-9</v>
      </c>
      <c r="P78" s="16">
        <f t="shared" si="30"/>
        <v>1.0115240896818379E-8</v>
      </c>
      <c r="Q78" s="16">
        <f t="shared" si="30"/>
        <v>1.5044792350340604E-9</v>
      </c>
      <c r="R78" s="16">
        <f t="shared" si="30"/>
        <v>2.1273809485637581E-9</v>
      </c>
      <c r="S78" s="16">
        <f t="shared" si="30"/>
        <v>6.6574126937374434E-9</v>
      </c>
      <c r="T78" s="16">
        <f t="shared" si="30"/>
        <v>2.5603164753110788E-10</v>
      </c>
      <c r="U78" s="16">
        <f t="shared" si="30"/>
        <v>5.6428350642901589E-9</v>
      </c>
      <c r="V78" s="16">
        <f t="shared" si="30"/>
        <v>4.6671426042225425E-9</v>
      </c>
      <c r="W78" s="17">
        <f t="shared" si="30"/>
        <v>1.3074708633948773E-6</v>
      </c>
      <c r="X78" s="16">
        <f t="shared" si="30"/>
        <v>1.745640416881343E-9</v>
      </c>
      <c r="Y78" s="16">
        <f t="shared" si="30"/>
        <v>1.5192913143125862E-9</v>
      </c>
      <c r="Z78" s="16">
        <f t="shared" si="30"/>
        <v>1.6064532785025124E-9</v>
      </c>
      <c r="AA78" s="16">
        <f t="shared" si="30"/>
        <v>1.7350195006267801E-9</v>
      </c>
      <c r="AB78" s="16">
        <f t="shared" si="30"/>
        <v>3.5398348788938543E-10</v>
      </c>
      <c r="AC78" s="16">
        <f t="shared" si="30"/>
        <v>7.3976304649141611E-10</v>
      </c>
      <c r="AD78" s="16">
        <f t="shared" si="30"/>
        <v>1.0354544526423977E-11</v>
      </c>
      <c r="AE78" s="16">
        <f t="shared" si="30"/>
        <v>1.0507700982449678E-14</v>
      </c>
      <c r="AF78" s="16">
        <f t="shared" si="30"/>
        <v>4.7340552537082381E-9</v>
      </c>
      <c r="AG78" s="16">
        <f t="shared" si="30"/>
        <v>1.521096288420174E-9</v>
      </c>
      <c r="AH78" s="16">
        <f t="shared" si="30"/>
        <v>1.1823273326758196E-9</v>
      </c>
      <c r="AI78" s="16">
        <f t="shared" si="30"/>
        <v>2.5963256559644877E-9</v>
      </c>
      <c r="AJ78" s="16">
        <f t="shared" si="30"/>
        <v>1.6428269541614251E-12</v>
      </c>
      <c r="AK78" s="16">
        <f t="shared" si="30"/>
        <v>3.8961846366989464E-9</v>
      </c>
      <c r="AL78" s="16">
        <f t="shared" si="30"/>
        <v>1.3636538804273472E-9</v>
      </c>
      <c r="AM78" s="16">
        <f t="shared" si="30"/>
        <v>9.8448617743500456E-12</v>
      </c>
      <c r="AN78" s="18">
        <f t="shared" si="30"/>
        <v>1.711156098177001E-9</v>
      </c>
    </row>
    <row r="79" spans="1:40" ht="24">
      <c r="A79" s="13" t="s">
        <v>72</v>
      </c>
      <c r="B79" s="14" t="s">
        <v>41</v>
      </c>
      <c r="C79" s="15"/>
      <c r="D79" s="17">
        <f t="shared" ref="D79:AN79" si="31">$C36^2*D36^2</f>
        <v>4.7135464497349757E-3</v>
      </c>
      <c r="E79" s="16">
        <f t="shared" si="31"/>
        <v>6.1141633130270229E-7</v>
      </c>
      <c r="F79" s="16">
        <f t="shared" si="31"/>
        <v>2.6173508535788209E-5</v>
      </c>
      <c r="G79" s="16">
        <f t="shared" si="31"/>
        <v>2.9843476929994673E-6</v>
      </c>
      <c r="H79" s="16">
        <f t="shared" si="31"/>
        <v>1.4427958863312892E-5</v>
      </c>
      <c r="I79" s="16">
        <f t="shared" si="31"/>
        <v>1.6093210462015074E-5</v>
      </c>
      <c r="J79" s="16">
        <f t="shared" si="31"/>
        <v>4.6115540184513031E-8</v>
      </c>
      <c r="K79" s="16">
        <f t="shared" si="31"/>
        <v>8.4516318079682457E-7</v>
      </c>
      <c r="L79" s="16">
        <f t="shared" si="31"/>
        <v>1.5112470743914632E-6</v>
      </c>
      <c r="M79" s="16">
        <f t="shared" si="31"/>
        <v>8.8705139779025705E-8</v>
      </c>
      <c r="N79" s="16">
        <f t="shared" si="31"/>
        <v>4.3564427121745765E-8</v>
      </c>
      <c r="O79" s="16">
        <f t="shared" si="31"/>
        <v>5.1529310561295817E-5</v>
      </c>
      <c r="P79" s="16">
        <f t="shared" si="31"/>
        <v>8.8135635893240034E-6</v>
      </c>
      <c r="Q79" s="16">
        <f t="shared" si="31"/>
        <v>1.9330537016161329E-6</v>
      </c>
      <c r="R79" s="16">
        <f t="shared" si="31"/>
        <v>2.2389673890386824E-5</v>
      </c>
      <c r="S79" s="16">
        <f t="shared" si="31"/>
        <v>1.5414144135203381E-5</v>
      </c>
      <c r="T79" s="16">
        <f t="shared" si="31"/>
        <v>4.8169201295039288E-6</v>
      </c>
      <c r="U79" s="16">
        <f t="shared" si="31"/>
        <v>2.4791450686749344E-5</v>
      </c>
      <c r="V79" s="16">
        <f t="shared" si="31"/>
        <v>3.2210048794736741E-6</v>
      </c>
      <c r="W79" s="16">
        <f t="shared" si="31"/>
        <v>3.1014247117675713E-5</v>
      </c>
      <c r="X79" s="16">
        <f t="shared" si="31"/>
        <v>1.9314835082278601E-5</v>
      </c>
      <c r="Y79" s="16">
        <f t="shared" si="31"/>
        <v>9.7898272805027277E-7</v>
      </c>
      <c r="Z79" s="16">
        <f t="shared" si="31"/>
        <v>3.0675724987740814E-5</v>
      </c>
      <c r="AA79" s="16">
        <f t="shared" si="31"/>
        <v>4.3758404581924437E-5</v>
      </c>
      <c r="AB79" s="16">
        <f t="shared" si="31"/>
        <v>2.7022587382989031E-6</v>
      </c>
      <c r="AC79" s="16">
        <f t="shared" si="31"/>
        <v>6.9109037062936668E-8</v>
      </c>
      <c r="AD79" s="16">
        <f t="shared" si="31"/>
        <v>1.9427339641193664E-5</v>
      </c>
      <c r="AE79" s="16">
        <f t="shared" si="31"/>
        <v>2.0512621401483413E-6</v>
      </c>
      <c r="AF79" s="16">
        <f t="shared" si="31"/>
        <v>2.8136787098899529E-5</v>
      </c>
      <c r="AG79" s="16">
        <f t="shared" si="31"/>
        <v>4.3054553783319931E-6</v>
      </c>
      <c r="AH79" s="16">
        <f t="shared" si="31"/>
        <v>4.630018001637057E-6</v>
      </c>
      <c r="AI79" s="16">
        <f t="shared" si="31"/>
        <v>1.7593924524203941E-6</v>
      </c>
      <c r="AJ79" s="16">
        <f t="shared" si="31"/>
        <v>4.8370012486781982E-7</v>
      </c>
      <c r="AK79" s="16">
        <f t="shared" si="31"/>
        <v>6.5874772144822012E-7</v>
      </c>
      <c r="AL79" s="16">
        <f t="shared" si="31"/>
        <v>2.0990541762489918E-6</v>
      </c>
      <c r="AM79" s="16">
        <f t="shared" si="31"/>
        <v>5.037474366261939E-6</v>
      </c>
      <c r="AN79" s="18">
        <f t="shared" si="31"/>
        <v>8.2961366301923588E-6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2.0093707402489073E-6</v>
      </c>
      <c r="E80" s="16">
        <f t="shared" si="32"/>
        <v>1.3210635490715329E-6</v>
      </c>
      <c r="F80" s="16">
        <f t="shared" si="32"/>
        <v>7.0844443051677241E-9</v>
      </c>
      <c r="G80" s="16">
        <f t="shared" si="32"/>
        <v>5.1074534545316406E-8</v>
      </c>
      <c r="H80" s="17">
        <f t="shared" si="32"/>
        <v>7.8231493913042583E-6</v>
      </c>
      <c r="I80" s="16">
        <f t="shared" si="32"/>
        <v>7.8666358160686831E-9</v>
      </c>
      <c r="J80" s="16">
        <f t="shared" si="32"/>
        <v>6.646925528471231E-7</v>
      </c>
      <c r="K80" s="16">
        <f t="shared" si="32"/>
        <v>2.0235540605176462E-7</v>
      </c>
      <c r="L80" s="16">
        <f t="shared" si="32"/>
        <v>8.6048808101590561E-7</v>
      </c>
      <c r="M80" s="16">
        <f t="shared" si="32"/>
        <v>4.148727974316691E-7</v>
      </c>
      <c r="N80" s="16">
        <f t="shared" si="32"/>
        <v>8.4736028893083095E-7</v>
      </c>
      <c r="O80" s="16">
        <f t="shared" si="32"/>
        <v>5.1699763824941075E-7</v>
      </c>
      <c r="P80" s="16">
        <f t="shared" si="32"/>
        <v>6.4822647872882759E-10</v>
      </c>
      <c r="Q80" s="16">
        <f t="shared" si="32"/>
        <v>7.6910913085156492E-9</v>
      </c>
      <c r="R80" s="16">
        <f t="shared" si="32"/>
        <v>8.4335990553732528E-8</v>
      </c>
      <c r="S80" s="16">
        <f t="shared" si="32"/>
        <v>1.5892621810801085E-6</v>
      </c>
      <c r="T80" s="16">
        <f t="shared" si="32"/>
        <v>3.3490994140546718E-7</v>
      </c>
      <c r="U80" s="16">
        <f t="shared" si="32"/>
        <v>1.0784947090521756E-6</v>
      </c>
      <c r="V80" s="16">
        <f t="shared" si="32"/>
        <v>8.3567012031029914E-8</v>
      </c>
      <c r="W80" s="16">
        <f t="shared" si="32"/>
        <v>3.7757385281361523E-7</v>
      </c>
      <c r="X80" s="16">
        <f t="shared" si="32"/>
        <v>3.9410015853951664E-7</v>
      </c>
      <c r="Y80" s="16">
        <f t="shared" si="32"/>
        <v>2.139398596370406E-6</v>
      </c>
      <c r="Z80" s="17">
        <f t="shared" si="32"/>
        <v>3.1511784826384947E-4</v>
      </c>
      <c r="AA80" s="16">
        <f t="shared" si="32"/>
        <v>1.9353016381475879E-7</v>
      </c>
      <c r="AB80" s="16">
        <f t="shared" si="32"/>
        <v>5.8274024184551602E-8</v>
      </c>
      <c r="AC80" s="16">
        <f t="shared" si="32"/>
        <v>1.2055248909411957E-6</v>
      </c>
      <c r="AD80" s="16">
        <f t="shared" si="32"/>
        <v>9.5002325344829449E-8</v>
      </c>
      <c r="AE80" s="16">
        <f t="shared" si="32"/>
        <v>2.2345922198939658E-6</v>
      </c>
      <c r="AF80" s="16">
        <f t="shared" si="32"/>
        <v>8.8821140583265766E-8</v>
      </c>
      <c r="AG80" s="16">
        <f t="shared" si="32"/>
        <v>3.094807455714225E-7</v>
      </c>
      <c r="AH80" s="16">
        <f t="shared" si="32"/>
        <v>8.9263617491084001E-7</v>
      </c>
      <c r="AI80" s="16">
        <f t="shared" si="32"/>
        <v>2.2454026542166026E-7</v>
      </c>
      <c r="AJ80" s="16">
        <f t="shared" si="32"/>
        <v>5.4215109074069696E-7</v>
      </c>
      <c r="AK80" s="16">
        <f t="shared" si="32"/>
        <v>1.0086314171595064E-6</v>
      </c>
      <c r="AL80" s="16">
        <f t="shared" si="32"/>
        <v>1.4719167765772162E-6</v>
      </c>
      <c r="AM80" s="16">
        <f t="shared" si="32"/>
        <v>1.1583938875758947E-6</v>
      </c>
      <c r="AN80" s="18">
        <f t="shared" si="32"/>
        <v>6.2932817673052429E-7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4.5843857872772202E-6</v>
      </c>
      <c r="E81" s="16">
        <f t="shared" si="33"/>
        <v>8.9203700644836033E-5</v>
      </c>
      <c r="F81" s="16">
        <f t="shared" si="33"/>
        <v>1.5309420688696669E-5</v>
      </c>
      <c r="G81" s="16">
        <f t="shared" si="33"/>
        <v>3.0188569767682186E-7</v>
      </c>
      <c r="H81" s="16">
        <f t="shared" si="33"/>
        <v>8.8370769042603385E-5</v>
      </c>
      <c r="I81" s="16">
        <f t="shared" si="33"/>
        <v>1.3417177329955748E-5</v>
      </c>
      <c r="J81" s="16">
        <f t="shared" si="33"/>
        <v>9.4055919792737424E-6</v>
      </c>
      <c r="K81" s="16">
        <f t="shared" si="33"/>
        <v>3.5811065494428897E-5</v>
      </c>
      <c r="L81" s="17">
        <f t="shared" si="33"/>
        <v>1.4633191999889749E-2</v>
      </c>
      <c r="M81" s="16">
        <f t="shared" si="33"/>
        <v>2.7804288932315045E-5</v>
      </c>
      <c r="N81" s="16">
        <f t="shared" si="33"/>
        <v>9.8158694636113676E-5</v>
      </c>
      <c r="O81" s="16">
        <f t="shared" si="33"/>
        <v>6.648405284697595E-5</v>
      </c>
      <c r="P81" s="16">
        <f t="shared" si="33"/>
        <v>1.3483814096624498E-7</v>
      </c>
      <c r="Q81" s="16">
        <f t="shared" si="33"/>
        <v>1.7159487301341446E-5</v>
      </c>
      <c r="R81" s="16">
        <f t="shared" si="33"/>
        <v>4.0980593258490298E-5</v>
      </c>
      <c r="S81" s="16">
        <f t="shared" si="33"/>
        <v>2.3599938257779646E-5</v>
      </c>
      <c r="T81" s="16">
        <f t="shared" si="33"/>
        <v>3.9668848537109799E-5</v>
      </c>
      <c r="U81" s="16">
        <f t="shared" si="33"/>
        <v>2.7068780413455633E-6</v>
      </c>
      <c r="V81" s="16">
        <f t="shared" si="33"/>
        <v>2.2319352154786208E-4</v>
      </c>
      <c r="W81" s="16">
        <f t="shared" si="33"/>
        <v>2.2710175761035391E-4</v>
      </c>
      <c r="X81" s="16">
        <f t="shared" si="33"/>
        <v>2.0756926700438943E-5</v>
      </c>
      <c r="Y81" s="16">
        <f t="shared" si="33"/>
        <v>1.1826635765914927E-4</v>
      </c>
      <c r="Z81" s="16">
        <f t="shared" si="33"/>
        <v>4.0086445068364076E-5</v>
      </c>
      <c r="AA81" s="16">
        <f t="shared" si="33"/>
        <v>6.440735392825584E-6</v>
      </c>
      <c r="AB81" s="16">
        <f t="shared" si="33"/>
        <v>2.6961905706434469E-6</v>
      </c>
      <c r="AC81" s="16">
        <f t="shared" si="33"/>
        <v>2.4682336060806352E-5</v>
      </c>
      <c r="AD81" s="16">
        <f t="shared" si="33"/>
        <v>5.6497710601978374E-5</v>
      </c>
      <c r="AE81" s="16">
        <f t="shared" si="33"/>
        <v>1.9815309392566786E-6</v>
      </c>
      <c r="AF81" s="16">
        <f t="shared" si="33"/>
        <v>5.2331363987804192E-8</v>
      </c>
      <c r="AG81" s="16">
        <f t="shared" si="33"/>
        <v>3.3755106672805784E-6</v>
      </c>
      <c r="AH81" s="16">
        <f t="shared" si="33"/>
        <v>4.4652213067754926E-5</v>
      </c>
      <c r="AI81" s="16">
        <f t="shared" si="33"/>
        <v>3.1826911194078032E-5</v>
      </c>
      <c r="AJ81" s="16">
        <f t="shared" si="33"/>
        <v>2.6010093180575228E-5</v>
      </c>
      <c r="AK81" s="16">
        <f t="shared" si="33"/>
        <v>1.7499248346316839E-5</v>
      </c>
      <c r="AL81" s="16">
        <f t="shared" si="33"/>
        <v>1.644891453696706E-7</v>
      </c>
      <c r="AM81" s="16">
        <f t="shared" si="33"/>
        <v>7.6793671555168477E-6</v>
      </c>
      <c r="AN81" s="18">
        <f t="shared" si="33"/>
        <v>1.6438094554636935E-6</v>
      </c>
    </row>
    <row r="82" spans="1:40" ht="24">
      <c r="A82" s="13" t="s">
        <v>75</v>
      </c>
      <c r="B82" s="14" t="s">
        <v>41</v>
      </c>
      <c r="C82" s="24"/>
      <c r="D82" s="16">
        <f t="shared" ref="D82:AN82" si="34">$C39^2*D39^2</f>
        <v>3.5242826215105798E-6</v>
      </c>
      <c r="E82" s="16">
        <f t="shared" si="34"/>
        <v>1.1107120413425181E-5</v>
      </c>
      <c r="F82" s="16">
        <f t="shared" si="34"/>
        <v>5.2220526193475875E-5</v>
      </c>
      <c r="G82" s="16">
        <f t="shared" si="34"/>
        <v>5.5681566791676536E-6</v>
      </c>
      <c r="H82" s="16">
        <f t="shared" si="34"/>
        <v>7.0338256923605725E-5</v>
      </c>
      <c r="I82" s="16">
        <f t="shared" si="34"/>
        <v>6.7444348773402696E-5</v>
      </c>
      <c r="J82" s="16">
        <f t="shared" si="34"/>
        <v>9.7287487695054024E-5</v>
      </c>
      <c r="K82" s="16">
        <f t="shared" si="34"/>
        <v>5.9684927116393571E-5</v>
      </c>
      <c r="L82" s="16">
        <f t="shared" si="34"/>
        <v>1.3963662989290002E-4</v>
      </c>
      <c r="M82" s="16">
        <f t="shared" si="34"/>
        <v>7.8105850345522442E-5</v>
      </c>
      <c r="N82" s="16">
        <f t="shared" si="34"/>
        <v>7.2125570488207067E-5</v>
      </c>
      <c r="O82" s="16">
        <f t="shared" si="34"/>
        <v>4.3190275485941369E-7</v>
      </c>
      <c r="P82" s="16">
        <f t="shared" si="34"/>
        <v>1.3926410716958922E-7</v>
      </c>
      <c r="Q82" s="16">
        <f t="shared" si="34"/>
        <v>1.7744513403206062E-5</v>
      </c>
      <c r="R82" s="16">
        <f t="shared" si="34"/>
        <v>1.1678750770378062E-4</v>
      </c>
      <c r="S82" s="16">
        <f t="shared" si="34"/>
        <v>4.9618464561138783E-5</v>
      </c>
      <c r="T82" s="16">
        <f t="shared" si="34"/>
        <v>1.1512068444624615E-6</v>
      </c>
      <c r="U82" s="16">
        <f t="shared" si="34"/>
        <v>5.3536950775859177E-5</v>
      </c>
      <c r="V82" s="16">
        <f t="shared" si="34"/>
        <v>1.6314655139706641E-5</v>
      </c>
      <c r="W82" s="16">
        <f t="shared" si="34"/>
        <v>1.9778709260863734E-5</v>
      </c>
      <c r="X82" s="16">
        <f t="shared" si="34"/>
        <v>3.4633863704991722E-5</v>
      </c>
      <c r="Y82" s="17">
        <f t="shared" si="34"/>
        <v>1.7437202500000002E-2</v>
      </c>
      <c r="Z82" s="16">
        <f t="shared" si="34"/>
        <v>1.1621096367772071E-4</v>
      </c>
      <c r="AA82" s="16">
        <f t="shared" si="34"/>
        <v>4.6823387827380367E-5</v>
      </c>
      <c r="AB82" s="16">
        <f t="shared" si="34"/>
        <v>5.5324215394257095E-6</v>
      </c>
      <c r="AC82" s="16">
        <f t="shared" si="34"/>
        <v>1.2279064362507279E-4</v>
      </c>
      <c r="AD82" s="16">
        <f t="shared" si="34"/>
        <v>4.1370947505933941E-5</v>
      </c>
      <c r="AE82" s="16">
        <f t="shared" si="34"/>
        <v>1.8135206906092901E-4</v>
      </c>
      <c r="AF82" s="16">
        <f t="shared" si="34"/>
        <v>2.7633350493983318E-7</v>
      </c>
      <c r="AG82" s="16">
        <f t="shared" si="34"/>
        <v>8.7642467812640448E-6</v>
      </c>
      <c r="AH82" s="16">
        <f t="shared" si="34"/>
        <v>2.1527218073497491E-5</v>
      </c>
      <c r="AI82" s="16">
        <f t="shared" si="34"/>
        <v>5.2005080245579591E-6</v>
      </c>
      <c r="AJ82" s="16">
        <f t="shared" si="34"/>
        <v>7.0265072846052763E-5</v>
      </c>
      <c r="AK82" s="16">
        <f t="shared" si="34"/>
        <v>2.5894798341011059E-5</v>
      </c>
      <c r="AL82" s="16">
        <f t="shared" si="34"/>
        <v>1.5214969553528665E-5</v>
      </c>
      <c r="AM82" s="16">
        <f t="shared" si="34"/>
        <v>2.6974167992332183E-5</v>
      </c>
      <c r="AN82" s="18">
        <f t="shared" si="34"/>
        <v>7.4612427062372468E-5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3.643048185639171E-5</v>
      </c>
      <c r="E83" s="16">
        <f t="shared" si="35"/>
        <v>1.0002573649969966E-5</v>
      </c>
      <c r="F83" s="16">
        <f t="shared" si="35"/>
        <v>1.9956164361516552E-6</v>
      </c>
      <c r="G83" s="16">
        <f t="shared" si="35"/>
        <v>7.1578967396823721E-6</v>
      </c>
      <c r="H83" s="17">
        <f t="shared" si="35"/>
        <v>1.2453048083404942E-2</v>
      </c>
      <c r="I83" s="16">
        <f t="shared" si="35"/>
        <v>6.5601733850875871E-5</v>
      </c>
      <c r="J83" s="16">
        <f t="shared" si="35"/>
        <v>1.3533322234919003E-6</v>
      </c>
      <c r="K83" s="16">
        <f t="shared" si="35"/>
        <v>1.82126257290121E-5</v>
      </c>
      <c r="L83" s="16">
        <f t="shared" si="35"/>
        <v>7.3188582345123015E-5</v>
      </c>
      <c r="M83" s="16">
        <f t="shared" si="35"/>
        <v>3.1579867030018287E-5</v>
      </c>
      <c r="N83" s="16">
        <f t="shared" si="35"/>
        <v>2.6584098515058055E-5</v>
      </c>
      <c r="O83" s="16">
        <f t="shared" si="35"/>
        <v>5.5151116796848364E-5</v>
      </c>
      <c r="P83" s="16">
        <f t="shared" si="35"/>
        <v>9.1414580664096944E-6</v>
      </c>
      <c r="Q83" s="16">
        <f t="shared" si="35"/>
        <v>1.0946226409493262E-5</v>
      </c>
      <c r="R83" s="16">
        <f t="shared" si="35"/>
        <v>3.825279711145224E-6</v>
      </c>
      <c r="S83" s="16">
        <f t="shared" si="35"/>
        <v>1.0434748645048374E-5</v>
      </c>
      <c r="T83" s="16">
        <f t="shared" si="35"/>
        <v>2.5040950779984326E-6</v>
      </c>
      <c r="U83" s="16">
        <f t="shared" si="35"/>
        <v>1.3112003648829962E-7</v>
      </c>
      <c r="V83" s="16">
        <f t="shared" si="35"/>
        <v>1.9137953957922845E-5</v>
      </c>
      <c r="W83" s="16">
        <f t="shared" si="35"/>
        <v>7.4932327114266128E-5</v>
      </c>
      <c r="X83" s="16">
        <f t="shared" si="35"/>
        <v>7.4972829145922602E-5</v>
      </c>
      <c r="Y83" s="16">
        <f t="shared" si="35"/>
        <v>4.9995435373981297E-5</v>
      </c>
      <c r="Z83" s="17">
        <f t="shared" si="35"/>
        <v>3.0069628438233017E-4</v>
      </c>
      <c r="AA83" s="16">
        <f t="shared" si="35"/>
        <v>1.4611622600710921E-5</v>
      </c>
      <c r="AB83" s="16">
        <f t="shared" si="35"/>
        <v>3.3231718345960001E-5</v>
      </c>
      <c r="AC83" s="16">
        <f t="shared" si="35"/>
        <v>3.4923832924878155E-5</v>
      </c>
      <c r="AD83" s="16">
        <f t="shared" si="35"/>
        <v>9.3837704796729561E-8</v>
      </c>
      <c r="AE83" s="16">
        <f t="shared" si="35"/>
        <v>6.7949297304628822E-8</v>
      </c>
      <c r="AF83" s="16">
        <f t="shared" si="35"/>
        <v>8.7715553277212569E-7</v>
      </c>
      <c r="AG83" s="16">
        <f t="shared" si="35"/>
        <v>4.7783191886113877E-5</v>
      </c>
      <c r="AH83" s="16">
        <f t="shared" si="35"/>
        <v>1.4818414038391374E-4</v>
      </c>
      <c r="AI83" s="16">
        <f t="shared" si="35"/>
        <v>2.4153667710270523E-7</v>
      </c>
      <c r="AJ83" s="16">
        <f t="shared" si="35"/>
        <v>1.0370591507189044E-6</v>
      </c>
      <c r="AK83" s="16">
        <f t="shared" si="35"/>
        <v>1.4638953440142777E-6</v>
      </c>
      <c r="AL83" s="16">
        <f t="shared" si="35"/>
        <v>1.3710386056173382E-4</v>
      </c>
      <c r="AM83" s="16">
        <f t="shared" si="35"/>
        <v>2.5438037686992801E-6</v>
      </c>
      <c r="AN83" s="18">
        <f t="shared" si="35"/>
        <v>2.7598363977046161E-5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2.9241275767548704E-6</v>
      </c>
      <c r="E84" s="16">
        <f t="shared" si="36"/>
        <v>1.2035321082363519E-5</v>
      </c>
      <c r="F84" s="16">
        <f t="shared" si="36"/>
        <v>2.8113744292882893E-7</v>
      </c>
      <c r="G84" s="16">
        <f t="shared" si="36"/>
        <v>7.5250082601564653E-5</v>
      </c>
      <c r="H84" s="16">
        <f t="shared" si="36"/>
        <v>6.525556548306228E-6</v>
      </c>
      <c r="I84" s="16">
        <f t="shared" si="36"/>
        <v>1.1174241830705677E-5</v>
      </c>
      <c r="J84" s="16">
        <f t="shared" si="36"/>
        <v>1.9928402875633438E-5</v>
      </c>
      <c r="K84" s="16">
        <f t="shared" si="36"/>
        <v>7.171343313229008E-8</v>
      </c>
      <c r="L84" s="16">
        <f t="shared" si="36"/>
        <v>8.5230396047836161E-6</v>
      </c>
      <c r="M84" s="16">
        <f t="shared" si="36"/>
        <v>3.5017673500741781E-6</v>
      </c>
      <c r="N84" s="16">
        <f t="shared" si="36"/>
        <v>2.5536289410996755E-5</v>
      </c>
      <c r="O84" s="16">
        <f t="shared" si="36"/>
        <v>9.4872349890411442E-7</v>
      </c>
      <c r="P84" s="16">
        <f t="shared" si="36"/>
        <v>3.1999475003175302E-6</v>
      </c>
      <c r="Q84" s="17">
        <f t="shared" si="36"/>
        <v>7.40479198431935E-3</v>
      </c>
      <c r="R84" s="16">
        <f t="shared" si="36"/>
        <v>1.0084291186732662E-6</v>
      </c>
      <c r="S84" s="16">
        <f t="shared" si="36"/>
        <v>4.6640519420381151E-6</v>
      </c>
      <c r="T84" s="16">
        <f t="shared" si="36"/>
        <v>3.4733870493740093E-7</v>
      </c>
      <c r="U84" s="16">
        <f t="shared" si="36"/>
        <v>1.1433621976533296E-11</v>
      </c>
      <c r="V84" s="16">
        <f t="shared" si="36"/>
        <v>2.6639928040841061E-5</v>
      </c>
      <c r="W84" s="16">
        <f t="shared" si="36"/>
        <v>8.2158784362018849E-6</v>
      </c>
      <c r="X84" s="16">
        <f t="shared" si="36"/>
        <v>3.0530963120350346E-5</v>
      </c>
      <c r="Y84" s="16">
        <f t="shared" si="36"/>
        <v>7.4212199236548748E-6</v>
      </c>
      <c r="Z84" s="16">
        <f t="shared" si="36"/>
        <v>1.8447224828718148E-7</v>
      </c>
      <c r="AA84" s="16">
        <f t="shared" si="36"/>
        <v>1.1721318973706323E-5</v>
      </c>
      <c r="AB84" s="16">
        <f t="shared" si="36"/>
        <v>6.7062857608222719E-7</v>
      </c>
      <c r="AC84" s="16">
        <f t="shared" si="36"/>
        <v>4.9510748371988554E-6</v>
      </c>
      <c r="AD84" s="16">
        <f t="shared" si="36"/>
        <v>6.983993306635204E-6</v>
      </c>
      <c r="AE84" s="16">
        <f t="shared" si="36"/>
        <v>2.357499910100168E-5</v>
      </c>
      <c r="AF84" s="16">
        <f t="shared" si="36"/>
        <v>6.1670289884457105E-6</v>
      </c>
      <c r="AG84" s="16">
        <f t="shared" si="36"/>
        <v>4.6737189944709887E-5</v>
      </c>
      <c r="AH84" s="16">
        <f t="shared" si="36"/>
        <v>1.02286586178118E-4</v>
      </c>
      <c r="AI84" s="16">
        <f t="shared" si="36"/>
        <v>7.6970731832853287E-5</v>
      </c>
      <c r="AJ84" s="17">
        <f t="shared" si="36"/>
        <v>1.5658083718469968E-4</v>
      </c>
      <c r="AK84" s="16">
        <f t="shared" si="36"/>
        <v>1.2431589236361015E-9</v>
      </c>
      <c r="AL84" s="16">
        <f t="shared" si="36"/>
        <v>3.3669394473150616E-5</v>
      </c>
      <c r="AM84" s="16">
        <f t="shared" si="36"/>
        <v>2.5442583345714925E-6</v>
      </c>
      <c r="AN84" s="18">
        <f t="shared" si="36"/>
        <v>2.3185870720130348E-5</v>
      </c>
    </row>
    <row r="85" spans="1:40">
      <c r="A85" t="s">
        <v>101</v>
      </c>
      <c r="D85" s="20">
        <f>SUM($D$48:$D$84)</f>
        <v>5.2012390160301779E-3</v>
      </c>
      <c r="E85" s="20">
        <f>SUM($E$48:$E$84)</f>
        <v>1.0895681194521428E-3</v>
      </c>
      <c r="F85" s="20">
        <f>SUM($F$48:$F$84)</f>
        <v>1.6624072551225937E-2</v>
      </c>
      <c r="G85" s="20">
        <f>SUM($G$48:$G$84)</f>
        <v>1.311157507552489E-3</v>
      </c>
      <c r="H85" s="20">
        <f>SUM($H$48:$H$84)</f>
        <v>1.3100843425103714E-2</v>
      </c>
      <c r="I85" s="20">
        <f>SUM($I$48:$I$84)</f>
        <v>4.76994275198259E-3</v>
      </c>
      <c r="J85" s="20">
        <f>SUM($J$48:$J$84)</f>
        <v>1.5728162190284955E-3</v>
      </c>
      <c r="K85" s="20">
        <f>SUM($K$48:$K$84)</f>
        <v>2.4608189190409007E-4</v>
      </c>
      <c r="L85" s="20">
        <f>SUM($L$48:$L$84)</f>
        <v>1.5082665944300539E-2</v>
      </c>
      <c r="M85" s="20">
        <f>SUM($M$48:$M$84)</f>
        <v>9.6553592015583296E-3</v>
      </c>
      <c r="N85" s="20">
        <f>SUM($N$48:$N$84)</f>
        <v>6.4973401921183472E-4</v>
      </c>
      <c r="O85" s="20">
        <f>SUM($O$48:$O$84)</f>
        <v>1.0572345276005004E-2</v>
      </c>
      <c r="P85" s="20">
        <f>SUM($P$48:$P$84)</f>
        <v>7.1996473738581155E-3</v>
      </c>
      <c r="Q85" s="20">
        <f>SUM($Q$48:$Q$84)</f>
        <v>7.8321675657263539E-3</v>
      </c>
      <c r="R85" s="20">
        <f>SUM($R$48:$R$84)</f>
        <v>1.033407450782684E-3</v>
      </c>
      <c r="S85" s="20">
        <f>SUM($S$48:$S$84)</f>
        <v>8.7080241473440844E-4</v>
      </c>
      <c r="T85" s="20">
        <f>SUM($T$48:$T$84)</f>
        <v>1.1270994929096129E-2</v>
      </c>
      <c r="U85" s="20">
        <f>SUM($U$48:$U$84)</f>
        <v>6.7352778627421559E-3</v>
      </c>
      <c r="V85" s="20">
        <f>SUM($V$48:$V$84)</f>
        <v>2.0043445319266589E-3</v>
      </c>
      <c r="W85" s="20">
        <f>SUM($W$48:$W$84)</f>
        <v>6.4563586581964057E-4</v>
      </c>
      <c r="X85" s="20">
        <f>SUM($X$48:$X$84)</f>
        <v>4.2056656426286412E-3</v>
      </c>
      <c r="Y85" s="20">
        <f>SUM($Y$48:$Y$84)</f>
        <v>1.7962734417605045E-2</v>
      </c>
      <c r="Z85" s="20">
        <f>SUM($Z$48:$Z$84)</f>
        <v>1.0607798890684766E-3</v>
      </c>
      <c r="AA85" s="20">
        <f>SUM($AA$48:$AA$84)</f>
        <v>3.5375106958748168E-3</v>
      </c>
      <c r="AB85" s="20">
        <f>SUM($AB$48:$AB$84)</f>
        <v>9.2180329822116847E-4</v>
      </c>
      <c r="AC85" s="20">
        <f>SUM($AC$48:$AC$84)</f>
        <v>1.169681921171991E-2</v>
      </c>
      <c r="AD85" s="20">
        <f>SUM($AD$48:$AD$84)</f>
        <v>4.5872064506911978E-3</v>
      </c>
      <c r="AE85" s="20">
        <f>SUM($AE$48:$AE$84)</f>
        <v>4.0141842228676649E-4</v>
      </c>
      <c r="AF85">
        <f>SUM($AF$48:$AF$84)</f>
        <v>8.2408777553589843E-3</v>
      </c>
      <c r="AG85" s="20">
        <f>SUM($AG$48:$AG$84)</f>
        <v>4.5588318334378163E-3</v>
      </c>
      <c r="AH85" s="20">
        <f>SUM($AH$48:$AH$84)</f>
        <v>3.9790855757383115E-3</v>
      </c>
      <c r="AI85" s="20">
        <f>SUM($AI$48:$AI$84)</f>
        <v>3.5922278610153984E-4</v>
      </c>
      <c r="AJ85" s="20">
        <f>SUM($AJ$48:$AJ$84)</f>
        <v>5.7171146552414173E-3</v>
      </c>
      <c r="AK85" s="20">
        <f>SUM($AK$48:$AK$84)</f>
        <v>1.3016272666947792E-3</v>
      </c>
      <c r="AL85" s="20">
        <f>SUM($AL$48:$AL$84)</f>
        <v>1.7894142666543336E-2</v>
      </c>
      <c r="AM85" s="20">
        <f>SUM($AM$48:$AM$84)</f>
        <v>1.8681913272163125E-4</v>
      </c>
      <c r="AN85" s="20">
        <f>SUM($AN$48:$AN$84)</f>
        <v>6.1431173205186073E-3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102</v>
      </c>
      <c r="C87">
        <f>SUM($D$85:$AN$85)</f>
        <v>0.21022288093849395</v>
      </c>
      <c r="D87" s="21">
        <f>$D$85/$C$87</f>
        <v>2.4741545700498382E-2</v>
      </c>
      <c r="E87" s="21">
        <f>$E$85/$C$87</f>
        <v>5.1829187888016992E-3</v>
      </c>
      <c r="F87" s="21">
        <f>$F$85/$C$87</f>
        <v>7.9078321432050638E-2</v>
      </c>
      <c r="G87" s="21">
        <f>$G$85/$C$87</f>
        <v>6.2369876280788938E-3</v>
      </c>
      <c r="H87" s="21">
        <f>$H$85/$C$87</f>
        <v>6.2318827363690724E-2</v>
      </c>
      <c r="I87" s="21">
        <f>$I$85/$C$87</f>
        <v>2.268993142272728E-2</v>
      </c>
      <c r="J87" s="21">
        <f>$J$85/$C$87</f>
        <v>7.4816604739075141E-3</v>
      </c>
      <c r="K87" s="21">
        <f>$K$85/$C$87</f>
        <v>1.1705761561515637E-3</v>
      </c>
      <c r="L87" s="21">
        <f>$L$85/$C$87</f>
        <v>7.1746071964037803E-2</v>
      </c>
      <c r="M87" s="21">
        <f>$M$85/$C$87</f>
        <v>4.5929154611782007E-2</v>
      </c>
      <c r="N87" s="21">
        <f>$N$85/$C$87</f>
        <v>3.0906912525945781E-3</v>
      </c>
      <c r="O87" s="21">
        <f>$O$85/$C$87</f>
        <v>5.0291125441755374E-2</v>
      </c>
      <c r="P87" s="21">
        <f>$P$85/$C$87</f>
        <v>3.4247686749020227E-2</v>
      </c>
      <c r="Q87" s="21">
        <f>$Q$85/$C$87</f>
        <v>3.7256494301483069E-2</v>
      </c>
      <c r="R87" s="21">
        <f>$R$85/$C$87</f>
        <v>4.9157705677386927E-3</v>
      </c>
      <c r="S87" s="21">
        <f>$S$85/$C$87</f>
        <v>4.142281805134161E-3</v>
      </c>
      <c r="T87" s="21">
        <f>$T$85/$C$87</f>
        <v>5.3614501327254406E-2</v>
      </c>
      <c r="U87" s="21">
        <f>$U$85/$C$87</f>
        <v>3.2038747793170681E-2</v>
      </c>
      <c r="V87" s="21">
        <f>$V$85/$C$87</f>
        <v>9.5343785746760876E-3</v>
      </c>
      <c r="W87" s="21">
        <f>$W$85/$C$87</f>
        <v>3.0711969265064813E-3</v>
      </c>
      <c r="X87" s="21">
        <f>$X$85/$C$87</f>
        <v>2.0005746395698552E-2</v>
      </c>
      <c r="Y87" s="21">
        <f>$Y$85/$C$87</f>
        <v>8.5446143338034172E-2</v>
      </c>
      <c r="Z87" s="21">
        <f>$Z$85/$C$87</f>
        <v>5.0459773186099319E-3</v>
      </c>
      <c r="AA87" s="21">
        <f>$AA$85/$C$87</f>
        <v>1.6827429440993177E-2</v>
      </c>
      <c r="AB87" s="21">
        <f>$AB$85/$C$87</f>
        <v>4.3848856704178912E-3</v>
      </c>
      <c r="AC87" s="21">
        <f>$AC$85/$C$87</f>
        <v>5.564008617664274E-2</v>
      </c>
      <c r="AD87" s="21">
        <f>$AD$85/$C$87</f>
        <v>2.1820681127632826E-2</v>
      </c>
      <c r="AE87" s="21">
        <f>$AE$85/$C$87</f>
        <v>1.9094896830198595E-3</v>
      </c>
      <c r="AF87" s="21">
        <f>$AF$85/$C$87</f>
        <v>3.9200669872705547E-2</v>
      </c>
      <c r="AG87" s="21">
        <f>$AG$85/$C$87</f>
        <v>2.1685707155595584E-2</v>
      </c>
      <c r="AH87" s="21">
        <f>$AH$85/$C$87</f>
        <v>1.8927937615423007E-2</v>
      </c>
      <c r="AI87" s="21">
        <f>$AI$85/$C$87</f>
        <v>1.7087711123445197E-3</v>
      </c>
      <c r="AJ87" s="21">
        <f>$AJ$85/$C$87</f>
        <v>2.7195491897545179E-2</v>
      </c>
      <c r="AK87" s="21">
        <f>$AK$85/$C$87</f>
        <v>6.1916536434281069E-3</v>
      </c>
      <c r="AL87" s="21">
        <f>$AL$85/$C$87</f>
        <v>8.5119862246482686E-2</v>
      </c>
      <c r="AM87" s="21">
        <f>$AM$85/$C$87</f>
        <v>8.886717368138911E-4</v>
      </c>
      <c r="AN87" s="21">
        <f>$AN$85/$C$87</f>
        <v>2.9221925287551988E-2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4E74B-7F1F-48EF-84FE-69257A84A4FC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149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-6.2784973773639452E-2</v>
      </c>
      <c r="D5" s="10">
        <v>-4.9350097384289339E-2</v>
      </c>
      <c r="E5" s="10">
        <v>2.7511176943970123E-2</v>
      </c>
      <c r="F5" s="10">
        <v>-1.961979025442034E-2</v>
      </c>
      <c r="G5" s="10">
        <v>1.3408710536992285E-2</v>
      </c>
      <c r="H5" s="10">
        <v>-5.7701160893349202E-3</v>
      </c>
      <c r="I5" s="10">
        <v>6.4955067755426152E-3</v>
      </c>
      <c r="J5" s="10">
        <v>3.1516079814022088E-2</v>
      </c>
      <c r="K5" s="10">
        <v>2.5085423455390159E-2</v>
      </c>
      <c r="L5" s="10">
        <v>-1.9202067591543259E-2</v>
      </c>
      <c r="M5" s="10">
        <v>-2.853285699344733E-2</v>
      </c>
      <c r="N5" s="10">
        <v>-5.2123523698391981E-2</v>
      </c>
      <c r="O5" s="10">
        <v>1.0672808006091373E-2</v>
      </c>
      <c r="P5" s="10">
        <v>1.2470840145336963E-2</v>
      </c>
      <c r="Q5" s="10">
        <v>-4.1011009346400333E-2</v>
      </c>
      <c r="R5" s="10">
        <v>-2.6357865472769623E-2</v>
      </c>
      <c r="S5" s="10">
        <v>1.8066675636864878E-2</v>
      </c>
      <c r="T5" s="10">
        <v>1.8662341124234552E-2</v>
      </c>
      <c r="U5" s="10">
        <v>1.7530522261875042E-2</v>
      </c>
      <c r="V5" s="10">
        <v>-1.5878207359905954E-2</v>
      </c>
      <c r="W5" s="10">
        <v>-2.376860421638544E-2</v>
      </c>
      <c r="X5" s="10">
        <v>-4.2516449952622798E-2</v>
      </c>
      <c r="Y5" s="10">
        <v>-1.7296910112361615E-3</v>
      </c>
      <c r="Z5" s="10">
        <v>1.3536014749572497E-2</v>
      </c>
      <c r="AA5" s="10">
        <v>3.1439413435517753E-2</v>
      </c>
      <c r="AB5" s="10">
        <v>2.0651118672824154E-2</v>
      </c>
      <c r="AC5" s="10">
        <v>-3.5004450432658987E-3</v>
      </c>
      <c r="AD5" s="10">
        <v>-1.8423467181361636E-2</v>
      </c>
      <c r="AE5" s="10">
        <v>-4.9008374030418758E-2</v>
      </c>
      <c r="AF5" s="10">
        <v>-1.905392422814671E-2</v>
      </c>
      <c r="AG5" s="10">
        <v>-2.6977614410072858E-2</v>
      </c>
      <c r="AH5" s="10">
        <v>-4.2099129584690677E-2</v>
      </c>
      <c r="AI5" s="10">
        <v>-4.8370111484870075E-2</v>
      </c>
      <c r="AJ5" s="10">
        <v>-3.9516806355033178E-2</v>
      </c>
      <c r="AK5" s="10">
        <v>-2.6197759222522016E-2</v>
      </c>
      <c r="AL5" s="10">
        <v>7.6797304667146279E-2</v>
      </c>
      <c r="AM5" s="11" t="s">
        <v>123</v>
      </c>
      <c r="AN5" s="12">
        <v>7.0275525810593511E-3</v>
      </c>
    </row>
    <row r="6" spans="1:40" ht="24">
      <c r="A6" s="13" t="s">
        <v>42</v>
      </c>
      <c r="B6" s="14" t="s">
        <v>41</v>
      </c>
      <c r="C6" s="15">
        <v>0.1070668539490323</v>
      </c>
      <c r="D6" s="16">
        <v>4.5412032564897301E-2</v>
      </c>
      <c r="E6" s="16">
        <v>1.511039544555037E-2</v>
      </c>
      <c r="F6" s="16">
        <v>3.4293817195139555E-2</v>
      </c>
      <c r="G6" s="16">
        <v>2.0609331328452368E-2</v>
      </c>
      <c r="H6" s="16">
        <v>3.6366583984339874E-2</v>
      </c>
      <c r="I6" s="16">
        <v>1.550554484590563E-2</v>
      </c>
      <c r="J6" s="16">
        <v>1.2216190644036852E-2</v>
      </c>
      <c r="K6" s="16">
        <v>8.3158095888371419E-2</v>
      </c>
      <c r="L6" s="16">
        <v>3.1115705455268244E-2</v>
      </c>
      <c r="M6" s="16">
        <v>-1.2500968262638745E-2</v>
      </c>
      <c r="N6" s="16">
        <v>2.0649019656148854E-3</v>
      </c>
      <c r="O6" s="16">
        <v>3.8331056544645768E-2</v>
      </c>
      <c r="P6" s="16">
        <v>1.901459101679286E-2</v>
      </c>
      <c r="Q6" s="16">
        <v>2.2936091792051048E-2</v>
      </c>
      <c r="R6" s="16">
        <v>4.8305924393029519E-2</v>
      </c>
      <c r="S6" s="16">
        <v>-4.463949067241995E-3</v>
      </c>
      <c r="T6" s="16">
        <v>-5.685723705126944E-3</v>
      </c>
      <c r="U6" s="16">
        <v>2.5980645712870218E-2</v>
      </c>
      <c r="V6" s="16">
        <v>3.1016398302542981E-2</v>
      </c>
      <c r="W6" s="16">
        <v>1.9743979222269153E-2</v>
      </c>
      <c r="X6" s="16">
        <v>2.3847235151626484E-2</v>
      </c>
      <c r="Y6" s="16">
        <v>1.641277505337861E-3</v>
      </c>
      <c r="Z6" s="16">
        <v>-4.216353201676399E-2</v>
      </c>
      <c r="AA6" s="16">
        <v>1.2358939116379718E-2</v>
      </c>
      <c r="AB6" s="17" t="s">
        <v>80</v>
      </c>
      <c r="AC6" s="16">
        <v>-3.355567617458919E-2</v>
      </c>
      <c r="AD6" s="16">
        <v>-7.2501139720165053E-3</v>
      </c>
      <c r="AE6" s="16">
        <v>-4.5751941119878368E-2</v>
      </c>
      <c r="AF6" s="16">
        <v>-2.3222619865983687E-2</v>
      </c>
      <c r="AG6" s="16">
        <v>3.1497637536467051E-4</v>
      </c>
      <c r="AH6" s="16">
        <v>-2.9917868431287253E-2</v>
      </c>
      <c r="AI6" s="16">
        <v>-2.9299903694910638E-2</v>
      </c>
      <c r="AJ6" s="16">
        <v>-4.2726899967787606E-2</v>
      </c>
      <c r="AK6" s="16">
        <v>-6.3896699364883996E-3</v>
      </c>
      <c r="AL6" s="16">
        <v>-3.5822543791985004E-2</v>
      </c>
      <c r="AM6" s="16">
        <v>2.0555261733236602E-2</v>
      </c>
      <c r="AN6" s="18">
        <v>-6.9425028633092675E-2</v>
      </c>
    </row>
    <row r="7" spans="1:40" ht="24">
      <c r="A7" s="13" t="s">
        <v>43</v>
      </c>
      <c r="B7" s="14" t="s">
        <v>41</v>
      </c>
      <c r="C7" s="15">
        <v>1.2072614278869439E-2</v>
      </c>
      <c r="D7" s="16">
        <v>-5.0511993058479081E-2</v>
      </c>
      <c r="E7" s="16">
        <v>3.5961140680101332E-2</v>
      </c>
      <c r="F7" s="16">
        <v>1.8989831705240243E-2</v>
      </c>
      <c r="G7" s="16">
        <v>6.0396275104076476E-2</v>
      </c>
      <c r="H7" s="16">
        <v>5.4806123576885503E-2</v>
      </c>
      <c r="I7" s="16">
        <v>-4.0878634437047437E-3</v>
      </c>
      <c r="J7" s="16">
        <v>3.7759687918482214E-2</v>
      </c>
      <c r="K7" s="16">
        <v>-8.3748212498053528E-3</v>
      </c>
      <c r="L7" s="16">
        <v>-1.1653565723344956E-2</v>
      </c>
      <c r="M7" s="16">
        <v>-1.9986820779734085E-2</v>
      </c>
      <c r="N7" s="16">
        <v>-5.9022476096588844E-3</v>
      </c>
      <c r="O7" s="16">
        <v>-2.9880624577311121E-2</v>
      </c>
      <c r="P7" s="16">
        <v>4.137945393761714E-2</v>
      </c>
      <c r="Q7" s="16">
        <v>4.2953701875455809E-2</v>
      </c>
      <c r="R7" s="16">
        <v>5.7132967438896691E-3</v>
      </c>
      <c r="S7" s="16">
        <v>-1.243984507079933E-2</v>
      </c>
      <c r="T7" s="16">
        <v>-5.7845412004629759E-3</v>
      </c>
      <c r="U7" s="16">
        <v>-1.5742619492351197E-2</v>
      </c>
      <c r="V7" s="16">
        <v>3.058512475979417E-2</v>
      </c>
      <c r="W7" s="16">
        <v>-3.4947953730258996E-2</v>
      </c>
      <c r="X7" s="16">
        <v>1.1744178341504827E-2</v>
      </c>
      <c r="Y7" s="16">
        <v>-1.5629887114272496E-2</v>
      </c>
      <c r="Z7" s="16">
        <v>5.0011768975833149E-2</v>
      </c>
      <c r="AA7" s="16">
        <v>2.5088514807809228E-2</v>
      </c>
      <c r="AB7" s="16">
        <v>-3.3591553599572034E-2</v>
      </c>
      <c r="AC7" s="17" t="s">
        <v>125</v>
      </c>
      <c r="AD7" s="16">
        <v>-3.5702092380580475E-2</v>
      </c>
      <c r="AE7" s="16">
        <v>1.0536730065941352E-2</v>
      </c>
      <c r="AF7" s="16">
        <v>2.2017601395690138E-2</v>
      </c>
      <c r="AG7" s="16">
        <v>1.1352325487362163E-2</v>
      </c>
      <c r="AH7" s="16">
        <v>-2.1132922128700264E-2</v>
      </c>
      <c r="AI7" s="16">
        <v>-5.9857478906219605E-2</v>
      </c>
      <c r="AJ7" s="16">
        <v>-3.8813745256387394E-2</v>
      </c>
      <c r="AK7" s="16">
        <v>1.6405493152889652E-2</v>
      </c>
      <c r="AL7" s="16">
        <v>1.7808515249257414E-2</v>
      </c>
      <c r="AM7" s="16">
        <v>-3.4853607222275563E-3</v>
      </c>
      <c r="AN7" s="18">
        <v>-5.6109117346062318E-2</v>
      </c>
    </row>
    <row r="8" spans="1:40" ht="24">
      <c r="A8" s="13" t="s">
        <v>44</v>
      </c>
      <c r="B8" s="14" t="s">
        <v>41</v>
      </c>
      <c r="C8" s="15">
        <v>-4.6323982006240001E-2</v>
      </c>
      <c r="D8" s="16">
        <v>4.866264734388092E-2</v>
      </c>
      <c r="E8" s="16">
        <v>-1.5557092883257777E-2</v>
      </c>
      <c r="F8" s="16">
        <v>2.7062194241902024E-2</v>
      </c>
      <c r="G8" s="16">
        <v>-2.8456006444987938E-2</v>
      </c>
      <c r="H8" s="16">
        <v>5.9773127464683003E-2</v>
      </c>
      <c r="I8" s="16">
        <v>-2.2446049600953134E-2</v>
      </c>
      <c r="J8" s="16">
        <v>-1.6720861740091783E-2</v>
      </c>
      <c r="K8" s="16">
        <v>4.1930715287711154E-2</v>
      </c>
      <c r="L8" s="16">
        <v>5.1451139235569952E-4</v>
      </c>
      <c r="M8" s="16">
        <v>1.6517573506896383E-2</v>
      </c>
      <c r="N8" s="16">
        <v>4.2563278539866231E-2</v>
      </c>
      <c r="O8" s="16">
        <v>-7.5205287017594642E-3</v>
      </c>
      <c r="P8" s="16">
        <v>7.3811075099778953E-2</v>
      </c>
      <c r="Q8" s="16">
        <v>-1.0357497102570789E-2</v>
      </c>
      <c r="R8" s="16">
        <v>9.9810622085068686E-3</v>
      </c>
      <c r="S8" s="16">
        <v>4.9078349454671252E-2</v>
      </c>
      <c r="T8" s="16">
        <v>-1.1811809733623268E-2</v>
      </c>
      <c r="U8" s="16">
        <v>-4.5270794761448005E-2</v>
      </c>
      <c r="V8" s="16">
        <v>-6.2940996660553342E-3</v>
      </c>
      <c r="W8" s="16">
        <v>-3.9636902743229027E-3</v>
      </c>
      <c r="X8" s="16">
        <v>4.5273434973631933E-2</v>
      </c>
      <c r="Y8" s="16">
        <v>-3.4692795859072117E-2</v>
      </c>
      <c r="Z8" s="16">
        <v>4.4874942772813183E-2</v>
      </c>
      <c r="AA8" s="16">
        <v>-2.1484175698382502E-2</v>
      </c>
      <c r="AB8" s="16">
        <v>-2.3297534337695255E-2</v>
      </c>
      <c r="AC8" s="16">
        <v>2.2066893360569818E-2</v>
      </c>
      <c r="AD8" s="16">
        <v>-6.0321527214797103E-2</v>
      </c>
      <c r="AE8" s="16">
        <v>-5.6400563056533846E-3</v>
      </c>
      <c r="AF8" s="17" t="s">
        <v>125</v>
      </c>
      <c r="AG8" s="16">
        <v>9.6858695344596271E-4</v>
      </c>
      <c r="AH8" s="16">
        <v>2.1178462949504972E-3</v>
      </c>
      <c r="AI8" s="16">
        <v>-1.9006146315374756E-2</v>
      </c>
      <c r="AJ8" s="16">
        <v>3.819605290121811E-4</v>
      </c>
      <c r="AK8" s="16">
        <v>-7.3073492025099432E-3</v>
      </c>
      <c r="AL8" s="16">
        <v>-2.0974619520569008E-2</v>
      </c>
      <c r="AM8" s="16">
        <v>-1.8979954271444433E-2</v>
      </c>
      <c r="AN8" s="18">
        <v>-2.5399840046958871E-2</v>
      </c>
    </row>
    <row r="9" spans="1:40" ht="24">
      <c r="A9" s="13" t="s">
        <v>45</v>
      </c>
      <c r="B9" s="14" t="s">
        <v>41</v>
      </c>
      <c r="C9" s="15">
        <v>-1.3458621145345313E-2</v>
      </c>
      <c r="D9" s="16">
        <v>3.3096524144388996E-2</v>
      </c>
      <c r="E9" s="16">
        <v>3.3383634511463769E-2</v>
      </c>
      <c r="F9" s="16">
        <v>4.3758982338750266E-3</v>
      </c>
      <c r="G9" s="16">
        <v>2.8837057652627431E-2</v>
      </c>
      <c r="H9" s="16">
        <v>4.7658147604337772E-2</v>
      </c>
      <c r="I9" s="16">
        <v>5.1945019381932113E-2</v>
      </c>
      <c r="J9" s="16">
        <v>4.9576916328578004E-2</v>
      </c>
      <c r="K9" s="16">
        <v>5.4940726738432179E-2</v>
      </c>
      <c r="L9" s="16">
        <v>2.0840660836978737E-2</v>
      </c>
      <c r="M9" s="16">
        <v>3.9137473326056015E-2</v>
      </c>
      <c r="N9" s="16">
        <v>2.5336789263393274E-2</v>
      </c>
      <c r="O9" s="16">
        <v>3.7104911485519837E-2</v>
      </c>
      <c r="P9" s="16">
        <v>-1.0780115068282583E-2</v>
      </c>
      <c r="Q9" s="16">
        <v>9.2050672443328273E-3</v>
      </c>
      <c r="R9" s="16">
        <v>1.1741851804928507E-2</v>
      </c>
      <c r="S9" s="16">
        <v>-9.8223084883937058E-3</v>
      </c>
      <c r="T9" s="16">
        <v>2.7507364368590522E-2</v>
      </c>
      <c r="U9" s="16">
        <v>1.973781749278785E-2</v>
      </c>
      <c r="V9" s="16">
        <v>-4.3145784185175215E-2</v>
      </c>
      <c r="W9" s="16">
        <v>2.9087866237694562E-2</v>
      </c>
      <c r="X9" s="16">
        <v>1.4440263040387483E-2</v>
      </c>
      <c r="Y9" s="16">
        <v>4.4914368923750902E-3</v>
      </c>
      <c r="Z9" s="16">
        <v>2.5661102630708491E-2</v>
      </c>
      <c r="AA9" s="16">
        <v>-2.4357182688521093E-3</v>
      </c>
      <c r="AB9" s="16">
        <v>-6.4480555574502841E-3</v>
      </c>
      <c r="AC9" s="16">
        <v>1.6501113784116676E-2</v>
      </c>
      <c r="AD9" s="16">
        <v>1.2759762898018435E-2</v>
      </c>
      <c r="AE9" s="16">
        <v>-6.5131344929097876E-2</v>
      </c>
      <c r="AF9" s="16">
        <v>-7.3492540755602962E-3</v>
      </c>
      <c r="AG9" s="16">
        <v>-3.4984523241237899E-3</v>
      </c>
      <c r="AH9" s="16">
        <v>-3.0187737730078251E-2</v>
      </c>
      <c r="AI9" s="16">
        <v>-1.6538630586705062E-2</v>
      </c>
      <c r="AJ9" s="16">
        <v>-4.2450128031325897E-2</v>
      </c>
      <c r="AK9" s="17" t="s">
        <v>81</v>
      </c>
      <c r="AL9" s="16">
        <v>-1.4200770221163256E-2</v>
      </c>
      <c r="AM9" s="16">
        <v>-2.623435855319297E-2</v>
      </c>
      <c r="AN9" s="18">
        <v>6.8436444394999289E-3</v>
      </c>
    </row>
    <row r="10" spans="1:40" ht="24">
      <c r="A10" s="13" t="s">
        <v>46</v>
      </c>
      <c r="B10" s="14" t="s">
        <v>41</v>
      </c>
      <c r="C10" s="15">
        <v>7.9323525836856229E-2</v>
      </c>
      <c r="D10" s="16">
        <v>-2.7890352486359328E-2</v>
      </c>
      <c r="E10" s="16">
        <v>-2.4922772630866903E-2</v>
      </c>
      <c r="F10" s="16">
        <v>-1.0300194662384925E-2</v>
      </c>
      <c r="G10" s="17" t="s">
        <v>80</v>
      </c>
      <c r="H10" s="16">
        <v>2.3770859796390462E-2</v>
      </c>
      <c r="I10" s="16">
        <v>-3.9835092100026954E-2</v>
      </c>
      <c r="J10" s="16">
        <v>2.0751473549155356E-2</v>
      </c>
      <c r="K10" s="16">
        <v>1.8972986435484195E-2</v>
      </c>
      <c r="L10" s="16">
        <v>-5.6989656849171316E-2</v>
      </c>
      <c r="M10" s="16">
        <v>-1.4637765973169211E-2</v>
      </c>
      <c r="N10" s="16">
        <v>-3.9091079676403288E-2</v>
      </c>
      <c r="O10" s="16">
        <v>4.3041294979212436E-3</v>
      </c>
      <c r="P10" s="16">
        <v>-3.8282361331064711E-2</v>
      </c>
      <c r="Q10" s="16">
        <v>-7.7104302800475685E-2</v>
      </c>
      <c r="R10" s="16">
        <v>3.121501907851727E-3</v>
      </c>
      <c r="S10" s="16">
        <v>-2.0426326850921817E-2</v>
      </c>
      <c r="T10" s="16">
        <v>-1.7122818921084946E-2</v>
      </c>
      <c r="U10" s="16">
        <v>-2.5581910227388534E-2</v>
      </c>
      <c r="V10" s="16">
        <v>-5.1189178600824205E-2</v>
      </c>
      <c r="W10" s="16">
        <v>2.5038282397580668E-2</v>
      </c>
      <c r="X10" s="16">
        <v>-3.8804356443180928E-2</v>
      </c>
      <c r="Y10" s="16">
        <v>3.335640779699435E-2</v>
      </c>
      <c r="Z10" s="16">
        <v>-3.1792578554449401E-3</v>
      </c>
      <c r="AA10" s="16">
        <v>1.7671726830711131E-2</v>
      </c>
      <c r="AB10" s="16">
        <v>2.0519145321339971E-2</v>
      </c>
      <c r="AC10" s="16">
        <v>6.0142631293954037E-2</v>
      </c>
      <c r="AD10" s="16">
        <v>-1.9076749062400224E-2</v>
      </c>
      <c r="AE10" s="16">
        <v>6.5808319143746451E-3</v>
      </c>
      <c r="AF10" s="16">
        <v>-2.8291801974296149E-2</v>
      </c>
      <c r="AG10" s="16">
        <v>7.6280365735233502E-2</v>
      </c>
      <c r="AH10" s="16">
        <v>-1.4988328081420484E-3</v>
      </c>
      <c r="AI10" s="16">
        <v>-2.4099658007492974E-2</v>
      </c>
      <c r="AJ10" s="16">
        <v>2.1517511313324564E-2</v>
      </c>
      <c r="AK10" s="16">
        <v>2.8530153195443081E-2</v>
      </c>
      <c r="AL10" s="16">
        <v>1.4087073005719998E-2</v>
      </c>
      <c r="AM10" s="16">
        <v>1.329491165267541E-2</v>
      </c>
      <c r="AN10" s="18">
        <v>-1.7909467517742271E-2</v>
      </c>
    </row>
    <row r="11" spans="1:40" ht="24">
      <c r="A11" s="13" t="s">
        <v>47</v>
      </c>
      <c r="B11" s="14" t="s">
        <v>41</v>
      </c>
      <c r="C11" s="15">
        <v>1.4697338545524075E-2</v>
      </c>
      <c r="D11" s="16">
        <v>-2.6261528369156514E-2</v>
      </c>
      <c r="E11" s="16">
        <v>-2.9320419501975958E-2</v>
      </c>
      <c r="F11" s="16">
        <v>-4.4005990851154857E-2</v>
      </c>
      <c r="G11" s="16">
        <v>-1.6890583391516341E-2</v>
      </c>
      <c r="H11" s="16">
        <v>-1.4611206467674807E-2</v>
      </c>
      <c r="I11" s="16">
        <v>2.3057381944404234E-2</v>
      </c>
      <c r="J11" s="16">
        <v>-1.0710575607441496E-2</v>
      </c>
      <c r="K11" s="16">
        <v>-4.6359830510481211E-2</v>
      </c>
      <c r="L11" s="16">
        <v>-1.5213820274738055E-2</v>
      </c>
      <c r="M11" s="16">
        <v>-6.9325191229506027E-3</v>
      </c>
      <c r="N11" s="16">
        <v>-2.3264780847616632E-2</v>
      </c>
      <c r="O11" s="16">
        <v>-3.4222864579644886E-2</v>
      </c>
      <c r="P11" s="16">
        <v>-9.2131027036897179E-6</v>
      </c>
      <c r="Q11" s="16">
        <v>1.3061597894154064E-2</v>
      </c>
      <c r="R11" s="16">
        <v>0.10665876028928707</v>
      </c>
      <c r="S11" s="16">
        <v>-2.3332941253910132E-2</v>
      </c>
      <c r="T11" s="17" t="s">
        <v>85</v>
      </c>
      <c r="U11" s="16">
        <v>1.9476037881029477E-2</v>
      </c>
      <c r="V11" s="16">
        <v>1.5006496314275383E-2</v>
      </c>
      <c r="W11" s="16">
        <v>1.9072672648052621E-2</v>
      </c>
      <c r="X11" s="16">
        <v>-5.5043727133871997E-2</v>
      </c>
      <c r="Y11" s="16">
        <v>1.2028470243790923E-2</v>
      </c>
      <c r="Z11" s="16">
        <v>2.2030511391344935E-2</v>
      </c>
      <c r="AA11" s="16">
        <v>1.8598107954807958E-2</v>
      </c>
      <c r="AB11" s="16">
        <v>-5.5350429815383831E-3</v>
      </c>
      <c r="AC11" s="16">
        <v>-5.6761421691709155E-3</v>
      </c>
      <c r="AD11" s="16">
        <v>1.8447594383090373E-2</v>
      </c>
      <c r="AE11" s="16">
        <v>5.6882011884400341E-2</v>
      </c>
      <c r="AF11" s="16">
        <v>-1.1582098188947808E-2</v>
      </c>
      <c r="AG11" s="16">
        <v>7.7117089036876627E-2</v>
      </c>
      <c r="AH11" s="16">
        <v>4.2977729976720946E-2</v>
      </c>
      <c r="AI11" s="16">
        <v>2.7773650712017116E-2</v>
      </c>
      <c r="AJ11" s="16">
        <v>5.8389897606484407E-2</v>
      </c>
      <c r="AK11" s="16">
        <v>2.688929093800391E-2</v>
      </c>
      <c r="AL11" s="16">
        <v>1.6005287434460294E-2</v>
      </c>
      <c r="AM11" s="16">
        <v>1.8219902959522458E-2</v>
      </c>
      <c r="AN11" s="18">
        <v>5.649737836760859E-2</v>
      </c>
    </row>
    <row r="12" spans="1:40" ht="24">
      <c r="A12" s="13" t="s">
        <v>48</v>
      </c>
      <c r="B12" s="14" t="s">
        <v>41</v>
      </c>
      <c r="C12" s="24" t="s">
        <v>150</v>
      </c>
      <c r="D12" s="16">
        <v>2.873654491420559E-3</v>
      </c>
      <c r="E12" s="16">
        <v>-1.9957762738786803E-2</v>
      </c>
      <c r="F12" s="16">
        <v>-8.0744985182299427E-3</v>
      </c>
      <c r="G12" s="16">
        <v>4.2834253810004252E-3</v>
      </c>
      <c r="H12" s="16">
        <v>-2.923296173407517E-2</v>
      </c>
      <c r="I12" s="16">
        <v>6.6197311029707717E-2</v>
      </c>
      <c r="J12" s="16">
        <v>-1.4235784176246429E-2</v>
      </c>
      <c r="K12" s="16">
        <v>-1.4749991119283312E-3</v>
      </c>
      <c r="L12" s="16">
        <v>-4.1747653998905974E-2</v>
      </c>
      <c r="M12" s="16">
        <v>-5.6888986178700432E-2</v>
      </c>
      <c r="N12" s="16">
        <v>-5.6533025693668408E-2</v>
      </c>
      <c r="O12" s="17" t="s">
        <v>127</v>
      </c>
      <c r="P12" s="16">
        <v>-5.0953112122283276E-2</v>
      </c>
      <c r="Q12" s="16">
        <v>5.9727063216270934E-3</v>
      </c>
      <c r="R12" s="16">
        <v>3.6382419212427027E-2</v>
      </c>
      <c r="S12" s="16">
        <v>-2.6845081005993192E-2</v>
      </c>
      <c r="T12" s="16">
        <v>-3.4473493060606479E-2</v>
      </c>
      <c r="U12" s="16">
        <v>9.528059561729153E-4</v>
      </c>
      <c r="V12" s="16">
        <v>1.371950278032652E-2</v>
      </c>
      <c r="W12" s="16">
        <v>-3.2265474201159834E-2</v>
      </c>
      <c r="X12" s="16">
        <v>-8.98493525946061E-4</v>
      </c>
      <c r="Y12" s="16">
        <v>-2.2740317578347573E-3</v>
      </c>
      <c r="Z12" s="16">
        <v>1.4091521787109262E-3</v>
      </c>
      <c r="AA12" s="16">
        <v>3.2684412072708058E-2</v>
      </c>
      <c r="AB12" s="16">
        <v>3.8004421198119656E-2</v>
      </c>
      <c r="AC12" s="16">
        <v>-2.9565790317430507E-2</v>
      </c>
      <c r="AD12" s="16">
        <v>2.7465925451640519E-2</v>
      </c>
      <c r="AE12" s="16">
        <v>4.0858782057587528E-2</v>
      </c>
      <c r="AF12" s="16">
        <v>-7.4170898011579342E-3</v>
      </c>
      <c r="AG12" s="16">
        <v>8.5630625048174772E-2</v>
      </c>
      <c r="AH12" s="16">
        <v>4.078687425466479E-2</v>
      </c>
      <c r="AI12" s="16">
        <v>-1.1545696660676695E-2</v>
      </c>
      <c r="AJ12" s="16">
        <v>1.7914170933643427E-2</v>
      </c>
      <c r="AK12" s="16">
        <v>3.6501516493433236E-2</v>
      </c>
      <c r="AL12" s="16">
        <v>2.0022515623290696E-3</v>
      </c>
      <c r="AM12" s="16">
        <v>1.0509263773032615E-2</v>
      </c>
      <c r="AN12" s="18">
        <v>6.3192212159708189E-2</v>
      </c>
    </row>
    <row r="13" spans="1:40" ht="24">
      <c r="A13" s="13" t="s">
        <v>49</v>
      </c>
      <c r="B13" s="14" t="s">
        <v>41</v>
      </c>
      <c r="C13" s="15">
        <v>-3.7702862272759707E-2</v>
      </c>
      <c r="D13" s="16">
        <v>-4.4663980820332329E-2</v>
      </c>
      <c r="E13" s="17" t="s">
        <v>79</v>
      </c>
      <c r="F13" s="16">
        <v>6.6413676599730589E-2</v>
      </c>
      <c r="G13" s="16">
        <v>-2.4889276856502662E-2</v>
      </c>
      <c r="H13" s="16">
        <v>4.705376621389612E-2</v>
      </c>
      <c r="I13" s="16">
        <v>-1.9412856697633617E-2</v>
      </c>
      <c r="J13" s="16">
        <v>-6.0621115433257752E-2</v>
      </c>
      <c r="K13" s="16">
        <v>-8.823355164553931E-3</v>
      </c>
      <c r="L13" s="16">
        <v>-1.5622453349086634E-2</v>
      </c>
      <c r="M13" s="16">
        <v>-3.7663485974396331E-2</v>
      </c>
      <c r="N13" s="16">
        <v>-4.9129398433246173E-2</v>
      </c>
      <c r="O13" s="16">
        <v>-2.0052893404337517E-2</v>
      </c>
      <c r="P13" s="16">
        <v>5.218866428957504E-2</v>
      </c>
      <c r="Q13" s="16">
        <v>-5.3935064694366703E-3</v>
      </c>
      <c r="R13" s="16">
        <v>-6.544136419231187E-3</v>
      </c>
      <c r="S13" s="16">
        <v>-1.2740894654264473E-2</v>
      </c>
      <c r="T13" s="16">
        <v>-2.9639517050219638E-2</v>
      </c>
      <c r="U13" s="16">
        <v>2.2968973181626027E-2</v>
      </c>
      <c r="V13" s="16">
        <v>1.4512245839623135E-2</v>
      </c>
      <c r="W13" s="16">
        <v>-5.6803105032161641E-3</v>
      </c>
      <c r="X13" s="16">
        <v>1.2100810514729995E-2</v>
      </c>
      <c r="Y13" s="16">
        <v>9.6749591426155881E-3</v>
      </c>
      <c r="Z13" s="16">
        <v>-3.1360613721529054E-2</v>
      </c>
      <c r="AA13" s="16">
        <v>4.5580498398972692E-2</v>
      </c>
      <c r="AB13" s="16">
        <v>1.5069388428353911E-2</v>
      </c>
      <c r="AC13" s="16">
        <v>3.5770022324602475E-2</v>
      </c>
      <c r="AD13" s="16">
        <v>6.3152699105819443E-2</v>
      </c>
      <c r="AE13" s="16">
        <v>2.8678217887467137E-2</v>
      </c>
      <c r="AF13" s="16">
        <v>-1.5450971407192014E-2</v>
      </c>
      <c r="AG13" s="16">
        <v>-3.1113917672097188E-4</v>
      </c>
      <c r="AH13" s="16">
        <v>-9.935296340689093E-3</v>
      </c>
      <c r="AI13" s="16">
        <v>2.9499362332334189E-2</v>
      </c>
      <c r="AJ13" s="16">
        <v>2.3475134245699473E-2</v>
      </c>
      <c r="AK13" s="16">
        <v>3.2981111655295298E-2</v>
      </c>
      <c r="AL13" s="16">
        <v>5.2001303839732275E-2</v>
      </c>
      <c r="AM13" s="16">
        <v>2.7212847890800067E-2</v>
      </c>
      <c r="AN13" s="18">
        <v>2.7573985274009973E-2</v>
      </c>
    </row>
    <row r="14" spans="1:40" ht="24">
      <c r="A14" s="13" t="s">
        <v>50</v>
      </c>
      <c r="B14" s="14" t="s">
        <v>41</v>
      </c>
      <c r="C14" s="15">
        <v>8.0078863110264437E-2</v>
      </c>
      <c r="D14" s="16">
        <v>-1.5844312437449369E-3</v>
      </c>
      <c r="E14" s="16">
        <v>-3.7548485504049982E-2</v>
      </c>
      <c r="F14" s="16">
        <v>-2.8442087292091328E-2</v>
      </c>
      <c r="G14" s="16">
        <v>-1.4584868992009609E-2</v>
      </c>
      <c r="H14" s="16">
        <v>-1.7122230259104167E-2</v>
      </c>
      <c r="I14" s="16">
        <v>-3.2908396112393185E-2</v>
      </c>
      <c r="J14" s="16">
        <v>1.5848337405558019E-3</v>
      </c>
      <c r="K14" s="16">
        <v>-5.2675184187707273E-2</v>
      </c>
      <c r="L14" s="16">
        <v>8.0648838241319395E-4</v>
      </c>
      <c r="M14" s="17" t="s">
        <v>127</v>
      </c>
      <c r="N14" s="16">
        <v>2.1982439603979869E-2</v>
      </c>
      <c r="O14" s="16">
        <v>-5.7002284739795787E-2</v>
      </c>
      <c r="P14" s="16">
        <v>8.3165936043241798E-3</v>
      </c>
      <c r="Q14" s="16">
        <v>-7.6914731851792312E-3</v>
      </c>
      <c r="R14" s="16">
        <v>1.21703122597497E-3</v>
      </c>
      <c r="S14" s="16">
        <v>-6.5305155929538616E-2</v>
      </c>
      <c r="T14" s="16">
        <v>-6.9838875632395438E-3</v>
      </c>
      <c r="U14" s="16">
        <v>4.7666379665070653E-2</v>
      </c>
      <c r="V14" s="16">
        <v>-5.9447989709297119E-3</v>
      </c>
      <c r="W14" s="16">
        <v>-1.7429774879636258E-2</v>
      </c>
      <c r="X14" s="16">
        <v>2.0416130109301666E-2</v>
      </c>
      <c r="Y14" s="16">
        <v>3.2840682768346036E-2</v>
      </c>
      <c r="Z14" s="16">
        <v>1.2798628134663974E-2</v>
      </c>
      <c r="AA14" s="16">
        <v>6.2661149615095307E-2</v>
      </c>
      <c r="AB14" s="16">
        <v>-1.2398270147389501E-2</v>
      </c>
      <c r="AC14" s="16">
        <v>-1.9811914686864149E-2</v>
      </c>
      <c r="AD14" s="16">
        <v>5.3933944257372864E-2</v>
      </c>
      <c r="AE14" s="16">
        <v>-1.2646884935811589E-2</v>
      </c>
      <c r="AF14" s="16">
        <v>1.6354199911391452E-2</v>
      </c>
      <c r="AG14" s="16">
        <v>3.6309493729021536E-2</v>
      </c>
      <c r="AH14" s="16">
        <v>3.789841220186034E-2</v>
      </c>
      <c r="AI14" s="16">
        <v>3.00285410777359E-2</v>
      </c>
      <c r="AJ14" s="16">
        <v>6.2212547427227899E-2</v>
      </c>
      <c r="AK14" s="16">
        <v>3.8565628872935638E-2</v>
      </c>
      <c r="AL14" s="16">
        <v>4.1575623377623452E-2</v>
      </c>
      <c r="AM14" s="16">
        <v>-2.8208586317496207E-2</v>
      </c>
      <c r="AN14" s="18">
        <v>4.474859636888992E-2</v>
      </c>
    </row>
    <row r="15" spans="1:40" ht="24">
      <c r="A15" s="13" t="s">
        <v>51</v>
      </c>
      <c r="B15" s="14" t="s">
        <v>41</v>
      </c>
      <c r="C15" s="15">
        <v>-4.9981069473895127E-2</v>
      </c>
      <c r="D15" s="16">
        <v>-1.2213276133354684E-2</v>
      </c>
      <c r="E15" s="16">
        <v>-1.2628277941963773E-2</v>
      </c>
      <c r="F15" s="16">
        <v>-5.5501624374694556E-3</v>
      </c>
      <c r="G15" s="16">
        <v>-2.0228443160272423E-2</v>
      </c>
      <c r="H15" s="16">
        <v>-2.2192873232098663E-3</v>
      </c>
      <c r="I15" s="16">
        <v>-7.1367583361416007E-2</v>
      </c>
      <c r="J15" s="16">
        <v>4.0176342152060486E-2</v>
      </c>
      <c r="K15" s="16">
        <v>-1.415697142410074E-2</v>
      </c>
      <c r="L15" s="16">
        <v>1.3734877352706964E-2</v>
      </c>
      <c r="M15" s="16">
        <v>-6.4962508157563839E-2</v>
      </c>
      <c r="N15" s="16">
        <v>-1.7791001442333983E-2</v>
      </c>
      <c r="O15" s="16">
        <v>-2.6777136928870252E-2</v>
      </c>
      <c r="P15" s="16">
        <v>-3.1756389968389892E-2</v>
      </c>
      <c r="Q15" s="16">
        <v>-3.4780759208458245E-2</v>
      </c>
      <c r="R15" s="16">
        <v>-1.9246353309329087E-2</v>
      </c>
      <c r="S15" s="17" t="s">
        <v>83</v>
      </c>
      <c r="T15" s="16">
        <v>-2.3394815310412927E-2</v>
      </c>
      <c r="U15" s="16">
        <v>-5.5693010711284335E-3</v>
      </c>
      <c r="V15" s="16">
        <v>-2.0084047374845676E-2</v>
      </c>
      <c r="W15" s="16">
        <v>6.2480477580720327E-3</v>
      </c>
      <c r="X15" s="16">
        <v>6.4277855552280036E-2</v>
      </c>
      <c r="Y15" s="16">
        <v>0.10410491405059087</v>
      </c>
      <c r="Z15" s="16">
        <v>6.7766956971559614E-2</v>
      </c>
      <c r="AA15" s="16">
        <v>8.3968269286966973E-3</v>
      </c>
      <c r="AB15" s="16">
        <v>-4.4160977195509795E-3</v>
      </c>
      <c r="AC15" s="16">
        <v>-1.2276789885212162E-2</v>
      </c>
      <c r="AD15" s="16">
        <v>-5.4571419301860389E-3</v>
      </c>
      <c r="AE15" s="16">
        <v>-3.0460717838589432E-2</v>
      </c>
      <c r="AF15" s="16">
        <v>4.8406450754920963E-2</v>
      </c>
      <c r="AG15" s="16">
        <v>-1.0568722362796733E-3</v>
      </c>
      <c r="AH15" s="16">
        <v>-2.5965284413376439E-2</v>
      </c>
      <c r="AI15" s="16">
        <v>3.9680992750655494E-2</v>
      </c>
      <c r="AJ15" s="16">
        <v>-6.1905057941617058E-3</v>
      </c>
      <c r="AK15" s="16">
        <v>-9.6491382680403692E-3</v>
      </c>
      <c r="AL15" s="16">
        <v>2.2352652606511175E-2</v>
      </c>
      <c r="AM15" s="16">
        <v>1.7752368012585236E-2</v>
      </c>
      <c r="AN15" s="18">
        <v>2.4786602551723266E-3</v>
      </c>
    </row>
    <row r="16" spans="1:40" ht="24">
      <c r="A16" s="13" t="s">
        <v>52</v>
      </c>
      <c r="B16" s="14" t="s">
        <v>41</v>
      </c>
      <c r="C16" s="15">
        <v>8.2597086690292618E-3</v>
      </c>
      <c r="D16" s="16">
        <v>2.2517408477594692E-2</v>
      </c>
      <c r="E16" s="16">
        <v>1.4308247603690047E-2</v>
      </c>
      <c r="F16" s="16">
        <v>2.667914317127653E-2</v>
      </c>
      <c r="G16" s="16">
        <v>-5.0564693331636913E-2</v>
      </c>
      <c r="H16" s="16">
        <v>-8.3875918342069308E-3</v>
      </c>
      <c r="I16" s="16">
        <v>-3.7583470311740912E-2</v>
      </c>
      <c r="J16" s="16">
        <v>9.1006285729295949E-2</v>
      </c>
      <c r="K16" s="16">
        <v>-6.1266295839741453E-4</v>
      </c>
      <c r="L16" s="16">
        <v>4.4797164887915089E-2</v>
      </c>
      <c r="M16" s="16">
        <v>-5.9143590604049208E-3</v>
      </c>
      <c r="N16" s="16">
        <v>5.9664112524908927E-2</v>
      </c>
      <c r="O16" s="16">
        <v>1.3649412032610072E-2</v>
      </c>
      <c r="P16" s="16">
        <v>6.841356330445394E-3</v>
      </c>
      <c r="Q16" s="16">
        <v>-1.2222489532988183E-2</v>
      </c>
      <c r="R16" s="16">
        <v>-1.1461581589377079E-2</v>
      </c>
      <c r="S16" s="16">
        <v>-2.0012137277179497E-2</v>
      </c>
      <c r="T16" s="16">
        <v>1.5041558027789349E-2</v>
      </c>
      <c r="U16" s="16">
        <v>1.3825400505813032E-2</v>
      </c>
      <c r="V16" s="17" t="s">
        <v>84</v>
      </c>
      <c r="W16" s="16">
        <v>2.1793171543238191E-2</v>
      </c>
      <c r="X16" s="16">
        <v>2.9091967637782632E-2</v>
      </c>
      <c r="Y16" s="16">
        <v>1.5043654536582322E-2</v>
      </c>
      <c r="Z16" s="16">
        <v>-1.5672847900600074E-2</v>
      </c>
      <c r="AA16" s="16">
        <v>-2.4600693198723426E-2</v>
      </c>
      <c r="AB16" s="16">
        <v>3.0597044130023478E-2</v>
      </c>
      <c r="AC16" s="16">
        <v>3.0182710990370044E-2</v>
      </c>
      <c r="AD16" s="16">
        <v>-8.8414643985725447E-2</v>
      </c>
      <c r="AE16" s="16">
        <v>-2.6380798127960993E-2</v>
      </c>
      <c r="AF16" s="16">
        <v>-6.1734066904012312E-3</v>
      </c>
      <c r="AG16" s="16">
        <v>-2.8174482710917173E-2</v>
      </c>
      <c r="AH16" s="16">
        <v>-3.140794815512022E-2</v>
      </c>
      <c r="AI16" s="16">
        <v>5.5236759326095892E-4</v>
      </c>
      <c r="AJ16" s="16">
        <v>-3.3438948857420818E-2</v>
      </c>
      <c r="AK16" s="16">
        <v>-4.2203954129418769E-2</v>
      </c>
      <c r="AL16" s="16">
        <v>3.4795137119622593E-2</v>
      </c>
      <c r="AM16" s="16">
        <v>-1.5556002059452805E-2</v>
      </c>
      <c r="AN16" s="18">
        <v>-7.0845202078442332E-2</v>
      </c>
    </row>
    <row r="17" spans="1:40" ht="24">
      <c r="A17" s="13" t="s">
        <v>53</v>
      </c>
      <c r="B17" s="14" t="s">
        <v>41</v>
      </c>
      <c r="C17" s="15">
        <v>6.8564730633677842E-3</v>
      </c>
      <c r="D17" s="16">
        <v>7.9073706859491666E-2</v>
      </c>
      <c r="E17" s="16">
        <v>-5.5525804279908013E-3</v>
      </c>
      <c r="F17" s="16">
        <v>-1.014131003708362E-2</v>
      </c>
      <c r="G17" s="16">
        <v>2.4488230105920192E-2</v>
      </c>
      <c r="H17" s="16">
        <v>0.10721331464406722</v>
      </c>
      <c r="I17" s="16">
        <v>9.538893857924639E-3</v>
      </c>
      <c r="J17" s="16">
        <v>4.9538991036909702E-2</v>
      </c>
      <c r="K17" s="16">
        <v>4.6219131601631595E-2</v>
      </c>
      <c r="L17" s="16">
        <v>9.3789131602801404E-2</v>
      </c>
      <c r="M17" s="16">
        <v>-1.7152073179141657E-2</v>
      </c>
      <c r="N17" s="16">
        <v>-1.6617745011474837E-3</v>
      </c>
      <c r="O17" s="16">
        <v>-3.1821102588318634E-2</v>
      </c>
      <c r="P17" s="16">
        <v>-2.6591704406043064E-2</v>
      </c>
      <c r="Q17" s="16">
        <v>-3.8536838231311203E-2</v>
      </c>
      <c r="R17" s="16">
        <v>-3.0168164933713416E-2</v>
      </c>
      <c r="S17" s="16">
        <v>6.1661092826449885E-3</v>
      </c>
      <c r="T17" s="16">
        <v>1.8888394122880039E-2</v>
      </c>
      <c r="U17" s="16">
        <v>1.2513969349899475E-2</v>
      </c>
      <c r="V17" s="16">
        <v>2.1567559848863105E-2</v>
      </c>
      <c r="W17" s="17" t="s">
        <v>86</v>
      </c>
      <c r="X17" s="16">
        <v>-1.9288414062865879E-2</v>
      </c>
      <c r="Y17" s="16">
        <v>-1.4138631148710949E-3</v>
      </c>
      <c r="Z17" s="16">
        <v>2.6892690715380257E-3</v>
      </c>
      <c r="AA17" s="16">
        <v>2.6037325241997342E-2</v>
      </c>
      <c r="AB17" s="16">
        <v>1.9332227042372724E-2</v>
      </c>
      <c r="AC17" s="16">
        <v>-3.4015630675995438E-2</v>
      </c>
      <c r="AD17" s="16">
        <v>-4.0227133469754438E-3</v>
      </c>
      <c r="AE17" s="16">
        <v>-4.4437160915993035E-2</v>
      </c>
      <c r="AF17" s="16">
        <v>-3.7733562233497947E-3</v>
      </c>
      <c r="AG17" s="16">
        <v>-1.7507385334937536E-2</v>
      </c>
      <c r="AH17" s="16">
        <v>-1.0730553659996533E-2</v>
      </c>
      <c r="AI17" s="16">
        <v>-7.3865029267066284E-2</v>
      </c>
      <c r="AJ17" s="16">
        <v>-2.8755581675338249E-2</v>
      </c>
      <c r="AK17" s="16">
        <v>2.8226794142106847E-2</v>
      </c>
      <c r="AL17" s="16">
        <v>-1.1415098749953667E-2</v>
      </c>
      <c r="AM17" s="16">
        <v>-2.3079233849516254E-2</v>
      </c>
      <c r="AN17" s="18">
        <v>-3.7261604796838689E-2</v>
      </c>
    </row>
    <row r="18" spans="1:40" ht="24">
      <c r="A18" s="13" t="s">
        <v>54</v>
      </c>
      <c r="B18" s="14" t="s">
        <v>41</v>
      </c>
      <c r="C18" s="15">
        <v>8.0161966319284614E-2</v>
      </c>
      <c r="D18" s="16">
        <v>-1.219456599826564E-2</v>
      </c>
      <c r="E18" s="16">
        <v>6.5559928415812235E-2</v>
      </c>
      <c r="F18" s="17" t="s">
        <v>85</v>
      </c>
      <c r="G18" s="16">
        <v>-1.0169444202069137E-2</v>
      </c>
      <c r="H18" s="16">
        <v>-1.1436596805570652E-2</v>
      </c>
      <c r="I18" s="16">
        <v>-5.9383516165192288E-4</v>
      </c>
      <c r="J18" s="16">
        <v>-3.6538844492662738E-2</v>
      </c>
      <c r="K18" s="16">
        <v>-2.2987485321788455E-2</v>
      </c>
      <c r="L18" s="16">
        <v>-2.9821866065849512E-2</v>
      </c>
      <c r="M18" s="16">
        <v>-2.8092687416254612E-2</v>
      </c>
      <c r="N18" s="16">
        <v>2.5287798483463863E-2</v>
      </c>
      <c r="O18" s="16">
        <v>-7.9798425383736226E-3</v>
      </c>
      <c r="P18" s="16">
        <v>1.4812825620958195E-2</v>
      </c>
      <c r="Q18" s="16">
        <v>-2.2153636911331674E-2</v>
      </c>
      <c r="R18" s="16">
        <v>-7.2179288351928855E-2</v>
      </c>
      <c r="S18" s="16">
        <v>-5.5874084740814454E-3</v>
      </c>
      <c r="T18" s="16">
        <v>-4.3822793302549019E-2</v>
      </c>
      <c r="U18" s="16">
        <v>8.7093053668634818E-2</v>
      </c>
      <c r="V18" s="16">
        <v>2.657685901336402E-2</v>
      </c>
      <c r="W18" s="16">
        <v>-1.0163096215039578E-2</v>
      </c>
      <c r="X18" s="16">
        <v>-5.5342441452474441E-3</v>
      </c>
      <c r="Y18" s="16">
        <v>6.3418368740427847E-2</v>
      </c>
      <c r="Z18" s="16">
        <v>3.5689894778286019E-2</v>
      </c>
      <c r="AA18" s="16">
        <v>2.966559426010755E-2</v>
      </c>
      <c r="AB18" s="16">
        <v>3.370173723174797E-2</v>
      </c>
      <c r="AC18" s="16">
        <v>1.8611609997542064E-2</v>
      </c>
      <c r="AD18" s="16">
        <v>-2.2461808806935518E-2</v>
      </c>
      <c r="AE18" s="16">
        <v>2.2099696828995999E-2</v>
      </c>
      <c r="AF18" s="16">
        <v>2.6481506622988135E-2</v>
      </c>
      <c r="AG18" s="16">
        <v>-9.5040828821814985E-3</v>
      </c>
      <c r="AH18" s="16">
        <v>8.7702733897620885E-2</v>
      </c>
      <c r="AI18" s="16">
        <v>-5.1227447701717348E-3</v>
      </c>
      <c r="AJ18" s="16">
        <v>-2.6360625275977656E-2</v>
      </c>
      <c r="AK18" s="16">
        <v>4.2714555733415014E-3</v>
      </c>
      <c r="AL18" s="16">
        <v>-8.1897410451038499E-3</v>
      </c>
      <c r="AM18" s="16">
        <v>-1.9166591112847384E-2</v>
      </c>
      <c r="AN18" s="18">
        <v>-5.6693907746198077E-2</v>
      </c>
    </row>
    <row r="19" spans="1:40" ht="24">
      <c r="A19" s="13" t="s">
        <v>55</v>
      </c>
      <c r="B19" s="14" t="s">
        <v>41</v>
      </c>
      <c r="C19" s="15">
        <v>5.6080006196885489E-3</v>
      </c>
      <c r="D19" s="16">
        <v>-1.2170696840364777E-3</v>
      </c>
      <c r="E19" s="16">
        <v>-8.7600946512020259E-3</v>
      </c>
      <c r="F19" s="16">
        <v>-2.3231888253113106E-2</v>
      </c>
      <c r="G19" s="16">
        <v>1.8916771145777677E-2</v>
      </c>
      <c r="H19" s="16">
        <v>-6.5072852988079148E-3</v>
      </c>
      <c r="I19" s="16">
        <v>-7.9331289773475214E-2</v>
      </c>
      <c r="J19" s="16">
        <v>2.4214903087470017E-2</v>
      </c>
      <c r="K19" s="17" t="s">
        <v>127</v>
      </c>
      <c r="L19" s="16">
        <v>-1.821331945644394E-2</v>
      </c>
      <c r="M19" s="16">
        <v>-5.2598860220503398E-2</v>
      </c>
      <c r="N19" s="16">
        <v>-4.5877406960833107E-3</v>
      </c>
      <c r="O19" s="16">
        <v>-1.449558993864655E-3</v>
      </c>
      <c r="P19" s="16">
        <v>2.7733690027946734E-2</v>
      </c>
      <c r="Q19" s="16">
        <v>8.4490331983597712E-3</v>
      </c>
      <c r="R19" s="16">
        <v>-1.7970017248952835E-2</v>
      </c>
      <c r="S19" s="16">
        <v>-1.4261011738976991E-2</v>
      </c>
      <c r="T19" s="16">
        <v>-4.6694630656839334E-2</v>
      </c>
      <c r="U19" s="16">
        <v>5.7921175058682252E-3</v>
      </c>
      <c r="V19" s="16">
        <v>-6.0825924317507512E-4</v>
      </c>
      <c r="W19" s="16">
        <v>4.706650499694557E-2</v>
      </c>
      <c r="X19" s="16">
        <v>2.7797205016556397E-2</v>
      </c>
      <c r="Y19" s="16">
        <v>5.9740132975435463E-2</v>
      </c>
      <c r="Z19" s="16">
        <v>-1.1006368509201682E-2</v>
      </c>
      <c r="AA19" s="16">
        <v>-4.1307514594305518E-2</v>
      </c>
      <c r="AB19" s="16">
        <v>8.251537472283467E-2</v>
      </c>
      <c r="AC19" s="16">
        <v>-8.3152700699326912E-3</v>
      </c>
      <c r="AD19" s="16">
        <v>7.907236501917634E-3</v>
      </c>
      <c r="AE19" s="16">
        <v>-1.2409217157096622E-3</v>
      </c>
      <c r="AF19" s="16">
        <v>4.1491264229751496E-2</v>
      </c>
      <c r="AG19" s="16">
        <v>-5.6870185958648959E-3</v>
      </c>
      <c r="AH19" s="16">
        <v>3.3438197036620411E-2</v>
      </c>
      <c r="AI19" s="16">
        <v>3.9886873433521673E-2</v>
      </c>
      <c r="AJ19" s="16">
        <v>-4.7358670911423401E-2</v>
      </c>
      <c r="AK19" s="16">
        <v>5.4062626538371135E-2</v>
      </c>
      <c r="AL19" s="16">
        <v>1.1193925757114807E-2</v>
      </c>
      <c r="AM19" s="16">
        <v>2.4757700404516782E-2</v>
      </c>
      <c r="AN19" s="18">
        <v>-1.3355925904897755E-2</v>
      </c>
    </row>
    <row r="20" spans="1:40" ht="24">
      <c r="A20" s="13" t="s">
        <v>56</v>
      </c>
      <c r="B20" s="14" t="s">
        <v>41</v>
      </c>
      <c r="C20" s="15">
        <v>-6.0194427530095218E-3</v>
      </c>
      <c r="D20" s="16">
        <v>5.7502119126614799E-2</v>
      </c>
      <c r="E20" s="16">
        <v>-3.0689162392660528E-2</v>
      </c>
      <c r="F20" s="16">
        <v>3.5416798119465687E-2</v>
      </c>
      <c r="G20" s="16">
        <v>-3.0884882458648358E-3</v>
      </c>
      <c r="H20" s="17" t="s">
        <v>151</v>
      </c>
      <c r="I20" s="16">
        <v>-2.7593035132283551E-3</v>
      </c>
      <c r="J20" s="16">
        <v>1.043082709497564E-2</v>
      </c>
      <c r="K20" s="16">
        <v>-1.0823405042811339E-2</v>
      </c>
      <c r="L20" s="16">
        <v>6.9144501776320574E-2</v>
      </c>
      <c r="M20" s="16">
        <v>1.2549649406760606E-2</v>
      </c>
      <c r="N20" s="16">
        <v>3.4164524949113227E-2</v>
      </c>
      <c r="O20" s="16">
        <v>1.369581328585787E-3</v>
      </c>
      <c r="P20" s="16">
        <v>3.4308699294143291E-2</v>
      </c>
      <c r="Q20" s="16">
        <v>3.3960033061645784E-3</v>
      </c>
      <c r="R20" s="16">
        <v>-1.118467773927587E-2</v>
      </c>
      <c r="S20" s="16">
        <v>6.6793569286976842E-2</v>
      </c>
      <c r="T20" s="16">
        <v>2.1824246001941976E-2</v>
      </c>
      <c r="U20" s="16">
        <v>1.3127486154629223E-2</v>
      </c>
      <c r="V20" s="16">
        <v>-1.5530019078548066E-2</v>
      </c>
      <c r="W20" s="16">
        <v>2.6565304974519835E-3</v>
      </c>
      <c r="X20" s="16">
        <v>3.3450904700518785E-2</v>
      </c>
      <c r="Y20" s="16">
        <v>3.0580276611919768E-2</v>
      </c>
      <c r="Z20" s="17" t="s">
        <v>86</v>
      </c>
      <c r="AA20" s="16">
        <v>-3.9893556067895353E-2</v>
      </c>
      <c r="AB20" s="16">
        <v>-4.1086965014291342E-2</v>
      </c>
      <c r="AC20" s="16">
        <v>4.8766898872022624E-2</v>
      </c>
      <c r="AD20" s="16">
        <v>-1.0041157534694875E-2</v>
      </c>
      <c r="AE20" s="16">
        <v>-1.5258051363746484E-2</v>
      </c>
      <c r="AF20" s="16">
        <v>4.3712049813507153E-2</v>
      </c>
      <c r="AG20" s="16">
        <v>-5.0018150182216496E-2</v>
      </c>
      <c r="AH20" s="16">
        <v>-5.4277076639449424E-2</v>
      </c>
      <c r="AI20" s="16">
        <v>4.4905220792468191E-2</v>
      </c>
      <c r="AJ20" s="16">
        <v>1.9638323426252303E-3</v>
      </c>
      <c r="AK20" s="16">
        <v>2.4891884786947194E-2</v>
      </c>
      <c r="AL20" s="16">
        <v>-2.8378678683177332E-2</v>
      </c>
      <c r="AM20" s="16">
        <v>1.3137063212463594E-2</v>
      </c>
      <c r="AN20" s="18">
        <v>-4.59735306015868E-2</v>
      </c>
    </row>
    <row r="21" spans="1:40" ht="24">
      <c r="A21" s="13" t="s">
        <v>57</v>
      </c>
      <c r="B21" s="14" t="s">
        <v>41</v>
      </c>
      <c r="C21" s="15">
        <v>1.1231492611479814E-2</v>
      </c>
      <c r="D21" s="16">
        <v>-1.1757880183017077E-2</v>
      </c>
      <c r="E21" s="16">
        <v>2.8289519530506423E-2</v>
      </c>
      <c r="F21" s="16">
        <v>2.2114990106563519E-2</v>
      </c>
      <c r="G21" s="16">
        <v>6.4798968563874078E-3</v>
      </c>
      <c r="H21" s="16">
        <v>-1.2483030952992281E-2</v>
      </c>
      <c r="I21" s="16">
        <v>4.3447209308675822E-2</v>
      </c>
      <c r="J21" s="16">
        <v>-1.809490894355709E-2</v>
      </c>
      <c r="K21" s="16">
        <v>-1.2288906535916216E-3</v>
      </c>
      <c r="L21" s="16">
        <v>5.1128604224231272E-3</v>
      </c>
      <c r="M21" s="16">
        <v>-1.253470701167075E-2</v>
      </c>
      <c r="N21" s="16">
        <v>-2.4080205444964836E-2</v>
      </c>
      <c r="O21" s="16">
        <v>4.0516438623025668E-2</v>
      </c>
      <c r="P21" s="16">
        <v>7.3705809946582913E-3</v>
      </c>
      <c r="Q21" s="16">
        <v>-1.3311603342658785E-2</v>
      </c>
      <c r="R21" s="16">
        <v>7.4887425856723255E-2</v>
      </c>
      <c r="S21" s="16">
        <v>-3.0260786024574583E-2</v>
      </c>
      <c r="T21" s="16">
        <v>5.6754274537654505E-2</v>
      </c>
      <c r="U21" s="16">
        <v>-4.6441967474744786E-2</v>
      </c>
      <c r="V21" s="16">
        <v>-2.6287420610805752E-2</v>
      </c>
      <c r="W21" s="16">
        <v>-4.476834309985539E-2</v>
      </c>
      <c r="X21" s="16">
        <v>-8.279383287174677E-2</v>
      </c>
      <c r="Y21" s="16">
        <v>-3.9481496629173107E-2</v>
      </c>
      <c r="Z21" s="16">
        <v>-1.5382880710635745E-2</v>
      </c>
      <c r="AA21" s="16">
        <v>-2.9604503826076621E-2</v>
      </c>
      <c r="AB21" s="16">
        <v>-4.4984548512379416E-2</v>
      </c>
      <c r="AC21" s="16">
        <v>1.0349414044573412E-2</v>
      </c>
      <c r="AD21" s="16">
        <v>3.2760120329023855E-4</v>
      </c>
      <c r="AE21" s="17" t="s">
        <v>85</v>
      </c>
      <c r="AF21" s="16">
        <v>-5.5402208751781212E-3</v>
      </c>
      <c r="AG21" s="16">
        <v>-4.4330727735018985E-3</v>
      </c>
      <c r="AH21" s="16">
        <v>3.2672219684020828E-2</v>
      </c>
      <c r="AI21" s="16">
        <v>3.5673908838607847E-2</v>
      </c>
      <c r="AJ21" s="16">
        <v>1.0474703849556354E-2</v>
      </c>
      <c r="AK21" s="16">
        <v>-6.3516666478488151E-2</v>
      </c>
      <c r="AL21" s="16">
        <v>-3.9263130259822358E-2</v>
      </c>
      <c r="AM21" s="16">
        <v>-4.7888049186488431E-2</v>
      </c>
      <c r="AN21" s="18">
        <v>5.6219980755742686E-2</v>
      </c>
    </row>
    <row r="22" spans="1:40" ht="24">
      <c r="A22" s="13" t="s">
        <v>58</v>
      </c>
      <c r="B22" s="14" t="s">
        <v>41</v>
      </c>
      <c r="C22" s="15">
        <v>6.7326482927563103E-2</v>
      </c>
      <c r="D22" s="16">
        <v>7.8985726374866227E-2</v>
      </c>
      <c r="E22" s="16">
        <v>2.2566014045880121E-2</v>
      </c>
      <c r="F22" s="16">
        <v>8.6601613202217501E-2</v>
      </c>
      <c r="G22" s="16">
        <v>-2.5074631385332741E-2</v>
      </c>
      <c r="H22" s="16">
        <v>7.4356027798870447E-2</v>
      </c>
      <c r="I22" s="16">
        <v>3.3463004178090512E-2</v>
      </c>
      <c r="J22" s="16">
        <v>2.1761131957443815E-2</v>
      </c>
      <c r="K22" s="16">
        <v>5.6769361205017332E-3</v>
      </c>
      <c r="L22" s="16">
        <v>1.189005057881456E-2</v>
      </c>
      <c r="M22" s="16">
        <v>4.6862460645154723E-2</v>
      </c>
      <c r="N22" s="16">
        <v>2.6268291786862431E-3</v>
      </c>
      <c r="O22" s="16">
        <v>9.1999833712217241E-4</v>
      </c>
      <c r="P22" s="16">
        <v>7.0614949140262354E-2</v>
      </c>
      <c r="Q22" s="16">
        <v>2.6009314448090411E-2</v>
      </c>
      <c r="R22" s="16">
        <v>2.2933246904561732E-2</v>
      </c>
      <c r="S22" s="16">
        <v>-5.4702535951775058E-3</v>
      </c>
      <c r="T22" s="16">
        <v>1.9275759918438221E-2</v>
      </c>
      <c r="U22" s="17" t="s">
        <v>88</v>
      </c>
      <c r="V22" s="16">
        <v>1.3742349253869825E-2</v>
      </c>
      <c r="W22" s="16">
        <v>1.2475305349090403E-2</v>
      </c>
      <c r="X22" s="16">
        <v>-1.567050454143671E-2</v>
      </c>
      <c r="Y22" s="16">
        <v>-7.5033943064737527E-2</v>
      </c>
      <c r="Z22" s="16">
        <v>1.3141626104799076E-2</v>
      </c>
      <c r="AA22" s="16">
        <v>-1.3787337959125085E-2</v>
      </c>
      <c r="AB22" s="16">
        <v>2.5450313867275341E-2</v>
      </c>
      <c r="AC22" s="16">
        <v>-1.5351609771216631E-2</v>
      </c>
      <c r="AD22" s="16">
        <v>4.8396457798086018E-2</v>
      </c>
      <c r="AE22" s="16">
        <v>-4.616222943311777E-2</v>
      </c>
      <c r="AF22" s="16">
        <v>-4.4075251732931128E-2</v>
      </c>
      <c r="AG22" s="16">
        <v>-5.3934873868370779E-2</v>
      </c>
      <c r="AH22" s="16">
        <v>1.4610405781534705E-2</v>
      </c>
      <c r="AI22" s="16">
        <v>9.324361702990492E-3</v>
      </c>
      <c r="AJ22" s="16">
        <v>-1.3860866015518926E-2</v>
      </c>
      <c r="AK22" s="16">
        <v>1.9162469205938483E-2</v>
      </c>
      <c r="AL22" s="16">
        <v>2.5095175751334284E-2</v>
      </c>
      <c r="AM22" s="16">
        <v>1.7007640552944504E-2</v>
      </c>
      <c r="AN22" s="18">
        <v>-1.9210177001075902E-2</v>
      </c>
    </row>
    <row r="23" spans="1:40" ht="24">
      <c r="A23" s="13" t="s">
        <v>59</v>
      </c>
      <c r="B23" s="14" t="s">
        <v>41</v>
      </c>
      <c r="C23" s="15">
        <v>-3.4468345903989603E-2</v>
      </c>
      <c r="D23" s="16">
        <v>3.0283769389742931E-2</v>
      </c>
      <c r="E23" s="16">
        <v>2.9096188688603135E-2</v>
      </c>
      <c r="F23" s="16">
        <v>-5.0765259905629061E-3</v>
      </c>
      <c r="G23" s="16">
        <v>-2.3735568481171747E-2</v>
      </c>
      <c r="H23" s="16">
        <v>4.3184770642029378E-2</v>
      </c>
      <c r="I23" s="16">
        <v>2.3428380185056163E-2</v>
      </c>
      <c r="J23" s="16">
        <v>2.7143479773852836E-3</v>
      </c>
      <c r="K23" s="16">
        <v>3.9495429255152696E-2</v>
      </c>
      <c r="L23" s="16">
        <v>4.6208391868594538E-2</v>
      </c>
      <c r="M23" s="16">
        <v>2.9698138675736039E-2</v>
      </c>
      <c r="N23" s="16">
        <v>-1.1893537216292147E-2</v>
      </c>
      <c r="O23" s="16">
        <v>-1.1446534625999063E-2</v>
      </c>
      <c r="P23" s="16">
        <v>7.76981242620952E-2</v>
      </c>
      <c r="Q23" s="16">
        <v>-3.6379444225054014E-2</v>
      </c>
      <c r="R23" s="16">
        <v>2.4000824050370729E-3</v>
      </c>
      <c r="S23" s="16">
        <v>3.9432423570076085E-2</v>
      </c>
      <c r="T23" s="16">
        <v>2.767046370965761E-2</v>
      </c>
      <c r="U23" s="16">
        <v>9.3143121464676765E-3</v>
      </c>
      <c r="V23" s="16">
        <v>5.6145586418111391E-4</v>
      </c>
      <c r="W23" s="16">
        <v>-7.4446778975828659E-2</v>
      </c>
      <c r="X23" s="16">
        <v>-4.6443827969789228E-2</v>
      </c>
      <c r="Y23" s="16">
        <v>-3.2712863285961714E-2</v>
      </c>
      <c r="Z23" s="16">
        <v>4.5131159009067175E-2</v>
      </c>
      <c r="AA23" s="16">
        <v>-5.2100859310925784E-2</v>
      </c>
      <c r="AB23" s="16">
        <v>-2.8769385494146128E-2</v>
      </c>
      <c r="AC23" s="16">
        <v>-5.864663255886185E-2</v>
      </c>
      <c r="AD23" s="16">
        <v>-8.5415583658481689E-3</v>
      </c>
      <c r="AE23" s="16">
        <v>3.5587290112377067E-2</v>
      </c>
      <c r="AF23" s="16">
        <v>-1.8622575521085222E-2</v>
      </c>
      <c r="AG23" s="16">
        <v>-3.5391593631333006E-2</v>
      </c>
      <c r="AH23" s="16">
        <v>-5.2474024641309472E-2</v>
      </c>
      <c r="AI23" s="17" t="s">
        <v>82</v>
      </c>
      <c r="AJ23" s="16">
        <v>1.231324820119253E-2</v>
      </c>
      <c r="AK23" s="16">
        <v>-1.6121599532113826E-2</v>
      </c>
      <c r="AL23" s="16">
        <v>-5.1366364386030879E-3</v>
      </c>
      <c r="AM23" s="16">
        <v>-4.7191378726582134E-2</v>
      </c>
      <c r="AN23" s="18">
        <v>3.9211632626625026E-2</v>
      </c>
    </row>
    <row r="24" spans="1:40" ht="24">
      <c r="A24" s="13" t="s">
        <v>60</v>
      </c>
      <c r="B24" s="14" t="s">
        <v>41</v>
      </c>
      <c r="C24" s="15">
        <v>8.1284134968974617E-2</v>
      </c>
      <c r="D24" s="16">
        <v>4.2553045218485297E-2</v>
      </c>
      <c r="E24" s="16">
        <v>6.2263490913807812E-2</v>
      </c>
      <c r="F24" s="16">
        <v>-2.2471812008909742E-2</v>
      </c>
      <c r="G24" s="16">
        <v>-1.8751149356858527E-2</v>
      </c>
      <c r="H24" s="16">
        <v>-4.5885461350634368E-3</v>
      </c>
      <c r="I24" s="16">
        <v>6.4042950585797731E-2</v>
      </c>
      <c r="J24" s="16">
        <v>2.2152399617354599E-5</v>
      </c>
      <c r="K24" s="16">
        <v>7.8322619562429235E-3</v>
      </c>
      <c r="L24" s="16">
        <v>-9.060080586359336E-4</v>
      </c>
      <c r="M24" s="16">
        <v>5.3295830786912066E-2</v>
      </c>
      <c r="N24" s="16">
        <v>2.9648752000723241E-2</v>
      </c>
      <c r="O24" s="16">
        <v>2.7174880959040394E-2</v>
      </c>
      <c r="P24" s="16">
        <v>-7.7455331940106615E-3</v>
      </c>
      <c r="Q24" s="16">
        <v>6.8512752338096575E-2</v>
      </c>
      <c r="R24" s="16">
        <v>-9.6170440208078346E-5</v>
      </c>
      <c r="S24" s="16">
        <v>-5.3816368362725343E-3</v>
      </c>
      <c r="T24" s="16">
        <v>1.8387340113904516E-2</v>
      </c>
      <c r="U24" s="16">
        <v>4.8622378044207548E-2</v>
      </c>
      <c r="V24" s="16">
        <v>-8.8018116745861269E-2</v>
      </c>
      <c r="W24" s="16">
        <v>-4.0795109249210284E-3</v>
      </c>
      <c r="X24" s="16">
        <v>-7.349496613040328E-2</v>
      </c>
      <c r="Y24" s="16">
        <v>-2.5623042044182219E-2</v>
      </c>
      <c r="Z24" s="16">
        <v>-1.0101830504962998E-2</v>
      </c>
      <c r="AA24" s="16">
        <v>-3.8294599593778018E-2</v>
      </c>
      <c r="AB24" s="16">
        <v>-7.1278478947369838E-3</v>
      </c>
      <c r="AC24" s="16">
        <v>-3.5014865495707918E-2</v>
      </c>
      <c r="AD24" s="17" t="s">
        <v>82</v>
      </c>
      <c r="AE24" s="16">
        <v>3.2928502637643306E-4</v>
      </c>
      <c r="AF24" s="16">
        <v>-5.9075502139644652E-2</v>
      </c>
      <c r="AG24" s="16">
        <v>2.4967517531302993E-2</v>
      </c>
      <c r="AH24" s="16">
        <v>-1.519438941518878E-2</v>
      </c>
      <c r="AI24" s="16">
        <v>-8.5291539391091804E-3</v>
      </c>
      <c r="AJ24" s="16">
        <v>-3.8599330966009114E-2</v>
      </c>
      <c r="AK24" s="16">
        <v>1.2464850478151558E-2</v>
      </c>
      <c r="AL24" s="16">
        <v>-2.3113899123663604E-2</v>
      </c>
      <c r="AM24" s="16">
        <v>-1.7951285029649162E-2</v>
      </c>
      <c r="AN24" s="18">
        <v>2.7606350992592846E-2</v>
      </c>
    </row>
    <row r="25" spans="1:40" ht="24">
      <c r="A25" s="13" t="s">
        <v>61</v>
      </c>
      <c r="B25" s="14" t="s">
        <v>41</v>
      </c>
      <c r="C25" s="15">
        <v>-3.0241320863209749E-2</v>
      </c>
      <c r="D25" s="16">
        <v>-2.4770559319791868E-2</v>
      </c>
      <c r="E25" s="16">
        <v>-4.8363247532862405E-2</v>
      </c>
      <c r="F25" s="16">
        <v>2.5214240716450398E-2</v>
      </c>
      <c r="G25" s="16">
        <v>-3.8419449446834626E-2</v>
      </c>
      <c r="H25" s="16">
        <v>-4.3494722545311164E-2</v>
      </c>
      <c r="I25" s="16">
        <v>4.5916144519296417E-2</v>
      </c>
      <c r="J25" s="16">
        <v>1.841759731813699E-2</v>
      </c>
      <c r="K25" s="16">
        <v>-4.533193662846673E-3</v>
      </c>
      <c r="L25" s="16">
        <v>4.2729211400006142E-2</v>
      </c>
      <c r="M25" s="16">
        <v>2.1715169028986538E-2</v>
      </c>
      <c r="N25" s="17" t="s">
        <v>82</v>
      </c>
      <c r="O25" s="16">
        <v>-5.5925846721026462E-2</v>
      </c>
      <c r="P25" s="16">
        <v>-3.7518256941071734E-2</v>
      </c>
      <c r="Q25" s="16">
        <v>6.0065313290555776E-2</v>
      </c>
      <c r="R25" s="16">
        <v>8.8715235214163832E-3</v>
      </c>
      <c r="S25" s="16">
        <v>-1.7682021522669625E-2</v>
      </c>
      <c r="T25" s="16">
        <v>-2.316273342771278E-2</v>
      </c>
      <c r="U25" s="16">
        <v>2.6623011653148895E-3</v>
      </c>
      <c r="V25" s="16">
        <v>5.9303679636150464E-2</v>
      </c>
      <c r="W25" s="16">
        <v>-1.6601025914068453E-3</v>
      </c>
      <c r="X25" s="16">
        <v>6.7048744584786296E-2</v>
      </c>
      <c r="Y25" s="16">
        <v>5.2927636830561051E-2</v>
      </c>
      <c r="Z25" s="16">
        <v>3.4398386577903679E-2</v>
      </c>
      <c r="AA25" s="16">
        <v>-2.195155002176807E-2</v>
      </c>
      <c r="AB25" s="16">
        <v>2.0225277897974159E-3</v>
      </c>
      <c r="AC25" s="16">
        <v>-5.7761279229870018E-3</v>
      </c>
      <c r="AD25" s="16">
        <v>2.9611906781946098E-2</v>
      </c>
      <c r="AE25" s="16">
        <v>-2.4001511384343449E-2</v>
      </c>
      <c r="AF25" s="16">
        <v>4.1648166177161584E-2</v>
      </c>
      <c r="AG25" s="16">
        <v>3.1452177170732253E-2</v>
      </c>
      <c r="AH25" s="16">
        <v>1.1705331292487162E-2</v>
      </c>
      <c r="AI25" s="16">
        <v>-1.1877571017328068E-2</v>
      </c>
      <c r="AJ25" s="16">
        <v>7.7487195887244689E-2</v>
      </c>
      <c r="AK25" s="16">
        <v>2.462155993698591E-2</v>
      </c>
      <c r="AL25" s="16">
        <v>-2.5436611561348372E-2</v>
      </c>
      <c r="AM25" s="16">
        <v>-5.0843811054155308E-2</v>
      </c>
      <c r="AN25" s="18">
        <v>1.6283700865982745E-2</v>
      </c>
    </row>
    <row r="26" spans="1:40" ht="24">
      <c r="A26" s="13" t="s">
        <v>62</v>
      </c>
      <c r="B26" s="14" t="s">
        <v>41</v>
      </c>
      <c r="C26" s="24" t="s">
        <v>152</v>
      </c>
      <c r="D26" s="16">
        <v>-4.4449317677751142E-2</v>
      </c>
      <c r="E26" s="16">
        <v>-5.9670569213517599E-2</v>
      </c>
      <c r="F26" s="16">
        <v>-3.645826632012622E-2</v>
      </c>
      <c r="G26" s="16">
        <v>2.0395483936359791E-2</v>
      </c>
      <c r="H26" s="16">
        <v>-3.3003348598525425E-2</v>
      </c>
      <c r="I26" s="16">
        <v>-8.5057503276149068E-3</v>
      </c>
      <c r="J26" s="17" t="s">
        <v>82</v>
      </c>
      <c r="K26" s="16">
        <v>2.3886150540195168E-2</v>
      </c>
      <c r="L26" s="16">
        <v>-1.8237670749113415E-2</v>
      </c>
      <c r="M26" s="16">
        <v>1.6019325378167754E-3</v>
      </c>
      <c r="N26" s="16">
        <v>1.8462458048552649E-2</v>
      </c>
      <c r="O26" s="16">
        <v>-1.4076019817506001E-2</v>
      </c>
      <c r="P26" s="16">
        <v>-3.6568687510105641E-2</v>
      </c>
      <c r="Q26" s="16">
        <v>2.8648113236303528E-2</v>
      </c>
      <c r="R26" s="16">
        <v>4.3161707955774405E-2</v>
      </c>
      <c r="S26" s="16">
        <v>3.9767016412060777E-2</v>
      </c>
      <c r="T26" s="16">
        <v>-1.0674147362411811E-2</v>
      </c>
      <c r="U26" s="16">
        <v>2.1903383475137716E-2</v>
      </c>
      <c r="V26" s="16">
        <v>9.0465642496936755E-2</v>
      </c>
      <c r="W26" s="16">
        <v>4.987971438191223E-2</v>
      </c>
      <c r="X26" s="16">
        <v>2.1743080042685922E-2</v>
      </c>
      <c r="Y26" s="16">
        <v>3.9753313058987778E-2</v>
      </c>
      <c r="Z26" s="16">
        <v>1.0513982997945721E-2</v>
      </c>
      <c r="AA26" s="16">
        <v>-1.5798884110103391E-2</v>
      </c>
      <c r="AB26" s="16">
        <v>1.197435232662057E-2</v>
      </c>
      <c r="AC26" s="16">
        <v>3.6980927006283852E-2</v>
      </c>
      <c r="AD26" s="16">
        <v>1.5690396153905976E-6</v>
      </c>
      <c r="AE26" s="16">
        <v>-1.8056326449511644E-2</v>
      </c>
      <c r="AF26" s="16">
        <v>-1.6343500638591336E-2</v>
      </c>
      <c r="AG26" s="16">
        <v>6.5995150334230007E-2</v>
      </c>
      <c r="AH26" s="16">
        <v>-2.5677823106024754E-2</v>
      </c>
      <c r="AI26" s="16">
        <v>2.7349568065167646E-3</v>
      </c>
      <c r="AJ26" s="16">
        <v>8.5281919996889E-2</v>
      </c>
      <c r="AK26" s="16">
        <v>4.8178199289634488E-2</v>
      </c>
      <c r="AL26" s="16">
        <v>3.2528575997052347E-3</v>
      </c>
      <c r="AM26" s="16">
        <v>3.0688519984231666E-2</v>
      </c>
      <c r="AN26" s="18">
        <v>2.5552483042444129E-2</v>
      </c>
    </row>
    <row r="27" spans="1:40" ht="24">
      <c r="A27" s="13" t="s">
        <v>63</v>
      </c>
      <c r="B27" s="14" t="s">
        <v>41</v>
      </c>
      <c r="C27" s="15">
        <v>4.9239536087731739E-2</v>
      </c>
      <c r="D27" s="16">
        <v>4.1645247391228761E-2</v>
      </c>
      <c r="E27" s="16">
        <v>-1.526449905822848E-2</v>
      </c>
      <c r="F27" s="16">
        <v>-2.9549454415962271E-2</v>
      </c>
      <c r="G27" s="16">
        <v>-5.5652713660023279E-2</v>
      </c>
      <c r="H27" s="16">
        <v>-3.6755080650824664E-3</v>
      </c>
      <c r="I27" s="16">
        <v>6.7377209944929298E-3</v>
      </c>
      <c r="J27" s="16">
        <v>-1.8112243859380543E-2</v>
      </c>
      <c r="K27" s="16">
        <v>-1.7850195648770908E-2</v>
      </c>
      <c r="L27" s="17" t="s">
        <v>86</v>
      </c>
      <c r="M27" s="16">
        <v>7.9567655956736222E-4</v>
      </c>
      <c r="N27" s="16">
        <v>4.2461109841864117E-2</v>
      </c>
      <c r="O27" s="16">
        <v>-4.1062450422443393E-2</v>
      </c>
      <c r="P27" s="16">
        <v>-3.3085820600520809E-2</v>
      </c>
      <c r="Q27" s="16">
        <v>-3.3785543621383217E-2</v>
      </c>
      <c r="R27" s="16">
        <v>-3.8929079609243661E-2</v>
      </c>
      <c r="S27" s="16">
        <v>1.3508586851640058E-2</v>
      </c>
      <c r="T27" s="16">
        <v>-1.5007287294792121E-2</v>
      </c>
      <c r="U27" s="16">
        <v>1.1882106154826013E-2</v>
      </c>
      <c r="V27" s="16">
        <v>4.4284696036521971E-2</v>
      </c>
      <c r="W27" s="16">
        <v>9.3653004983716759E-2</v>
      </c>
      <c r="X27" s="16">
        <v>8.135096678706577E-2</v>
      </c>
      <c r="Y27" s="16">
        <v>7.266404270461832E-2</v>
      </c>
      <c r="Z27" s="16">
        <v>6.9064081051430304E-2</v>
      </c>
      <c r="AA27" s="16">
        <v>5.5425998112908957E-2</v>
      </c>
      <c r="AB27" s="16">
        <v>3.0342503949837552E-2</v>
      </c>
      <c r="AC27" s="16">
        <v>-1.1336278318158732E-2</v>
      </c>
      <c r="AD27" s="16">
        <v>-8.9076719924998087E-4</v>
      </c>
      <c r="AE27" s="16">
        <v>5.0344656880542743E-3</v>
      </c>
      <c r="AF27" s="16">
        <v>5.2518890784163271E-4</v>
      </c>
      <c r="AG27" s="16">
        <v>2.4712420320843791E-2</v>
      </c>
      <c r="AH27" s="16">
        <v>-3.5347413712100421E-2</v>
      </c>
      <c r="AI27" s="16">
        <v>4.5813852333857791E-2</v>
      </c>
      <c r="AJ27" s="16">
        <v>2.7534334361067E-2</v>
      </c>
      <c r="AK27" s="16">
        <v>2.0183707812583159E-2</v>
      </c>
      <c r="AL27" s="16">
        <v>-1.2868119837854247E-2</v>
      </c>
      <c r="AM27" s="16">
        <v>-1.8623772925039563E-2</v>
      </c>
      <c r="AN27" s="18">
        <v>2.9974950775441584E-3</v>
      </c>
    </row>
    <row r="28" spans="1:40" ht="24">
      <c r="A28" s="13" t="s">
        <v>64</v>
      </c>
      <c r="B28" s="14" t="s">
        <v>41</v>
      </c>
      <c r="C28" s="15">
        <v>1.2711517432533908E-2</v>
      </c>
      <c r="D28" s="16">
        <v>-4.3384280270346839E-2</v>
      </c>
      <c r="E28" s="16">
        <v>5.1454777146145936E-2</v>
      </c>
      <c r="F28" s="16">
        <v>1.4744477786247268E-2</v>
      </c>
      <c r="G28" s="16">
        <v>-3.7714921109230817E-2</v>
      </c>
      <c r="H28" s="16">
        <v>1.5775952478089796E-2</v>
      </c>
      <c r="I28" s="16">
        <v>7.7565945775593297E-3</v>
      </c>
      <c r="J28" s="16">
        <v>-3.6577967373431212E-2</v>
      </c>
      <c r="K28" s="16">
        <v>2.7448285212069823E-2</v>
      </c>
      <c r="L28" s="16">
        <v>-3.3329262631090831E-2</v>
      </c>
      <c r="M28" s="16">
        <v>8.24846170017343E-3</v>
      </c>
      <c r="N28" s="16">
        <v>-3.7550949578171434E-2</v>
      </c>
      <c r="O28" s="16">
        <v>-5.0450344433657236E-2</v>
      </c>
      <c r="P28" s="17" t="s">
        <v>82</v>
      </c>
      <c r="Q28" s="16">
        <v>-1.7237837663970274E-2</v>
      </c>
      <c r="R28" s="16">
        <v>-1.1462567065942165E-2</v>
      </c>
      <c r="S28" s="16">
        <v>-3.1486580069439489E-2</v>
      </c>
      <c r="T28" s="16">
        <v>3.5802527947899273E-5</v>
      </c>
      <c r="U28" s="16">
        <v>7.0911841845351445E-2</v>
      </c>
      <c r="V28" s="16">
        <v>6.8177947821052359E-3</v>
      </c>
      <c r="W28" s="16">
        <v>-2.6725727113308034E-2</v>
      </c>
      <c r="X28" s="16">
        <v>2.7454286369839577E-2</v>
      </c>
      <c r="Y28" s="16">
        <v>-2.3895231934252102E-2</v>
      </c>
      <c r="Z28" s="16">
        <v>3.4525677436269449E-2</v>
      </c>
      <c r="AA28" s="16">
        <v>3.8917733813358085E-2</v>
      </c>
      <c r="AB28" s="16">
        <v>1.8627192019008604E-2</v>
      </c>
      <c r="AC28" s="16">
        <v>4.0553289734139207E-2</v>
      </c>
      <c r="AD28" s="16">
        <v>-7.7436528739313493E-3</v>
      </c>
      <c r="AE28" s="16">
        <v>7.3804268271273508E-3</v>
      </c>
      <c r="AF28" s="16">
        <v>7.220979123412162E-2</v>
      </c>
      <c r="AG28" s="16">
        <v>1.8791824297623428E-3</v>
      </c>
      <c r="AH28" s="16">
        <v>6.1273562265845266E-2</v>
      </c>
      <c r="AI28" s="16">
        <v>7.7667755762398344E-2</v>
      </c>
      <c r="AJ28" s="16">
        <v>-1.8049483516183473E-2</v>
      </c>
      <c r="AK28" s="16">
        <v>-1.0508368392446945E-2</v>
      </c>
      <c r="AL28" s="16">
        <v>6.242988506205898E-2</v>
      </c>
      <c r="AM28" s="16">
        <v>1.2134166895436289E-2</v>
      </c>
      <c r="AN28" s="18">
        <v>1.9682009274179943E-2</v>
      </c>
    </row>
    <row r="29" spans="1:40" ht="24">
      <c r="A29" s="13" t="s">
        <v>65</v>
      </c>
      <c r="B29" s="14" t="s">
        <v>41</v>
      </c>
      <c r="C29" s="15">
        <v>6.7920563604698142E-2</v>
      </c>
      <c r="D29" s="16">
        <v>3.7181358862112948E-2</v>
      </c>
      <c r="E29" s="16">
        <v>-9.6577652401277549E-3</v>
      </c>
      <c r="F29" s="16">
        <v>8.6475651893543531E-2</v>
      </c>
      <c r="G29" s="16">
        <v>-1.4396592586413566E-3</v>
      </c>
      <c r="H29" s="16">
        <v>-3.139313626621229E-2</v>
      </c>
      <c r="I29" s="16">
        <v>-4.4475921774344606E-3</v>
      </c>
      <c r="J29" s="16">
        <v>-2.5378626753920153E-2</v>
      </c>
      <c r="K29" s="16">
        <v>3.2681578878641759E-2</v>
      </c>
      <c r="L29" s="16">
        <v>-3.517495986574827E-2</v>
      </c>
      <c r="M29" s="16">
        <v>3.6950927809246803E-2</v>
      </c>
      <c r="N29" s="16">
        <v>1.1590832943010424E-2</v>
      </c>
      <c r="O29" s="16">
        <v>3.9927205587565108E-2</v>
      </c>
      <c r="P29" s="16">
        <v>6.0531426883683084E-2</v>
      </c>
      <c r="Q29" s="16">
        <v>6.8330549685513081E-2</v>
      </c>
      <c r="R29" s="16">
        <v>6.7611439943735752E-2</v>
      </c>
      <c r="S29" s="16">
        <v>-2.5427196914567352E-2</v>
      </c>
      <c r="T29" s="16">
        <v>4.2236560587770318E-2</v>
      </c>
      <c r="U29" s="16">
        <v>1.446746011843043E-2</v>
      </c>
      <c r="V29" s="16">
        <v>-3.0852989932060433E-2</v>
      </c>
      <c r="W29" s="16">
        <v>-1.0668576796597608E-2</v>
      </c>
      <c r="X29" s="16">
        <v>-4.0412695990365205E-2</v>
      </c>
      <c r="Y29" s="16">
        <v>-1.1717472842990538E-2</v>
      </c>
      <c r="Z29" s="16">
        <v>-5.3846955335741478E-2</v>
      </c>
      <c r="AA29" s="16">
        <v>2.993311589934378E-2</v>
      </c>
      <c r="AB29" s="16">
        <v>-2.8991669554070162E-2</v>
      </c>
      <c r="AC29" s="16">
        <v>-2.0441032465007173E-2</v>
      </c>
      <c r="AD29" s="16">
        <v>-1.5056897930036056E-2</v>
      </c>
      <c r="AE29" s="16">
        <v>3.2182427175285237E-2</v>
      </c>
      <c r="AF29" s="16">
        <v>2.0471124376353965E-3</v>
      </c>
      <c r="AG29" s="16">
        <v>-5.848980878959071E-2</v>
      </c>
      <c r="AH29" s="17" t="s">
        <v>92</v>
      </c>
      <c r="AI29" s="16">
        <v>-5.1841406608379256E-2</v>
      </c>
      <c r="AJ29" s="16">
        <v>5.7891483070490045E-2</v>
      </c>
      <c r="AK29" s="16">
        <v>-2.9023695774563162E-2</v>
      </c>
      <c r="AL29" s="16">
        <v>2.5530962394572362E-2</v>
      </c>
      <c r="AM29" s="16">
        <v>-4.0600778018379517E-2</v>
      </c>
      <c r="AN29" s="18">
        <v>-2.6777434756643119E-2</v>
      </c>
    </row>
    <row r="30" spans="1:40" ht="24">
      <c r="A30" s="13" t="s">
        <v>66</v>
      </c>
      <c r="B30" s="14" t="s">
        <v>41</v>
      </c>
      <c r="C30" s="15">
        <v>6.2814325263021572E-3</v>
      </c>
      <c r="D30" s="16">
        <v>-6.7981868994675815E-2</v>
      </c>
      <c r="E30" s="16">
        <v>-1.8827162673182209E-2</v>
      </c>
      <c r="F30" s="16">
        <v>-6.0871584849444432E-4</v>
      </c>
      <c r="G30" s="16">
        <v>-3.862720878974945E-2</v>
      </c>
      <c r="H30" s="16">
        <v>-3.9331733364099036E-2</v>
      </c>
      <c r="I30" s="17" t="s">
        <v>92</v>
      </c>
      <c r="J30" s="16">
        <v>-8.3907035590135952E-3</v>
      </c>
      <c r="K30" s="16">
        <v>-7.7275771372121327E-2</v>
      </c>
      <c r="L30" s="16">
        <v>6.6574747871898932E-3</v>
      </c>
      <c r="M30" s="16">
        <v>-3.2002418635823288E-2</v>
      </c>
      <c r="N30" s="16">
        <v>4.5300535006552262E-2</v>
      </c>
      <c r="O30" s="16">
        <v>6.4577674831150678E-2</v>
      </c>
      <c r="P30" s="16">
        <v>7.6373846616540108E-3</v>
      </c>
      <c r="Q30" s="16">
        <v>4.5085599086523515E-2</v>
      </c>
      <c r="R30" s="16">
        <v>-3.0906941930302342E-2</v>
      </c>
      <c r="S30" s="16">
        <v>-6.9758299814444341E-2</v>
      </c>
      <c r="T30" s="16">
        <v>2.2694251845591627E-2</v>
      </c>
      <c r="U30" s="16">
        <v>3.3122146598308116E-2</v>
      </c>
      <c r="V30" s="16">
        <v>-3.6830709119383007E-2</v>
      </c>
      <c r="W30" s="16">
        <v>9.47331229137683E-3</v>
      </c>
      <c r="X30" s="16">
        <v>6.4685525679875316E-2</v>
      </c>
      <c r="Y30" s="16">
        <v>-5.1471899937003719E-3</v>
      </c>
      <c r="Z30" s="16">
        <v>-2.6971243178235491E-3</v>
      </c>
      <c r="AA30" s="16">
        <v>-8.8862406558180319E-3</v>
      </c>
      <c r="AB30" s="16">
        <v>1.5006014269777433E-2</v>
      </c>
      <c r="AC30" s="16">
        <v>-3.936337055593527E-3</v>
      </c>
      <c r="AD30" s="16">
        <v>6.306235305185276E-2</v>
      </c>
      <c r="AE30" s="16">
        <v>4.2791113851394627E-2</v>
      </c>
      <c r="AF30" s="16">
        <v>-2.1684096939584566E-2</v>
      </c>
      <c r="AG30" s="16">
        <v>4.4539196752722804E-2</v>
      </c>
      <c r="AH30" s="16">
        <v>-4.4639457263907327E-3</v>
      </c>
      <c r="AI30" s="16">
        <v>2.3045041674888359E-2</v>
      </c>
      <c r="AJ30" s="16">
        <v>3.6030092929878868E-2</v>
      </c>
      <c r="AK30" s="16">
        <v>4.9836595934060562E-2</v>
      </c>
      <c r="AL30" s="16">
        <v>1.2271229018663734E-2</v>
      </c>
      <c r="AM30" s="16">
        <v>6.2282292930808071E-3</v>
      </c>
      <c r="AN30" s="18">
        <v>7.5761319689990683E-2</v>
      </c>
    </row>
    <row r="31" spans="1:40" ht="24">
      <c r="A31" s="13" t="s">
        <v>67</v>
      </c>
      <c r="B31" s="14" t="s">
        <v>41</v>
      </c>
      <c r="C31" s="15">
        <v>5.256881140692625E-2</v>
      </c>
      <c r="D31" s="16">
        <v>-5.3958983352137585E-2</v>
      </c>
      <c r="E31" s="16">
        <v>-6.2968700966133783E-3</v>
      </c>
      <c r="F31" s="16">
        <v>-7.0695456452764288E-2</v>
      </c>
      <c r="G31" s="16">
        <v>2.9744066219474195E-3</v>
      </c>
      <c r="H31" s="16">
        <v>4.8746505527846916E-3</v>
      </c>
      <c r="I31" s="16">
        <v>-3.0663761134491062E-2</v>
      </c>
      <c r="J31" s="16">
        <v>4.2290231621907225E-2</v>
      </c>
      <c r="K31" s="16">
        <v>-1.7487873910227773E-2</v>
      </c>
      <c r="L31" s="16">
        <v>-3.8394091947254204E-2</v>
      </c>
      <c r="M31" s="16">
        <v>1.2105656452322559E-3</v>
      </c>
      <c r="N31" s="16">
        <v>8.6608504281686701E-3</v>
      </c>
      <c r="O31" s="16">
        <v>3.531348461413511E-2</v>
      </c>
      <c r="P31" s="16">
        <v>-1.1213673635025656E-2</v>
      </c>
      <c r="Q31" s="16">
        <v>2.2507989107406284E-2</v>
      </c>
      <c r="R31" s="17" t="s">
        <v>90</v>
      </c>
      <c r="S31" s="16">
        <v>-1.8756274560045843E-2</v>
      </c>
      <c r="T31" s="16">
        <v>0.10408658936606054</v>
      </c>
      <c r="U31" s="16">
        <v>2.2599908674753491E-2</v>
      </c>
      <c r="V31" s="16">
        <v>-1.1256502795414885E-2</v>
      </c>
      <c r="W31" s="16">
        <v>-2.9702637727152936E-2</v>
      </c>
      <c r="X31" s="16">
        <v>-1.8662179731253163E-2</v>
      </c>
      <c r="Y31" s="16">
        <v>3.4606510958969353E-3</v>
      </c>
      <c r="Z31" s="16">
        <v>-1.106216415654045E-2</v>
      </c>
      <c r="AA31" s="16">
        <v>5.1175867577067193E-2</v>
      </c>
      <c r="AB31" s="16">
        <v>4.6347373697837223E-2</v>
      </c>
      <c r="AC31" s="16">
        <v>5.4315339235837604E-3</v>
      </c>
      <c r="AD31" s="16">
        <v>-6.2427420486546641E-5</v>
      </c>
      <c r="AE31" s="16">
        <v>7.3257253868420774E-2</v>
      </c>
      <c r="AF31" s="16">
        <v>9.5231509767999684E-3</v>
      </c>
      <c r="AG31" s="16">
        <v>1.7122929487919991E-2</v>
      </c>
      <c r="AH31" s="16">
        <v>6.7063535014428757E-2</v>
      </c>
      <c r="AI31" s="16">
        <v>2.425532922033573E-3</v>
      </c>
      <c r="AJ31" s="16">
        <v>3.4505037794971792E-2</v>
      </c>
      <c r="AK31" s="16">
        <v>1.1218280536856589E-2</v>
      </c>
      <c r="AL31" s="16">
        <v>6.2119537707662202E-2</v>
      </c>
      <c r="AM31" s="16">
        <v>-2.5177036118699255E-2</v>
      </c>
      <c r="AN31" s="18">
        <v>0.10305781775908826</v>
      </c>
    </row>
    <row r="32" spans="1:40" ht="24">
      <c r="A32" s="13" t="s">
        <v>68</v>
      </c>
      <c r="B32" s="14" t="s">
        <v>41</v>
      </c>
      <c r="C32" s="15">
        <v>2.0735196832799299E-2</v>
      </c>
      <c r="D32" s="16">
        <v>8.3968020743213093E-2</v>
      </c>
      <c r="E32" s="16">
        <v>5.0135310037190385E-2</v>
      </c>
      <c r="F32" s="16">
        <v>-7.9434473039051278E-3</v>
      </c>
      <c r="G32" s="16">
        <v>1.3583658686417456E-2</v>
      </c>
      <c r="H32" s="16">
        <v>-7.9855712331107602E-3</v>
      </c>
      <c r="I32" s="16">
        <v>1.2151229585129743E-2</v>
      </c>
      <c r="J32" s="16">
        <v>3.1212672502626982E-3</v>
      </c>
      <c r="K32" s="16">
        <v>1.0761085324449046E-2</v>
      </c>
      <c r="L32" s="16">
        <v>-1.2490260561967698E-2</v>
      </c>
      <c r="M32" s="16">
        <v>4.0227140444520172E-2</v>
      </c>
      <c r="N32" s="16">
        <v>-2.4936326602102665E-2</v>
      </c>
      <c r="O32" s="16">
        <v>2.0219535336431587E-3</v>
      </c>
      <c r="P32" s="16">
        <v>6.1012961348906297E-2</v>
      </c>
      <c r="Q32" s="16">
        <v>3.7565931684757539E-2</v>
      </c>
      <c r="R32" s="16">
        <v>6.2052255694708416E-2</v>
      </c>
      <c r="S32" s="16">
        <v>2.1724318692695449E-2</v>
      </c>
      <c r="T32" s="16">
        <v>1.5569440358477684E-2</v>
      </c>
      <c r="U32" s="16">
        <v>2.457446451631139E-2</v>
      </c>
      <c r="V32" s="16">
        <v>3.3741045137389722E-2</v>
      </c>
      <c r="W32" s="16">
        <v>-1.1142672139261463E-2</v>
      </c>
      <c r="X32" s="16">
        <v>-5.2168436708610225E-2</v>
      </c>
      <c r="Y32" s="16">
        <v>-2.234214653859256E-2</v>
      </c>
      <c r="Z32" s="16">
        <v>-2.7928440957629058E-2</v>
      </c>
      <c r="AA32" s="17" t="s">
        <v>118</v>
      </c>
      <c r="AB32" s="16">
        <v>-3.427297194373178E-2</v>
      </c>
      <c r="AC32" s="16">
        <v>1.7090605413886576E-2</v>
      </c>
      <c r="AD32" s="16">
        <v>-2.2662788746164963E-2</v>
      </c>
      <c r="AE32" s="16">
        <v>-3.8392995151441026E-2</v>
      </c>
      <c r="AF32" s="16">
        <v>-2.0096260099563588E-2</v>
      </c>
      <c r="AG32" s="16">
        <v>-9.1430433632964086E-3</v>
      </c>
      <c r="AH32" s="16">
        <v>2.532361015649601E-2</v>
      </c>
      <c r="AI32" s="16">
        <v>-5.1380495283729639E-3</v>
      </c>
      <c r="AJ32" s="16">
        <v>-2.6503262596031502E-2</v>
      </c>
      <c r="AK32" s="16">
        <v>-1.3511898434241696E-2</v>
      </c>
      <c r="AL32" s="17" t="s">
        <v>93</v>
      </c>
      <c r="AM32" s="16">
        <v>7.3186184482736907E-2</v>
      </c>
      <c r="AN32" s="18">
        <v>-6.2264085108932339E-2</v>
      </c>
    </row>
    <row r="33" spans="1:40" ht="24">
      <c r="A33" s="13" t="s">
        <v>69</v>
      </c>
      <c r="B33" s="14" t="s">
        <v>41</v>
      </c>
      <c r="C33" s="15">
        <v>5.2895636485012255E-2</v>
      </c>
      <c r="D33" s="16">
        <v>-4.7882764071178148E-2</v>
      </c>
      <c r="E33" s="16">
        <v>2.2737133009078616E-2</v>
      </c>
      <c r="F33" s="16">
        <v>-2.5939705145524995E-2</v>
      </c>
      <c r="G33" s="16">
        <v>2.0838533550115081E-2</v>
      </c>
      <c r="H33" s="16">
        <v>1.2980123882465711E-2</v>
      </c>
      <c r="I33" s="16">
        <v>3.5958050723927458E-2</v>
      </c>
      <c r="J33" s="16">
        <v>8.3986463344222578E-2</v>
      </c>
      <c r="K33" s="16">
        <v>-4.6023525926540541E-2</v>
      </c>
      <c r="L33" s="16">
        <v>2.7304765651639831E-2</v>
      </c>
      <c r="M33" s="16">
        <v>6.0489364382230265E-2</v>
      </c>
      <c r="N33" s="16">
        <v>7.6333975382915559E-2</v>
      </c>
      <c r="O33" s="16">
        <v>1.7423031394181526E-2</v>
      </c>
      <c r="P33" s="16">
        <v>-1.7791347583243355E-2</v>
      </c>
      <c r="Q33" s="16">
        <v>6.2346174322231884E-2</v>
      </c>
      <c r="R33" s="16">
        <v>3.4591664892964655E-2</v>
      </c>
      <c r="S33" s="16">
        <v>-6.0712299664978054E-3</v>
      </c>
      <c r="T33" s="16">
        <v>5.7193323068816138E-2</v>
      </c>
      <c r="U33" s="16">
        <v>-1.3618737537038411E-2</v>
      </c>
      <c r="V33" s="16">
        <v>-3.2757352977167843E-2</v>
      </c>
      <c r="W33" s="16">
        <v>-2.8482506111018241E-2</v>
      </c>
      <c r="X33" s="16">
        <v>-7.7151336453219702E-3</v>
      </c>
      <c r="Y33" s="16">
        <v>4.2887907847048247E-2</v>
      </c>
      <c r="Z33" s="16">
        <v>1.9542300754465097E-3</v>
      </c>
      <c r="AA33" s="16">
        <v>-5.8304364032029196E-2</v>
      </c>
      <c r="AB33" s="16">
        <v>-4.1231960579674591E-2</v>
      </c>
      <c r="AC33" s="16">
        <v>-3.7421745989579765E-2</v>
      </c>
      <c r="AD33" s="16">
        <v>-3.7980492345290252E-2</v>
      </c>
      <c r="AE33" s="16">
        <v>1.0234770024280736E-2</v>
      </c>
      <c r="AF33" s="16">
        <v>3.6972819487359133E-4</v>
      </c>
      <c r="AG33" s="16">
        <v>-1.486255782184313E-2</v>
      </c>
      <c r="AH33" s="16">
        <v>5.7665787284541796E-2</v>
      </c>
      <c r="AI33" s="16">
        <v>1.209552232305925E-2</v>
      </c>
      <c r="AJ33" s="17" t="s">
        <v>89</v>
      </c>
      <c r="AK33" s="16">
        <v>-4.0625137422623192E-2</v>
      </c>
      <c r="AL33" s="16">
        <v>-2.6538775585906695E-2</v>
      </c>
      <c r="AM33" s="16">
        <v>-3.7943364082923911E-2</v>
      </c>
      <c r="AN33" s="18">
        <v>5.0026725134777197E-2</v>
      </c>
    </row>
    <row r="34" spans="1:40" ht="24">
      <c r="A34" s="13" t="s">
        <v>70</v>
      </c>
      <c r="B34" s="14" t="s">
        <v>41</v>
      </c>
      <c r="C34" s="15">
        <v>-6.478887920585874E-2</v>
      </c>
      <c r="D34" s="16">
        <v>4.3559563646988035E-2</v>
      </c>
      <c r="E34" s="16">
        <v>-3.55687325440858E-4</v>
      </c>
      <c r="F34" s="16">
        <v>-9.3204551793613765E-3</v>
      </c>
      <c r="G34" s="16">
        <v>7.3699852981855662E-2</v>
      </c>
      <c r="H34" s="16">
        <v>-1.9192017311759624E-2</v>
      </c>
      <c r="I34" s="16">
        <v>4.4424679945409169E-2</v>
      </c>
      <c r="J34" s="16">
        <v>6.4910089976671942E-2</v>
      </c>
      <c r="K34" s="16">
        <v>-5.4870777003889872E-3</v>
      </c>
      <c r="L34" s="16">
        <v>2.4426731099294215E-2</v>
      </c>
      <c r="M34" s="16">
        <v>3.5189956179618807E-2</v>
      </c>
      <c r="N34" s="16">
        <v>3.092091897118282E-2</v>
      </c>
      <c r="O34" s="16">
        <v>8.3215828970831296E-2</v>
      </c>
      <c r="P34" s="16">
        <v>1.8071281937514516E-3</v>
      </c>
      <c r="Q34" s="16">
        <v>7.1399893574118981E-2</v>
      </c>
      <c r="R34" s="16">
        <v>1.7140556326100783E-2</v>
      </c>
      <c r="S34" s="16">
        <v>-1.0710026975084958E-3</v>
      </c>
      <c r="T34" s="16">
        <v>7.5414024910407482E-2</v>
      </c>
      <c r="U34" s="16">
        <v>-5.3182201940057627E-2</v>
      </c>
      <c r="V34" s="16">
        <v>-2.7526550029582899E-2</v>
      </c>
      <c r="W34" s="16">
        <v>-1.7349196887285406E-2</v>
      </c>
      <c r="X34" s="16">
        <v>-2.1472947322866868E-2</v>
      </c>
      <c r="Y34" s="16">
        <v>4.9364313281575943E-2</v>
      </c>
      <c r="Z34" s="16">
        <v>-4.9379645774693753E-2</v>
      </c>
      <c r="AA34" s="16">
        <v>-7.7985291529107603E-2</v>
      </c>
      <c r="AB34" s="16">
        <v>3.4427314667613839E-4</v>
      </c>
      <c r="AC34" s="16">
        <v>1.0932316696064075E-2</v>
      </c>
      <c r="AD34" s="16">
        <v>2.4517668587200173E-2</v>
      </c>
      <c r="AE34" s="16">
        <v>-4.345807850274685E-3</v>
      </c>
      <c r="AF34" s="16">
        <v>9.1057632479545287E-4</v>
      </c>
      <c r="AG34" s="17" t="s">
        <v>89</v>
      </c>
      <c r="AH34" s="16">
        <v>-5.8158026009860329E-2</v>
      </c>
      <c r="AI34" s="16">
        <v>-3.4770642640693121E-2</v>
      </c>
      <c r="AJ34" s="16">
        <v>-1.4820394727040585E-2</v>
      </c>
      <c r="AK34" s="16">
        <v>-3.2989819759597374E-3</v>
      </c>
      <c r="AL34" s="16">
        <v>-9.0556908734948684E-3</v>
      </c>
      <c r="AM34" s="16">
        <v>-2.5857593770342056E-2</v>
      </c>
      <c r="AN34" s="18">
        <v>1.260284555683666E-2</v>
      </c>
    </row>
    <row r="35" spans="1:40" ht="24">
      <c r="A35" s="13" t="s">
        <v>71</v>
      </c>
      <c r="B35" s="14" t="s">
        <v>41</v>
      </c>
      <c r="C35" s="15">
        <v>-3.919383921394512E-2</v>
      </c>
      <c r="D35" s="16">
        <v>4.5549752324476632E-2</v>
      </c>
      <c r="E35" s="16">
        <v>9.3537404485499361E-3</v>
      </c>
      <c r="F35" s="16">
        <v>6.2193939783980398E-2</v>
      </c>
      <c r="G35" s="16">
        <v>3.2214487093091319E-2</v>
      </c>
      <c r="H35" s="16">
        <v>5.7274323033768282E-2</v>
      </c>
      <c r="I35" s="16">
        <v>-5.1637991477466371E-3</v>
      </c>
      <c r="J35" s="16">
        <v>3.9057153643060713E-2</v>
      </c>
      <c r="K35" s="16">
        <v>5.797929934014083E-2</v>
      </c>
      <c r="L35" s="16">
        <v>7.1886350603965435E-2</v>
      </c>
      <c r="M35" s="16">
        <v>3.1800800724671716E-2</v>
      </c>
      <c r="N35" s="16">
        <v>5.2013426716669295E-2</v>
      </c>
      <c r="O35" s="16">
        <v>-2.2861025459294804E-3</v>
      </c>
      <c r="P35" s="16">
        <v>-2.3497429829395601E-2</v>
      </c>
      <c r="Q35" s="16">
        <v>6.4965834745281822E-2</v>
      </c>
      <c r="R35" s="16">
        <v>3.409626588150542E-3</v>
      </c>
      <c r="S35" s="16">
        <v>0.10136959196993708</v>
      </c>
      <c r="T35" s="16">
        <v>1.1699006818407843E-2</v>
      </c>
      <c r="U35" s="16">
        <v>-7.4008233414877195E-2</v>
      </c>
      <c r="V35" s="16">
        <v>1.4660328797173149E-2</v>
      </c>
      <c r="W35" s="16">
        <v>-1.5081216340998892E-3</v>
      </c>
      <c r="X35" s="16">
        <v>9.4414073525906674E-3</v>
      </c>
      <c r="Y35" s="17" t="s">
        <v>89</v>
      </c>
      <c r="Z35" s="16">
        <v>3.0212754831912547E-2</v>
      </c>
      <c r="AA35" s="16">
        <v>-1.0860860839299978E-2</v>
      </c>
      <c r="AB35" s="16">
        <v>1.5888187380852616E-3</v>
      </c>
      <c r="AC35" s="16">
        <v>-1.5056859846638841E-2</v>
      </c>
      <c r="AD35" s="16">
        <v>-2.5171643335222347E-2</v>
      </c>
      <c r="AE35" s="16">
        <v>-3.8727289771753298E-2</v>
      </c>
      <c r="AF35" s="16">
        <v>-3.3286405697586521E-2</v>
      </c>
      <c r="AG35" s="16">
        <v>4.9343827913181502E-2</v>
      </c>
      <c r="AH35" s="16">
        <v>-1.1709273586599792E-2</v>
      </c>
      <c r="AI35" s="16">
        <v>-3.2066051929730263E-2</v>
      </c>
      <c r="AJ35" s="16">
        <v>4.2771764944078527E-2</v>
      </c>
      <c r="AK35" s="16">
        <v>4.2936277140773731E-3</v>
      </c>
      <c r="AL35" s="16">
        <v>-2.2442374560441538E-2</v>
      </c>
      <c r="AM35" s="16">
        <v>-1.6580971234957957E-3</v>
      </c>
      <c r="AN35" s="18">
        <v>3.2481968028726424E-2</v>
      </c>
    </row>
    <row r="36" spans="1:40" ht="24">
      <c r="A36" s="13" t="s">
        <v>72</v>
      </c>
      <c r="B36" s="14" t="s">
        <v>41</v>
      </c>
      <c r="C36" s="24" t="s">
        <v>153</v>
      </c>
      <c r="D36" s="16">
        <v>-9.1972379844122515E-2</v>
      </c>
      <c r="E36" s="16">
        <v>-5.1358981407208151E-3</v>
      </c>
      <c r="F36" s="16">
        <v>-2.1601946133245401E-2</v>
      </c>
      <c r="G36" s="16">
        <v>-7.3958431919709591E-2</v>
      </c>
      <c r="H36" s="16">
        <v>-6.3064317800295561E-2</v>
      </c>
      <c r="I36" s="16">
        <v>4.4669601272075345E-2</v>
      </c>
      <c r="J36" s="16">
        <v>2.7985234941473754E-2</v>
      </c>
      <c r="K36" s="16">
        <v>8.1515000728066833E-3</v>
      </c>
      <c r="L36" s="16">
        <v>-3.3200442459710058E-2</v>
      </c>
      <c r="M36" s="16">
        <v>-7.3711317981435985E-3</v>
      </c>
      <c r="N36" s="16">
        <v>5.8688173383173087E-2</v>
      </c>
      <c r="O36" s="16">
        <v>5.7706167897076761E-3</v>
      </c>
      <c r="P36" s="16">
        <v>-1.6775475846063113E-2</v>
      </c>
      <c r="Q36" s="17" t="s">
        <v>94</v>
      </c>
      <c r="R36" s="16">
        <v>2.241035906049706E-2</v>
      </c>
      <c r="S36" s="16">
        <v>-3.3714805001840126E-2</v>
      </c>
      <c r="T36" s="16">
        <v>1.2713977483159215E-2</v>
      </c>
      <c r="U36" s="16">
        <v>2.5507746994425009E-2</v>
      </c>
      <c r="V36" s="16">
        <v>-1.1891442263960644E-2</v>
      </c>
      <c r="W36" s="16">
        <v>-3.7796347612297332E-2</v>
      </c>
      <c r="X36" s="16">
        <v>2.9979670900283122E-2</v>
      </c>
      <c r="Y36" s="16">
        <v>6.4539382645462273E-2</v>
      </c>
      <c r="Z36" s="16">
        <v>3.3671725334067687E-3</v>
      </c>
      <c r="AA36" s="16">
        <v>-3.1148342883588263E-3</v>
      </c>
      <c r="AB36" s="16">
        <v>2.1899209700846283E-2</v>
      </c>
      <c r="AC36" s="16">
        <v>4.1056675393725185E-2</v>
      </c>
      <c r="AD36" s="16">
        <v>6.6756352788274118E-2</v>
      </c>
      <c r="AE36" s="16">
        <v>-1.294399283038138E-2</v>
      </c>
      <c r="AF36" s="16">
        <v>-9.9011905753030281E-3</v>
      </c>
      <c r="AG36" s="16">
        <v>7.0854624418676654E-2</v>
      </c>
      <c r="AH36" s="16">
        <v>6.7437911963040914E-2</v>
      </c>
      <c r="AI36" s="16">
        <v>-3.5519722943358742E-2</v>
      </c>
      <c r="AJ36" s="16">
        <v>6.1786761562392906E-2</v>
      </c>
      <c r="AK36" s="16">
        <v>8.6909819378042114E-3</v>
      </c>
      <c r="AL36" s="16">
        <v>3.7523450427316613E-2</v>
      </c>
      <c r="AM36" s="16">
        <v>-3.9060278741017897E-2</v>
      </c>
      <c r="AN36" s="18">
        <v>3.2478847879094719E-2</v>
      </c>
    </row>
    <row r="37" spans="1:40" ht="24">
      <c r="A37" s="13" t="s">
        <v>73</v>
      </c>
      <c r="B37" s="14" t="s">
        <v>41</v>
      </c>
      <c r="C37" s="15">
        <v>1.173808393634929E-2</v>
      </c>
      <c r="D37" s="16">
        <v>2.0356312622820893E-2</v>
      </c>
      <c r="E37" s="16">
        <v>4.3721767180941569E-2</v>
      </c>
      <c r="F37" s="16">
        <v>2.8765006494076421E-2</v>
      </c>
      <c r="G37" s="16">
        <v>1.6915785483395049E-2</v>
      </c>
      <c r="H37" s="16">
        <v>-3.5431545839078607E-2</v>
      </c>
      <c r="I37" s="16">
        <v>-8.7488261303929338E-3</v>
      </c>
      <c r="J37" s="16">
        <v>-1.5326063120982218E-2</v>
      </c>
      <c r="K37" s="16">
        <v>-3.9649351559012919E-2</v>
      </c>
      <c r="L37" s="16">
        <v>5.4196567657856798E-2</v>
      </c>
      <c r="M37" s="16">
        <v>6.0193870752757457E-2</v>
      </c>
      <c r="N37" s="16">
        <v>-2.1379596432252228E-2</v>
      </c>
      <c r="O37" s="16">
        <v>3.1443356012346962E-2</v>
      </c>
      <c r="P37" s="16">
        <v>3.7945717064637438E-2</v>
      </c>
      <c r="Q37" s="16">
        <v>-2.9957073856934184E-3</v>
      </c>
      <c r="R37" s="16">
        <v>5.0912078492931584E-2</v>
      </c>
      <c r="S37" s="16">
        <v>8.180348605140858E-3</v>
      </c>
      <c r="T37" s="16">
        <v>1.7978654411766708E-2</v>
      </c>
      <c r="U37" s="16">
        <v>-1.3385744137392653E-2</v>
      </c>
      <c r="V37" s="16">
        <v>-2.3683086432876411E-2</v>
      </c>
      <c r="W37" s="16">
        <v>2.5416831520530737E-2</v>
      </c>
      <c r="X37" s="16">
        <v>-3.7482367999569291E-2</v>
      </c>
      <c r="Y37" s="16">
        <v>-1.0840122095121276E-2</v>
      </c>
      <c r="Z37" s="16">
        <v>-3.8993920498333438E-2</v>
      </c>
      <c r="AA37" s="17" t="s">
        <v>107</v>
      </c>
      <c r="AB37" s="16">
        <v>1.1724690090419456E-2</v>
      </c>
      <c r="AC37" s="16">
        <v>2.3934624804286125E-2</v>
      </c>
      <c r="AD37" s="16">
        <v>-3.7285788231771991E-2</v>
      </c>
      <c r="AE37" s="16">
        <v>-2.8833716915683767E-2</v>
      </c>
      <c r="AF37" s="16">
        <v>-2.0481315414826194E-2</v>
      </c>
      <c r="AG37" s="16">
        <v>-7.7132853151584455E-2</v>
      </c>
      <c r="AH37" s="16">
        <v>2.9488896845480735E-2</v>
      </c>
      <c r="AI37" s="16">
        <v>-5.0585695434987851E-2</v>
      </c>
      <c r="AJ37" s="16">
        <v>-5.760248152635862E-2</v>
      </c>
      <c r="AK37" s="16">
        <v>-2.3288844115188375E-3</v>
      </c>
      <c r="AL37" s="17" t="s">
        <v>118</v>
      </c>
      <c r="AM37" s="16">
        <v>2.9938160958670079E-2</v>
      </c>
      <c r="AN37" s="18">
        <v>-7.0043623967964722E-2</v>
      </c>
    </row>
    <row r="38" spans="1:40" ht="24">
      <c r="A38" s="13" t="s">
        <v>74</v>
      </c>
      <c r="B38" s="14" t="s">
        <v>41</v>
      </c>
      <c r="C38" s="15">
        <v>-2.3350037569968729E-2</v>
      </c>
      <c r="D38" s="16">
        <v>3.8016208434230266E-2</v>
      </c>
      <c r="E38" s="16">
        <v>1.1610796865088381E-2</v>
      </c>
      <c r="F38" s="16">
        <v>-5.3849200075576148E-3</v>
      </c>
      <c r="G38" s="16">
        <v>-3.7285792069368426E-2</v>
      </c>
      <c r="H38" s="16">
        <v>5.2657950058309325E-2</v>
      </c>
      <c r="I38" s="16">
        <v>6.4118229226636125E-2</v>
      </c>
      <c r="J38" s="16">
        <v>2.1249362994279278E-2</v>
      </c>
      <c r="K38" s="16">
        <v>2.6828197076963423E-2</v>
      </c>
      <c r="L38" s="16">
        <v>8.0038973384773782E-2</v>
      </c>
      <c r="M38" s="16">
        <v>1.9707640753682407E-2</v>
      </c>
      <c r="N38" s="16">
        <v>6.5551008464559524E-2</v>
      </c>
      <c r="O38" s="16">
        <v>-9.0113948116992944E-4</v>
      </c>
      <c r="P38" s="16">
        <v>2.6806933241362615E-2</v>
      </c>
      <c r="Q38" s="16">
        <v>3.0039379331265867E-2</v>
      </c>
      <c r="R38" s="16">
        <v>-1.8537114714716443E-2</v>
      </c>
      <c r="S38" s="16">
        <v>6.2278815654429553E-2</v>
      </c>
      <c r="T38" s="16">
        <v>-5.3568202743525022E-2</v>
      </c>
      <c r="U38" s="16">
        <v>-1.5388345857364512E-2</v>
      </c>
      <c r="V38" s="16">
        <v>2.82498529927224E-2</v>
      </c>
      <c r="W38" s="16">
        <v>-1.90377576737084E-2</v>
      </c>
      <c r="X38" s="17" t="s">
        <v>93</v>
      </c>
      <c r="Y38" s="16">
        <v>9.3628048951170731E-3</v>
      </c>
      <c r="Z38" s="16">
        <v>3.2826420914364565E-2</v>
      </c>
      <c r="AA38" s="16">
        <v>-3.7564102250673068E-2</v>
      </c>
      <c r="AB38" s="16">
        <v>2.2882083555882414E-2</v>
      </c>
      <c r="AC38" s="16">
        <v>1.122806236234055E-2</v>
      </c>
      <c r="AD38" s="16">
        <v>-7.1707302881744192E-2</v>
      </c>
      <c r="AE38" s="16">
        <v>-8.0657813910388412E-2</v>
      </c>
      <c r="AF38" s="16">
        <v>4.327649109734822E-2</v>
      </c>
      <c r="AG38" s="16">
        <v>-2.1339715874600932E-2</v>
      </c>
      <c r="AH38" s="16">
        <v>-4.0000321396685683E-2</v>
      </c>
      <c r="AI38" s="16">
        <v>-4.5356384218949587E-2</v>
      </c>
      <c r="AJ38" s="16">
        <v>-7.6516414520564069E-3</v>
      </c>
      <c r="AK38" s="16">
        <v>1.3754478273409363E-2</v>
      </c>
      <c r="AL38" s="16">
        <v>-5.2088648961639367E-2</v>
      </c>
      <c r="AM38" s="16">
        <v>-4.0494433706982171E-2</v>
      </c>
      <c r="AN38" s="18">
        <v>-4.2274688638751265E-2</v>
      </c>
    </row>
    <row r="39" spans="1:40" ht="24">
      <c r="A39" s="13" t="s">
        <v>75</v>
      </c>
      <c r="B39" s="14" t="s">
        <v>41</v>
      </c>
      <c r="C39" s="15">
        <v>3.5616368915801444E-2</v>
      </c>
      <c r="D39" s="16">
        <v>1.2161765017757856E-2</v>
      </c>
      <c r="E39" s="16">
        <v>4.4536646438560583E-2</v>
      </c>
      <c r="F39" s="16">
        <v>-1.0927642813894176E-2</v>
      </c>
      <c r="G39" s="16">
        <v>2.2496654373890868E-2</v>
      </c>
      <c r="H39" s="17" t="s">
        <v>96</v>
      </c>
      <c r="I39" s="16">
        <v>-3.8368032356584182E-2</v>
      </c>
      <c r="J39" s="16">
        <v>-3.1677809202875301E-2</v>
      </c>
      <c r="K39" s="16">
        <v>-6.1711212930753469E-3</v>
      </c>
      <c r="L39" s="16">
        <v>-3.4960254612827293E-3</v>
      </c>
      <c r="M39" s="16">
        <v>-1.6262550750549012E-2</v>
      </c>
      <c r="N39" s="16">
        <v>-4.1826428199265818E-2</v>
      </c>
      <c r="O39" s="16">
        <v>-2.7844393394582546E-2</v>
      </c>
      <c r="P39" s="16">
        <v>1.5172486511862393E-2</v>
      </c>
      <c r="Q39" s="16">
        <v>-6.2138055910051324E-2</v>
      </c>
      <c r="R39" s="16">
        <v>4.8131436592189613E-3</v>
      </c>
      <c r="S39" s="16">
        <v>-2.127063569213774E-3</v>
      </c>
      <c r="T39" s="16">
        <v>-1.396916741999314E-2</v>
      </c>
      <c r="U39" s="16">
        <v>7.177075681751513E-2</v>
      </c>
      <c r="V39" s="16">
        <v>-7.9747332741504622E-3</v>
      </c>
      <c r="W39" s="16">
        <v>0.10361297027589739</v>
      </c>
      <c r="X39" s="16">
        <v>5.1855206338300049E-2</v>
      </c>
      <c r="Y39" s="16">
        <v>5.6064434317777481E-2</v>
      </c>
      <c r="Z39" s="16">
        <v>0.10438222912191517</v>
      </c>
      <c r="AA39" s="16">
        <v>-3.504148635265112E-2</v>
      </c>
      <c r="AB39" s="16">
        <v>3.4303909281899921E-2</v>
      </c>
      <c r="AC39" s="16">
        <v>5.1648297316177656E-2</v>
      </c>
      <c r="AD39" s="16">
        <v>-4.4414898596959627E-3</v>
      </c>
      <c r="AE39" s="16">
        <v>-1.2047259663956894E-2</v>
      </c>
      <c r="AF39" s="16">
        <v>5.6257728779318394E-2</v>
      </c>
      <c r="AG39" s="16">
        <v>-1.8882115336361912E-2</v>
      </c>
      <c r="AH39" s="16">
        <v>-3.0623759215233613E-2</v>
      </c>
      <c r="AI39" s="16">
        <v>4.143654526106242E-2</v>
      </c>
      <c r="AJ39" s="16">
        <v>1.2643834012353625E-2</v>
      </c>
      <c r="AK39" s="16">
        <v>4.4647896449131655E-2</v>
      </c>
      <c r="AL39" s="16">
        <v>-7.8159894292600725E-3</v>
      </c>
      <c r="AM39" s="16">
        <v>-5.4236231484076766E-3</v>
      </c>
      <c r="AN39" s="18">
        <v>-9.3573023569763658E-2</v>
      </c>
    </row>
    <row r="40" spans="1:40" ht="24">
      <c r="A40" s="13" t="s">
        <v>76</v>
      </c>
      <c r="B40" s="14" t="s">
        <v>41</v>
      </c>
      <c r="C40" s="15">
        <v>2.6084857959873253E-2</v>
      </c>
      <c r="D40" s="17" t="s">
        <v>96</v>
      </c>
      <c r="E40" s="16">
        <v>-4.221839320595501E-2</v>
      </c>
      <c r="F40" s="16">
        <v>-1.172153179618487E-2</v>
      </c>
      <c r="G40" s="16">
        <v>-2.6302923283212525E-2</v>
      </c>
      <c r="H40" s="16">
        <v>1.2050857137726726E-2</v>
      </c>
      <c r="I40" s="16">
        <v>-6.6187367834618011E-2</v>
      </c>
      <c r="J40" s="16">
        <v>-4.2672836328114597E-2</v>
      </c>
      <c r="K40" s="16">
        <v>-1.1742995903960705E-3</v>
      </c>
      <c r="L40" s="16">
        <v>4.0222380686541652E-2</v>
      </c>
      <c r="M40" s="16">
        <v>-1.4517483238477911E-3</v>
      </c>
      <c r="N40" s="16">
        <v>-2.3833483823570072E-2</v>
      </c>
      <c r="O40" s="16">
        <v>2.6998645592611788E-3</v>
      </c>
      <c r="P40" s="16">
        <v>-4.1615588789880538E-2</v>
      </c>
      <c r="Q40" s="16">
        <v>-9.0455286084513004E-2</v>
      </c>
      <c r="R40" s="16">
        <v>-5.2806949450591237E-2</v>
      </c>
      <c r="S40" s="16">
        <v>-1.16444091020234E-2</v>
      </c>
      <c r="T40" s="16">
        <v>-2.5047501578603196E-2</v>
      </c>
      <c r="U40" s="16">
        <v>7.6061413417786466E-2</v>
      </c>
      <c r="V40" s="16">
        <v>2.1589743983901531E-2</v>
      </c>
      <c r="W40" s="16">
        <v>7.6284746803266384E-2</v>
      </c>
      <c r="X40" s="16">
        <v>3.7285782763568108E-2</v>
      </c>
      <c r="Y40" s="16">
        <v>4.4457441176671657E-2</v>
      </c>
      <c r="Z40" s="16">
        <v>5.5462314220348419E-2</v>
      </c>
      <c r="AA40" s="16">
        <v>1.9976027510263037E-2</v>
      </c>
      <c r="AB40" s="16">
        <v>4.2720647182294728E-2</v>
      </c>
      <c r="AC40" s="16">
        <v>-4.7521957417222503E-2</v>
      </c>
      <c r="AD40" s="16">
        <v>4.0818979168312321E-2</v>
      </c>
      <c r="AE40" s="16">
        <v>-1.1270009667275028E-2</v>
      </c>
      <c r="AF40" s="16">
        <v>4.569269478921946E-2</v>
      </c>
      <c r="AG40" s="16">
        <v>4.2514931295651988E-2</v>
      </c>
      <c r="AH40" s="16">
        <v>3.6136483121340081E-2</v>
      </c>
      <c r="AI40" s="16">
        <v>2.9069445960915128E-2</v>
      </c>
      <c r="AJ40" s="16">
        <v>-4.6723602410975465E-2</v>
      </c>
      <c r="AK40" s="16">
        <v>3.091544997662745E-2</v>
      </c>
      <c r="AL40" s="16">
        <v>8.2412905821380569E-2</v>
      </c>
      <c r="AM40" s="16">
        <v>-4.6173324012141505E-2</v>
      </c>
      <c r="AN40" s="18">
        <v>-2.0222123048965548E-2</v>
      </c>
    </row>
    <row r="41" spans="1:40" ht="24">
      <c r="A41" s="13" t="s">
        <v>77</v>
      </c>
      <c r="B41" s="14" t="s">
        <v>41</v>
      </c>
      <c r="C41" s="15">
        <v>-5.5466329355700714E-2</v>
      </c>
      <c r="D41" s="16">
        <v>-2.0010151070716072E-2</v>
      </c>
      <c r="E41" s="16">
        <v>2.5726261886991043E-2</v>
      </c>
      <c r="F41" s="16">
        <v>-5.3751609063344863E-2</v>
      </c>
      <c r="G41" s="16">
        <v>-1.6743398884889585E-2</v>
      </c>
      <c r="H41" s="16">
        <v>-9.2252651205838004E-2</v>
      </c>
      <c r="I41" s="16">
        <v>7.2916359756554625E-2</v>
      </c>
      <c r="J41" s="16">
        <v>2.4321172144002499E-2</v>
      </c>
      <c r="K41" s="16">
        <v>-1.2515966501737703E-2</v>
      </c>
      <c r="L41" s="16">
        <v>2.8585364921819953E-3</v>
      </c>
      <c r="M41" s="16">
        <v>4.1943099395593916E-2</v>
      </c>
      <c r="N41" s="16">
        <v>1.5506510298697007E-2</v>
      </c>
      <c r="O41" s="16">
        <v>5.940114124168594E-2</v>
      </c>
      <c r="P41" s="16">
        <v>1.86430952062248E-2</v>
      </c>
      <c r="Q41" s="16">
        <v>3.1621387114528825E-2</v>
      </c>
      <c r="R41" s="16">
        <v>9.9698723747638149E-2</v>
      </c>
      <c r="S41" s="16">
        <v>2.2971112036617525E-3</v>
      </c>
      <c r="T41" s="16">
        <v>5.3392325069562867E-2</v>
      </c>
      <c r="U41" s="16">
        <v>-1.8269426525166704E-2</v>
      </c>
      <c r="V41" s="16">
        <v>-6.6899641685785549E-2</v>
      </c>
      <c r="W41" s="16">
        <v>-3.5577244600358479E-2</v>
      </c>
      <c r="X41" s="16">
        <v>-4.110173861256862E-2</v>
      </c>
      <c r="Y41" s="16">
        <v>3.1338958591765664E-2</v>
      </c>
      <c r="Z41" s="16">
        <v>-4.3838507596748857E-2</v>
      </c>
      <c r="AA41" s="16">
        <v>-6.8210401939818394E-2</v>
      </c>
      <c r="AB41" s="16">
        <v>-6.459648201562436E-2</v>
      </c>
      <c r="AC41" s="16">
        <v>-5.2208654891466956E-2</v>
      </c>
      <c r="AD41" s="16">
        <v>2.6176945313665684E-2</v>
      </c>
      <c r="AE41" s="16">
        <v>5.3298708848665499E-2</v>
      </c>
      <c r="AF41" s="16">
        <v>-2.3618916093174916E-2</v>
      </c>
      <c r="AG41" s="16">
        <v>1.2168641602891937E-2</v>
      </c>
      <c r="AH41" s="16">
        <v>-2.5642376039922355E-2</v>
      </c>
      <c r="AI41" s="16">
        <v>3.7168997482763561E-2</v>
      </c>
      <c r="AJ41" s="16">
        <v>4.8285488066370078E-2</v>
      </c>
      <c r="AK41" s="16">
        <v>6.3346487674887913E-3</v>
      </c>
      <c r="AL41" s="16">
        <v>-6.0312677581539312E-2</v>
      </c>
      <c r="AM41" s="16">
        <v>6.4971424310416304E-3</v>
      </c>
      <c r="AN41" s="19" t="s">
        <v>99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9.6003587533572753E-6</v>
      </c>
      <c r="E48" s="10">
        <f t="shared" ref="E48:AN48" si="0">$C5^2*E5^2</f>
        <v>2.9835256413735649E-6</v>
      </c>
      <c r="F48" s="10">
        <f t="shared" si="0"/>
        <v>1.5174002624020696E-6</v>
      </c>
      <c r="G48" s="10">
        <f t="shared" si="0"/>
        <v>7.0873758643495E-7</v>
      </c>
      <c r="H48" s="10">
        <f t="shared" si="0"/>
        <v>1.3124432573453405E-7</v>
      </c>
      <c r="I48" s="10">
        <f t="shared" si="0"/>
        <v>1.6631733391986733E-7</v>
      </c>
      <c r="J48" s="10">
        <f t="shared" si="0"/>
        <v>3.9153971255801501E-6</v>
      </c>
      <c r="K48" s="10">
        <f t="shared" si="0"/>
        <v>2.48058610945646E-6</v>
      </c>
      <c r="L48" s="10">
        <f t="shared" si="0"/>
        <v>1.4534745189984943E-6</v>
      </c>
      <c r="M48" s="10">
        <f t="shared" si="0"/>
        <v>3.209238205614755E-6</v>
      </c>
      <c r="N48" s="10">
        <f t="shared" si="0"/>
        <v>1.0709741033119721E-5</v>
      </c>
      <c r="O48" s="10">
        <f t="shared" si="0"/>
        <v>4.4902324926835779E-7</v>
      </c>
      <c r="P48" s="10">
        <f t="shared" si="0"/>
        <v>6.1305982805374474E-7</v>
      </c>
      <c r="Q48" s="10">
        <f t="shared" si="0"/>
        <v>6.6299820187462316E-6</v>
      </c>
      <c r="R48" s="10">
        <f t="shared" si="0"/>
        <v>2.7386208388765867E-6</v>
      </c>
      <c r="S48" s="10">
        <f t="shared" si="0"/>
        <v>1.2866722343947262E-6</v>
      </c>
      <c r="T48" s="10">
        <f t="shared" si="0"/>
        <v>1.3729150992595218E-6</v>
      </c>
      <c r="U48" s="10">
        <f t="shared" si="0"/>
        <v>1.2114378638960721E-6</v>
      </c>
      <c r="V48" s="10">
        <f t="shared" si="0"/>
        <v>9.9383519593036828E-7</v>
      </c>
      <c r="W48" s="10">
        <f t="shared" si="0"/>
        <v>2.2269926948482256E-6</v>
      </c>
      <c r="X48" s="10">
        <f t="shared" si="0"/>
        <v>7.1256653694938612E-6</v>
      </c>
      <c r="Y48" s="10">
        <f t="shared" si="0"/>
        <v>1.1793656959502861E-8</v>
      </c>
      <c r="Z48" s="10">
        <f t="shared" si="0"/>
        <v>7.2225918285765115E-7</v>
      </c>
      <c r="AA48" s="10">
        <f t="shared" si="0"/>
        <v>3.8963710151018355E-6</v>
      </c>
      <c r="AB48" s="10">
        <f t="shared" si="0"/>
        <v>1.6811195518821085E-6</v>
      </c>
      <c r="AC48" s="10">
        <f t="shared" si="0"/>
        <v>4.830120457202268E-8</v>
      </c>
      <c r="AD48" s="10">
        <f t="shared" si="0"/>
        <v>1.3379939955396602E-6</v>
      </c>
      <c r="AE48" s="10">
        <f t="shared" si="0"/>
        <v>9.4678642488830737E-6</v>
      </c>
      <c r="AF48" s="10">
        <f t="shared" si="0"/>
        <v>1.4311340080940453E-6</v>
      </c>
      <c r="AG48" s="10">
        <f t="shared" si="0"/>
        <v>2.8689205437613774E-6</v>
      </c>
      <c r="AH48" s="10">
        <f t="shared" si="0"/>
        <v>6.986467897094826E-6</v>
      </c>
      <c r="AI48" s="10">
        <f t="shared" si="0"/>
        <v>9.2228598904535423E-6</v>
      </c>
      <c r="AJ48" s="10">
        <f t="shared" si="0"/>
        <v>6.1556669141710213E-6</v>
      </c>
      <c r="AK48" s="10">
        <f t="shared" si="0"/>
        <v>2.7054513390059974E-6</v>
      </c>
      <c r="AL48" s="10">
        <f t="shared" si="0"/>
        <v>2.3248952508003988E-5</v>
      </c>
      <c r="AM48" s="11">
        <f t="shared" si="0"/>
        <v>3.8168195778909126E-3</v>
      </c>
      <c r="AN48" s="12">
        <f t="shared" si="0"/>
        <v>1.9467923985642086E-7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2.3640244522336838E-5</v>
      </c>
      <c r="E49" s="16">
        <f t="shared" si="1"/>
        <v>2.6173496488863171E-6</v>
      </c>
      <c r="F49" s="16">
        <f t="shared" si="1"/>
        <v>1.3481609395449274E-5</v>
      </c>
      <c r="G49" s="16">
        <f t="shared" si="1"/>
        <v>4.8689788235467558E-6</v>
      </c>
      <c r="H49" s="16">
        <f t="shared" si="1"/>
        <v>1.5160554991081697E-5</v>
      </c>
      <c r="I49" s="16">
        <f t="shared" si="1"/>
        <v>2.7560313028590229E-6</v>
      </c>
      <c r="J49" s="16">
        <f t="shared" si="1"/>
        <v>1.710730846879273E-6</v>
      </c>
      <c r="K49" s="16">
        <f t="shared" si="1"/>
        <v>7.9271879667986233E-5</v>
      </c>
      <c r="L49" s="16">
        <f t="shared" si="1"/>
        <v>1.109863033901174E-5</v>
      </c>
      <c r="M49" s="16">
        <f t="shared" si="1"/>
        <v>1.7914198754187694E-6</v>
      </c>
      <c r="N49" s="16">
        <f t="shared" si="1"/>
        <v>4.8877497085515498E-8</v>
      </c>
      <c r="O49" s="16">
        <f t="shared" si="1"/>
        <v>1.684269807404567E-5</v>
      </c>
      <c r="P49" s="16">
        <f t="shared" si="1"/>
        <v>4.1446137208880394E-6</v>
      </c>
      <c r="Q49" s="16">
        <f t="shared" si="1"/>
        <v>6.0304388664893606E-6</v>
      </c>
      <c r="R49" s="16">
        <f t="shared" si="1"/>
        <v>2.674920491299832E-5</v>
      </c>
      <c r="S49" s="16">
        <f t="shared" si="1"/>
        <v>2.284275830573394E-7</v>
      </c>
      <c r="T49" s="16">
        <f t="shared" si="1"/>
        <v>3.7057966656095194E-7</v>
      </c>
      <c r="U49" s="16">
        <f t="shared" si="1"/>
        <v>7.7376657357864755E-6</v>
      </c>
      <c r="V49" s="16">
        <f t="shared" si="1"/>
        <v>1.1027899848127506E-5</v>
      </c>
      <c r="W49" s="16">
        <f t="shared" si="1"/>
        <v>4.4686820332343211E-6</v>
      </c>
      <c r="X49" s="16">
        <f t="shared" si="1"/>
        <v>6.5190776120262136E-6</v>
      </c>
      <c r="Y49" s="16">
        <f t="shared" si="1"/>
        <v>3.0879774318340793E-8</v>
      </c>
      <c r="Z49" s="16">
        <f t="shared" si="1"/>
        <v>2.0379055488325908E-5</v>
      </c>
      <c r="AA49" s="16">
        <f t="shared" si="1"/>
        <v>1.7509448559923764E-6</v>
      </c>
      <c r="AB49" s="17">
        <f t="shared" si="1"/>
        <v>1.1054346123653361E-2</v>
      </c>
      <c r="AC49" s="16">
        <f t="shared" si="1"/>
        <v>1.2907498177119832E-5</v>
      </c>
      <c r="AD49" s="16">
        <f t="shared" si="1"/>
        <v>6.0255924006541901E-7</v>
      </c>
      <c r="AE49" s="16">
        <f t="shared" si="1"/>
        <v>2.3995462899189662E-5</v>
      </c>
      <c r="AF49" s="16">
        <f t="shared" si="1"/>
        <v>6.1820499467564656E-6</v>
      </c>
      <c r="AG49" s="16">
        <f t="shared" si="1"/>
        <v>1.1372764472363318E-9</v>
      </c>
      <c r="AH49" s="16">
        <f t="shared" si="1"/>
        <v>1.0260567435977488E-5</v>
      </c>
      <c r="AI49" s="16">
        <f t="shared" si="1"/>
        <v>9.8410733517323346E-6</v>
      </c>
      <c r="AJ49" s="16">
        <f t="shared" si="1"/>
        <v>2.092728317409748E-5</v>
      </c>
      <c r="AK49" s="16">
        <f t="shared" si="1"/>
        <v>4.6802271641895656E-7</v>
      </c>
      <c r="AL49" s="16">
        <f t="shared" si="1"/>
        <v>1.4710347348569928E-5</v>
      </c>
      <c r="AM49" s="16">
        <f t="shared" si="1"/>
        <v>4.8434643255500255E-6</v>
      </c>
      <c r="AN49" s="18">
        <f t="shared" si="1"/>
        <v>5.5251264030514462E-5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3.7187044197136062E-7</v>
      </c>
      <c r="E50" s="16">
        <f t="shared" si="2"/>
        <v>1.8848186405776629E-7</v>
      </c>
      <c r="F50" s="16">
        <f t="shared" si="2"/>
        <v>5.2558732340783088E-8</v>
      </c>
      <c r="G50" s="16">
        <f t="shared" si="2"/>
        <v>5.316465004852669E-7</v>
      </c>
      <c r="H50" s="16">
        <f t="shared" si="2"/>
        <v>4.3778494392159104E-7</v>
      </c>
      <c r="I50" s="16">
        <f t="shared" si="2"/>
        <v>2.4355408013357237E-9</v>
      </c>
      <c r="J50" s="16">
        <f t="shared" si="2"/>
        <v>2.0780665066977699E-7</v>
      </c>
      <c r="K50" s="16">
        <f t="shared" si="2"/>
        <v>1.0222420527042714E-8</v>
      </c>
      <c r="L50" s="16">
        <f t="shared" si="2"/>
        <v>1.9793395832836418E-8</v>
      </c>
      <c r="M50" s="16">
        <f t="shared" si="2"/>
        <v>5.8222397717789213E-8</v>
      </c>
      <c r="N50" s="16">
        <f t="shared" si="2"/>
        <v>5.0773546555951186E-9</v>
      </c>
      <c r="O50" s="16">
        <f t="shared" si="2"/>
        <v>1.3013136709701709E-7</v>
      </c>
      <c r="P50" s="16">
        <f t="shared" si="2"/>
        <v>2.495583816583018E-7</v>
      </c>
      <c r="Q50" s="16">
        <f t="shared" si="2"/>
        <v>2.6890807718085398E-7</v>
      </c>
      <c r="R50" s="16">
        <f t="shared" si="2"/>
        <v>4.7574716971935654E-9</v>
      </c>
      <c r="S50" s="16">
        <f t="shared" si="2"/>
        <v>2.2554468293145055E-8</v>
      </c>
      <c r="T50" s="16">
        <f t="shared" si="2"/>
        <v>4.8768622358461857E-9</v>
      </c>
      <c r="U50" s="16">
        <f t="shared" si="2"/>
        <v>3.6120740668861777E-8</v>
      </c>
      <c r="V50" s="16">
        <f t="shared" si="2"/>
        <v>1.3633996021981461E-7</v>
      </c>
      <c r="W50" s="16">
        <f t="shared" si="2"/>
        <v>1.7801071898696589E-7</v>
      </c>
      <c r="X50" s="16">
        <f t="shared" si="2"/>
        <v>2.0102400696698041E-8</v>
      </c>
      <c r="Y50" s="16">
        <f t="shared" si="2"/>
        <v>3.5605274059359349E-8</v>
      </c>
      <c r="Z50" s="16">
        <f t="shared" si="2"/>
        <v>3.6454158949053314E-7</v>
      </c>
      <c r="AA50" s="16">
        <f t="shared" si="2"/>
        <v>9.1738694500050546E-8</v>
      </c>
      <c r="AB50" s="16">
        <f t="shared" si="2"/>
        <v>1.6446096370858205E-7</v>
      </c>
      <c r="AC50" s="17">
        <f t="shared" si="2"/>
        <v>1.4083470417495305E-4</v>
      </c>
      <c r="AD50" s="16">
        <f t="shared" si="2"/>
        <v>1.8577616311294381E-7</v>
      </c>
      <c r="AE50" s="16">
        <f t="shared" si="2"/>
        <v>1.6181335358743582E-8</v>
      </c>
      <c r="AF50" s="16">
        <f t="shared" si="2"/>
        <v>7.0654960882487847E-8</v>
      </c>
      <c r="AG50" s="16">
        <f t="shared" si="2"/>
        <v>1.8783318346651641E-8</v>
      </c>
      <c r="AH50" s="16">
        <f t="shared" si="2"/>
        <v>6.5091121697725284E-8</v>
      </c>
      <c r="AI50" s="16">
        <f t="shared" si="2"/>
        <v>5.2220315637610991E-7</v>
      </c>
      <c r="AJ50" s="16">
        <f t="shared" si="2"/>
        <v>2.1957037951257135E-7</v>
      </c>
      <c r="AK50" s="16">
        <f t="shared" si="2"/>
        <v>3.9226650863028118E-8</v>
      </c>
      <c r="AL50" s="16">
        <f t="shared" si="2"/>
        <v>4.6222994279726868E-8</v>
      </c>
      <c r="AM50" s="16">
        <f t="shared" si="2"/>
        <v>1.7705089054412646E-9</v>
      </c>
      <c r="AN50" s="18">
        <f t="shared" si="2"/>
        <v>4.5884871935788139E-7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5.08163224180794E-6</v>
      </c>
      <c r="E51" s="16">
        <f t="shared" si="3"/>
        <v>5.19360190952528E-7</v>
      </c>
      <c r="F51" s="16">
        <f t="shared" si="3"/>
        <v>1.5715846645096127E-6</v>
      </c>
      <c r="G51" s="16">
        <f t="shared" si="3"/>
        <v>1.7376394567015454E-6</v>
      </c>
      <c r="H51" s="16">
        <f t="shared" si="3"/>
        <v>7.6669693639027825E-6</v>
      </c>
      <c r="I51" s="16">
        <f t="shared" si="3"/>
        <v>1.0811640714105765E-6</v>
      </c>
      <c r="J51" s="16">
        <f t="shared" si="3"/>
        <v>5.9996937149908339E-7</v>
      </c>
      <c r="K51" s="16">
        <f t="shared" si="3"/>
        <v>3.7729088268948835E-6</v>
      </c>
      <c r="L51" s="16">
        <f t="shared" si="3"/>
        <v>5.6806987528657305E-10</v>
      </c>
      <c r="M51" s="16">
        <f t="shared" si="3"/>
        <v>5.8546948574691206E-7</v>
      </c>
      <c r="N51" s="16">
        <f t="shared" si="3"/>
        <v>3.8876030557445441E-6</v>
      </c>
      <c r="O51" s="16">
        <f t="shared" si="3"/>
        <v>1.2136920707162613E-7</v>
      </c>
      <c r="P51" s="16">
        <f t="shared" si="3"/>
        <v>1.1691085340979819E-5</v>
      </c>
      <c r="Q51" s="16">
        <f t="shared" si="3"/>
        <v>2.3020852882930111E-7</v>
      </c>
      <c r="R51" s="16">
        <f t="shared" si="3"/>
        <v>2.1377912408234256E-7</v>
      </c>
      <c r="S51" s="16">
        <f t="shared" si="3"/>
        <v>5.1688230617952285E-6</v>
      </c>
      <c r="T51" s="16">
        <f t="shared" si="3"/>
        <v>2.9939507626920997E-7</v>
      </c>
      <c r="U51" s="16">
        <f t="shared" si="3"/>
        <v>4.3979268984936701E-6</v>
      </c>
      <c r="V51" s="16">
        <f t="shared" si="3"/>
        <v>8.5011758482381693E-8</v>
      </c>
      <c r="W51" s="16">
        <f t="shared" si="3"/>
        <v>3.3714070496268242E-8</v>
      </c>
      <c r="X51" s="16">
        <f t="shared" si="3"/>
        <v>4.3984398914214625E-6</v>
      </c>
      <c r="Y51" s="16">
        <f t="shared" si="3"/>
        <v>2.5827975736671571E-6</v>
      </c>
      <c r="Z51" s="16">
        <f t="shared" si="3"/>
        <v>4.3213514064967509E-6</v>
      </c>
      <c r="AA51" s="16">
        <f t="shared" si="3"/>
        <v>9.9048786534492538E-7</v>
      </c>
      <c r="AB51" s="16">
        <f t="shared" si="3"/>
        <v>1.1647472386263469E-6</v>
      </c>
      <c r="AC51" s="16">
        <f t="shared" si="3"/>
        <v>1.0449467535037426E-6</v>
      </c>
      <c r="AD51" s="16">
        <f t="shared" si="3"/>
        <v>7.8082988222291618E-6</v>
      </c>
      <c r="AE51" s="16">
        <f t="shared" si="3"/>
        <v>6.8261943306712878E-8</v>
      </c>
      <c r="AF51" s="17">
        <f t="shared" si="3"/>
        <v>2.0735704927796325E-3</v>
      </c>
      <c r="AG51" s="16">
        <f t="shared" si="3"/>
        <v>2.0132096264940815E-9</v>
      </c>
      <c r="AH51" s="16">
        <f t="shared" si="3"/>
        <v>9.6249979019852115E-9</v>
      </c>
      <c r="AI51" s="16">
        <f t="shared" si="3"/>
        <v>7.7517526259611262E-7</v>
      </c>
      <c r="AJ51" s="16">
        <f t="shared" si="3"/>
        <v>3.1307525343857456E-10</v>
      </c>
      <c r="AK51" s="16">
        <f t="shared" si="3"/>
        <v>1.1458598231134201E-7</v>
      </c>
      <c r="AL51" s="16">
        <f t="shared" si="3"/>
        <v>9.4406077073110832E-7</v>
      </c>
      <c r="AM51" s="16">
        <f t="shared" si="3"/>
        <v>7.7304022329939624E-7</v>
      </c>
      <c r="AN51" s="18">
        <f t="shared" si="3"/>
        <v>1.3844387032661233E-6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1.9841107391286889E-7</v>
      </c>
      <c r="E52" s="16">
        <f t="shared" si="4"/>
        <v>2.0186841365027612E-7</v>
      </c>
      <c r="F52" s="16">
        <f t="shared" si="4"/>
        <v>3.4684509972551639E-9</v>
      </c>
      <c r="G52" s="16">
        <f t="shared" si="4"/>
        <v>1.5062706975737237E-7</v>
      </c>
      <c r="H52" s="16">
        <f t="shared" si="4"/>
        <v>4.1141057639898304E-7</v>
      </c>
      <c r="I52" s="16">
        <f t="shared" si="4"/>
        <v>4.8875246581290581E-7</v>
      </c>
      <c r="J52" s="16">
        <f t="shared" si="4"/>
        <v>4.4520512665528724E-7</v>
      </c>
      <c r="K52" s="16">
        <f t="shared" si="4"/>
        <v>5.4675144038772216E-7</v>
      </c>
      <c r="L52" s="16">
        <f t="shared" si="4"/>
        <v>7.8672709568472023E-8</v>
      </c>
      <c r="M52" s="16">
        <f t="shared" si="4"/>
        <v>2.774512625610542E-7</v>
      </c>
      <c r="N52" s="16">
        <f t="shared" si="4"/>
        <v>1.1627980495865606E-7</v>
      </c>
      <c r="O52" s="16">
        <f t="shared" si="4"/>
        <v>2.4938132954264814E-7</v>
      </c>
      <c r="P52" s="16">
        <f t="shared" si="4"/>
        <v>2.1049797843718717E-8</v>
      </c>
      <c r="Q52" s="16">
        <f t="shared" si="4"/>
        <v>1.5348115792809924E-8</v>
      </c>
      <c r="R52" s="16">
        <f t="shared" si="4"/>
        <v>2.4973207504841183E-8</v>
      </c>
      <c r="S52" s="16">
        <f t="shared" si="4"/>
        <v>1.7475446300825689E-8</v>
      </c>
      <c r="T52" s="16">
        <f t="shared" si="4"/>
        <v>1.3705632945407685E-7</v>
      </c>
      <c r="U52" s="16">
        <f t="shared" si="4"/>
        <v>7.0566632660417892E-8</v>
      </c>
      <c r="V52" s="16">
        <f t="shared" si="4"/>
        <v>3.3719247167165666E-7</v>
      </c>
      <c r="W52" s="16">
        <f t="shared" si="4"/>
        <v>1.5325860388190466E-7</v>
      </c>
      <c r="X52" s="16">
        <f t="shared" si="4"/>
        <v>3.7770379182301129E-8</v>
      </c>
      <c r="Y52" s="16">
        <f t="shared" si="4"/>
        <v>3.6540268988135057E-9</v>
      </c>
      <c r="Z52" s="16">
        <f t="shared" si="4"/>
        <v>1.1927564216164418E-7</v>
      </c>
      <c r="AA52" s="16">
        <f t="shared" si="4"/>
        <v>1.0746208020718728E-9</v>
      </c>
      <c r="AB52" s="16">
        <f t="shared" si="4"/>
        <v>7.5311045672317975E-9</v>
      </c>
      <c r="AC52" s="16">
        <f t="shared" si="4"/>
        <v>4.9320520833353922E-8</v>
      </c>
      <c r="AD52" s="16">
        <f t="shared" si="4"/>
        <v>2.9490785815049473E-8</v>
      </c>
      <c r="AE52" s="16">
        <f t="shared" si="4"/>
        <v>7.6838915854044924E-7</v>
      </c>
      <c r="AF52" s="16">
        <f t="shared" si="4"/>
        <v>9.7833515601105867E-9</v>
      </c>
      <c r="AG52" s="16">
        <f t="shared" si="4"/>
        <v>2.2169354899729818E-9</v>
      </c>
      <c r="AH52" s="16">
        <f t="shared" si="4"/>
        <v>1.6506776559001777E-7</v>
      </c>
      <c r="AI52" s="16">
        <f t="shared" si="4"/>
        <v>4.9545045278977126E-8</v>
      </c>
      <c r="AJ52" s="16">
        <f t="shared" si="4"/>
        <v>3.2640676035292429E-7</v>
      </c>
      <c r="AK52" s="17">
        <f t="shared" si="4"/>
        <v>1.7574120389862301E-4</v>
      </c>
      <c r="AL52" s="16">
        <f t="shared" si="4"/>
        <v>3.6527919473172654E-8</v>
      </c>
      <c r="AM52" s="16">
        <f t="shared" si="4"/>
        <v>1.2466428081730897E-7</v>
      </c>
      <c r="AN52" s="18">
        <f t="shared" si="4"/>
        <v>8.4835185084672925E-9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4.8945416193188823E-6</v>
      </c>
      <c r="E53" s="16">
        <f t="shared" si="5"/>
        <v>3.9083795351309036E-6</v>
      </c>
      <c r="F53" s="16">
        <f t="shared" si="5"/>
        <v>6.6756703791541004E-7</v>
      </c>
      <c r="G53" s="17">
        <f t="shared" si="5"/>
        <v>6.0677404479949288E-3</v>
      </c>
      <c r="H53" s="16">
        <f t="shared" si="5"/>
        <v>3.5554436565394798E-6</v>
      </c>
      <c r="I53" s="16">
        <f t="shared" si="5"/>
        <v>9.984714950443352E-6</v>
      </c>
      <c r="J53" s="16">
        <f t="shared" si="5"/>
        <v>2.7095795251784546E-6</v>
      </c>
      <c r="K53" s="16">
        <f t="shared" si="5"/>
        <v>2.2650375809670044E-6</v>
      </c>
      <c r="L53" s="16">
        <f t="shared" si="5"/>
        <v>2.0436009863321635E-5</v>
      </c>
      <c r="M53" s="16">
        <f t="shared" si="5"/>
        <v>1.3481978137155087E-6</v>
      </c>
      <c r="N53" s="16">
        <f t="shared" si="5"/>
        <v>9.6152227753676131E-6</v>
      </c>
      <c r="O53" s="16">
        <f t="shared" si="5"/>
        <v>1.1656674744233159E-7</v>
      </c>
      <c r="P53" s="16">
        <f t="shared" si="5"/>
        <v>9.2214975627649478E-6</v>
      </c>
      <c r="Q53" s="16">
        <f t="shared" si="5"/>
        <v>3.7407720854234034E-5</v>
      </c>
      <c r="R53" s="16">
        <f t="shared" si="5"/>
        <v>6.1309987712781749E-8</v>
      </c>
      <c r="S53" s="16">
        <f t="shared" si="5"/>
        <v>2.625334064001301E-6</v>
      </c>
      <c r="T53" s="16">
        <f t="shared" si="5"/>
        <v>1.8448223331816876E-6</v>
      </c>
      <c r="U53" s="16">
        <f t="shared" si="5"/>
        <v>4.1178446730581492E-6</v>
      </c>
      <c r="V53" s="16">
        <f t="shared" si="5"/>
        <v>1.6487710042405511E-5</v>
      </c>
      <c r="W53" s="16">
        <f t="shared" si="5"/>
        <v>3.9446918827462653E-6</v>
      </c>
      <c r="X53" s="16">
        <f t="shared" si="5"/>
        <v>9.4746895809571853E-6</v>
      </c>
      <c r="Y53" s="16">
        <f t="shared" si="5"/>
        <v>7.0010401609721121E-6</v>
      </c>
      <c r="Z53" s="16">
        <f t="shared" si="5"/>
        <v>6.3599767167966967E-8</v>
      </c>
      <c r="AA53" s="16">
        <f t="shared" si="5"/>
        <v>1.9649974850595472E-6</v>
      </c>
      <c r="AB53" s="16">
        <f t="shared" si="5"/>
        <v>2.649247628211798E-6</v>
      </c>
      <c r="AC53" s="16">
        <f t="shared" si="5"/>
        <v>2.275982243889524E-5</v>
      </c>
      <c r="AD53" s="16">
        <f t="shared" si="5"/>
        <v>2.2898801565527321E-6</v>
      </c>
      <c r="AE53" s="16">
        <f t="shared" si="5"/>
        <v>2.7249944138372861E-7</v>
      </c>
      <c r="AF53" s="16">
        <f t="shared" si="5"/>
        <v>5.0364582583623369E-6</v>
      </c>
      <c r="AG53" s="16">
        <f t="shared" si="5"/>
        <v>3.6612514188007278E-5</v>
      </c>
      <c r="AH53" s="16">
        <f t="shared" si="5"/>
        <v>1.4135474822314603E-8</v>
      </c>
      <c r="AI53" s="16">
        <f t="shared" si="5"/>
        <v>3.6544815948170982E-6</v>
      </c>
      <c r="AJ53" s="16">
        <f t="shared" si="5"/>
        <v>2.9133193918364737E-6</v>
      </c>
      <c r="AK53" s="16">
        <f t="shared" si="5"/>
        <v>5.1216774821454159E-6</v>
      </c>
      <c r="AL53" s="16">
        <f t="shared" si="5"/>
        <v>1.2486638835182736E-6</v>
      </c>
      <c r="AM53" s="16">
        <f t="shared" si="5"/>
        <v>1.1121796160233587E-6</v>
      </c>
      <c r="AN53" s="18">
        <f t="shared" si="5"/>
        <v>2.0182240029094648E-6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1.4897637112942382E-7</v>
      </c>
      <c r="E54" s="16">
        <f t="shared" si="6"/>
        <v>1.8570250214643969E-7</v>
      </c>
      <c r="F54" s="16">
        <f t="shared" si="6"/>
        <v>4.1831265603436317E-7</v>
      </c>
      <c r="G54" s="16">
        <f t="shared" si="6"/>
        <v>6.1626385501491725E-8</v>
      </c>
      <c r="H54" s="16">
        <f t="shared" si="6"/>
        <v>4.611577923923807E-8</v>
      </c>
      <c r="I54" s="16">
        <f t="shared" si="6"/>
        <v>1.1484111051122342E-7</v>
      </c>
      <c r="J54" s="16">
        <f t="shared" si="6"/>
        <v>2.4780097948152388E-8</v>
      </c>
      <c r="K54" s="16">
        <f t="shared" si="6"/>
        <v>4.6425979483347586E-7</v>
      </c>
      <c r="L54" s="16">
        <f t="shared" si="6"/>
        <v>4.9998152755960121E-8</v>
      </c>
      <c r="M54" s="16">
        <f t="shared" si="6"/>
        <v>1.0381486619219057E-8</v>
      </c>
      <c r="N54" s="16">
        <f t="shared" si="6"/>
        <v>1.1691637129820193E-7</v>
      </c>
      <c r="O54" s="16">
        <f t="shared" si="6"/>
        <v>2.5299393710921233E-7</v>
      </c>
      <c r="P54" s="16">
        <f t="shared" si="6"/>
        <v>1.8335350699551468E-14</v>
      </c>
      <c r="Q54" s="16">
        <f t="shared" si="6"/>
        <v>3.685275971617607E-8</v>
      </c>
      <c r="R54" s="16">
        <f t="shared" si="6"/>
        <v>2.4573694741247955E-6</v>
      </c>
      <c r="S54" s="16">
        <f t="shared" si="6"/>
        <v>1.1760245049928217E-7</v>
      </c>
      <c r="T54" s="17">
        <f t="shared" si="6"/>
        <v>2.0618948956815754E-4</v>
      </c>
      <c r="U54" s="16">
        <f t="shared" si="6"/>
        <v>8.1936728012161984E-8</v>
      </c>
      <c r="V54" s="16">
        <f t="shared" si="6"/>
        <v>4.8644753597009832E-8</v>
      </c>
      <c r="W54" s="16">
        <f t="shared" si="6"/>
        <v>7.8577915874093678E-8</v>
      </c>
      <c r="X54" s="16">
        <f t="shared" si="6"/>
        <v>6.5447500126898303E-7</v>
      </c>
      <c r="Y54" s="16">
        <f t="shared" si="6"/>
        <v>3.1253466355170462E-8</v>
      </c>
      <c r="Z54" s="16">
        <f t="shared" si="6"/>
        <v>1.0483988914238305E-7</v>
      </c>
      <c r="AA54" s="16">
        <f t="shared" si="6"/>
        <v>7.4716225584931772E-8</v>
      </c>
      <c r="AB54" s="16">
        <f t="shared" si="6"/>
        <v>6.6178876718738846E-9</v>
      </c>
      <c r="AC54" s="16">
        <f t="shared" si="6"/>
        <v>6.9595943247060788E-9</v>
      </c>
      <c r="AD54" s="16">
        <f t="shared" si="6"/>
        <v>7.3511769720034134E-8</v>
      </c>
      <c r="AE54" s="16">
        <f t="shared" si="6"/>
        <v>6.9891971888484635E-7</v>
      </c>
      <c r="AF54" s="16">
        <f t="shared" si="6"/>
        <v>2.8976897255363191E-8</v>
      </c>
      <c r="AG54" s="16">
        <f t="shared" si="6"/>
        <v>1.2846317502162618E-6</v>
      </c>
      <c r="AH54" s="16">
        <f t="shared" si="6"/>
        <v>3.9899214149073583E-7</v>
      </c>
      <c r="AI54" s="16">
        <f t="shared" si="6"/>
        <v>1.6662621718270897E-7</v>
      </c>
      <c r="AJ54" s="16">
        <f t="shared" si="6"/>
        <v>7.3646620618651452E-7</v>
      </c>
      <c r="AK54" s="16">
        <f t="shared" si="6"/>
        <v>1.5618384001618994E-7</v>
      </c>
      <c r="AL54" s="16">
        <f t="shared" si="6"/>
        <v>5.5335565418211576E-8</v>
      </c>
      <c r="AM54" s="16">
        <f t="shared" si="6"/>
        <v>7.170831460616155E-8</v>
      </c>
      <c r="AN54" s="18">
        <f t="shared" si="6"/>
        <v>6.8949955108439888E-7</v>
      </c>
    </row>
    <row r="55" spans="1:40" ht="24">
      <c r="A55" s="13" t="s">
        <v>48</v>
      </c>
      <c r="B55" s="14" t="s">
        <v>41</v>
      </c>
      <c r="C55" s="24"/>
      <c r="D55" s="16">
        <f t="shared" ref="D55:AN55" si="7">$C12^2*D12^2</f>
        <v>1.2291043678514014E-7</v>
      </c>
      <c r="E55" s="16">
        <f t="shared" si="7"/>
        <v>5.9284801770152293E-6</v>
      </c>
      <c r="F55" s="16">
        <f t="shared" si="7"/>
        <v>9.7039998176023906E-7</v>
      </c>
      <c r="G55" s="16">
        <f t="shared" si="7"/>
        <v>2.7308765789160614E-7</v>
      </c>
      <c r="H55" s="16">
        <f t="shared" si="7"/>
        <v>1.2719361114186024E-5</v>
      </c>
      <c r="I55" s="16">
        <f t="shared" si="7"/>
        <v>6.5222938070900546E-5</v>
      </c>
      <c r="J55" s="16">
        <f t="shared" si="7"/>
        <v>3.0163549907609537E-6</v>
      </c>
      <c r="K55" s="16">
        <f t="shared" si="7"/>
        <v>3.2381963506738523E-8</v>
      </c>
      <c r="L55" s="16">
        <f t="shared" si="7"/>
        <v>2.5940826688913714E-5</v>
      </c>
      <c r="M55" s="16">
        <f t="shared" si="7"/>
        <v>4.8169933843786451E-5</v>
      </c>
      <c r="N55" s="16">
        <f t="shared" si="7"/>
        <v>4.7569010883901193E-5</v>
      </c>
      <c r="O55" s="17">
        <f t="shared" si="7"/>
        <v>1.4294593599999999E-2</v>
      </c>
      <c r="P55" s="16">
        <f t="shared" si="7"/>
        <v>3.8642133046535825E-5</v>
      </c>
      <c r="Q55" s="16">
        <f t="shared" si="7"/>
        <v>5.3096021845275275E-7</v>
      </c>
      <c r="R55" s="16">
        <f t="shared" si="7"/>
        <v>1.9701659486612828E-5</v>
      </c>
      <c r="S55" s="16">
        <f t="shared" si="7"/>
        <v>1.072627924186572E-5</v>
      </c>
      <c r="T55" s="16">
        <f t="shared" si="7"/>
        <v>1.7688468937034481E-5</v>
      </c>
      <c r="U55" s="16">
        <f t="shared" si="7"/>
        <v>1.3512278505724995E-8</v>
      </c>
      <c r="V55" s="16">
        <f t="shared" si="7"/>
        <v>2.801537276332238E-6</v>
      </c>
      <c r="W55" s="16">
        <f t="shared" si="7"/>
        <v>1.5495149325636278E-5</v>
      </c>
      <c r="X55" s="16">
        <f t="shared" si="7"/>
        <v>1.2015713531029404E-8</v>
      </c>
      <c r="Y55" s="16">
        <f t="shared" si="7"/>
        <v>7.6968444964081188E-8</v>
      </c>
      <c r="Z55" s="16">
        <f t="shared" si="7"/>
        <v>2.9555305597405419E-8</v>
      </c>
      <c r="AA55" s="16">
        <f t="shared" si="7"/>
        <v>1.5900142476144289E-5</v>
      </c>
      <c r="AB55" s="16">
        <f t="shared" si="7"/>
        <v>2.1497497479511224E-5</v>
      </c>
      <c r="AC55" s="16">
        <f t="shared" si="7"/>
        <v>1.3010639585391077E-5</v>
      </c>
      <c r="AD55" s="16">
        <f t="shared" si="7"/>
        <v>1.1228148174659967E-5</v>
      </c>
      <c r="AE55" s="16">
        <f t="shared" si="7"/>
        <v>2.4847946020178933E-5</v>
      </c>
      <c r="AF55" s="16">
        <f t="shared" si="7"/>
        <v>8.1881678312687654E-7</v>
      </c>
      <c r="AG55" s="16">
        <f t="shared" si="7"/>
        <v>1.0913847713436408E-4</v>
      </c>
      <c r="AH55" s="16">
        <f t="shared" si="7"/>
        <v>2.4760562655057521E-5</v>
      </c>
      <c r="AI55" s="16">
        <f t="shared" si="7"/>
        <v>1.9840835097852931E-6</v>
      </c>
      <c r="AJ55" s="16">
        <f t="shared" si="7"/>
        <v>4.776536371249108E-6</v>
      </c>
      <c r="AK55" s="16">
        <f t="shared" si="7"/>
        <v>1.9830856752872516E-5</v>
      </c>
      <c r="AL55" s="16">
        <f t="shared" si="7"/>
        <v>5.9670124469751493E-8</v>
      </c>
      <c r="AM55" s="16">
        <f t="shared" si="7"/>
        <v>1.6438577992616993E-6</v>
      </c>
      <c r="AN55" s="18">
        <f t="shared" si="7"/>
        <v>5.9435617505957611E-5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2.8357210034844849E-6</v>
      </c>
      <c r="E56" s="17">
        <f t="shared" si="8"/>
        <v>1.3680017658657621E-3</v>
      </c>
      <c r="F56" s="16">
        <f t="shared" si="8"/>
        <v>6.2699443951556085E-6</v>
      </c>
      <c r="G56" s="16">
        <f t="shared" si="8"/>
        <v>8.805888871733848E-7</v>
      </c>
      <c r="H56" s="16">
        <f t="shared" si="8"/>
        <v>3.1472947982377777E-6</v>
      </c>
      <c r="I56" s="16">
        <f t="shared" si="8"/>
        <v>5.3570727049953664E-7</v>
      </c>
      <c r="J56" s="16">
        <f t="shared" si="8"/>
        <v>5.2239196642134847E-6</v>
      </c>
      <c r="K56" s="16">
        <f t="shared" si="8"/>
        <v>1.1066649759888204E-7</v>
      </c>
      <c r="L56" s="16">
        <f t="shared" si="8"/>
        <v>3.4693420195183791E-7</v>
      </c>
      <c r="M56" s="16">
        <f t="shared" si="8"/>
        <v>2.0164602777597719E-6</v>
      </c>
      <c r="N56" s="16">
        <f t="shared" si="8"/>
        <v>3.4310854653823199E-6</v>
      </c>
      <c r="O56" s="16">
        <f t="shared" si="8"/>
        <v>5.7161383767943675E-7</v>
      </c>
      <c r="P56" s="16">
        <f t="shared" si="8"/>
        <v>3.8716938324635678E-6</v>
      </c>
      <c r="Q56" s="16">
        <f t="shared" si="8"/>
        <v>4.1351479365778143E-8</v>
      </c>
      <c r="R56" s="16">
        <f t="shared" si="8"/>
        <v>6.0877012472693923E-8</v>
      </c>
      <c r="S56" s="16">
        <f t="shared" si="8"/>
        <v>2.3075360409479024E-7</v>
      </c>
      <c r="T56" s="16">
        <f t="shared" si="8"/>
        <v>1.2487942462361868E-6</v>
      </c>
      <c r="U56" s="16">
        <f t="shared" si="8"/>
        <v>7.4994912815602329E-7</v>
      </c>
      <c r="V56" s="16">
        <f t="shared" si="8"/>
        <v>2.9937663101088419E-7</v>
      </c>
      <c r="W56" s="16">
        <f t="shared" si="8"/>
        <v>4.5866203720027296E-8</v>
      </c>
      <c r="X56" s="16">
        <f t="shared" si="8"/>
        <v>2.0815055062515529E-7</v>
      </c>
      <c r="Y56" s="16">
        <f t="shared" si="8"/>
        <v>1.3305981722888249E-7</v>
      </c>
      <c r="Z56" s="16">
        <f t="shared" si="8"/>
        <v>1.3980340515872723E-6</v>
      </c>
      <c r="AA56" s="16">
        <f t="shared" si="8"/>
        <v>2.9532946763754164E-6</v>
      </c>
      <c r="AB56" s="16">
        <f t="shared" si="8"/>
        <v>3.2280473615131972E-7</v>
      </c>
      <c r="AC56" s="16">
        <f t="shared" si="8"/>
        <v>1.8188088788425825E-6</v>
      </c>
      <c r="AD56" s="16">
        <f t="shared" si="8"/>
        <v>5.6693396551697594E-6</v>
      </c>
      <c r="AE56" s="16">
        <f t="shared" si="8"/>
        <v>1.1691035071059406E-6</v>
      </c>
      <c r="AF56" s="16">
        <f t="shared" si="8"/>
        <v>3.3935966379369315E-7</v>
      </c>
      <c r="AG56" s="16">
        <f t="shared" si="8"/>
        <v>1.3761254909825982E-10</v>
      </c>
      <c r="AH56" s="16">
        <f t="shared" si="8"/>
        <v>1.4031700100998459E-7</v>
      </c>
      <c r="AI56" s="16">
        <f t="shared" si="8"/>
        <v>1.2370119630802342E-6</v>
      </c>
      <c r="AJ56" s="16">
        <f t="shared" si="8"/>
        <v>7.8336616970185804E-7</v>
      </c>
      <c r="AK56" s="16">
        <f t="shared" si="8"/>
        <v>1.546248256133748E-6</v>
      </c>
      <c r="AL56" s="16">
        <f t="shared" si="8"/>
        <v>3.8439445045595799E-6</v>
      </c>
      <c r="AM56" s="16">
        <f t="shared" si="8"/>
        <v>1.0526806294738512E-6</v>
      </c>
      <c r="AN56" s="18">
        <f t="shared" si="8"/>
        <v>1.0808059375168114E-6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1.6098395511228562E-8</v>
      </c>
      <c r="E57" s="16">
        <f t="shared" si="9"/>
        <v>9.0410869700790575E-6</v>
      </c>
      <c r="F57" s="16">
        <f t="shared" si="9"/>
        <v>5.1875073796701891E-6</v>
      </c>
      <c r="G57" s="16">
        <f t="shared" si="9"/>
        <v>1.3640832070547365E-6</v>
      </c>
      <c r="H57" s="16">
        <f t="shared" si="9"/>
        <v>1.879994002626094E-6</v>
      </c>
      <c r="I57" s="16">
        <f t="shared" si="9"/>
        <v>6.9446318843893349E-6</v>
      </c>
      <c r="J57" s="16">
        <f t="shared" si="9"/>
        <v>1.610657557696124E-8</v>
      </c>
      <c r="K57" s="16">
        <f t="shared" si="9"/>
        <v>1.7792948564167685E-5</v>
      </c>
      <c r="L57" s="16">
        <f t="shared" si="9"/>
        <v>4.170921622799506E-9</v>
      </c>
      <c r="M57" s="17">
        <f t="shared" si="9"/>
        <v>6.158684394077984E-3</v>
      </c>
      <c r="N57" s="16">
        <f t="shared" si="9"/>
        <v>3.0987573850971405E-6</v>
      </c>
      <c r="O57" s="16">
        <f t="shared" si="9"/>
        <v>2.0836286673801497E-5</v>
      </c>
      <c r="P57" s="16">
        <f t="shared" si="9"/>
        <v>4.4353383684165328E-7</v>
      </c>
      <c r="Q57" s="16">
        <f t="shared" si="9"/>
        <v>3.7936290139175625E-7</v>
      </c>
      <c r="R57" s="16">
        <f t="shared" si="9"/>
        <v>9.4981547285885827E-9</v>
      </c>
      <c r="S57" s="16">
        <f t="shared" si="9"/>
        <v>2.7348325427396879E-5</v>
      </c>
      <c r="T57" s="16">
        <f t="shared" si="9"/>
        <v>3.1277373426708082E-7</v>
      </c>
      <c r="U57" s="16">
        <f t="shared" si="9"/>
        <v>1.4570019507986885E-5</v>
      </c>
      <c r="V57" s="16">
        <f t="shared" si="9"/>
        <v>2.266262141284127E-7</v>
      </c>
      <c r="W57" s="16">
        <f t="shared" si="9"/>
        <v>1.9481363653731711E-6</v>
      </c>
      <c r="X57" s="16">
        <f t="shared" si="9"/>
        <v>2.6728996065262454E-6</v>
      </c>
      <c r="Y57" s="16">
        <f t="shared" si="9"/>
        <v>6.9160823037999087E-6</v>
      </c>
      <c r="Z57" s="16">
        <f t="shared" si="9"/>
        <v>1.0504191703917064E-6</v>
      </c>
      <c r="AA57" s="16">
        <f t="shared" si="9"/>
        <v>2.5178654261676603E-5</v>
      </c>
      <c r="AB57" s="16">
        <f t="shared" si="9"/>
        <v>9.8573003038209469E-7</v>
      </c>
      <c r="AC57" s="16">
        <f t="shared" si="9"/>
        <v>2.5170317622483471E-6</v>
      </c>
      <c r="AD57" s="16">
        <f t="shared" si="9"/>
        <v>1.8653492697625749E-5</v>
      </c>
      <c r="AE57" s="16">
        <f t="shared" si="9"/>
        <v>1.0256588508680271E-6</v>
      </c>
      <c r="AF57" s="16">
        <f t="shared" si="9"/>
        <v>1.7151195683469578E-6</v>
      </c>
      <c r="AG57" s="16">
        <f t="shared" si="9"/>
        <v>8.4542713817825694E-6</v>
      </c>
      <c r="AH57" s="16">
        <f t="shared" si="9"/>
        <v>9.2103859193610582E-6</v>
      </c>
      <c r="AI57" s="16">
        <f t="shared" si="9"/>
        <v>5.7823485015562747E-6</v>
      </c>
      <c r="AJ57" s="16">
        <f t="shared" si="9"/>
        <v>2.4819427937255751E-5</v>
      </c>
      <c r="AK57" s="16">
        <f t="shared" si="9"/>
        <v>9.5375457186490167E-6</v>
      </c>
      <c r="AL57" s="16">
        <f t="shared" si="9"/>
        <v>1.1084429280889471E-5</v>
      </c>
      <c r="AM57" s="16">
        <f t="shared" si="9"/>
        <v>5.1026812653667208E-6</v>
      </c>
      <c r="AN57" s="18">
        <f t="shared" si="9"/>
        <v>1.2840875410681877E-5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3.7262796271387089E-7</v>
      </c>
      <c r="E58" s="16">
        <f t="shared" si="10"/>
        <v>3.983816750550513E-7</v>
      </c>
      <c r="F58" s="16">
        <f t="shared" si="10"/>
        <v>7.695245457855653E-8</v>
      </c>
      <c r="G58" s="16">
        <f t="shared" si="10"/>
        <v>1.0222003103277994E-6</v>
      </c>
      <c r="H58" s="16">
        <f t="shared" si="10"/>
        <v>1.230376859114228E-8</v>
      </c>
      <c r="I58" s="16">
        <f t="shared" si="10"/>
        <v>1.2723689767039437E-5</v>
      </c>
      <c r="J58" s="16">
        <f t="shared" si="10"/>
        <v>4.0322911012071226E-6</v>
      </c>
      <c r="K58" s="16">
        <f t="shared" si="10"/>
        <v>5.0067026627931045E-7</v>
      </c>
      <c r="L58" s="16">
        <f t="shared" si="10"/>
        <v>4.7126008891614279E-7</v>
      </c>
      <c r="M58" s="16">
        <f t="shared" si="10"/>
        <v>1.0542331254332754E-5</v>
      </c>
      <c r="N58" s="16">
        <f t="shared" si="10"/>
        <v>7.9070025572681989E-7</v>
      </c>
      <c r="O58" s="16">
        <f t="shared" si="10"/>
        <v>1.7911805649865589E-6</v>
      </c>
      <c r="P58" s="16">
        <f t="shared" si="10"/>
        <v>2.5192620374055475E-6</v>
      </c>
      <c r="Q58" s="16">
        <f t="shared" si="10"/>
        <v>3.0219634332706239E-6</v>
      </c>
      <c r="R58" s="16">
        <f t="shared" si="10"/>
        <v>9.2535419346193876E-7</v>
      </c>
      <c r="S58" s="17">
        <f t="shared" si="10"/>
        <v>2.3942884642344873E-3</v>
      </c>
      <c r="T58" s="16">
        <f t="shared" si="10"/>
        <v>1.3672575540586964E-6</v>
      </c>
      <c r="U58" s="16">
        <f t="shared" si="10"/>
        <v>7.7484080138199163E-8</v>
      </c>
      <c r="V58" s="16">
        <f t="shared" si="10"/>
        <v>1.0076589432801182E-6</v>
      </c>
      <c r="W58" s="16">
        <f t="shared" si="10"/>
        <v>9.7521364779150721E-8</v>
      </c>
      <c r="X58" s="16">
        <f t="shared" si="10"/>
        <v>1.0321286849608741E-5</v>
      </c>
      <c r="Y58" s="16">
        <f t="shared" si="10"/>
        <v>2.7074070119302595E-5</v>
      </c>
      <c r="Z58" s="16">
        <f t="shared" si="10"/>
        <v>1.1472209208751679E-5</v>
      </c>
      <c r="AA58" s="16">
        <f t="shared" si="10"/>
        <v>1.7613330854616807E-7</v>
      </c>
      <c r="AB58" s="16">
        <f t="shared" si="10"/>
        <v>4.8717886501557732E-8</v>
      </c>
      <c r="AC58" s="16">
        <f t="shared" si="10"/>
        <v>3.7651365865148693E-7</v>
      </c>
      <c r="AD58" s="16">
        <f t="shared" si="10"/>
        <v>7.4394629927470759E-8</v>
      </c>
      <c r="AE58" s="16">
        <f t="shared" si="10"/>
        <v>2.3178821816591461E-6</v>
      </c>
      <c r="AF58" s="16">
        <f t="shared" si="10"/>
        <v>5.8535262549496879E-6</v>
      </c>
      <c r="AG58" s="16">
        <f t="shared" si="10"/>
        <v>2.7903332099653488E-9</v>
      </c>
      <c r="AH58" s="16">
        <f t="shared" si="10"/>
        <v>1.6842139397892638E-6</v>
      </c>
      <c r="AI58" s="16">
        <f t="shared" si="10"/>
        <v>3.9334727634444645E-6</v>
      </c>
      <c r="AJ58" s="16">
        <f t="shared" si="10"/>
        <v>9.573337245485987E-8</v>
      </c>
      <c r="AK58" s="16">
        <f t="shared" si="10"/>
        <v>2.3258845234631084E-7</v>
      </c>
      <c r="AL58" s="16">
        <f t="shared" si="10"/>
        <v>1.2481570285741608E-6</v>
      </c>
      <c r="AM58" s="16">
        <f t="shared" si="10"/>
        <v>7.8726994903596482E-7</v>
      </c>
      <c r="AN58" s="18">
        <f t="shared" si="10"/>
        <v>1.5347763398549106E-8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3.4591251213374408E-8</v>
      </c>
      <c r="E59" s="16">
        <f t="shared" si="11"/>
        <v>1.3966974906178985E-8</v>
      </c>
      <c r="F59" s="16">
        <f t="shared" si="11"/>
        <v>4.8559389066888405E-8</v>
      </c>
      <c r="G59" s="16">
        <f t="shared" si="11"/>
        <v>1.7443121833242653E-7</v>
      </c>
      <c r="H59" s="16">
        <f t="shared" si="11"/>
        <v>4.7995888452343763E-9</v>
      </c>
      <c r="I59" s="16">
        <f t="shared" si="11"/>
        <v>9.6365863264149233E-8</v>
      </c>
      <c r="J59" s="16">
        <f t="shared" si="11"/>
        <v>5.6503095135897313E-7</v>
      </c>
      <c r="K59" s="16">
        <f t="shared" si="11"/>
        <v>2.5607825766869466E-11</v>
      </c>
      <c r="L59" s="16">
        <f t="shared" si="11"/>
        <v>1.3690853320072563E-7</v>
      </c>
      <c r="M59" s="16">
        <f t="shared" si="11"/>
        <v>2.3864087506303193E-9</v>
      </c>
      <c r="N59" s="16">
        <f t="shared" si="11"/>
        <v>2.4285990961965424E-7</v>
      </c>
      <c r="O59" s="16">
        <f t="shared" si="11"/>
        <v>1.2710345231039336E-8</v>
      </c>
      <c r="P59" s="16">
        <f t="shared" si="11"/>
        <v>3.1931100094412777E-9</v>
      </c>
      <c r="Q59" s="16">
        <f t="shared" si="11"/>
        <v>1.019175105344172E-8</v>
      </c>
      <c r="R59" s="16">
        <f t="shared" si="11"/>
        <v>8.9622810608454302E-9</v>
      </c>
      <c r="S59" s="16">
        <f t="shared" si="11"/>
        <v>2.7322246524207628E-8</v>
      </c>
      <c r="T59" s="16">
        <f t="shared" si="11"/>
        <v>1.5435301102096318E-8</v>
      </c>
      <c r="U59" s="16">
        <f t="shared" si="11"/>
        <v>1.3040219484479279E-8</v>
      </c>
      <c r="V59" s="17">
        <f t="shared" si="11"/>
        <v>6.5254004485210566E-5</v>
      </c>
      <c r="W59" s="16">
        <f t="shared" si="11"/>
        <v>3.2401889279218147E-8</v>
      </c>
      <c r="X59" s="16">
        <f t="shared" si="11"/>
        <v>5.773984988673597E-8</v>
      </c>
      <c r="Y59" s="16">
        <f t="shared" si="11"/>
        <v>1.5439604180225067E-8</v>
      </c>
      <c r="Z59" s="16">
        <f t="shared" si="11"/>
        <v>1.6758120031501147E-8</v>
      </c>
      <c r="AA59" s="16">
        <f t="shared" si="11"/>
        <v>4.1288028757472654E-8</v>
      </c>
      <c r="AB59" s="16">
        <f t="shared" si="11"/>
        <v>6.3868748259167267E-8</v>
      </c>
      <c r="AC59" s="16">
        <f t="shared" si="11"/>
        <v>6.215068925167106E-8</v>
      </c>
      <c r="AD59" s="16">
        <f t="shared" si="11"/>
        <v>5.3330771199454793E-7</v>
      </c>
      <c r="AE59" s="16">
        <f t="shared" si="11"/>
        <v>4.7479410712994817E-8</v>
      </c>
      <c r="AF59" s="16">
        <f t="shared" si="11"/>
        <v>2.6000352468085864E-9</v>
      </c>
      <c r="AG59" s="16">
        <f t="shared" si="11"/>
        <v>5.4155349255275487E-8</v>
      </c>
      <c r="AH59" s="16">
        <f t="shared" si="11"/>
        <v>6.7298996678033276E-8</v>
      </c>
      <c r="AI59" s="16">
        <f t="shared" si="11"/>
        <v>2.0815451772695356E-11</v>
      </c>
      <c r="AJ59" s="16">
        <f t="shared" si="11"/>
        <v>7.6284217026496252E-8</v>
      </c>
      <c r="AK59" s="16">
        <f t="shared" si="11"/>
        <v>1.2151663748712041E-7</v>
      </c>
      <c r="AL59" s="16">
        <f t="shared" si="11"/>
        <v>8.2597435497698307E-8</v>
      </c>
      <c r="AM59" s="16">
        <f t="shared" si="11"/>
        <v>1.650917772485659E-8</v>
      </c>
      <c r="AN59" s="18">
        <f t="shared" si="11"/>
        <v>3.4241307966079264E-7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2.9394477515797091E-7</v>
      </c>
      <c r="E60" s="16">
        <f t="shared" si="12"/>
        <v>1.4494100361787269E-9</v>
      </c>
      <c r="F60" s="16">
        <f t="shared" si="12"/>
        <v>4.8349241846606508E-9</v>
      </c>
      <c r="G60" s="16">
        <f t="shared" si="12"/>
        <v>2.8191380500841191E-8</v>
      </c>
      <c r="H60" s="16">
        <f t="shared" si="12"/>
        <v>5.4037966078824861E-7</v>
      </c>
      <c r="I60" s="16">
        <f t="shared" si="12"/>
        <v>4.2775744879281943E-9</v>
      </c>
      <c r="J60" s="16">
        <f t="shared" si="12"/>
        <v>1.1537078892148829E-7</v>
      </c>
      <c r="K60" s="16">
        <f t="shared" si="12"/>
        <v>1.0042575630570865E-7</v>
      </c>
      <c r="L60" s="16">
        <f t="shared" si="12"/>
        <v>4.1352957757562826E-7</v>
      </c>
      <c r="M60" s="16">
        <f t="shared" si="12"/>
        <v>1.3830401570406253E-8</v>
      </c>
      <c r="N60" s="16">
        <f t="shared" si="12"/>
        <v>1.2982123304528034E-10</v>
      </c>
      <c r="O60" s="16">
        <f t="shared" si="12"/>
        <v>4.76027448682242E-8</v>
      </c>
      <c r="P60" s="16">
        <f t="shared" si="12"/>
        <v>3.3242516832065365E-8</v>
      </c>
      <c r="Q60" s="16">
        <f t="shared" si="12"/>
        <v>6.9815798287215257E-8</v>
      </c>
      <c r="R60" s="16">
        <f t="shared" si="12"/>
        <v>4.2785768383757424E-8</v>
      </c>
      <c r="S60" s="16">
        <f t="shared" si="12"/>
        <v>1.7874091768289345E-9</v>
      </c>
      <c r="T60" s="16">
        <f t="shared" si="12"/>
        <v>1.6772261328377753E-8</v>
      </c>
      <c r="U60" s="16">
        <f t="shared" si="12"/>
        <v>7.3619306526675551E-9</v>
      </c>
      <c r="V60" s="16">
        <f t="shared" si="12"/>
        <v>2.1867723403746095E-8</v>
      </c>
      <c r="W60" s="17">
        <f t="shared" si="12"/>
        <v>4.4598418866175457E-5</v>
      </c>
      <c r="X60" s="16">
        <f t="shared" si="12"/>
        <v>1.7490192490650897E-8</v>
      </c>
      <c r="Y60" s="16">
        <f t="shared" si="12"/>
        <v>9.3975853271346815E-11</v>
      </c>
      <c r="Z60" s="16">
        <f t="shared" si="12"/>
        <v>3.3999306821251182E-10</v>
      </c>
      <c r="AA60" s="16">
        <f t="shared" si="12"/>
        <v>3.18708968280805E-8</v>
      </c>
      <c r="AB60" s="16">
        <f t="shared" si="12"/>
        <v>1.7569739492495066E-8</v>
      </c>
      <c r="AC60" s="16">
        <f t="shared" si="12"/>
        <v>5.4394952691003856E-8</v>
      </c>
      <c r="AD60" s="16">
        <f t="shared" si="12"/>
        <v>7.6074607654104283E-10</v>
      </c>
      <c r="AE60" s="16">
        <f t="shared" si="12"/>
        <v>9.2831241067010927E-8</v>
      </c>
      <c r="AF60" s="16">
        <f t="shared" si="12"/>
        <v>6.6935600149160891E-10</v>
      </c>
      <c r="AG60" s="16">
        <f t="shared" si="12"/>
        <v>1.4409341344611716E-8</v>
      </c>
      <c r="AH60" s="16">
        <f t="shared" si="12"/>
        <v>5.413097001719867E-9</v>
      </c>
      <c r="AI60" s="16">
        <f t="shared" si="12"/>
        <v>2.5649523223443364E-7</v>
      </c>
      <c r="AJ60" s="16">
        <f t="shared" si="12"/>
        <v>3.8872803446579421E-8</v>
      </c>
      <c r="AK60" s="16">
        <f t="shared" si="12"/>
        <v>3.7456281496456481E-8</v>
      </c>
      <c r="AL60" s="16">
        <f t="shared" si="12"/>
        <v>6.1257729252086709E-9</v>
      </c>
      <c r="AM60" s="16">
        <f t="shared" si="12"/>
        <v>2.5040576521414109E-8</v>
      </c>
      <c r="AN60" s="18">
        <f t="shared" si="12"/>
        <v>6.52716601617413E-8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9.5558521179637809E-7</v>
      </c>
      <c r="E61" s="16">
        <f t="shared" si="13"/>
        <v>2.761936342052968E-5</v>
      </c>
      <c r="F61" s="17">
        <f t="shared" si="13"/>
        <v>6.1337468880486795E-3</v>
      </c>
      <c r="G61" s="16">
        <f t="shared" si="13"/>
        <v>6.6455535015217337E-7</v>
      </c>
      <c r="H61" s="16">
        <f t="shared" si="13"/>
        <v>8.4048572963482615E-7</v>
      </c>
      <c r="I61" s="16">
        <f t="shared" si="13"/>
        <v>2.2660450594280042E-9</v>
      </c>
      <c r="J61" s="16">
        <f t="shared" si="13"/>
        <v>8.5791910917924856E-6</v>
      </c>
      <c r="K61" s="16">
        <f t="shared" si="13"/>
        <v>3.3956244582147065E-6</v>
      </c>
      <c r="L61" s="16">
        <f t="shared" si="13"/>
        <v>5.714869978382666E-6</v>
      </c>
      <c r="M61" s="16">
        <f t="shared" si="13"/>
        <v>5.0713466426305182E-6</v>
      </c>
      <c r="N61" s="16">
        <f t="shared" si="13"/>
        <v>4.1092140767146419E-6</v>
      </c>
      <c r="O61" s="16">
        <f t="shared" si="13"/>
        <v>4.0919033454069408E-7</v>
      </c>
      <c r="P61" s="16">
        <f t="shared" si="13"/>
        <v>1.4099786733274058E-6</v>
      </c>
      <c r="Q61" s="16">
        <f t="shared" si="13"/>
        <v>3.1537465633818611E-6</v>
      </c>
      <c r="R61" s="16">
        <f t="shared" si="13"/>
        <v>3.3478185767123716E-5</v>
      </c>
      <c r="S61" s="16">
        <f t="shared" si="13"/>
        <v>2.0061230479615707E-7</v>
      </c>
      <c r="T61" s="16">
        <f t="shared" si="13"/>
        <v>1.2340615924647197E-5</v>
      </c>
      <c r="U61" s="16">
        <f t="shared" si="13"/>
        <v>4.8742046474057535E-5</v>
      </c>
      <c r="V61" s="16">
        <f t="shared" si="13"/>
        <v>4.5388311659132124E-6</v>
      </c>
      <c r="W61" s="16">
        <f t="shared" si="13"/>
        <v>6.637259494509704E-7</v>
      </c>
      <c r="X61" s="16">
        <f t="shared" si="13"/>
        <v>1.9681280535740503E-7</v>
      </c>
      <c r="Y61" s="16">
        <f t="shared" si="13"/>
        <v>2.5844423968301528E-5</v>
      </c>
      <c r="Z61" s="16">
        <f t="shared" si="13"/>
        <v>8.185161603913352E-6</v>
      </c>
      <c r="AA61" s="16">
        <f t="shared" si="13"/>
        <v>5.6551330645713669E-6</v>
      </c>
      <c r="AB61" s="16">
        <f t="shared" si="13"/>
        <v>7.2986291863986295E-6</v>
      </c>
      <c r="AC61" s="16">
        <f t="shared" si="13"/>
        <v>2.225894672471688E-6</v>
      </c>
      <c r="AD61" s="16">
        <f t="shared" si="13"/>
        <v>3.2420982793968354E-6</v>
      </c>
      <c r="AE61" s="16">
        <f t="shared" si="13"/>
        <v>3.1384076596686756E-6</v>
      </c>
      <c r="AF61" s="16">
        <f t="shared" si="13"/>
        <v>4.5063207761507078E-6</v>
      </c>
      <c r="AG61" s="16">
        <f t="shared" si="13"/>
        <v>5.8043975913474738E-7</v>
      </c>
      <c r="AH61" s="16">
        <f t="shared" si="13"/>
        <v>4.9426856006829998E-5</v>
      </c>
      <c r="AI61" s="16">
        <f t="shared" si="13"/>
        <v>1.6863284243996062E-7</v>
      </c>
      <c r="AJ61" s="16">
        <f t="shared" si="13"/>
        <v>4.4652742559557129E-6</v>
      </c>
      <c r="AK61" s="16">
        <f t="shared" si="13"/>
        <v>1.1724342870905871E-7</v>
      </c>
      <c r="AL61" s="16">
        <f t="shared" si="13"/>
        <v>4.3099979429635192E-7</v>
      </c>
      <c r="AM61" s="16">
        <f t="shared" si="13"/>
        <v>2.3606221574857833E-6</v>
      </c>
      <c r="AN61" s="18">
        <f t="shared" si="13"/>
        <v>2.0654253763377403E-5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4.6585096059415689E-11</v>
      </c>
      <c r="E62" s="16">
        <f t="shared" si="14"/>
        <v>2.4134244224525136E-9</v>
      </c>
      <c r="F62" s="16">
        <f t="shared" si="14"/>
        <v>1.6974036275428134E-8</v>
      </c>
      <c r="G62" s="16">
        <f t="shared" si="14"/>
        <v>1.1254083303304091E-8</v>
      </c>
      <c r="H62" s="16">
        <f t="shared" si="14"/>
        <v>1.3317288301187313E-9</v>
      </c>
      <c r="I62" s="16">
        <f t="shared" si="14"/>
        <v>1.9792704288432314E-7</v>
      </c>
      <c r="J62" s="16">
        <f t="shared" si="14"/>
        <v>1.8440877224782033E-8</v>
      </c>
      <c r="K62" s="17">
        <f t="shared" si="14"/>
        <v>3.0204263980790234E-5</v>
      </c>
      <c r="L62" s="16">
        <f t="shared" si="14"/>
        <v>1.0432642272855574E-8</v>
      </c>
      <c r="M62" s="16">
        <f t="shared" si="14"/>
        <v>8.7009920673058942E-8</v>
      </c>
      <c r="N62" s="16">
        <f t="shared" si="14"/>
        <v>6.6193269401563059E-10</v>
      </c>
      <c r="O62" s="16">
        <f t="shared" si="14"/>
        <v>6.6082717746059945E-11</v>
      </c>
      <c r="P62" s="16">
        <f t="shared" si="14"/>
        <v>2.4189752251740585E-8</v>
      </c>
      <c r="Q62" s="16">
        <f t="shared" si="14"/>
        <v>2.2450713049045863E-9</v>
      </c>
      <c r="R62" s="16">
        <f t="shared" si="14"/>
        <v>1.0155775544536789E-8</v>
      </c>
      <c r="S62" s="16">
        <f t="shared" si="14"/>
        <v>6.3961226145791692E-9</v>
      </c>
      <c r="T62" s="16">
        <f t="shared" si="14"/>
        <v>6.8572501881103065E-8</v>
      </c>
      <c r="U62" s="16">
        <f t="shared" si="14"/>
        <v>1.0550932234353508E-9</v>
      </c>
      <c r="V62" s="16">
        <f t="shared" si="14"/>
        <v>1.1635727460721032E-11</v>
      </c>
      <c r="W62" s="16">
        <f t="shared" si="14"/>
        <v>6.9669068894129735E-8</v>
      </c>
      <c r="X62" s="16">
        <f t="shared" si="14"/>
        <v>2.4300676630196331E-8</v>
      </c>
      <c r="Y62" s="16">
        <f t="shared" si="14"/>
        <v>1.1224021135558202E-7</v>
      </c>
      <c r="Z62" s="16">
        <f t="shared" si="14"/>
        <v>3.8098177859490201E-9</v>
      </c>
      <c r="AA62" s="16">
        <f t="shared" si="14"/>
        <v>5.3662912002775741E-8</v>
      </c>
      <c r="AB62" s="16">
        <f t="shared" si="14"/>
        <v>2.1413411278621136E-7</v>
      </c>
      <c r="AC62" s="16">
        <f t="shared" si="14"/>
        <v>2.1745471270543089E-9</v>
      </c>
      <c r="AD62" s="16">
        <f t="shared" si="14"/>
        <v>1.9663714634852585E-9</v>
      </c>
      <c r="AE62" s="16">
        <f t="shared" si="14"/>
        <v>4.8428930158085722E-11</v>
      </c>
      <c r="AF62" s="16">
        <f t="shared" si="14"/>
        <v>5.4141395015128781E-8</v>
      </c>
      <c r="AG62" s="16">
        <f t="shared" si="14"/>
        <v>1.0171509348497963E-9</v>
      </c>
      <c r="AH62" s="16">
        <f t="shared" si="14"/>
        <v>3.5164286597720309E-8</v>
      </c>
      <c r="AI62" s="16">
        <f t="shared" si="14"/>
        <v>5.0035252538303148E-8</v>
      </c>
      <c r="AJ62" s="16">
        <f t="shared" si="14"/>
        <v>7.0536696688350047E-8</v>
      </c>
      <c r="AK62" s="16">
        <f t="shared" si="14"/>
        <v>9.1920078914325E-8</v>
      </c>
      <c r="AL62" s="16">
        <f t="shared" si="14"/>
        <v>3.9407687465457834E-9</v>
      </c>
      <c r="AM62" s="16">
        <f t="shared" si="14"/>
        <v>1.9276878598235725E-8</v>
      </c>
      <c r="AN62" s="18">
        <f t="shared" si="14"/>
        <v>5.6100161045285686E-9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1.1980647135371664E-7</v>
      </c>
      <c r="E63" s="16">
        <f t="shared" si="15"/>
        <v>3.4125784787776357E-8</v>
      </c>
      <c r="F63" s="16">
        <f t="shared" si="15"/>
        <v>4.5449715486266195E-8</v>
      </c>
      <c r="G63" s="16">
        <f t="shared" si="15"/>
        <v>3.4562447003600159E-10</v>
      </c>
      <c r="H63" s="17">
        <f t="shared" si="15"/>
        <v>4.2262977248603522E-7</v>
      </c>
      <c r="I63" s="16">
        <f t="shared" si="15"/>
        <v>2.7587447826917678E-10</v>
      </c>
      <c r="J63" s="16">
        <f t="shared" si="15"/>
        <v>3.9423036301890961E-9</v>
      </c>
      <c r="K63" s="16">
        <f t="shared" si="15"/>
        <v>4.2446354770849891E-9</v>
      </c>
      <c r="L63" s="16">
        <f t="shared" si="15"/>
        <v>1.7323190462376615E-7</v>
      </c>
      <c r="M63" s="16">
        <f t="shared" si="15"/>
        <v>5.7065780776140654E-9</v>
      </c>
      <c r="N63" s="16">
        <f t="shared" si="15"/>
        <v>4.2292499191845938E-8</v>
      </c>
      <c r="O63" s="16">
        <f t="shared" si="15"/>
        <v>6.7965455266425833E-11</v>
      </c>
      <c r="P63" s="16">
        <f t="shared" si="15"/>
        <v>4.2650201170446325E-8</v>
      </c>
      <c r="Q63" s="16">
        <f t="shared" si="15"/>
        <v>4.1787730560339734E-10</v>
      </c>
      <c r="R63" s="16">
        <f t="shared" si="15"/>
        <v>4.5327266346294536E-9</v>
      </c>
      <c r="S63" s="16">
        <f t="shared" si="15"/>
        <v>1.6165229714806974E-7</v>
      </c>
      <c r="T63" s="16">
        <f t="shared" si="15"/>
        <v>1.7258024203930182E-8</v>
      </c>
      <c r="U63" s="16">
        <f t="shared" si="15"/>
        <v>6.2441843270759528E-9</v>
      </c>
      <c r="V63" s="16">
        <f t="shared" si="15"/>
        <v>8.7388956907541221E-9</v>
      </c>
      <c r="W63" s="16">
        <f t="shared" si="15"/>
        <v>2.5570674806244247E-10</v>
      </c>
      <c r="X63" s="16">
        <f t="shared" si="15"/>
        <v>4.0544160562047343E-8</v>
      </c>
      <c r="Y63" s="16">
        <f t="shared" si="15"/>
        <v>3.3884056402850847E-8</v>
      </c>
      <c r="Z63" s="17">
        <f t="shared" si="15"/>
        <v>3.4374033096961756E-5</v>
      </c>
      <c r="AA63" s="16">
        <f t="shared" si="15"/>
        <v>5.7665767705731278E-8</v>
      </c>
      <c r="AB63" s="16">
        <f t="shared" si="15"/>
        <v>6.1167495902457996E-8</v>
      </c>
      <c r="AC63" s="16">
        <f t="shared" si="15"/>
        <v>8.6171341828938938E-8</v>
      </c>
      <c r="AD63" s="16">
        <f t="shared" si="15"/>
        <v>3.6532562714068125E-9</v>
      </c>
      <c r="AE63" s="16">
        <f t="shared" si="15"/>
        <v>8.4354979093274299E-9</v>
      </c>
      <c r="AF63" s="16">
        <f t="shared" si="15"/>
        <v>6.9233282381061607E-8</v>
      </c>
      <c r="AG63" s="16">
        <f t="shared" si="15"/>
        <v>9.0650004387835537E-8</v>
      </c>
      <c r="AH63" s="16">
        <f t="shared" si="15"/>
        <v>1.0674449184513039E-7</v>
      </c>
      <c r="AI63" s="16">
        <f t="shared" si="15"/>
        <v>7.3064471833552788E-8</v>
      </c>
      <c r="AJ63" s="16">
        <f t="shared" si="15"/>
        <v>1.3974021060375864E-10</v>
      </c>
      <c r="AK63" s="16">
        <f t="shared" si="15"/>
        <v>2.2450609781025524E-8</v>
      </c>
      <c r="AL63" s="16">
        <f t="shared" si="15"/>
        <v>2.9180781490143686E-8</v>
      </c>
      <c r="AM63" s="16">
        <f t="shared" si="15"/>
        <v>6.2532984449467659E-9</v>
      </c>
      <c r="AN63" s="18">
        <f t="shared" si="15"/>
        <v>7.6582279934058631E-8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1.7439459149633435E-8</v>
      </c>
      <c r="E64" s="16">
        <f t="shared" si="16"/>
        <v>1.0095459582520898E-7</v>
      </c>
      <c r="F64" s="16">
        <f t="shared" si="16"/>
        <v>6.1694784323842846E-8</v>
      </c>
      <c r="G64" s="16">
        <f t="shared" si="16"/>
        <v>5.2967702743545297E-9</v>
      </c>
      <c r="H64" s="16">
        <f t="shared" si="16"/>
        <v>1.9656900814265213E-8</v>
      </c>
      <c r="I64" s="16">
        <f t="shared" si="16"/>
        <v>2.3812156262017854E-7</v>
      </c>
      <c r="J64" s="16">
        <f t="shared" si="16"/>
        <v>4.1303585671266127E-8</v>
      </c>
      <c r="K64" s="16">
        <f t="shared" si="16"/>
        <v>1.9050283095473686E-10</v>
      </c>
      <c r="L64" s="16">
        <f t="shared" si="16"/>
        <v>3.2976368335611113E-9</v>
      </c>
      <c r="M64" s="16">
        <f t="shared" si="16"/>
        <v>1.9819985196789947E-8</v>
      </c>
      <c r="N64" s="16">
        <f t="shared" si="16"/>
        <v>7.3146799279341406E-8</v>
      </c>
      <c r="O64" s="16">
        <f t="shared" si="16"/>
        <v>2.0707967735430035E-7</v>
      </c>
      <c r="P64" s="16">
        <f t="shared" si="16"/>
        <v>6.8529631647767223E-9</v>
      </c>
      <c r="Q64" s="16">
        <f t="shared" si="16"/>
        <v>2.2352993286589723E-8</v>
      </c>
      <c r="R64" s="16">
        <f t="shared" si="16"/>
        <v>7.0744512260059918E-7</v>
      </c>
      <c r="S64" s="16">
        <f t="shared" si="16"/>
        <v>1.1551419629154483E-7</v>
      </c>
      <c r="T64" s="16">
        <f t="shared" si="16"/>
        <v>4.0632365350002162E-7</v>
      </c>
      <c r="U64" s="16">
        <f t="shared" si="16"/>
        <v>2.7207971966309273E-7</v>
      </c>
      <c r="V64" s="16">
        <f t="shared" si="16"/>
        <v>8.7170773509786161E-8</v>
      </c>
      <c r="W64" s="16">
        <f t="shared" si="16"/>
        <v>2.5282324075138446E-7</v>
      </c>
      <c r="X64" s="16">
        <f t="shared" si="16"/>
        <v>8.6471088958410022E-7</v>
      </c>
      <c r="Y64" s="16">
        <f t="shared" si="16"/>
        <v>1.9663560820119708E-7</v>
      </c>
      <c r="Z64" s="16">
        <f t="shared" si="16"/>
        <v>2.9850409681763294E-8</v>
      </c>
      <c r="AA64" s="16">
        <f t="shared" si="16"/>
        <v>1.1055808939040583E-7</v>
      </c>
      <c r="AB64" s="16">
        <f t="shared" si="16"/>
        <v>2.5527111984279409E-7</v>
      </c>
      <c r="AC64" s="16">
        <f t="shared" si="16"/>
        <v>1.3511590527687139E-8</v>
      </c>
      <c r="AD64" s="16">
        <f t="shared" si="16"/>
        <v>1.3538355939755863E-11</v>
      </c>
      <c r="AE64" s="17">
        <f t="shared" si="16"/>
        <v>1.2041042213226931E-4</v>
      </c>
      <c r="AF64" s="16">
        <f t="shared" si="16"/>
        <v>3.8719443807896389E-9</v>
      </c>
      <c r="AG64" s="16">
        <f t="shared" si="16"/>
        <v>2.4790465000517407E-9</v>
      </c>
      <c r="AH64" s="16">
        <f t="shared" si="16"/>
        <v>1.3465802256393433E-7</v>
      </c>
      <c r="AI64" s="16">
        <f t="shared" si="16"/>
        <v>1.6053744540263735E-7</v>
      </c>
      <c r="AJ64" s="16">
        <f t="shared" si="16"/>
        <v>1.38407128195362E-8</v>
      </c>
      <c r="AK64" s="16">
        <f t="shared" si="16"/>
        <v>5.0892096933526861E-7</v>
      </c>
      <c r="AL64" s="16">
        <f t="shared" si="16"/>
        <v>1.9446649791194467E-7</v>
      </c>
      <c r="AM64" s="16">
        <f t="shared" si="16"/>
        <v>2.8928721642011323E-7</v>
      </c>
      <c r="AN64" s="18">
        <f t="shared" si="16"/>
        <v>3.9870927329145055E-7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2.8279328228171447E-5</v>
      </c>
      <c r="E65" s="16">
        <f t="shared" si="17"/>
        <v>2.3082431961751924E-6</v>
      </c>
      <c r="F65" s="16">
        <f t="shared" si="17"/>
        <v>3.3995686840726474E-5</v>
      </c>
      <c r="G65" s="16">
        <f t="shared" si="17"/>
        <v>2.8499744754578659E-6</v>
      </c>
      <c r="H65" s="16">
        <f t="shared" si="17"/>
        <v>2.5061335936511959E-5</v>
      </c>
      <c r="I65" s="16">
        <f t="shared" si="17"/>
        <v>5.0757673889074904E-6</v>
      </c>
      <c r="J65" s="16">
        <f t="shared" si="17"/>
        <v>2.1465194142027293E-6</v>
      </c>
      <c r="K65" s="16">
        <f t="shared" si="17"/>
        <v>1.4608306442096354E-7</v>
      </c>
      <c r="L65" s="16">
        <f t="shared" si="17"/>
        <v>6.4082472520487639E-7</v>
      </c>
      <c r="M65" s="16">
        <f t="shared" si="17"/>
        <v>9.9545591901209554E-6</v>
      </c>
      <c r="N65" s="16">
        <f t="shared" si="17"/>
        <v>3.1277751103536802E-8</v>
      </c>
      <c r="O65" s="16">
        <f t="shared" si="17"/>
        <v>3.8365948596508128E-9</v>
      </c>
      <c r="P65" s="16">
        <f t="shared" si="17"/>
        <v>2.2602951708328479E-5</v>
      </c>
      <c r="Q65" s="16">
        <f t="shared" si="17"/>
        <v>3.0664060727231476E-6</v>
      </c>
      <c r="R65" s="16">
        <f t="shared" si="17"/>
        <v>2.3839818761464345E-6</v>
      </c>
      <c r="S65" s="16">
        <f t="shared" si="17"/>
        <v>1.3563968618095833E-7</v>
      </c>
      <c r="T65" s="16">
        <f t="shared" si="17"/>
        <v>1.6842046915886181E-6</v>
      </c>
      <c r="U65" s="17">
        <f t="shared" si="17"/>
        <v>4.3090455727902953E-3</v>
      </c>
      <c r="V65" s="16">
        <f t="shared" si="17"/>
        <v>8.5603952868176948E-7</v>
      </c>
      <c r="W65" s="16">
        <f t="shared" si="17"/>
        <v>7.0546297342404894E-7</v>
      </c>
      <c r="X65" s="16">
        <f t="shared" si="17"/>
        <v>1.1131093097594847E-6</v>
      </c>
      <c r="Y65" s="16">
        <f t="shared" si="17"/>
        <v>2.5520395154196761E-5</v>
      </c>
      <c r="Z65" s="16">
        <f t="shared" si="17"/>
        <v>7.8283470272118348E-7</v>
      </c>
      <c r="AA65" s="16">
        <f t="shared" si="17"/>
        <v>8.6165358322295211E-7</v>
      </c>
      <c r="AB65" s="16">
        <f t="shared" si="17"/>
        <v>2.9360141287846612E-6</v>
      </c>
      <c r="AC65" s="16">
        <f t="shared" si="17"/>
        <v>1.068266724072463E-6</v>
      </c>
      <c r="AD65" s="16">
        <f t="shared" si="17"/>
        <v>1.0616931327647443E-5</v>
      </c>
      <c r="AE65" s="16">
        <f t="shared" si="17"/>
        <v>9.6592944736910558E-6</v>
      </c>
      <c r="AF65" s="16">
        <f t="shared" si="17"/>
        <v>8.8056507952024296E-6</v>
      </c>
      <c r="AG65" s="16">
        <f t="shared" si="17"/>
        <v>1.318594289864895E-5</v>
      </c>
      <c r="AH65" s="16">
        <f t="shared" si="17"/>
        <v>9.6760123002951155E-7</v>
      </c>
      <c r="AI65" s="16">
        <f t="shared" si="17"/>
        <v>3.9410330759419096E-7</v>
      </c>
      <c r="AJ65" s="16">
        <f t="shared" si="17"/>
        <v>8.7086850953831496E-7</v>
      </c>
      <c r="AK65" s="16">
        <f t="shared" si="17"/>
        <v>1.664465492142791E-6</v>
      </c>
      <c r="AL65" s="16">
        <f t="shared" si="17"/>
        <v>2.8546465206053125E-6</v>
      </c>
      <c r="AM65" s="16">
        <f t="shared" si="17"/>
        <v>1.3111729870123366E-6</v>
      </c>
      <c r="AN65" s="18">
        <f t="shared" si="17"/>
        <v>1.6727636740523473E-6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1.0895840722145712E-6</v>
      </c>
      <c r="E66" s="16">
        <f t="shared" si="18"/>
        <v>1.0058033878973116E-6</v>
      </c>
      <c r="F66" s="16">
        <f t="shared" si="18"/>
        <v>3.0617809263805459E-8</v>
      </c>
      <c r="G66" s="16">
        <f t="shared" si="18"/>
        <v>6.6932979948767931E-7</v>
      </c>
      <c r="H66" s="16">
        <f t="shared" si="18"/>
        <v>2.2156549117974178E-6</v>
      </c>
      <c r="I66" s="16">
        <f t="shared" si="18"/>
        <v>6.5211683359190159E-7</v>
      </c>
      <c r="J66" s="16">
        <f t="shared" si="18"/>
        <v>8.7533023838499068E-9</v>
      </c>
      <c r="K66" s="16">
        <f t="shared" si="18"/>
        <v>1.8532523600439378E-6</v>
      </c>
      <c r="L66" s="16">
        <f t="shared" si="18"/>
        <v>2.5367787696352399E-6</v>
      </c>
      <c r="M66" s="16">
        <f t="shared" si="18"/>
        <v>1.0478505530724209E-6</v>
      </c>
      <c r="N66" s="16">
        <f t="shared" si="18"/>
        <v>1.6805945737519613E-7</v>
      </c>
      <c r="O66" s="16">
        <f t="shared" si="18"/>
        <v>1.5566426950783755E-7</v>
      </c>
      <c r="P66" s="16">
        <f t="shared" si="18"/>
        <v>7.172357924660703E-6</v>
      </c>
      <c r="Q66" s="16">
        <f t="shared" si="18"/>
        <v>1.5723636861873548E-6</v>
      </c>
      <c r="R66" s="16">
        <f t="shared" si="18"/>
        <v>6.8437351084976263E-9</v>
      </c>
      <c r="S66" s="16">
        <f t="shared" si="18"/>
        <v>1.8473442182236931E-6</v>
      </c>
      <c r="T66" s="16">
        <f t="shared" si="18"/>
        <v>9.0964881837438252E-7</v>
      </c>
      <c r="U66" s="16">
        <f t="shared" si="18"/>
        <v>1.0307241733047026E-7</v>
      </c>
      <c r="V66" s="16">
        <f t="shared" si="18"/>
        <v>3.7451751206609093E-10</v>
      </c>
      <c r="W66" s="16">
        <f t="shared" si="18"/>
        <v>6.584650216621577E-6</v>
      </c>
      <c r="X66" s="16">
        <f t="shared" si="18"/>
        <v>2.5626948770598933E-6</v>
      </c>
      <c r="Y66" s="16">
        <f t="shared" si="18"/>
        <v>1.271387691147169E-6</v>
      </c>
      <c r="Z66" s="16">
        <f t="shared" si="18"/>
        <v>2.4198801589851134E-6</v>
      </c>
      <c r="AA66" s="16">
        <f t="shared" si="18"/>
        <v>3.2250069714721036E-6</v>
      </c>
      <c r="AB66" s="16">
        <f t="shared" si="18"/>
        <v>9.8333626581749449E-7</v>
      </c>
      <c r="AC66" s="16">
        <f t="shared" si="18"/>
        <v>4.0862698747733952E-6</v>
      </c>
      <c r="AD66" s="16">
        <f t="shared" si="18"/>
        <v>8.6679243218041937E-8</v>
      </c>
      <c r="AE66" s="16">
        <f t="shared" si="18"/>
        <v>1.5046334854866424E-6</v>
      </c>
      <c r="AF66" s="16">
        <f t="shared" si="18"/>
        <v>4.1202196933213295E-7</v>
      </c>
      <c r="AG66" s="16">
        <f t="shared" si="18"/>
        <v>1.4881308591308524E-6</v>
      </c>
      <c r="AH66" s="16">
        <f t="shared" si="18"/>
        <v>3.2713697616536532E-6</v>
      </c>
      <c r="AI66" s="17">
        <f t="shared" si="18"/>
        <v>1.1317239861446868E-3</v>
      </c>
      <c r="AJ66" s="16">
        <f t="shared" si="18"/>
        <v>1.8013004301171185E-7</v>
      </c>
      <c r="AK66" s="16">
        <f t="shared" si="18"/>
        <v>3.0878567385614986E-7</v>
      </c>
      <c r="AL66" s="16">
        <f t="shared" si="18"/>
        <v>3.1347184626286899E-8</v>
      </c>
      <c r="AM66" s="16">
        <f t="shared" si="18"/>
        <v>2.6458560764373954E-6</v>
      </c>
      <c r="AN66" s="18">
        <f t="shared" si="18"/>
        <v>1.8267147494181624E-6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1.1963902536212294E-5</v>
      </c>
      <c r="E67" s="16">
        <f t="shared" si="19"/>
        <v>2.5614065139818177E-5</v>
      </c>
      <c r="F67" s="16">
        <f t="shared" si="19"/>
        <v>3.3364741369674966E-6</v>
      </c>
      <c r="G67" s="16">
        <f t="shared" si="19"/>
        <v>2.323097100511554E-6</v>
      </c>
      <c r="H67" s="16">
        <f t="shared" si="19"/>
        <v>1.3911109907782096E-7</v>
      </c>
      <c r="I67" s="16">
        <f t="shared" si="19"/>
        <v>2.7099060943115425E-5</v>
      </c>
      <c r="J67" s="16">
        <f t="shared" si="19"/>
        <v>3.2422995132429057E-12</v>
      </c>
      <c r="K67" s="16">
        <f t="shared" si="19"/>
        <v>4.0530875534816676E-7</v>
      </c>
      <c r="L67" s="16">
        <f t="shared" si="19"/>
        <v>5.4234507136349604E-9</v>
      </c>
      <c r="M67" s="16">
        <f t="shared" si="19"/>
        <v>1.8767138088836899E-5</v>
      </c>
      <c r="N67" s="16">
        <f t="shared" si="19"/>
        <v>5.8079706284907242E-6</v>
      </c>
      <c r="O67" s="16">
        <f t="shared" si="19"/>
        <v>4.8791804165063266E-6</v>
      </c>
      <c r="P67" s="16">
        <f t="shared" si="19"/>
        <v>3.9638226554060111E-7</v>
      </c>
      <c r="Q67" s="16">
        <f t="shared" si="19"/>
        <v>3.1013758863127654E-5</v>
      </c>
      <c r="R67" s="16">
        <f t="shared" si="19"/>
        <v>6.1107537726223183E-11</v>
      </c>
      <c r="S67" s="16">
        <f t="shared" si="19"/>
        <v>1.9135523648386288E-7</v>
      </c>
      <c r="T67" s="16">
        <f t="shared" si="19"/>
        <v>2.2338262770342756E-6</v>
      </c>
      <c r="U67" s="16">
        <f t="shared" si="19"/>
        <v>1.5620105685431434E-5</v>
      </c>
      <c r="V67" s="16">
        <f t="shared" si="19"/>
        <v>5.1186533721268096E-5</v>
      </c>
      <c r="W67" s="16">
        <f t="shared" si="19"/>
        <v>1.0995823942837908E-7</v>
      </c>
      <c r="X67" s="16">
        <f t="shared" si="19"/>
        <v>3.5688374271627594E-5</v>
      </c>
      <c r="Y67" s="16">
        <f t="shared" si="19"/>
        <v>4.33783426554696E-6</v>
      </c>
      <c r="Z67" s="16">
        <f t="shared" si="19"/>
        <v>6.7423568005004872E-7</v>
      </c>
      <c r="AA67" s="16">
        <f t="shared" si="19"/>
        <v>9.6891714864672602E-6</v>
      </c>
      <c r="AB67" s="16">
        <f t="shared" si="19"/>
        <v>3.3568228558689576E-7</v>
      </c>
      <c r="AC67" s="16">
        <f t="shared" si="19"/>
        <v>8.100587200381796E-6</v>
      </c>
      <c r="AD67" s="17">
        <f t="shared" si="19"/>
        <v>6.2937749846713152E-3</v>
      </c>
      <c r="AE67" s="16">
        <f t="shared" si="19"/>
        <v>7.1639994108397777E-10</v>
      </c>
      <c r="AF67" s="16">
        <f t="shared" si="19"/>
        <v>2.3058254071217161E-5</v>
      </c>
      <c r="AG67" s="16">
        <f t="shared" si="19"/>
        <v>4.1187203316093201E-6</v>
      </c>
      <c r="AH67" s="16">
        <f t="shared" si="19"/>
        <v>1.5253801199323887E-6</v>
      </c>
      <c r="AI67" s="16">
        <f t="shared" si="19"/>
        <v>4.8064395250937489E-7</v>
      </c>
      <c r="AJ67" s="16">
        <f t="shared" si="19"/>
        <v>9.8439892555813473E-6</v>
      </c>
      <c r="AK67" s="16">
        <f t="shared" si="19"/>
        <v>1.0265632744375425E-6</v>
      </c>
      <c r="AL67" s="16">
        <f t="shared" si="19"/>
        <v>3.5298642491965109E-6</v>
      </c>
      <c r="AM67" s="16">
        <f t="shared" si="19"/>
        <v>2.1291323662062745E-6</v>
      </c>
      <c r="AN67" s="18">
        <f t="shared" si="19"/>
        <v>5.0353491217855033E-6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5.611424685792616E-7</v>
      </c>
      <c r="E68" s="16">
        <f t="shared" si="20"/>
        <v>2.1391065780776961E-6</v>
      </c>
      <c r="F68" s="16">
        <f t="shared" si="20"/>
        <v>5.8142446448094083E-7</v>
      </c>
      <c r="G68" s="16">
        <f t="shared" si="20"/>
        <v>1.3499068042612509E-6</v>
      </c>
      <c r="H68" s="16">
        <f t="shared" si="20"/>
        <v>1.7301136868675852E-6</v>
      </c>
      <c r="I68" s="16">
        <f t="shared" si="20"/>
        <v>1.9281123682316451E-6</v>
      </c>
      <c r="J68" s="16">
        <f t="shared" si="20"/>
        <v>3.1021833236816903E-7</v>
      </c>
      <c r="K68" s="16">
        <f t="shared" si="20"/>
        <v>1.8793603419133427E-8</v>
      </c>
      <c r="L68" s="16">
        <f t="shared" si="20"/>
        <v>1.6697492902577451E-6</v>
      </c>
      <c r="M68" s="16">
        <f t="shared" si="20"/>
        <v>4.3124884076929436E-7</v>
      </c>
      <c r="N68" s="17">
        <f t="shared" si="20"/>
        <v>8.7116646174195786E-4</v>
      </c>
      <c r="O68" s="16">
        <f t="shared" si="20"/>
        <v>2.8603992029511774E-6</v>
      </c>
      <c r="P68" s="16">
        <f t="shared" si="20"/>
        <v>1.2873208959756871E-6</v>
      </c>
      <c r="Q68" s="16">
        <f t="shared" si="20"/>
        <v>3.2995066307613336E-6</v>
      </c>
      <c r="R68" s="16">
        <f t="shared" si="20"/>
        <v>7.197769402863195E-8</v>
      </c>
      <c r="S68" s="16">
        <f t="shared" si="20"/>
        <v>2.8593369857834815E-7</v>
      </c>
      <c r="T68" s="16">
        <f t="shared" si="20"/>
        <v>4.9066053757621059E-7</v>
      </c>
      <c r="U68" s="16">
        <f t="shared" si="20"/>
        <v>6.4821022400771861E-9</v>
      </c>
      <c r="V68" s="16">
        <f t="shared" si="20"/>
        <v>3.2163610505756654E-6</v>
      </c>
      <c r="W68" s="16">
        <f t="shared" si="20"/>
        <v>2.5204110049650771E-9</v>
      </c>
      <c r="X68" s="16">
        <f t="shared" si="20"/>
        <v>4.1113345071055156E-6</v>
      </c>
      <c r="Y68" s="16">
        <f t="shared" si="20"/>
        <v>2.5619256353384154E-6</v>
      </c>
      <c r="Z68" s="16">
        <f t="shared" si="20"/>
        <v>1.0821255668423935E-6</v>
      </c>
      <c r="AA68" s="16">
        <f t="shared" si="20"/>
        <v>4.4068868062060949E-7</v>
      </c>
      <c r="AB68" s="16">
        <f t="shared" si="20"/>
        <v>3.7410241123079624E-9</v>
      </c>
      <c r="AC68" s="16">
        <f t="shared" si="20"/>
        <v>3.051231210598134E-8</v>
      </c>
      <c r="AD68" s="16">
        <f t="shared" si="20"/>
        <v>8.0192593529651781E-7</v>
      </c>
      <c r="AE68" s="16">
        <f t="shared" si="20"/>
        <v>5.2683994136551549E-7</v>
      </c>
      <c r="AF68" s="16">
        <f t="shared" si="20"/>
        <v>1.5863290574171294E-6</v>
      </c>
      <c r="AG68" s="16">
        <f t="shared" si="20"/>
        <v>9.0469656007340134E-7</v>
      </c>
      <c r="AH68" s="16">
        <f t="shared" si="20"/>
        <v>1.2530515326852193E-7</v>
      </c>
      <c r="AI68" s="16">
        <f t="shared" si="20"/>
        <v>1.2901992461676311E-7</v>
      </c>
      <c r="AJ68" s="16">
        <f t="shared" si="20"/>
        <v>5.4911259091689709E-6</v>
      </c>
      <c r="AK68" s="16">
        <f t="shared" si="20"/>
        <v>5.5441202570565811E-7</v>
      </c>
      <c r="AL68" s="16">
        <f t="shared" si="20"/>
        <v>5.9172514970352603E-7</v>
      </c>
      <c r="AM68" s="16">
        <f t="shared" si="20"/>
        <v>2.3641645693478195E-6</v>
      </c>
      <c r="AN68" s="18">
        <f t="shared" si="20"/>
        <v>2.4249776691344033E-7</v>
      </c>
    </row>
    <row r="69" spans="1:40" ht="24">
      <c r="A69" s="13" t="s">
        <v>62</v>
      </c>
      <c r="B69" s="14" t="s">
        <v>41</v>
      </c>
      <c r="C69" s="24"/>
      <c r="D69" s="16">
        <f t="shared" ref="D69:AN69" si="21">$C26^2*D26^2</f>
        <v>3.2878319993015551E-5</v>
      </c>
      <c r="E69" s="16">
        <f t="shared" si="21"/>
        <v>5.9251559032443098E-5</v>
      </c>
      <c r="F69" s="16">
        <f t="shared" si="21"/>
        <v>2.2119303451455386E-5</v>
      </c>
      <c r="G69" s="16">
        <f t="shared" si="21"/>
        <v>6.9222527053368807E-6</v>
      </c>
      <c r="H69" s="16">
        <f t="shared" si="21"/>
        <v>1.8125726972449466E-5</v>
      </c>
      <c r="I69" s="16">
        <f t="shared" si="21"/>
        <v>1.2039395506870347E-6</v>
      </c>
      <c r="J69" s="17">
        <f t="shared" si="21"/>
        <v>1.5851817216E-2</v>
      </c>
      <c r="K69" s="16">
        <f t="shared" si="21"/>
        <v>9.4944923903319573E-6</v>
      </c>
      <c r="L69" s="16">
        <f t="shared" si="21"/>
        <v>5.5350068482693893E-6</v>
      </c>
      <c r="M69" s="16">
        <f t="shared" si="21"/>
        <v>4.2703932106971527E-8</v>
      </c>
      <c r="N69" s="16">
        <f t="shared" si="21"/>
        <v>5.6722904860747806E-6</v>
      </c>
      <c r="O69" s="16">
        <f t="shared" si="21"/>
        <v>3.2971534504768553E-6</v>
      </c>
      <c r="P69" s="16">
        <f t="shared" si="21"/>
        <v>2.2253491868269834E-5</v>
      </c>
      <c r="Q69" s="16">
        <f t="shared" si="21"/>
        <v>1.3657508197273155E-5</v>
      </c>
      <c r="R69" s="16">
        <f t="shared" si="21"/>
        <v>3.1001068613128732E-5</v>
      </c>
      <c r="S69" s="16">
        <f t="shared" si="21"/>
        <v>2.6316336905031047E-5</v>
      </c>
      <c r="T69" s="16">
        <f t="shared" si="21"/>
        <v>1.8960326380789119E-6</v>
      </c>
      <c r="U69" s="16">
        <f t="shared" si="21"/>
        <v>7.9836563336523519E-6</v>
      </c>
      <c r="V69" s="16">
        <f t="shared" si="21"/>
        <v>1.3619048437293497E-4</v>
      </c>
      <c r="W69" s="16">
        <f t="shared" si="21"/>
        <v>4.140257347541062E-5</v>
      </c>
      <c r="X69" s="16">
        <f t="shared" si="21"/>
        <v>7.867224616447386E-6</v>
      </c>
      <c r="Y69" s="16">
        <f t="shared" si="21"/>
        <v>2.6298203288019547E-5</v>
      </c>
      <c r="Z69" s="16">
        <f t="shared" si="21"/>
        <v>1.8395600161638468E-6</v>
      </c>
      <c r="AA69" s="16">
        <f t="shared" si="21"/>
        <v>4.1536724637704284E-6</v>
      </c>
      <c r="AB69" s="16">
        <f t="shared" si="21"/>
        <v>2.3860716761172451E-6</v>
      </c>
      <c r="AC69" s="16">
        <f t="shared" si="21"/>
        <v>2.2758047920703973E-5</v>
      </c>
      <c r="AD69" s="16">
        <f t="shared" si="21"/>
        <v>4.0968233521341503E-14</v>
      </c>
      <c r="AE69" s="16">
        <f t="shared" si="21"/>
        <v>5.4254806204510454E-6</v>
      </c>
      <c r="AF69" s="16">
        <f t="shared" si="21"/>
        <v>4.4449777283904164E-6</v>
      </c>
      <c r="AG69" s="16">
        <f t="shared" si="21"/>
        <v>7.2477543557357616E-5</v>
      </c>
      <c r="AH69" s="16">
        <f t="shared" si="21"/>
        <v>1.0972253325685396E-5</v>
      </c>
      <c r="AI69" s="16">
        <f t="shared" si="21"/>
        <v>1.2447449251437952E-7</v>
      </c>
      <c r="AJ69" s="16">
        <f t="shared" si="21"/>
        <v>1.2103009082171847E-4</v>
      </c>
      <c r="AK69" s="16">
        <f t="shared" si="21"/>
        <v>3.8626072215101296E-5</v>
      </c>
      <c r="AL69" s="16">
        <f t="shared" si="21"/>
        <v>1.7607979494686003E-7</v>
      </c>
      <c r="AM69" s="16">
        <f t="shared" si="21"/>
        <v>1.5672248492066657E-5</v>
      </c>
      <c r="AN69" s="18">
        <f t="shared" si="21"/>
        <v>1.0865397972905963E-5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4.2049302646400035E-6</v>
      </c>
      <c r="E70" s="16">
        <f t="shared" si="22"/>
        <v>5.6492789256934468E-7</v>
      </c>
      <c r="F70" s="16">
        <f t="shared" si="22"/>
        <v>2.1170291528268309E-6</v>
      </c>
      <c r="G70" s="16">
        <f t="shared" si="22"/>
        <v>7.5093197369552853E-6</v>
      </c>
      <c r="H70" s="16">
        <f t="shared" si="22"/>
        <v>3.2753873335735424E-8</v>
      </c>
      <c r="I70" s="16">
        <f t="shared" si="22"/>
        <v>1.1006619454429742E-7</v>
      </c>
      <c r="J70" s="16">
        <f t="shared" si="22"/>
        <v>7.9537588358352694E-7</v>
      </c>
      <c r="K70" s="16">
        <f t="shared" si="22"/>
        <v>7.7252735443809606E-7</v>
      </c>
      <c r="L70" s="17">
        <f t="shared" si="22"/>
        <v>2.3000952381739695E-3</v>
      </c>
      <c r="M70" s="16">
        <f t="shared" si="22"/>
        <v>1.534974033837079E-9</v>
      </c>
      <c r="N70" s="16">
        <f t="shared" si="22"/>
        <v>4.3712997503646969E-6</v>
      </c>
      <c r="O70" s="16">
        <f t="shared" si="22"/>
        <v>4.0880634729351967E-6</v>
      </c>
      <c r="P70" s="16">
        <f t="shared" si="22"/>
        <v>2.6540660473963372E-6</v>
      </c>
      <c r="Q70" s="16">
        <f t="shared" si="22"/>
        <v>2.7675133699706187E-6</v>
      </c>
      <c r="R70" s="16">
        <f t="shared" si="22"/>
        <v>3.674313233513353E-6</v>
      </c>
      <c r="S70" s="16">
        <f t="shared" si="22"/>
        <v>4.424332357093657E-7</v>
      </c>
      <c r="T70" s="16">
        <f t="shared" si="22"/>
        <v>5.4604985779807535E-7</v>
      </c>
      <c r="U70" s="16">
        <f t="shared" si="22"/>
        <v>3.4230619674195292E-7</v>
      </c>
      <c r="V70" s="16">
        <f t="shared" si="22"/>
        <v>4.7548327056427745E-6</v>
      </c>
      <c r="W70" s="16">
        <f t="shared" si="22"/>
        <v>2.126529142806215E-5</v>
      </c>
      <c r="X70" s="16">
        <f t="shared" si="22"/>
        <v>1.6045503225388741E-5</v>
      </c>
      <c r="Y70" s="16">
        <f t="shared" si="22"/>
        <v>1.2801681499878846E-5</v>
      </c>
      <c r="Z70" s="16">
        <f t="shared" si="22"/>
        <v>1.1564646983740269E-5</v>
      </c>
      <c r="AA70" s="16">
        <f t="shared" si="22"/>
        <v>7.4482620929259726E-6</v>
      </c>
      <c r="AB70" s="16">
        <f t="shared" si="22"/>
        <v>2.2321878474542371E-6</v>
      </c>
      <c r="AC70" s="16">
        <f t="shared" si="22"/>
        <v>3.1157952052981466E-7</v>
      </c>
      <c r="AD70" s="16">
        <f t="shared" si="22"/>
        <v>1.9237841325905913E-9</v>
      </c>
      <c r="AE70" s="16">
        <f t="shared" si="22"/>
        <v>6.1451809521505118E-8</v>
      </c>
      <c r="AF70" s="16">
        <f t="shared" si="22"/>
        <v>6.687426091011461E-10</v>
      </c>
      <c r="AG70" s="16">
        <f t="shared" si="22"/>
        <v>1.4806706546484487E-6</v>
      </c>
      <c r="AH70" s="16">
        <f t="shared" si="22"/>
        <v>3.0293063210837215E-6</v>
      </c>
      <c r="AI70" s="16">
        <f t="shared" si="22"/>
        <v>5.0888720145806936E-6</v>
      </c>
      <c r="AJ70" s="16">
        <f t="shared" si="22"/>
        <v>1.8381335796987778E-6</v>
      </c>
      <c r="AK70" s="16">
        <f t="shared" si="22"/>
        <v>9.8771080829512249E-7</v>
      </c>
      <c r="AL70" s="16">
        <f t="shared" si="22"/>
        <v>4.0147462265127087E-7</v>
      </c>
      <c r="AM70" s="16">
        <f t="shared" si="22"/>
        <v>8.4093657285790066E-7</v>
      </c>
      <c r="AN70" s="18">
        <f t="shared" si="22"/>
        <v>2.1784362853652064E-8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3.041302289533622E-7</v>
      </c>
      <c r="E71" s="16">
        <f t="shared" si="23"/>
        <v>4.2780533672237541E-7</v>
      </c>
      <c r="F71" s="16">
        <f t="shared" si="23"/>
        <v>3.5128013077195475E-8</v>
      </c>
      <c r="G71" s="16">
        <f t="shared" si="23"/>
        <v>2.298376656007627E-7</v>
      </c>
      <c r="H71" s="16">
        <f t="shared" si="23"/>
        <v>4.0214805588288721E-8</v>
      </c>
      <c r="I71" s="16">
        <f t="shared" si="23"/>
        <v>9.7215827974762425E-9</v>
      </c>
      <c r="J71" s="16">
        <f t="shared" si="23"/>
        <v>2.1618916850461297E-7</v>
      </c>
      <c r="K71" s="16">
        <f t="shared" si="23"/>
        <v>1.2173773868087982E-7</v>
      </c>
      <c r="L71" s="16">
        <f t="shared" si="23"/>
        <v>1.794924583887004E-7</v>
      </c>
      <c r="M71" s="16">
        <f t="shared" si="23"/>
        <v>1.0993619946409931E-8</v>
      </c>
      <c r="N71" s="16">
        <f t="shared" si="23"/>
        <v>2.2784349946657139E-7</v>
      </c>
      <c r="O71" s="16">
        <f t="shared" si="23"/>
        <v>4.1126624503991694E-7</v>
      </c>
      <c r="P71" s="17">
        <f t="shared" si="23"/>
        <v>1.5391977863766005E-4</v>
      </c>
      <c r="Q71" s="16">
        <f t="shared" si="23"/>
        <v>4.8013168575168573E-8</v>
      </c>
      <c r="R71" s="16">
        <f t="shared" si="23"/>
        <v>2.1230419426641876E-8</v>
      </c>
      <c r="S71" s="16">
        <f t="shared" si="23"/>
        <v>1.6019382782122718E-7</v>
      </c>
      <c r="T71" s="16">
        <f t="shared" si="23"/>
        <v>2.0712006781754136E-13</v>
      </c>
      <c r="U71" s="16">
        <f t="shared" si="23"/>
        <v>8.1251675674943322E-7</v>
      </c>
      <c r="V71" s="16">
        <f t="shared" si="23"/>
        <v>7.5107385456983585E-9</v>
      </c>
      <c r="W71" s="16">
        <f t="shared" si="23"/>
        <v>1.154127672214644E-7</v>
      </c>
      <c r="X71" s="16">
        <f t="shared" si="23"/>
        <v>1.217909767782354E-7</v>
      </c>
      <c r="Y71" s="16">
        <f t="shared" si="23"/>
        <v>9.2260816830206653E-8</v>
      </c>
      <c r="Z71" s="16">
        <f t="shared" si="23"/>
        <v>1.9261016896674825E-7</v>
      </c>
      <c r="AA71" s="16">
        <f t="shared" si="23"/>
        <v>2.447315052260165E-7</v>
      </c>
      <c r="AB71" s="16">
        <f t="shared" si="23"/>
        <v>5.6064709711148874E-8</v>
      </c>
      <c r="AC71" s="16">
        <f t="shared" si="23"/>
        <v>2.657339087714041E-7</v>
      </c>
      <c r="AD71" s="16">
        <f t="shared" si="23"/>
        <v>9.6891693760143837E-9</v>
      </c>
      <c r="AE71" s="16">
        <f t="shared" si="23"/>
        <v>8.8015214632909053E-9</v>
      </c>
      <c r="AF71" s="16">
        <f t="shared" si="23"/>
        <v>8.4253310366433164E-7</v>
      </c>
      <c r="AG71" s="16">
        <f t="shared" si="23"/>
        <v>5.7060120057126039E-10</v>
      </c>
      <c r="AH71" s="16">
        <f t="shared" si="23"/>
        <v>6.0665398413839607E-7</v>
      </c>
      <c r="AI71" s="16">
        <f t="shared" si="23"/>
        <v>9.747119874669442E-7</v>
      </c>
      <c r="AJ71" s="16">
        <f t="shared" si="23"/>
        <v>5.2641026937754222E-8</v>
      </c>
      <c r="AK71" s="16">
        <f t="shared" si="23"/>
        <v>1.7842897214684848E-8</v>
      </c>
      <c r="AL71" s="16">
        <f t="shared" si="23"/>
        <v>6.2976695037791747E-7</v>
      </c>
      <c r="AM71" s="16">
        <f t="shared" si="23"/>
        <v>2.3791110975377507E-8</v>
      </c>
      <c r="AN71" s="18">
        <f t="shared" si="23"/>
        <v>6.2594137418760323E-8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6.3775383335183557E-6</v>
      </c>
      <c r="E72" s="16">
        <f t="shared" si="24"/>
        <v>4.3028464758407303E-7</v>
      </c>
      <c r="F72" s="16">
        <f t="shared" si="24"/>
        <v>3.4497708748224808E-5</v>
      </c>
      <c r="G72" s="16">
        <f t="shared" si="24"/>
        <v>9.5614110962101503E-9</v>
      </c>
      <c r="H72" s="16">
        <f t="shared" si="24"/>
        <v>4.5464453216945829E-6</v>
      </c>
      <c r="I72" s="16">
        <f t="shared" si="24"/>
        <v>9.1254119178203251E-8</v>
      </c>
      <c r="J72" s="16">
        <f t="shared" si="24"/>
        <v>2.9712472938998666E-6</v>
      </c>
      <c r="K72" s="16">
        <f t="shared" si="24"/>
        <v>4.9272956426367523E-6</v>
      </c>
      <c r="L72" s="16">
        <f t="shared" si="24"/>
        <v>5.7078136169550272E-6</v>
      </c>
      <c r="M72" s="16">
        <f t="shared" si="24"/>
        <v>6.2987338435228899E-6</v>
      </c>
      <c r="N72" s="16">
        <f t="shared" si="24"/>
        <v>6.1977186174785669E-7</v>
      </c>
      <c r="O72" s="16">
        <f t="shared" si="24"/>
        <v>7.3542839501769067E-6</v>
      </c>
      <c r="P72" s="16">
        <f t="shared" si="24"/>
        <v>1.6903023101689626E-5</v>
      </c>
      <c r="Q72" s="16">
        <f t="shared" si="24"/>
        <v>2.153933996076342E-5</v>
      </c>
      <c r="R72" s="16">
        <f t="shared" si="24"/>
        <v>2.1088366114534037E-5</v>
      </c>
      <c r="S72" s="16">
        <f t="shared" si="24"/>
        <v>2.9826310504256707E-6</v>
      </c>
      <c r="T72" s="16">
        <f t="shared" si="24"/>
        <v>8.2296175494736489E-6</v>
      </c>
      <c r="U72" s="16">
        <f t="shared" si="24"/>
        <v>9.6557752782001516E-7</v>
      </c>
      <c r="V72" s="16">
        <f t="shared" si="24"/>
        <v>4.3913401338845163E-6</v>
      </c>
      <c r="W72" s="16">
        <f t="shared" si="24"/>
        <v>5.2506798353204561E-7</v>
      </c>
      <c r="X72" s="16">
        <f t="shared" si="24"/>
        <v>7.5342184771786069E-6</v>
      </c>
      <c r="Y72" s="16">
        <f t="shared" si="24"/>
        <v>6.3338893670001687E-7</v>
      </c>
      <c r="Z72" s="16">
        <f t="shared" si="24"/>
        <v>1.3375957067386197E-5</v>
      </c>
      <c r="AA72" s="16">
        <f t="shared" si="24"/>
        <v>4.1333903055575374E-6</v>
      </c>
      <c r="AB72" s="16">
        <f t="shared" si="24"/>
        <v>3.8774750676249638E-6</v>
      </c>
      <c r="AC72" s="16">
        <f t="shared" si="24"/>
        <v>1.9275613875046091E-6</v>
      </c>
      <c r="AD72" s="16">
        <f t="shared" si="24"/>
        <v>1.0458600517292814E-6</v>
      </c>
      <c r="AE72" s="16">
        <f t="shared" si="24"/>
        <v>4.7779340667659771E-6</v>
      </c>
      <c r="AF72" s="16">
        <f t="shared" si="24"/>
        <v>1.933240816983874E-8</v>
      </c>
      <c r="AG72" s="16">
        <f t="shared" si="24"/>
        <v>1.5782033658013228E-5</v>
      </c>
      <c r="AH72" s="17">
        <f t="shared" si="24"/>
        <v>4.3584803457195126E-3</v>
      </c>
      <c r="AI72" s="16">
        <f t="shared" si="24"/>
        <v>1.2398127991132913E-5</v>
      </c>
      <c r="AJ72" s="16">
        <f t="shared" si="24"/>
        <v>1.5460798251471082E-5</v>
      </c>
      <c r="AK72" s="16">
        <f t="shared" si="24"/>
        <v>3.8860464581526153E-6</v>
      </c>
      <c r="AL72" s="16">
        <f t="shared" si="24"/>
        <v>3.0070242738510975E-6</v>
      </c>
      <c r="AM72" s="16">
        <f t="shared" si="24"/>
        <v>7.6045106740875122E-6</v>
      </c>
      <c r="AN72" s="18">
        <f t="shared" si="24"/>
        <v>3.3078095879173715E-6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1.8234908928241769E-7</v>
      </c>
      <c r="E73" s="16">
        <f t="shared" si="25"/>
        <v>1.3985794679866034E-8</v>
      </c>
      <c r="F73" s="16">
        <f t="shared" si="25"/>
        <v>1.4619974543538608E-11</v>
      </c>
      <c r="G73" s="16">
        <f t="shared" si="25"/>
        <v>5.8871357771883261E-8</v>
      </c>
      <c r="H73" s="16">
        <f t="shared" si="25"/>
        <v>6.1038460414582891E-8</v>
      </c>
      <c r="I73" s="17">
        <f t="shared" si="25"/>
        <v>3.7277770299220117E-5</v>
      </c>
      <c r="J73" s="16">
        <f t="shared" si="25"/>
        <v>2.777884303777032E-9</v>
      </c>
      <c r="K73" s="16">
        <f t="shared" si="25"/>
        <v>2.3561562951967847E-7</v>
      </c>
      <c r="L73" s="16">
        <f t="shared" si="25"/>
        <v>1.748785158381231E-9</v>
      </c>
      <c r="M73" s="16">
        <f t="shared" si="25"/>
        <v>4.0409455844839652E-8</v>
      </c>
      <c r="N73" s="16">
        <f t="shared" si="25"/>
        <v>8.0969985284393325E-8</v>
      </c>
      <c r="O73" s="16">
        <f t="shared" si="25"/>
        <v>1.6454405879071255E-7</v>
      </c>
      <c r="P73" s="16">
        <f t="shared" si="25"/>
        <v>2.3014774680671642E-9</v>
      </c>
      <c r="Q73" s="16">
        <f t="shared" si="25"/>
        <v>8.0203456954612041E-8</v>
      </c>
      <c r="R73" s="16">
        <f t="shared" si="25"/>
        <v>3.7690289251567936E-8</v>
      </c>
      <c r="S73" s="16">
        <f t="shared" si="25"/>
        <v>1.920035119516267E-7</v>
      </c>
      <c r="T73" s="16">
        <f t="shared" si="25"/>
        <v>2.0321190082339336E-8</v>
      </c>
      <c r="U73" s="16">
        <f t="shared" si="25"/>
        <v>4.328668703057141E-8</v>
      </c>
      <c r="V73" s="16">
        <f t="shared" si="25"/>
        <v>5.3522644004030151E-8</v>
      </c>
      <c r="W73" s="16">
        <f t="shared" si="25"/>
        <v>3.5409606987701135E-9</v>
      </c>
      <c r="X73" s="16">
        <f t="shared" si="25"/>
        <v>1.6509412614364275E-7</v>
      </c>
      <c r="Y73" s="16">
        <f t="shared" si="25"/>
        <v>1.0453405478784625E-9</v>
      </c>
      <c r="Z73" s="16">
        <f t="shared" si="25"/>
        <v>2.8702473691937765E-10</v>
      </c>
      <c r="AA73" s="16">
        <f t="shared" si="25"/>
        <v>3.115684969530059E-9</v>
      </c>
      <c r="AB73" s="16">
        <f t="shared" si="25"/>
        <v>8.8848092502980723E-9</v>
      </c>
      <c r="AC73" s="16">
        <f t="shared" si="25"/>
        <v>6.1136694688441397E-10</v>
      </c>
      <c r="AD73" s="16">
        <f t="shared" si="25"/>
        <v>1.5691257205431049E-7</v>
      </c>
      <c r="AE73" s="16">
        <f t="shared" si="25"/>
        <v>7.2247792290587609E-8</v>
      </c>
      <c r="AF73" s="16">
        <f t="shared" si="25"/>
        <v>1.8552399103434582E-8</v>
      </c>
      <c r="AG73" s="16">
        <f t="shared" si="25"/>
        <v>7.8271230058417507E-8</v>
      </c>
      <c r="AH73" s="16">
        <f t="shared" si="25"/>
        <v>7.8624013526949663E-10</v>
      </c>
      <c r="AI73" s="16">
        <f t="shared" si="25"/>
        <v>2.0954263157858051E-8</v>
      </c>
      <c r="AJ73" s="16">
        <f t="shared" si="25"/>
        <v>5.1221012923111259E-8</v>
      </c>
      <c r="AK73" s="16">
        <f t="shared" si="25"/>
        <v>9.7997306446810686E-8</v>
      </c>
      <c r="AL73" s="16">
        <f t="shared" si="25"/>
        <v>5.9414646970528077E-9</v>
      </c>
      <c r="AM73" s="16">
        <f t="shared" si="25"/>
        <v>1.5305466942445613E-9</v>
      </c>
      <c r="AN73" s="18">
        <f t="shared" si="25"/>
        <v>2.2647092826918611E-7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8.0460704752502598E-6</v>
      </c>
      <c r="E74" s="16">
        <f t="shared" si="26"/>
        <v>1.0957356284467172E-7</v>
      </c>
      <c r="F74" s="16">
        <f t="shared" si="26"/>
        <v>1.3811451447407691E-5</v>
      </c>
      <c r="G74" s="16">
        <f t="shared" si="26"/>
        <v>2.4448768812066688E-8</v>
      </c>
      <c r="H74" s="16">
        <f t="shared" si="26"/>
        <v>6.5666412632831285E-8</v>
      </c>
      <c r="I74" s="16">
        <f t="shared" si="26"/>
        <v>2.5984069047743334E-6</v>
      </c>
      <c r="J74" s="16">
        <f t="shared" si="26"/>
        <v>4.942383519497329E-6</v>
      </c>
      <c r="K74" s="16">
        <f t="shared" si="26"/>
        <v>8.4514327854727893E-7</v>
      </c>
      <c r="L74" s="16">
        <f t="shared" si="26"/>
        <v>4.0736631689724386E-6</v>
      </c>
      <c r="M74" s="16">
        <f t="shared" si="26"/>
        <v>4.0497946748892291E-9</v>
      </c>
      <c r="N74" s="16">
        <f t="shared" si="26"/>
        <v>2.0728954208740475E-7</v>
      </c>
      <c r="O74" s="16">
        <f t="shared" si="26"/>
        <v>3.4461760827968475E-6</v>
      </c>
      <c r="P74" s="16">
        <f t="shared" si="26"/>
        <v>3.4749786412407915E-7</v>
      </c>
      <c r="Q74" s="16">
        <f t="shared" si="26"/>
        <v>1.4000053905394147E-6</v>
      </c>
      <c r="R74" s="17">
        <f t="shared" si="26"/>
        <v>2.6001582687122239E-3</v>
      </c>
      <c r="S74" s="16">
        <f t="shared" si="26"/>
        <v>9.7218625843034007E-7</v>
      </c>
      <c r="T74" s="16">
        <f t="shared" si="26"/>
        <v>2.9939591571180587E-5</v>
      </c>
      <c r="U74" s="16">
        <f t="shared" si="26"/>
        <v>1.411463603095817E-6</v>
      </c>
      <c r="V74" s="16">
        <f t="shared" si="26"/>
        <v>3.5015737859880256E-7</v>
      </c>
      <c r="W74" s="16">
        <f t="shared" si="26"/>
        <v>2.43807101787484E-6</v>
      </c>
      <c r="X74" s="16">
        <f t="shared" si="26"/>
        <v>9.6245636877552538E-7</v>
      </c>
      <c r="Y74" s="16">
        <f t="shared" si="26"/>
        <v>3.3095728624147285E-8</v>
      </c>
      <c r="Z74" s="16">
        <f t="shared" si="26"/>
        <v>3.3817111778524549E-7</v>
      </c>
      <c r="AA74" s="16">
        <f t="shared" si="26"/>
        <v>7.2374694428825173E-6</v>
      </c>
      <c r="AB74" s="16">
        <f t="shared" si="26"/>
        <v>5.936173344979192E-6</v>
      </c>
      <c r="AC74" s="16">
        <f t="shared" si="26"/>
        <v>8.1526971153084993E-8</v>
      </c>
      <c r="AD74" s="16">
        <f t="shared" si="26"/>
        <v>1.0769786541054578E-11</v>
      </c>
      <c r="AE74" s="16">
        <f t="shared" si="26"/>
        <v>1.4830561169259497E-5</v>
      </c>
      <c r="AF74" s="16">
        <f t="shared" si="26"/>
        <v>2.5062111300195942E-7</v>
      </c>
      <c r="AG74" s="16">
        <f t="shared" si="26"/>
        <v>8.1023770920967462E-7</v>
      </c>
      <c r="AH74" s="16">
        <f t="shared" si="26"/>
        <v>1.2428799990201984E-5</v>
      </c>
      <c r="AI74" s="16">
        <f t="shared" si="26"/>
        <v>1.6258132653121623E-8</v>
      </c>
      <c r="AJ74" s="16">
        <f t="shared" si="26"/>
        <v>3.2901926674019676E-6</v>
      </c>
      <c r="AK74" s="16">
        <f t="shared" si="26"/>
        <v>3.4778344714428806E-7</v>
      </c>
      <c r="AL74" s="16">
        <f t="shared" si="26"/>
        <v>1.0663818516518937E-5</v>
      </c>
      <c r="AM74" s="16">
        <f t="shared" si="26"/>
        <v>1.7517233584306901E-6</v>
      </c>
      <c r="AN74" s="18">
        <f t="shared" si="26"/>
        <v>2.9350682157126293E-5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3.03140635904958E-6</v>
      </c>
      <c r="E75" s="16">
        <f t="shared" si="27"/>
        <v>1.080696474311911E-6</v>
      </c>
      <c r="F75" s="16">
        <f t="shared" si="27"/>
        <v>2.7129036028513305E-8</v>
      </c>
      <c r="G75" s="16">
        <f t="shared" si="27"/>
        <v>7.9332263538007932E-8</v>
      </c>
      <c r="H75" s="16">
        <f t="shared" si="27"/>
        <v>2.7417528322168117E-8</v>
      </c>
      <c r="I75" s="16">
        <f t="shared" si="27"/>
        <v>6.3482902905425826E-8</v>
      </c>
      <c r="J75" s="16">
        <f t="shared" si="27"/>
        <v>4.1886901534148894E-9</v>
      </c>
      <c r="K75" s="16">
        <f t="shared" si="27"/>
        <v>4.9788434910492571E-8</v>
      </c>
      <c r="L75" s="16">
        <f t="shared" si="27"/>
        <v>6.7074789968821845E-8</v>
      </c>
      <c r="M75" s="16">
        <f t="shared" si="27"/>
        <v>6.9575229597726726E-7</v>
      </c>
      <c r="N75" s="16">
        <f t="shared" si="27"/>
        <v>2.6735067171151648E-7</v>
      </c>
      <c r="O75" s="16">
        <f t="shared" si="27"/>
        <v>1.7577563132660565E-9</v>
      </c>
      <c r="P75" s="16">
        <f t="shared" si="27"/>
        <v>1.60051789359257E-6</v>
      </c>
      <c r="Q75" s="16">
        <f t="shared" si="27"/>
        <v>6.0674283079303458E-7</v>
      </c>
      <c r="R75" s="16">
        <f t="shared" si="27"/>
        <v>1.6555087155504389E-6</v>
      </c>
      <c r="S75" s="16">
        <f t="shared" si="27"/>
        <v>2.0291243152247452E-7</v>
      </c>
      <c r="T75" s="16">
        <f t="shared" si="27"/>
        <v>1.0422270221431165E-7</v>
      </c>
      <c r="U75" s="16">
        <f t="shared" si="27"/>
        <v>2.5964768279999454E-7</v>
      </c>
      <c r="V75" s="16">
        <f t="shared" si="27"/>
        <v>4.8947823614609113E-7</v>
      </c>
      <c r="W75" s="16">
        <f t="shared" si="27"/>
        <v>5.3382023093786729E-8</v>
      </c>
      <c r="X75" s="16">
        <f t="shared" si="27"/>
        <v>1.1701242238552124E-6</v>
      </c>
      <c r="Y75" s="16">
        <f t="shared" si="27"/>
        <v>2.1461798674697861E-7</v>
      </c>
      <c r="Z75" s="16">
        <f t="shared" si="27"/>
        <v>3.3535880267407533E-7</v>
      </c>
      <c r="AA75" s="17">
        <f t="shared" si="27"/>
        <v>7.7201532494501653E-6</v>
      </c>
      <c r="AB75" s="16">
        <f t="shared" si="27"/>
        <v>5.0503311481515739E-7</v>
      </c>
      <c r="AC75" s="16">
        <f t="shared" si="27"/>
        <v>1.2558310579174957E-7</v>
      </c>
      <c r="AD75" s="16">
        <f t="shared" si="27"/>
        <v>2.2082234913113342E-7</v>
      </c>
      <c r="AE75" s="16">
        <f t="shared" si="27"/>
        <v>6.3375341530328446E-7</v>
      </c>
      <c r="AF75" s="16">
        <f t="shared" si="27"/>
        <v>1.73638813966911E-7</v>
      </c>
      <c r="AG75" s="16">
        <f t="shared" si="27"/>
        <v>3.5941639492411393E-8</v>
      </c>
      <c r="AH75" s="16">
        <f t="shared" si="27"/>
        <v>2.7571955127502312E-7</v>
      </c>
      <c r="AI75" s="16">
        <f t="shared" si="27"/>
        <v>1.1350445229304988E-8</v>
      </c>
      <c r="AJ75" s="16">
        <f t="shared" si="27"/>
        <v>3.020056054742469E-7</v>
      </c>
      <c r="AK75" s="16">
        <f t="shared" si="27"/>
        <v>7.8496278767065605E-8</v>
      </c>
      <c r="AL75" s="17">
        <f t="shared" si="27"/>
        <v>4.0370476805841923E-4</v>
      </c>
      <c r="AM75" s="16">
        <f t="shared" si="27"/>
        <v>2.3028971208939685E-6</v>
      </c>
      <c r="AN75" s="18">
        <f t="shared" si="27"/>
        <v>1.6668309151892298E-6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6.4150215480608511E-6</v>
      </c>
      <c r="E76" s="16">
        <f t="shared" si="28"/>
        <v>1.4464755573475622E-6</v>
      </c>
      <c r="F76" s="16">
        <f t="shared" si="28"/>
        <v>1.88265076440886E-6</v>
      </c>
      <c r="G76" s="16">
        <f t="shared" si="28"/>
        <v>1.2149936317408208E-6</v>
      </c>
      <c r="H76" s="16">
        <f t="shared" si="28"/>
        <v>4.7140845694325723E-7</v>
      </c>
      <c r="I76" s="16">
        <f t="shared" si="28"/>
        <v>3.6176952197437354E-6</v>
      </c>
      <c r="J76" s="16">
        <f t="shared" si="28"/>
        <v>1.9735961157771659E-5</v>
      </c>
      <c r="K76" s="16">
        <f t="shared" si="28"/>
        <v>5.926516114685019E-6</v>
      </c>
      <c r="L76" s="16">
        <f t="shared" si="28"/>
        <v>2.0860110351160794E-6</v>
      </c>
      <c r="M76" s="16">
        <f t="shared" si="28"/>
        <v>1.0237590091065447E-5</v>
      </c>
      <c r="N76" s="16">
        <f t="shared" si="28"/>
        <v>1.6303297577338774E-5</v>
      </c>
      <c r="O76" s="16">
        <f t="shared" si="28"/>
        <v>8.4935086404994353E-7</v>
      </c>
      <c r="P76" s="16">
        <f t="shared" si="28"/>
        <v>8.8564032663751564E-7</v>
      </c>
      <c r="Q76" s="16">
        <f t="shared" si="28"/>
        <v>1.0875752446112079E-5</v>
      </c>
      <c r="R76" s="16">
        <f t="shared" si="28"/>
        <v>3.347978225055701E-6</v>
      </c>
      <c r="S76" s="16">
        <f t="shared" si="28"/>
        <v>1.0313191011751571E-7</v>
      </c>
      <c r="T76" s="16">
        <f t="shared" si="28"/>
        <v>9.1523022966831688E-6</v>
      </c>
      <c r="U76" s="16">
        <f t="shared" si="28"/>
        <v>5.1893551603523498E-7</v>
      </c>
      <c r="V76" s="16">
        <f t="shared" si="28"/>
        <v>3.0023221861416619E-6</v>
      </c>
      <c r="W76" s="16">
        <f t="shared" si="28"/>
        <v>2.2698444321122502E-6</v>
      </c>
      <c r="X76" s="16">
        <f t="shared" si="28"/>
        <v>1.6654308365529843E-7</v>
      </c>
      <c r="Y76" s="16">
        <f t="shared" si="28"/>
        <v>5.1464696585541497E-6</v>
      </c>
      <c r="Z76" s="16">
        <f t="shared" si="28"/>
        <v>1.0685407278234471E-8</v>
      </c>
      <c r="AA76" s="16">
        <f t="shared" si="28"/>
        <v>9.5113424769405168E-6</v>
      </c>
      <c r="AB76" s="16">
        <f t="shared" si="28"/>
        <v>4.7567208626479889E-6</v>
      </c>
      <c r="AC76" s="16">
        <f t="shared" si="28"/>
        <v>3.9182107128259553E-6</v>
      </c>
      <c r="AD76" s="16">
        <f t="shared" si="28"/>
        <v>4.0360903081775502E-6</v>
      </c>
      <c r="AE76" s="16">
        <f t="shared" si="28"/>
        <v>2.9308653841958214E-7</v>
      </c>
      <c r="AF76" s="16">
        <f t="shared" si="28"/>
        <v>3.8247656951165364E-10</v>
      </c>
      <c r="AG76" s="16">
        <f t="shared" si="28"/>
        <v>6.180545515345204E-7</v>
      </c>
      <c r="AH76" s="16">
        <f t="shared" si="28"/>
        <v>9.3041380552374751E-6</v>
      </c>
      <c r="AI76" s="16">
        <f t="shared" si="28"/>
        <v>4.0934449028738819E-7</v>
      </c>
      <c r="AJ76" s="17">
        <f t="shared" si="28"/>
        <v>2.6380204288936437E-3</v>
      </c>
      <c r="AK76" s="16">
        <f t="shared" si="28"/>
        <v>4.6177389819746568E-6</v>
      </c>
      <c r="AL76" s="16">
        <f t="shared" si="28"/>
        <v>1.9706135226695613E-6</v>
      </c>
      <c r="AM76" s="16">
        <f t="shared" si="28"/>
        <v>4.0282031131790022E-6</v>
      </c>
      <c r="AN76" s="18">
        <f t="shared" si="28"/>
        <v>7.0023504509727755E-6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7.9646734656114934E-6</v>
      </c>
      <c r="E77" s="16">
        <f t="shared" si="29"/>
        <v>5.3105281315839183E-10</v>
      </c>
      <c r="F77" s="16">
        <f t="shared" si="29"/>
        <v>3.6464912755606229E-7</v>
      </c>
      <c r="G77" s="16">
        <f t="shared" si="29"/>
        <v>2.2799964835539635E-5</v>
      </c>
      <c r="H77" s="16">
        <f t="shared" si="29"/>
        <v>1.5461164025333079E-6</v>
      </c>
      <c r="I77" s="16">
        <f t="shared" si="29"/>
        <v>8.2841804328285231E-6</v>
      </c>
      <c r="J77" s="16">
        <f t="shared" si="29"/>
        <v>1.7685826345488355E-5</v>
      </c>
      <c r="K77" s="16">
        <f t="shared" si="29"/>
        <v>1.2638139778673062E-7</v>
      </c>
      <c r="L77" s="16">
        <f t="shared" si="29"/>
        <v>2.5045611357903909E-6</v>
      </c>
      <c r="M77" s="16">
        <f t="shared" si="29"/>
        <v>5.1980252667779032E-6</v>
      </c>
      <c r="N77" s="16">
        <f t="shared" si="29"/>
        <v>4.0133378367517678E-6</v>
      </c>
      <c r="O77" s="16">
        <f t="shared" si="29"/>
        <v>2.9067844071657436E-5</v>
      </c>
      <c r="P77" s="16">
        <f t="shared" si="29"/>
        <v>1.3708150292462425E-8</v>
      </c>
      <c r="Q77" s="16">
        <f t="shared" si="29"/>
        <v>2.1399127335492275E-5</v>
      </c>
      <c r="R77" s="16">
        <f t="shared" si="29"/>
        <v>1.2332489697364286E-6</v>
      </c>
      <c r="S77" s="16">
        <f t="shared" si="29"/>
        <v>4.8148422580335101E-9</v>
      </c>
      <c r="T77" s="16">
        <f t="shared" si="29"/>
        <v>2.3872899749297793E-5</v>
      </c>
      <c r="U77" s="16">
        <f t="shared" si="29"/>
        <v>1.1872264501999964E-5</v>
      </c>
      <c r="V77" s="16">
        <f t="shared" si="29"/>
        <v>3.1805666539755797E-6</v>
      </c>
      <c r="W77" s="16">
        <f t="shared" si="29"/>
        <v>1.2634547294438417E-6</v>
      </c>
      <c r="X77" s="16">
        <f t="shared" si="29"/>
        <v>1.9354602287438589E-6</v>
      </c>
      <c r="Y77" s="16">
        <f t="shared" si="29"/>
        <v>1.0228857626510014E-5</v>
      </c>
      <c r="Z77" s="16">
        <f t="shared" si="29"/>
        <v>1.0235212753723892E-5</v>
      </c>
      <c r="AA77" s="16">
        <f t="shared" si="29"/>
        <v>2.5528560944906553E-5</v>
      </c>
      <c r="AB77" s="16">
        <f t="shared" si="29"/>
        <v>4.9751620631465015E-10</v>
      </c>
      <c r="AC77" s="16">
        <f t="shared" si="29"/>
        <v>5.0167833052294825E-7</v>
      </c>
      <c r="AD77" s="16">
        <f t="shared" si="29"/>
        <v>2.523244147810658E-6</v>
      </c>
      <c r="AE77" s="16">
        <f t="shared" si="29"/>
        <v>7.9276044785432716E-8</v>
      </c>
      <c r="AF77" s="16">
        <f t="shared" si="29"/>
        <v>3.48043592560975E-9</v>
      </c>
      <c r="AG77" s="17">
        <f t="shared" si="29"/>
        <v>3.9576683150123956E-3</v>
      </c>
      <c r="AH77" s="16">
        <f t="shared" si="29"/>
        <v>1.4197773674666978E-5</v>
      </c>
      <c r="AI77" s="16">
        <f t="shared" si="29"/>
        <v>5.0748869146244666E-6</v>
      </c>
      <c r="AJ77" s="16">
        <f t="shared" si="29"/>
        <v>9.219778251224609E-7</v>
      </c>
      <c r="AK77" s="16">
        <f t="shared" si="29"/>
        <v>4.5683652537685691E-8</v>
      </c>
      <c r="AL77" s="16">
        <f t="shared" si="29"/>
        <v>3.4422635016652869E-7</v>
      </c>
      <c r="AM77" s="16">
        <f t="shared" si="29"/>
        <v>2.8065782207431263E-6</v>
      </c>
      <c r="AN77" s="18">
        <f t="shared" si="29"/>
        <v>6.6671183194693121E-7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3.1871877904820826E-6</v>
      </c>
      <c r="E78" s="16">
        <f t="shared" si="30"/>
        <v>1.3440215828668363E-7</v>
      </c>
      <c r="F78" s="16">
        <f t="shared" si="30"/>
        <v>5.941987734605431E-6</v>
      </c>
      <c r="G78" s="16">
        <f t="shared" si="30"/>
        <v>1.5941825663773616E-6</v>
      </c>
      <c r="H78" s="16">
        <f t="shared" si="30"/>
        <v>5.0391297700052134E-6</v>
      </c>
      <c r="I78" s="16">
        <f t="shared" si="30"/>
        <v>4.0961353275414108E-8</v>
      </c>
      <c r="J78" s="16">
        <f t="shared" si="30"/>
        <v>2.3433480278039502E-6</v>
      </c>
      <c r="K78" s="16">
        <f t="shared" si="30"/>
        <v>5.1639441771741282E-6</v>
      </c>
      <c r="L78" s="16">
        <f t="shared" si="30"/>
        <v>7.938317898952997E-6</v>
      </c>
      <c r="M78" s="16">
        <f t="shared" si="30"/>
        <v>1.55350166882681E-6</v>
      </c>
      <c r="N78" s="16">
        <f t="shared" si="30"/>
        <v>4.1559139490540305E-6</v>
      </c>
      <c r="O78" s="16">
        <f t="shared" si="30"/>
        <v>8.0283635029153295E-9</v>
      </c>
      <c r="P78" s="16">
        <f t="shared" si="30"/>
        <v>8.481571665255033E-7</v>
      </c>
      <c r="Q78" s="16">
        <f t="shared" si="30"/>
        <v>6.4834424391714674E-6</v>
      </c>
      <c r="R78" s="16">
        <f t="shared" si="30"/>
        <v>1.7858675718609637E-8</v>
      </c>
      <c r="S78" s="16">
        <f t="shared" si="30"/>
        <v>1.5785233486456266E-5</v>
      </c>
      <c r="T78" s="16">
        <f t="shared" si="30"/>
        <v>2.1024883669117995E-7</v>
      </c>
      <c r="U78" s="16">
        <f t="shared" si="30"/>
        <v>8.4138678902542761E-6</v>
      </c>
      <c r="V78" s="16">
        <f t="shared" si="30"/>
        <v>3.301589195286981E-7</v>
      </c>
      <c r="W78" s="16">
        <f t="shared" si="30"/>
        <v>3.4938829651114777E-9</v>
      </c>
      <c r="X78" s="16">
        <f t="shared" si="30"/>
        <v>1.369333033059462E-7</v>
      </c>
      <c r="Y78" s="17">
        <f t="shared" si="30"/>
        <v>1.4483518325177126E-3</v>
      </c>
      <c r="Z78" s="16">
        <f t="shared" si="30"/>
        <v>1.4022203525300123E-6</v>
      </c>
      <c r="AA78" s="16">
        <f t="shared" si="30"/>
        <v>1.8120246925634009E-7</v>
      </c>
      <c r="AB78" s="16">
        <f t="shared" si="30"/>
        <v>3.8777902968766804E-9</v>
      </c>
      <c r="AC78" s="16">
        <f t="shared" si="30"/>
        <v>3.4826066833252196E-7</v>
      </c>
      <c r="AD78" s="16">
        <f t="shared" si="30"/>
        <v>9.7332695841790088E-7</v>
      </c>
      <c r="AE78" s="16">
        <f t="shared" si="30"/>
        <v>2.3039328841816487E-6</v>
      </c>
      <c r="AF78" s="16">
        <f t="shared" si="30"/>
        <v>1.7020386487838434E-6</v>
      </c>
      <c r="AG78" s="16">
        <f t="shared" si="30"/>
        <v>3.7402556548115328E-6</v>
      </c>
      <c r="AH78" s="16">
        <f t="shared" si="30"/>
        <v>2.1061801729937781E-7</v>
      </c>
      <c r="AI78" s="16">
        <f t="shared" si="30"/>
        <v>1.5795253358652335E-6</v>
      </c>
      <c r="AJ78" s="16">
        <f t="shared" si="30"/>
        <v>2.8102823528900711E-6</v>
      </c>
      <c r="AK78" s="16">
        <f t="shared" si="30"/>
        <v>2.8319421951235121E-8</v>
      </c>
      <c r="AL78" s="16">
        <f t="shared" si="30"/>
        <v>7.737011211297693E-7</v>
      </c>
      <c r="AM78" s="16">
        <f t="shared" si="30"/>
        <v>4.2233351317652279E-9</v>
      </c>
      <c r="AN78" s="18">
        <f t="shared" si="30"/>
        <v>1.6207658688154654E-6</v>
      </c>
    </row>
    <row r="79" spans="1:40" ht="24">
      <c r="A79" s="13" t="s">
        <v>72</v>
      </c>
      <c r="B79" s="14" t="s">
        <v>41</v>
      </c>
      <c r="C79" s="24"/>
      <c r="D79" s="16">
        <f t="shared" ref="D79:AN79" si="31">$C36^2*D36^2</f>
        <v>1.1382320941080154E-4</v>
      </c>
      <c r="E79" s="16">
        <f t="shared" si="31"/>
        <v>3.5493496332278183E-7</v>
      </c>
      <c r="F79" s="16">
        <f t="shared" si="31"/>
        <v>6.2791626966623655E-6</v>
      </c>
      <c r="G79" s="16">
        <f t="shared" si="31"/>
        <v>7.3602296917612327E-5</v>
      </c>
      <c r="H79" s="16">
        <f t="shared" si="31"/>
        <v>5.3515967664921992E-5</v>
      </c>
      <c r="I79" s="16">
        <f t="shared" si="31"/>
        <v>2.6849742826160165E-5</v>
      </c>
      <c r="J79" s="16">
        <f t="shared" si="31"/>
        <v>1.0538380930359931E-5</v>
      </c>
      <c r="K79" s="16">
        <f t="shared" si="31"/>
        <v>8.9411020544783289E-7</v>
      </c>
      <c r="L79" s="16">
        <f t="shared" si="31"/>
        <v>1.4832136770828097E-5</v>
      </c>
      <c r="M79" s="16">
        <f t="shared" si="31"/>
        <v>7.3111270611028317E-7</v>
      </c>
      <c r="N79" s="16">
        <f t="shared" si="31"/>
        <v>4.6346523608638361E-5</v>
      </c>
      <c r="O79" s="16">
        <f t="shared" si="31"/>
        <v>4.4808504400647684E-7</v>
      </c>
      <c r="P79" s="16">
        <f t="shared" si="31"/>
        <v>3.7867416331810125E-6</v>
      </c>
      <c r="Q79" s="17">
        <f t="shared" si="31"/>
        <v>1.2608594944E-2</v>
      </c>
      <c r="R79" s="16">
        <f t="shared" si="31"/>
        <v>6.7579287439737388E-6</v>
      </c>
      <c r="S79" s="16">
        <f t="shared" si="31"/>
        <v>1.5295274754855672E-5</v>
      </c>
      <c r="T79" s="16">
        <f t="shared" si="31"/>
        <v>2.1750981266393137E-6</v>
      </c>
      <c r="U79" s="16">
        <f t="shared" si="31"/>
        <v>8.7550812289803851E-6</v>
      </c>
      <c r="V79" s="16">
        <f t="shared" si="31"/>
        <v>1.9027645065198246E-6</v>
      </c>
      <c r="W79" s="16">
        <f t="shared" si="31"/>
        <v>1.922275574191529E-5</v>
      </c>
      <c r="X79" s="16">
        <f t="shared" si="31"/>
        <v>1.2093992659044587E-5</v>
      </c>
      <c r="Y79" s="16">
        <f t="shared" si="31"/>
        <v>5.6048706211335534E-5</v>
      </c>
      <c r="Z79" s="16">
        <f t="shared" si="31"/>
        <v>1.5256212130307284E-7</v>
      </c>
      <c r="AA79" s="16">
        <f t="shared" si="31"/>
        <v>1.305527042168006E-7</v>
      </c>
      <c r="AB79" s="16">
        <f t="shared" si="31"/>
        <v>6.4531663875791872E-6</v>
      </c>
      <c r="AC79" s="16">
        <f t="shared" si="31"/>
        <v>2.2682114398054239E-5</v>
      </c>
      <c r="AD79" s="16">
        <f t="shared" si="31"/>
        <v>5.9965461539444866E-5</v>
      </c>
      <c r="AE79" s="16">
        <f t="shared" si="31"/>
        <v>2.254511764487731E-6</v>
      </c>
      <c r="AF79" s="16">
        <f t="shared" si="31"/>
        <v>1.3191397826227658E-6</v>
      </c>
      <c r="AG79" s="16">
        <f t="shared" si="31"/>
        <v>6.7554203697141834E-5</v>
      </c>
      <c r="AH79" s="16">
        <f t="shared" si="31"/>
        <v>6.1196165227443437E-5</v>
      </c>
      <c r="AI79" s="16">
        <f t="shared" si="31"/>
        <v>1.6976772061044224E-5</v>
      </c>
      <c r="AJ79" s="16">
        <f t="shared" si="31"/>
        <v>5.1369678137175722E-5</v>
      </c>
      <c r="AK79" s="16">
        <f t="shared" si="31"/>
        <v>1.0163742957338246E-6</v>
      </c>
      <c r="AL79" s="16">
        <f t="shared" si="31"/>
        <v>1.8946173571005643E-5</v>
      </c>
      <c r="AM79" s="16">
        <f t="shared" si="31"/>
        <v>2.0529891530386854E-5</v>
      </c>
      <c r="AN79" s="18">
        <f t="shared" si="31"/>
        <v>1.4194405529350221E-5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5.7094285888308601E-8</v>
      </c>
      <c r="E80" s="16">
        <f t="shared" si="32"/>
        <v>2.6338427111853252E-7</v>
      </c>
      <c r="F80" s="16">
        <f t="shared" si="32"/>
        <v>1.1400486227725903E-7</v>
      </c>
      <c r="G80" s="16">
        <f t="shared" si="32"/>
        <v>3.9425640682158688E-8</v>
      </c>
      <c r="H80" s="16">
        <f t="shared" si="32"/>
        <v>1.7297152824325225E-7</v>
      </c>
      <c r="I80" s="16">
        <f t="shared" si="32"/>
        <v>1.0546151182858153E-8</v>
      </c>
      <c r="J80" s="16">
        <f t="shared" si="32"/>
        <v>3.236351179688733E-8</v>
      </c>
      <c r="K80" s="16">
        <f t="shared" si="32"/>
        <v>2.1660406344631263E-7</v>
      </c>
      <c r="L80" s="16">
        <f t="shared" si="32"/>
        <v>4.0470445706267936E-7</v>
      </c>
      <c r="M80" s="16">
        <f t="shared" si="32"/>
        <v>4.9922803317040616E-7</v>
      </c>
      <c r="N80" s="16">
        <f t="shared" si="32"/>
        <v>6.2978661698896545E-8</v>
      </c>
      <c r="O80" s="16">
        <f t="shared" si="32"/>
        <v>1.3622355424264073E-7</v>
      </c>
      <c r="P80" s="16">
        <f t="shared" si="32"/>
        <v>1.9839007872719394E-7</v>
      </c>
      <c r="Q80" s="16">
        <f t="shared" si="32"/>
        <v>1.236497383594433E-9</v>
      </c>
      <c r="R80" s="16">
        <f t="shared" si="32"/>
        <v>3.5713801177044324E-7</v>
      </c>
      <c r="S80" s="16">
        <f t="shared" si="32"/>
        <v>9.2201512300642675E-9</v>
      </c>
      <c r="T80" s="16">
        <f t="shared" si="32"/>
        <v>4.4535752041048603E-8</v>
      </c>
      <c r="U80" s="16">
        <f t="shared" si="32"/>
        <v>2.4687633431962058E-8</v>
      </c>
      <c r="V80" s="16">
        <f t="shared" si="32"/>
        <v>7.728069540535677E-8</v>
      </c>
      <c r="W80" s="16">
        <f t="shared" si="32"/>
        <v>8.9009680420527352E-8</v>
      </c>
      <c r="X80" s="16">
        <f t="shared" si="32"/>
        <v>1.9357464073712142E-7</v>
      </c>
      <c r="Y80" s="16">
        <f t="shared" si="32"/>
        <v>1.6190593501710312E-8</v>
      </c>
      <c r="Z80" s="16">
        <f t="shared" si="32"/>
        <v>2.0950202507060901E-7</v>
      </c>
      <c r="AA80" s="17">
        <f t="shared" si="32"/>
        <v>1.2883900720718066E-4</v>
      </c>
      <c r="AB80" s="16">
        <f t="shared" si="32"/>
        <v>1.8940749736741634E-8</v>
      </c>
      <c r="AC80" s="16">
        <f t="shared" si="32"/>
        <v>7.8931011682838754E-8</v>
      </c>
      <c r="AD80" s="16">
        <f t="shared" si="32"/>
        <v>1.9154952471188406E-7</v>
      </c>
      <c r="AE80" s="16">
        <f t="shared" si="32"/>
        <v>1.1455015523990642E-7</v>
      </c>
      <c r="AF80" s="16">
        <f t="shared" si="32"/>
        <v>5.7797640993236416E-8</v>
      </c>
      <c r="AG80" s="16">
        <f t="shared" si="32"/>
        <v>8.1973450081272903E-7</v>
      </c>
      <c r="AH80" s="16">
        <f t="shared" si="32"/>
        <v>1.1981507777379941E-7</v>
      </c>
      <c r="AI80" s="16">
        <f t="shared" si="32"/>
        <v>3.5257366590503606E-7</v>
      </c>
      <c r="AJ80" s="16">
        <f t="shared" si="32"/>
        <v>4.571690360903483E-7</v>
      </c>
      <c r="AK80" s="16">
        <f t="shared" si="32"/>
        <v>7.4729192478623947E-10</v>
      </c>
      <c r="AL80" s="17">
        <f t="shared" si="32"/>
        <v>2.4740246259042041E-6</v>
      </c>
      <c r="AM80" s="16">
        <f t="shared" si="32"/>
        <v>1.234936592495122E-7</v>
      </c>
      <c r="AN80" s="18">
        <f t="shared" si="32"/>
        <v>6.7597656065203904E-7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7.8797559635477933E-7</v>
      </c>
      <c r="E81" s="16">
        <f t="shared" si="33"/>
        <v>7.3502010981192843E-8</v>
      </c>
      <c r="F81" s="16">
        <f t="shared" si="33"/>
        <v>1.5810065890647701E-8</v>
      </c>
      <c r="G81" s="16">
        <f t="shared" si="33"/>
        <v>7.5798727360586581E-7</v>
      </c>
      <c r="H81" s="16">
        <f t="shared" si="33"/>
        <v>1.5118303651862689E-6</v>
      </c>
      <c r="I81" s="16">
        <f t="shared" si="33"/>
        <v>2.2414972323062983E-6</v>
      </c>
      <c r="J81" s="16">
        <f t="shared" si="33"/>
        <v>2.4618806693626176E-7</v>
      </c>
      <c r="K81" s="16">
        <f t="shared" si="33"/>
        <v>3.9242633400225799E-7</v>
      </c>
      <c r="L81" s="16">
        <f t="shared" si="33"/>
        <v>3.4928359346213846E-6</v>
      </c>
      <c r="M81" s="16">
        <f t="shared" si="33"/>
        <v>2.1176025018174049E-7</v>
      </c>
      <c r="N81" s="16">
        <f t="shared" si="33"/>
        <v>2.3427930243693283E-6</v>
      </c>
      <c r="O81" s="16">
        <f t="shared" si="33"/>
        <v>4.4275064507751853E-10</v>
      </c>
      <c r="P81" s="16">
        <f t="shared" si="33"/>
        <v>3.9180451195907043E-7</v>
      </c>
      <c r="Q81" s="16">
        <f t="shared" si="33"/>
        <v>4.9199090855558115E-7</v>
      </c>
      <c r="R81" s="16">
        <f t="shared" si="33"/>
        <v>1.8735247833516788E-7</v>
      </c>
      <c r="S81" s="16">
        <f t="shared" si="33"/>
        <v>2.1147345342156596E-6</v>
      </c>
      <c r="T81" s="16">
        <f t="shared" si="33"/>
        <v>1.5645495381991852E-6</v>
      </c>
      <c r="U81" s="16">
        <f t="shared" si="33"/>
        <v>1.2910975131965045E-7</v>
      </c>
      <c r="V81" s="16">
        <f t="shared" si="33"/>
        <v>4.3511850304957971E-7</v>
      </c>
      <c r="W81" s="16">
        <f t="shared" si="33"/>
        <v>1.9760901635689774E-7</v>
      </c>
      <c r="X81" s="17">
        <f t="shared" si="33"/>
        <v>5.1194431124736888E-4</v>
      </c>
      <c r="Y81" s="16">
        <f t="shared" si="33"/>
        <v>4.7795511575237981E-8</v>
      </c>
      <c r="Z81" s="16">
        <f t="shared" si="33"/>
        <v>5.8751943179446392E-7</v>
      </c>
      <c r="AA81" s="16">
        <f t="shared" si="33"/>
        <v>7.6934510593517977E-7</v>
      </c>
      <c r="AB81" s="16">
        <f t="shared" si="33"/>
        <v>2.8547382994985321E-7</v>
      </c>
      <c r="AC81" s="16">
        <f t="shared" si="33"/>
        <v>6.8736086134027527E-8</v>
      </c>
      <c r="AD81" s="16">
        <f t="shared" si="33"/>
        <v>2.8035089238556161E-6</v>
      </c>
      <c r="AE81" s="16">
        <f t="shared" si="33"/>
        <v>3.5470561337167867E-6</v>
      </c>
      <c r="AF81" s="16">
        <f t="shared" si="33"/>
        <v>1.0211257976515883E-6</v>
      </c>
      <c r="AG81" s="16">
        <f t="shared" si="33"/>
        <v>2.4828611491855122E-7</v>
      </c>
      <c r="AH81" s="16">
        <f t="shared" si="33"/>
        <v>8.7237282594810971E-7</v>
      </c>
      <c r="AI81" s="16">
        <f t="shared" si="33"/>
        <v>1.1216362029850737E-6</v>
      </c>
      <c r="AJ81" s="16">
        <f t="shared" si="33"/>
        <v>3.1921580784067262E-8</v>
      </c>
      <c r="AK81" s="16">
        <f t="shared" si="33"/>
        <v>1.0314861729465664E-7</v>
      </c>
      <c r="AL81" s="16">
        <f t="shared" si="33"/>
        <v>1.479317359597972E-6</v>
      </c>
      <c r="AM81" s="16">
        <f t="shared" si="33"/>
        <v>8.940582752528821E-7</v>
      </c>
      <c r="AN81" s="18">
        <f t="shared" si="33"/>
        <v>9.743971445357881E-7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1.8762577459684823E-7</v>
      </c>
      <c r="E82" s="16">
        <f t="shared" si="34"/>
        <v>2.5161371283985442E-6</v>
      </c>
      <c r="F82" s="16">
        <f t="shared" si="34"/>
        <v>1.5147894239121922E-7</v>
      </c>
      <c r="G82" s="16">
        <f t="shared" si="34"/>
        <v>6.4200018683745681E-7</v>
      </c>
      <c r="H82" s="17">
        <f t="shared" si="34"/>
        <v>1.1763914421060967E-3</v>
      </c>
      <c r="I82" s="16">
        <f t="shared" si="34"/>
        <v>1.8674042271950951E-6</v>
      </c>
      <c r="J82" s="16">
        <f t="shared" si="34"/>
        <v>1.2729447657871731E-6</v>
      </c>
      <c r="K82" s="16">
        <f t="shared" si="34"/>
        <v>4.8308933220173689E-8</v>
      </c>
      <c r="L82" s="16">
        <f t="shared" si="34"/>
        <v>1.550416765696577E-8</v>
      </c>
      <c r="M82" s="16">
        <f t="shared" si="34"/>
        <v>3.3548770752837046E-7</v>
      </c>
      <c r="N82" s="16">
        <f t="shared" si="34"/>
        <v>2.2192224683144034E-6</v>
      </c>
      <c r="O82" s="16">
        <f t="shared" si="34"/>
        <v>9.8350099630786746E-7</v>
      </c>
      <c r="P82" s="16">
        <f t="shared" si="34"/>
        <v>2.9202013835993629E-7</v>
      </c>
      <c r="Q82" s="16">
        <f t="shared" si="34"/>
        <v>4.897952908615329E-6</v>
      </c>
      <c r="R82" s="16">
        <f t="shared" si="34"/>
        <v>2.9387113545401103E-8</v>
      </c>
      <c r="S82" s="16">
        <f t="shared" si="34"/>
        <v>5.7393171080260478E-9</v>
      </c>
      <c r="T82" s="16">
        <f t="shared" si="34"/>
        <v>2.475371161379422E-7</v>
      </c>
      <c r="U82" s="16">
        <f t="shared" si="34"/>
        <v>6.534228746828482E-6</v>
      </c>
      <c r="V82" s="16">
        <f t="shared" si="34"/>
        <v>8.0673632988467902E-8</v>
      </c>
      <c r="W82" s="16">
        <f t="shared" si="34"/>
        <v>1.3618445271685675E-5</v>
      </c>
      <c r="X82" s="16">
        <f t="shared" si="34"/>
        <v>3.4110180351020157E-6</v>
      </c>
      <c r="Y82" s="16">
        <f t="shared" si="34"/>
        <v>3.987256468920131E-6</v>
      </c>
      <c r="Z82" s="16">
        <f t="shared" si="34"/>
        <v>1.3821412112853582E-5</v>
      </c>
      <c r="AA82" s="16">
        <f t="shared" si="34"/>
        <v>1.5576300637647183E-6</v>
      </c>
      <c r="AB82" s="16">
        <f t="shared" si="34"/>
        <v>1.4927480501521347E-6</v>
      </c>
      <c r="AC82" s="16">
        <f t="shared" si="34"/>
        <v>3.3838515306009144E-6</v>
      </c>
      <c r="AD82" s="16">
        <f t="shared" si="34"/>
        <v>2.5023994277467143E-8</v>
      </c>
      <c r="AE82" s="16">
        <f t="shared" si="34"/>
        <v>1.8410934142374384E-7</v>
      </c>
      <c r="AF82" s="16">
        <f t="shared" si="34"/>
        <v>4.0147977508600491E-6</v>
      </c>
      <c r="AG82" s="16">
        <f t="shared" si="34"/>
        <v>4.5227290896103397E-7</v>
      </c>
      <c r="AH82" s="16">
        <f t="shared" si="34"/>
        <v>1.1896419906391974E-6</v>
      </c>
      <c r="AI82" s="16">
        <f t="shared" si="34"/>
        <v>2.1780425549361964E-6</v>
      </c>
      <c r="AJ82" s="16">
        <f t="shared" si="34"/>
        <v>2.0279481825261676E-7</v>
      </c>
      <c r="AK82" s="16">
        <f t="shared" si="34"/>
        <v>2.5287231633616338E-6</v>
      </c>
      <c r="AL82" s="16">
        <f t="shared" si="34"/>
        <v>7.749384485461357E-8</v>
      </c>
      <c r="AM82" s="16">
        <f t="shared" si="34"/>
        <v>3.7314557304238738E-8</v>
      </c>
      <c r="AN82" s="18">
        <f t="shared" si="34"/>
        <v>1.1107098104817187E-5</v>
      </c>
    </row>
    <row r="83" spans="1:40" ht="24">
      <c r="A83" s="13" t="s">
        <v>76</v>
      </c>
      <c r="B83" s="14" t="s">
        <v>41</v>
      </c>
      <c r="C83" s="15"/>
      <c r="D83" s="17">
        <f t="shared" ref="D83:AN83" si="35">$C40^2*D40^2</f>
        <v>6.3100024321898558E-4</v>
      </c>
      <c r="E83" s="16">
        <f t="shared" si="35"/>
        <v>1.212775327748716E-6</v>
      </c>
      <c r="F83" s="16">
        <f t="shared" si="35"/>
        <v>9.3485809363269696E-8</v>
      </c>
      <c r="G83" s="16">
        <f t="shared" si="35"/>
        <v>4.707442120510804E-7</v>
      </c>
      <c r="H83" s="16">
        <f t="shared" si="35"/>
        <v>9.8812714101656958E-8</v>
      </c>
      <c r="I83" s="16">
        <f t="shared" si="35"/>
        <v>2.9807611204364273E-6</v>
      </c>
      <c r="J83" s="16">
        <f t="shared" si="35"/>
        <v>1.2390247235299128E-6</v>
      </c>
      <c r="K83" s="16">
        <f t="shared" si="35"/>
        <v>9.3828499503947762E-10</v>
      </c>
      <c r="L83" s="16">
        <f t="shared" si="35"/>
        <v>1.1008103306193265E-6</v>
      </c>
      <c r="M83" s="16">
        <f t="shared" si="35"/>
        <v>1.4340345635322925E-9</v>
      </c>
      <c r="N83" s="16">
        <f t="shared" si="35"/>
        <v>3.865022362663946E-7</v>
      </c>
      <c r="O83" s="16">
        <f t="shared" si="35"/>
        <v>4.9597628168401696E-9</v>
      </c>
      <c r="P83" s="16">
        <f t="shared" si="35"/>
        <v>1.1783899758971872E-6</v>
      </c>
      <c r="Q83" s="16">
        <f t="shared" si="35"/>
        <v>5.5673029620728944E-6</v>
      </c>
      <c r="R83" s="16">
        <f t="shared" si="35"/>
        <v>1.8974009435500788E-6</v>
      </c>
      <c r="S83" s="16">
        <f t="shared" si="35"/>
        <v>9.2259662705112893E-8</v>
      </c>
      <c r="T83" s="16">
        <f t="shared" si="35"/>
        <v>4.2687997030673971E-7</v>
      </c>
      <c r="U83" s="16">
        <f t="shared" si="35"/>
        <v>3.9364590262511467E-6</v>
      </c>
      <c r="V83" s="16">
        <f t="shared" si="35"/>
        <v>3.1715527362545561E-7</v>
      </c>
      <c r="W83" s="16">
        <f t="shared" si="35"/>
        <v>3.9596096189570025E-6</v>
      </c>
      <c r="X83" s="16">
        <f t="shared" si="35"/>
        <v>9.4593976442007398E-7</v>
      </c>
      <c r="Y83" s="16">
        <f t="shared" si="35"/>
        <v>1.344825320509111E-6</v>
      </c>
      <c r="Z83" s="16">
        <f t="shared" si="35"/>
        <v>2.093017822057008E-6</v>
      </c>
      <c r="AA83" s="16">
        <f t="shared" si="35"/>
        <v>2.7151586265747207E-7</v>
      </c>
      <c r="AB83" s="16">
        <f t="shared" si="35"/>
        <v>1.241802697586473E-6</v>
      </c>
      <c r="AC83" s="16">
        <f t="shared" si="35"/>
        <v>1.5366168600293694E-6</v>
      </c>
      <c r="AD83" s="16">
        <f t="shared" si="35"/>
        <v>1.1337080518383933E-6</v>
      </c>
      <c r="AE83" s="16">
        <f t="shared" si="35"/>
        <v>8.6422242157328848E-8</v>
      </c>
      <c r="AF83" s="16">
        <f t="shared" si="35"/>
        <v>1.4205957015261643E-6</v>
      </c>
      <c r="AG83" s="16">
        <f t="shared" si="35"/>
        <v>1.2298720038547012E-6</v>
      </c>
      <c r="AH83" s="16">
        <f t="shared" si="35"/>
        <v>8.8852309363099303E-7</v>
      </c>
      <c r="AI83" s="16">
        <f t="shared" si="35"/>
        <v>5.7497698538062384E-7</v>
      </c>
      <c r="AJ83" s="16">
        <f t="shared" si="35"/>
        <v>1.4854211107073133E-6</v>
      </c>
      <c r="AK83" s="16">
        <f t="shared" si="35"/>
        <v>6.5032147643451077E-7</v>
      </c>
      <c r="AL83" s="16">
        <f t="shared" si="35"/>
        <v>4.6213345258400482E-6</v>
      </c>
      <c r="AM83" s="16">
        <f t="shared" si="35"/>
        <v>1.4506386132115286E-6</v>
      </c>
      <c r="AN83" s="18">
        <f t="shared" si="35"/>
        <v>2.7824697386251954E-7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1.2318549902169692E-6</v>
      </c>
      <c r="E84" s="16">
        <f t="shared" si="36"/>
        <v>2.0361615162109377E-6</v>
      </c>
      <c r="F84" s="16">
        <f t="shared" si="36"/>
        <v>8.8887725046544648E-6</v>
      </c>
      <c r="G84" s="16">
        <f t="shared" si="36"/>
        <v>8.624741747205016E-7</v>
      </c>
      <c r="H84" s="16">
        <f t="shared" si="36"/>
        <v>2.6182828693221104E-5</v>
      </c>
      <c r="I84" s="16">
        <f t="shared" si="36"/>
        <v>1.6357194216334556E-5</v>
      </c>
      <c r="J84" s="16">
        <f t="shared" si="36"/>
        <v>1.8198175777798703E-6</v>
      </c>
      <c r="K84" s="16">
        <f t="shared" si="36"/>
        <v>4.8193407772889752E-7</v>
      </c>
      <c r="L84" s="16">
        <f t="shared" si="36"/>
        <v>2.5138903675596463E-8</v>
      </c>
      <c r="M84" s="16">
        <f t="shared" si="36"/>
        <v>5.4122754527570435E-6</v>
      </c>
      <c r="N84" s="16">
        <f t="shared" si="36"/>
        <v>7.3975344466031797E-7</v>
      </c>
      <c r="O84" s="16">
        <f t="shared" si="36"/>
        <v>1.0855464967226278E-5</v>
      </c>
      <c r="P84" s="16">
        <f t="shared" si="36"/>
        <v>1.0692884779462791E-6</v>
      </c>
      <c r="Q84" s="16">
        <f t="shared" si="36"/>
        <v>3.0762433375455945E-6</v>
      </c>
      <c r="R84" s="16">
        <f t="shared" si="36"/>
        <v>3.0580040065933883E-5</v>
      </c>
      <c r="S84" s="16">
        <f t="shared" si="36"/>
        <v>1.6233900966815082E-8</v>
      </c>
      <c r="T84" s="16">
        <f t="shared" si="36"/>
        <v>8.7703418006844718E-6</v>
      </c>
      <c r="U84" s="16">
        <f t="shared" si="36"/>
        <v>1.026853960581203E-6</v>
      </c>
      <c r="V84" s="16">
        <f t="shared" si="36"/>
        <v>1.3769127950741233E-5</v>
      </c>
      <c r="W84" s="16">
        <f t="shared" si="36"/>
        <v>3.8940674663263186E-6</v>
      </c>
      <c r="X84" s="16">
        <f t="shared" si="36"/>
        <v>5.197317380026076E-6</v>
      </c>
      <c r="Y84" s="16">
        <f t="shared" si="36"/>
        <v>3.0215373942788628E-6</v>
      </c>
      <c r="Z84" s="16">
        <f t="shared" si="36"/>
        <v>5.9124893870387681E-6</v>
      </c>
      <c r="AA84" s="16">
        <f t="shared" si="36"/>
        <v>1.4313968911846985E-5</v>
      </c>
      <c r="AB84" s="16">
        <f t="shared" si="36"/>
        <v>1.283738556977496E-5</v>
      </c>
      <c r="AC84" s="16">
        <f t="shared" si="36"/>
        <v>8.3857876470291727E-6</v>
      </c>
      <c r="AD84" s="16">
        <f t="shared" si="36"/>
        <v>2.1081270638460519E-6</v>
      </c>
      <c r="AE84" s="16">
        <f t="shared" si="36"/>
        <v>8.7396135468574717E-6</v>
      </c>
      <c r="AF84" s="16">
        <f t="shared" si="36"/>
        <v>1.7162430000864661E-6</v>
      </c>
      <c r="AG84" s="16">
        <f t="shared" si="36"/>
        <v>4.5555734450432404E-7</v>
      </c>
      <c r="AH84" s="16">
        <f t="shared" si="36"/>
        <v>2.0229045058136322E-6</v>
      </c>
      <c r="AI84" s="16">
        <f t="shared" si="36"/>
        <v>4.2503094174605271E-6</v>
      </c>
      <c r="AJ84" s="16">
        <f t="shared" si="36"/>
        <v>7.1728558559883714E-6</v>
      </c>
      <c r="AK84" s="16">
        <f t="shared" si="36"/>
        <v>1.2345364924773449E-7</v>
      </c>
      <c r="AL84" s="16">
        <f t="shared" si="36"/>
        <v>1.1191184897548812E-5</v>
      </c>
      <c r="AM84" s="16">
        <f t="shared" si="36"/>
        <v>1.298684410667819E-7</v>
      </c>
      <c r="AN84" s="19">
        <f t="shared" si="36"/>
        <v>2.8294111889516512E-3</v>
      </c>
    </row>
    <row r="85" spans="1:40">
      <c r="A85" t="s">
        <v>101</v>
      </c>
      <c r="D85" s="20">
        <f>SUM($D$48:$D$84)</f>
        <v>9.1027839470598202E-4</v>
      </c>
      <c r="E85" s="20">
        <f>SUM($E$48:$E$84)</f>
        <v>1.522731011123969E-3</v>
      </c>
      <c r="F85" s="20">
        <f>SUM($F$48:$F$84)</f>
        <v>6.2984256765370736E-3</v>
      </c>
      <c r="G85" s="20">
        <f>SUM($G$48:$G$84)</f>
        <v>6.2042337398348349E-3</v>
      </c>
      <c r="H85" s="20">
        <f>SUM($H$48:$H$84)</f>
        <v>1.3639737474118031E-3</v>
      </c>
      <c r="I85" s="20">
        <f>SUM($I$48:$I$84)</f>
        <v>2.389201395987978E-4</v>
      </c>
      <c r="J85" s="20">
        <f>SUM($J$48:$J$84)</f>
        <v>1.5949354148513221E-2</v>
      </c>
      <c r="K85" s="20">
        <f>SUM($K$48:$K$84)</f>
        <v>1.7307428991483363E-4</v>
      </c>
      <c r="L85" s="20">
        <f>SUM($L$48:$L$84)</f>
        <v>2.4192654439354751E-3</v>
      </c>
      <c r="M85" s="20">
        <f>SUM($M$48:$M$84)</f>
        <v>6.2933689897180425E-3</v>
      </c>
      <c r="N85" s="20">
        <f>SUM($N$48:$N$84)</f>
        <v>1.0490484851038266E-3</v>
      </c>
      <c r="O85" s="20">
        <f>SUM($O$48:$O$84)</f>
        <v>1.440564778801302E-2</v>
      </c>
      <c r="P85" s="20">
        <f>SUM($P$48:$P$84)</f>
        <v>3.107414247647587E-4</v>
      </c>
      <c r="Q85" s="20">
        <f>SUM($Q$48:$Q$84)</f>
        <v>1.2798291221770708E-2</v>
      </c>
      <c r="R85" s="20">
        <f>SUM($R$48:$R$84)</f>
        <v>2.7917071150436899E-3</v>
      </c>
      <c r="S85" s="20">
        <f>SUM($S$48:$S$84)</f>
        <v>2.5097296090130093E-3</v>
      </c>
      <c r="T85" s="20">
        <f>SUM($T$48:$T$84)</f>
        <v>3.3621997630058038E-4</v>
      </c>
      <c r="U85" s="20">
        <f>SUM($U$48:$U$84)</f>
        <v>4.4599114679276415E-3</v>
      </c>
      <c r="V85" s="20">
        <f>SUM($V$48:$V$84)</f>
        <v>3.2795426112441168E-4</v>
      </c>
      <c r="W85" s="20">
        <f>SUM($W$48:$W$84)</f>
        <v>1.9201211723743149E-4</v>
      </c>
      <c r="X85" s="20">
        <f>SUM($X$48:$X$84)</f>
        <v>6.5601318685237276E-4</v>
      </c>
      <c r="Y85" s="20">
        <f>SUM($Y$48:$Y$84)</f>
        <v>1.6720592296892948E-3</v>
      </c>
      <c r="Z85" s="20">
        <f>SUM($Z$48:$Z$84)</f>
        <v>1.496653824471151E-4</v>
      </c>
      <c r="AA85" s="20">
        <f>SUM($AA$48:$AA$84)</f>
        <v>2.8518917545765441E-4</v>
      </c>
      <c r="AB85" s="20">
        <f>SUM($AB$48:$AB$84)</f>
        <v>1.1137136516291439E-2</v>
      </c>
      <c r="AC85" s="20">
        <f>SUM($AC$48:$AC$84)</f>
        <v>2.7747931208118058E-4</v>
      </c>
      <c r="AD85" s="20">
        <f>SUM($AD$48:$AD$84)</f>
        <v>6.4322104664210128E-3</v>
      </c>
      <c r="AE85" s="20">
        <f>SUM($AE$48:$AE$84)</f>
        <v>2.4345006702272592E-4</v>
      </c>
      <c r="AF85" s="20">
        <f>SUM($AF$48:$AF$84)</f>
        <v>2.1505613906990322E-3</v>
      </c>
      <c r="AG85" s="20">
        <f>SUM($AG$48:$AG$84)</f>
        <v>4.3022783558237365E-3</v>
      </c>
      <c r="AH85" s="20">
        <f>SUM($AH$48:$AH$84)</f>
        <v>4.5851570351166798E-3</v>
      </c>
      <c r="AI85" s="20">
        <f>SUM($AI$48:$AI$84)</f>
        <v>1.2217582376008349E-3</v>
      </c>
      <c r="AJ85" s="20">
        <f>SUM($AJ$48:$AJ$84)</f>
        <v>2.9273027644717998E-3</v>
      </c>
      <c r="AK85" s="20">
        <f>SUM($AK$48:$AK$84)</f>
        <v>2.7310378552283359E-4</v>
      </c>
      <c r="AL85" s="20">
        <f>SUM($AL$48:$AL$84)</f>
        <v>5.2474814958366643E-4</v>
      </c>
      <c r="AM85">
        <f>SUM($AM$48:$AM$84)</f>
        <v>3.9017021177289845E-3</v>
      </c>
      <c r="AN85" s="20">
        <f>SUM($AN$48:$AN$84)</f>
        <v>3.075130961246036E-3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102</v>
      </c>
      <c r="C87">
        <f>SUM($D$85:$AN$85)</f>
        <v>0.12436983518164953</v>
      </c>
      <c r="D87" s="21">
        <f>$D$85/$C$87</f>
        <v>7.3191251992612708E-3</v>
      </c>
      <c r="E87" s="21">
        <f>$E$85/$C$87</f>
        <v>1.224357183476146E-2</v>
      </c>
      <c r="F87" s="21">
        <f>$F$85/$C$87</f>
        <v>5.0642711452804044E-2</v>
      </c>
      <c r="G87" s="21">
        <f>$G$85/$C$87</f>
        <v>4.9885357898667174E-2</v>
      </c>
      <c r="H87" s="21">
        <f>$H$85/$C$87</f>
        <v>1.0967078515619471E-2</v>
      </c>
      <c r="I87" s="21">
        <f>$I$85/$C$87</f>
        <v>1.9210457202089297E-3</v>
      </c>
      <c r="J87" s="21">
        <f>$J$85/$C$87</f>
        <v>0.12824133862699297</v>
      </c>
      <c r="K87" s="21">
        <f>$K$85/$C$87</f>
        <v>1.3916098679559103E-3</v>
      </c>
      <c r="L87" s="21">
        <f>$L$85/$C$87</f>
        <v>1.9452188228777454E-2</v>
      </c>
      <c r="M87" s="21">
        <f>$M$85/$C$87</f>
        <v>5.060205298596885E-2</v>
      </c>
      <c r="N87" s="21">
        <f>$N$85/$C$87</f>
        <v>8.4349109538629612E-3</v>
      </c>
      <c r="O87" s="21">
        <f>$O$85/$C$87</f>
        <v>0.11582911376358035</v>
      </c>
      <c r="P87" s="21">
        <f>$P$85/$C$87</f>
        <v>2.4985272699839345E-3</v>
      </c>
      <c r="Q87" s="21">
        <f>$Q$85/$C$87</f>
        <v>0.1029051071996521</v>
      </c>
      <c r="R87" s="21">
        <f>$R$85/$C$87</f>
        <v>2.2446818482683008E-2</v>
      </c>
      <c r="S87" s="21">
        <f>$S$85/$C$87</f>
        <v>2.0179568505075209E-2</v>
      </c>
      <c r="T87" s="21">
        <f>$T$85/$C$87</f>
        <v>2.7033884527507103E-3</v>
      </c>
      <c r="U87" s="21">
        <f>$U$85/$C$87</f>
        <v>3.5860073798551523E-2</v>
      </c>
      <c r="V87" s="21">
        <f>$V$85/$C$87</f>
        <v>2.6369276814222275E-3</v>
      </c>
      <c r="W87" s="21">
        <f>$W$85/$C$87</f>
        <v>1.5438801294299892E-3</v>
      </c>
      <c r="X87" s="21">
        <f>$X$85/$C$87</f>
        <v>5.2746969222418486E-3</v>
      </c>
      <c r="Y87" s="21">
        <f>$Y$85/$C$87</f>
        <v>1.3444250587348234E-2</v>
      </c>
      <c r="Z87" s="21">
        <f>$Z$85/$C$87</f>
        <v>1.2033897305445483E-3</v>
      </c>
      <c r="AA87" s="21">
        <f>$AA$85/$C$87</f>
        <v>2.2930735177152778E-3</v>
      </c>
      <c r="AB87" s="21">
        <f>$AB$85/$C$87</f>
        <v>8.9548534819757455E-2</v>
      </c>
      <c r="AC87" s="21">
        <f>$AC$85/$C$87</f>
        <v>2.2310820921801946E-3</v>
      </c>
      <c r="AD87" s="21">
        <f>$AD$85/$C$87</f>
        <v>5.1718412724648125E-2</v>
      </c>
      <c r="AE87" s="21">
        <f>$AE$85/$C$87</f>
        <v>1.9574687597450993E-3</v>
      </c>
      <c r="AF87" s="21">
        <f>$AF$85/$C$87</f>
        <v>1.7291663911574776E-2</v>
      </c>
      <c r="AG87" s="21">
        <f>$AG$85/$C$87</f>
        <v>3.4592619259646067E-2</v>
      </c>
      <c r="AH87" s="21">
        <f>$AH$85/$C$87</f>
        <v>3.686711515231797E-2</v>
      </c>
      <c r="AI87" s="21">
        <f>$AI$85/$C$87</f>
        <v>9.8235897459893265E-3</v>
      </c>
      <c r="AJ87" s="21">
        <f>$AJ$85/$C$87</f>
        <v>2.3537080033886836E-2</v>
      </c>
      <c r="AK87" s="21">
        <f>$AK$85/$C$87</f>
        <v>2.1959005181919661E-3</v>
      </c>
      <c r="AL87" s="21">
        <f>$AL$85/$C$87</f>
        <v>4.2192558092341327E-3</v>
      </c>
      <c r="AM87" s="21">
        <f>$AM$85/$C$87</f>
        <v>3.1371772038053414E-2</v>
      </c>
      <c r="AN87" s="21">
        <f>$AN$85/$C$87</f>
        <v>2.4725697808915037E-2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12967-5F7A-45DD-BAFC-779406019230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155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-3.1019767652614071E-2</v>
      </c>
      <c r="D5" s="10">
        <v>-5.6413298303629351E-3</v>
      </c>
      <c r="E5" s="10">
        <v>3.044385476617743E-2</v>
      </c>
      <c r="F5" s="10">
        <v>-8.2696546013394205E-3</v>
      </c>
      <c r="G5" s="10">
        <v>-2.4143181530492861E-2</v>
      </c>
      <c r="H5" s="10">
        <v>4.0118372722523374E-2</v>
      </c>
      <c r="I5" s="10">
        <v>1.7586083377361266E-2</v>
      </c>
      <c r="J5" s="10">
        <v>2.9800951663855126E-2</v>
      </c>
      <c r="K5" s="10">
        <v>1.3698189897660688E-2</v>
      </c>
      <c r="L5" s="10">
        <v>-4.9497359276539296E-3</v>
      </c>
      <c r="M5" s="10">
        <v>4.3231821300496326E-3</v>
      </c>
      <c r="N5" s="10">
        <v>5.6069537608980247E-3</v>
      </c>
      <c r="O5" s="10">
        <v>8.5866701282650254E-2</v>
      </c>
      <c r="P5" s="10">
        <v>2.0414456413730877E-2</v>
      </c>
      <c r="Q5" s="10">
        <v>3.2625172741593274E-2</v>
      </c>
      <c r="R5" s="10">
        <v>2.2665463341374356E-2</v>
      </c>
      <c r="S5" s="10">
        <v>3.3911722535883648E-2</v>
      </c>
      <c r="T5" s="10">
        <v>2.9620727953762617E-2</v>
      </c>
      <c r="U5" s="10">
        <v>3.8919354936303337E-3</v>
      </c>
      <c r="V5" s="10">
        <v>-3.6327725314361237E-2</v>
      </c>
      <c r="W5" s="10">
        <v>-3.9636770804848141E-2</v>
      </c>
      <c r="X5" s="10">
        <v>-6.4870796957599321E-3</v>
      </c>
      <c r="Y5" s="10">
        <v>-3.9228901749061261E-2</v>
      </c>
      <c r="Z5" s="10">
        <v>-9.1292260187623667E-2</v>
      </c>
      <c r="AA5" s="10">
        <v>3.1300938601564923E-2</v>
      </c>
      <c r="AB5" s="10">
        <v>-9.6788012380141803E-3</v>
      </c>
      <c r="AC5" s="10">
        <v>-1.6159793173131678E-2</v>
      </c>
      <c r="AD5" s="10">
        <v>2.7338175588585193E-3</v>
      </c>
      <c r="AE5" s="10">
        <v>-1.0194636587442027E-2</v>
      </c>
      <c r="AF5" s="10">
        <v>-2.3618049267276339E-2</v>
      </c>
      <c r="AG5" s="10">
        <v>-5.482525901391657E-2</v>
      </c>
      <c r="AH5" s="10">
        <v>-1.8022390651947769E-2</v>
      </c>
      <c r="AI5" s="11" t="s">
        <v>123</v>
      </c>
      <c r="AJ5" s="10">
        <v>2.7279787728210717E-2</v>
      </c>
      <c r="AK5" s="10">
        <v>-1.0043379873391833E-2</v>
      </c>
      <c r="AL5" s="10">
        <v>1.2416147967449893E-3</v>
      </c>
      <c r="AM5" s="10">
        <v>-2.4334340820840614E-2</v>
      </c>
      <c r="AN5" s="12">
        <v>-1.7041762758362073E-2</v>
      </c>
    </row>
    <row r="6" spans="1:40" ht="24">
      <c r="A6" s="13" t="s">
        <v>42</v>
      </c>
      <c r="B6" s="14" t="s">
        <v>41</v>
      </c>
      <c r="C6" s="15">
        <v>4.4160181634083757E-2</v>
      </c>
      <c r="D6" s="16">
        <v>3.4519705684233778E-2</v>
      </c>
      <c r="E6" s="16">
        <v>1.818943539746927E-2</v>
      </c>
      <c r="F6" s="16">
        <v>4.5563081209343194E-2</v>
      </c>
      <c r="G6" s="16">
        <v>-2.2213090245951559E-2</v>
      </c>
      <c r="H6" s="16">
        <v>-3.7804751569465085E-3</v>
      </c>
      <c r="I6" s="16">
        <v>-2.0469071218427904E-3</v>
      </c>
      <c r="J6" s="16">
        <v>-1.3043038142647009E-2</v>
      </c>
      <c r="K6" s="16">
        <v>-6.9685838150330675E-3</v>
      </c>
      <c r="L6" s="16">
        <v>5.8513641836771886E-2</v>
      </c>
      <c r="M6" s="16">
        <v>1.1683178532445103E-2</v>
      </c>
      <c r="N6" s="16">
        <v>3.1374553689934873E-2</v>
      </c>
      <c r="O6" s="16">
        <v>-8.532943807180414E-4</v>
      </c>
      <c r="P6" s="16">
        <v>-5.7785691852505986E-3</v>
      </c>
      <c r="Q6" s="16">
        <v>6.5063912281522723E-2</v>
      </c>
      <c r="R6" s="16">
        <v>6.181454727324307E-3</v>
      </c>
      <c r="S6" s="16">
        <v>1.1919154185094809E-2</v>
      </c>
      <c r="T6" s="16">
        <v>8.0965260539436423E-2</v>
      </c>
      <c r="U6" s="16">
        <v>-6.822567033815756E-2</v>
      </c>
      <c r="V6" s="16">
        <v>1.1161431943240575E-2</v>
      </c>
      <c r="W6" s="16">
        <v>-6.0885839063282519E-3</v>
      </c>
      <c r="X6" s="16">
        <v>1.6372802224778642E-2</v>
      </c>
      <c r="Y6" s="16">
        <v>2.4010139580474304E-2</v>
      </c>
      <c r="Z6" s="16">
        <v>-4.2812575579470998E-2</v>
      </c>
      <c r="AA6" s="16">
        <v>-1.8421541545001783E-2</v>
      </c>
      <c r="AB6" s="16">
        <v>3.0158158581209456E-2</v>
      </c>
      <c r="AC6" s="16">
        <v>3.4636048139961378E-3</v>
      </c>
      <c r="AD6" s="16">
        <v>1.7485683207210528E-2</v>
      </c>
      <c r="AE6" s="16">
        <v>-3.1754027269175901E-2</v>
      </c>
      <c r="AF6" s="16">
        <v>-4.6135026425935234E-2</v>
      </c>
      <c r="AG6" s="16">
        <v>-2.8751534557592918E-2</v>
      </c>
      <c r="AH6" s="16">
        <v>-1.7825830272606542E-2</v>
      </c>
      <c r="AI6" s="16">
        <v>-1.0081412820993094E-2</v>
      </c>
      <c r="AJ6" s="16">
        <v>-1.8285848021739094E-2</v>
      </c>
      <c r="AK6" s="17" t="s">
        <v>123</v>
      </c>
      <c r="AL6" s="16">
        <v>6.2969405912165748E-3</v>
      </c>
      <c r="AM6" s="16">
        <v>-1.9129912639026279E-2</v>
      </c>
      <c r="AN6" s="18">
        <v>6.7476226609671976E-3</v>
      </c>
    </row>
    <row r="7" spans="1:40" ht="24">
      <c r="A7" s="13" t="s">
        <v>43</v>
      </c>
      <c r="B7" s="14" t="s">
        <v>41</v>
      </c>
      <c r="C7" s="15">
        <v>8.2926921249728891E-2</v>
      </c>
      <c r="D7" s="16">
        <v>-6.0799675644748002E-2</v>
      </c>
      <c r="E7" s="16">
        <v>-2.4006479275512544E-2</v>
      </c>
      <c r="F7" s="16">
        <v>2.8122918845188737E-4</v>
      </c>
      <c r="G7" s="16">
        <v>-3.9170138797002166E-2</v>
      </c>
      <c r="H7" s="16">
        <v>-2.4112236280721015E-2</v>
      </c>
      <c r="I7" s="16">
        <v>1.0281968491294277E-2</v>
      </c>
      <c r="J7" s="16">
        <v>1.960321855201971E-2</v>
      </c>
      <c r="K7" s="17" t="s">
        <v>123</v>
      </c>
      <c r="L7" s="16">
        <v>-4.2921405700613868E-2</v>
      </c>
      <c r="M7" s="16">
        <v>6.7550065436557194E-3</v>
      </c>
      <c r="N7" s="16">
        <v>-5.1176523310177462E-2</v>
      </c>
      <c r="O7" s="16">
        <v>-3.6356235696526483E-2</v>
      </c>
      <c r="P7" s="16">
        <v>-2.8284617434431947E-2</v>
      </c>
      <c r="Q7" s="16">
        <v>-1.4589412437214695E-4</v>
      </c>
      <c r="R7" s="16">
        <v>-1.3996381596448962E-2</v>
      </c>
      <c r="S7" s="16">
        <v>-3.4555133711549675E-2</v>
      </c>
      <c r="T7" s="16">
        <v>-3.2407177958391077E-2</v>
      </c>
      <c r="U7" s="16">
        <v>-3.3190754047973295E-2</v>
      </c>
      <c r="V7" s="16">
        <v>2.2296040308482094E-2</v>
      </c>
      <c r="W7" s="16">
        <v>5.3091895858670989E-2</v>
      </c>
      <c r="X7" s="16">
        <v>1.5600922277352634E-2</v>
      </c>
      <c r="Y7" s="16">
        <v>4.2954567381286064E-2</v>
      </c>
      <c r="Z7" s="16">
        <v>1.2417141505829392E-2</v>
      </c>
      <c r="AA7" s="16">
        <v>2.0709336633731555E-2</v>
      </c>
      <c r="AB7" s="16">
        <v>7.60867159088955E-2</v>
      </c>
      <c r="AC7" s="16">
        <v>2.5564283757059388E-2</v>
      </c>
      <c r="AD7" s="16">
        <v>-1.6242246124299142E-2</v>
      </c>
      <c r="AE7" s="16">
        <v>1.9895934198518359E-2</v>
      </c>
      <c r="AF7" s="16">
        <v>3.0100487804516469E-2</v>
      </c>
      <c r="AG7" s="16">
        <v>4.0218254610895982E-2</v>
      </c>
      <c r="AH7" s="16">
        <v>1.2110801416740338E-2</v>
      </c>
      <c r="AI7" s="16">
        <v>1.3739054995074758E-2</v>
      </c>
      <c r="AJ7" s="16">
        <v>1.8665462977775008E-3</v>
      </c>
      <c r="AK7" s="16">
        <v>-6.9496910232693145E-3</v>
      </c>
      <c r="AL7" s="16">
        <v>1.3865341962231864E-3</v>
      </c>
      <c r="AM7" s="16">
        <v>1.5494431299022864E-3</v>
      </c>
      <c r="AN7" s="18">
        <v>-3.6859070666482828E-2</v>
      </c>
    </row>
    <row r="8" spans="1:40" ht="24">
      <c r="A8" s="13" t="s">
        <v>44</v>
      </c>
      <c r="B8" s="14" t="s">
        <v>41</v>
      </c>
      <c r="C8" s="15">
        <v>5.1035775323723465E-3</v>
      </c>
      <c r="D8" s="16">
        <v>-5.2927002915707975E-2</v>
      </c>
      <c r="E8" s="16">
        <v>1.4388992593093283E-2</v>
      </c>
      <c r="F8" s="16">
        <v>-4.8854099318180091E-2</v>
      </c>
      <c r="G8" s="17" t="s">
        <v>80</v>
      </c>
      <c r="H8" s="16">
        <v>1.2628582002802006E-2</v>
      </c>
      <c r="I8" s="16">
        <v>-1.8831047714347307E-2</v>
      </c>
      <c r="J8" s="16">
        <v>1.2851186613040501E-2</v>
      </c>
      <c r="K8" s="16">
        <v>-3.895564863571694E-2</v>
      </c>
      <c r="L8" s="16">
        <v>1.5876574542026078E-2</v>
      </c>
      <c r="M8" s="16">
        <v>9.7583695551392395E-3</v>
      </c>
      <c r="N8" s="16">
        <v>6.4811527120678045E-3</v>
      </c>
      <c r="O8" s="16">
        <v>-3.3507882816421211E-2</v>
      </c>
      <c r="P8" s="16">
        <v>-3.6721338882679373E-2</v>
      </c>
      <c r="Q8" s="16">
        <v>-6.824159094648817E-2</v>
      </c>
      <c r="R8" s="16">
        <v>-3.4007187583364615E-2</v>
      </c>
      <c r="S8" s="16">
        <v>-1.880173414612599E-2</v>
      </c>
      <c r="T8" s="16">
        <v>1.0474764046041311E-2</v>
      </c>
      <c r="U8" s="16">
        <v>-2.186903926524128E-2</v>
      </c>
      <c r="V8" s="16">
        <v>-1.4261610794122446E-2</v>
      </c>
      <c r="W8" s="16">
        <v>4.5099300523029552E-2</v>
      </c>
      <c r="X8" s="16">
        <v>-4.5518939411522356E-3</v>
      </c>
      <c r="Y8" s="16">
        <v>6.9213399557858643E-2</v>
      </c>
      <c r="Z8" s="16">
        <v>-4.2400694556565116E-3</v>
      </c>
      <c r="AA8" s="16">
        <v>2.3118206798740576E-2</v>
      </c>
      <c r="AB8" s="16">
        <v>-1.7976172570215204E-2</v>
      </c>
      <c r="AC8" s="16">
        <v>3.071446762174402E-2</v>
      </c>
      <c r="AD8" s="16">
        <v>1.5844650844530333E-2</v>
      </c>
      <c r="AE8" s="16">
        <v>1.8270878545341832E-2</v>
      </c>
      <c r="AF8" s="16">
        <v>3.0104676632954415E-2</v>
      </c>
      <c r="AG8" s="16">
        <v>3.6768223800115185E-2</v>
      </c>
      <c r="AH8" s="16">
        <v>5.4311047783232771E-2</v>
      </c>
      <c r="AI8" s="16">
        <v>-2.4051441691503625E-2</v>
      </c>
      <c r="AJ8" s="16">
        <v>2.9410193958286739E-2</v>
      </c>
      <c r="AK8" s="16">
        <v>-2.2089390211408606E-2</v>
      </c>
      <c r="AL8" s="16">
        <v>3.0560303344219189E-3</v>
      </c>
      <c r="AM8" s="16">
        <v>-3.2667593999391967E-2</v>
      </c>
      <c r="AN8" s="18">
        <v>5.2868411744597395E-2</v>
      </c>
    </row>
    <row r="9" spans="1:40" ht="24">
      <c r="A9" s="13" t="s">
        <v>45</v>
      </c>
      <c r="B9" s="14" t="s">
        <v>41</v>
      </c>
      <c r="C9" s="15">
        <v>1.5472918158597975E-2</v>
      </c>
      <c r="D9" s="16">
        <v>-3.3925107447359194E-2</v>
      </c>
      <c r="E9" s="16">
        <v>-1.1744795042185814E-2</v>
      </c>
      <c r="F9" s="16">
        <v>-4.3490630197219389E-2</v>
      </c>
      <c r="G9" s="16">
        <v>-3.4095131012649577E-2</v>
      </c>
      <c r="H9" s="16">
        <v>-4.2063591479958064E-2</v>
      </c>
      <c r="I9" s="16">
        <v>-2.9562588417943753E-2</v>
      </c>
      <c r="J9" s="16">
        <v>-3.038535684914109E-2</v>
      </c>
      <c r="K9" s="16">
        <v>-1.3960379600891724E-2</v>
      </c>
      <c r="L9" s="16">
        <v>-1.1495250474647608E-2</v>
      </c>
      <c r="M9" s="16">
        <v>-9.4851142959954324E-3</v>
      </c>
      <c r="N9" s="16">
        <v>-4.0396686312995228E-2</v>
      </c>
      <c r="O9" s="16">
        <v>2.7547929679663439E-2</v>
      </c>
      <c r="P9" s="16">
        <v>-1.2583076912110804E-2</v>
      </c>
      <c r="Q9" s="16">
        <v>-7.4875805715155332E-4</v>
      </c>
      <c r="R9" s="17" t="s">
        <v>125</v>
      </c>
      <c r="S9" s="16">
        <v>-2.6750305943806289E-2</v>
      </c>
      <c r="T9" s="16">
        <v>4.6784054883823225E-3</v>
      </c>
      <c r="U9" s="16">
        <v>5.0770097598354685E-2</v>
      </c>
      <c r="V9" s="16">
        <v>1.0767431229870618E-2</v>
      </c>
      <c r="W9" s="16">
        <v>1.8859374020308951E-2</v>
      </c>
      <c r="X9" s="16">
        <v>-3.5048562613488862E-2</v>
      </c>
      <c r="Y9" s="16">
        <v>2.9670159075200868E-2</v>
      </c>
      <c r="Z9" s="16">
        <v>-2.0931678242752549E-2</v>
      </c>
      <c r="AA9" s="16">
        <v>5.6024371372339815E-2</v>
      </c>
      <c r="AB9" s="16">
        <v>1.2407575885749221E-2</v>
      </c>
      <c r="AC9" s="16">
        <v>-6.304972844952272E-3</v>
      </c>
      <c r="AD9" s="16">
        <v>-2.9249857235886741E-2</v>
      </c>
      <c r="AE9" s="16">
        <v>8.4237105684108138E-2</v>
      </c>
      <c r="AF9" s="16">
        <v>-2.5495431531804381E-2</v>
      </c>
      <c r="AG9" s="16">
        <v>-1.929427769393469E-2</v>
      </c>
      <c r="AH9" s="16">
        <v>1.6896170288241745E-2</v>
      </c>
      <c r="AI9" s="16">
        <v>2.2582264074125197E-2</v>
      </c>
      <c r="AJ9" s="16">
        <v>2.4001839425819644E-2</v>
      </c>
      <c r="AK9" s="16">
        <v>6.1316147751975776E-3</v>
      </c>
      <c r="AL9" s="16">
        <v>1.2522518931860568E-2</v>
      </c>
      <c r="AM9" s="16">
        <v>6.2128255286819645E-2</v>
      </c>
      <c r="AN9" s="18">
        <v>3.5044131422281355E-2</v>
      </c>
    </row>
    <row r="10" spans="1:40" ht="24">
      <c r="A10" s="13" t="s">
        <v>46</v>
      </c>
      <c r="B10" s="14" t="s">
        <v>41</v>
      </c>
      <c r="C10" s="15">
        <v>-7.0475691801805226E-2</v>
      </c>
      <c r="D10" s="16">
        <v>-7.9869463516651119E-3</v>
      </c>
      <c r="E10" s="16">
        <v>1.0636087560341264E-2</v>
      </c>
      <c r="F10" s="16">
        <v>-2.2635217887913426E-2</v>
      </c>
      <c r="G10" s="16">
        <v>3.0784738773084144E-2</v>
      </c>
      <c r="H10" s="16">
        <v>1.7208733225136465E-2</v>
      </c>
      <c r="I10" s="16">
        <v>-4.6181228815081465E-3</v>
      </c>
      <c r="J10" s="16">
        <v>3.7853350586758483E-2</v>
      </c>
      <c r="K10" s="16">
        <v>2.5523143033645435E-2</v>
      </c>
      <c r="L10" s="16">
        <v>9.8852680426555102E-3</v>
      </c>
      <c r="M10" s="16">
        <v>-2.3616766140884378E-2</v>
      </c>
      <c r="N10" s="16">
        <v>1.243349903422635E-2</v>
      </c>
      <c r="O10" s="16">
        <v>1.3260911689110217E-2</v>
      </c>
      <c r="P10" s="16">
        <v>1.1774237569825204E-2</v>
      </c>
      <c r="Q10" s="16">
        <v>-2.0425812071177468E-2</v>
      </c>
      <c r="R10" s="16">
        <v>-6.282324458761996E-3</v>
      </c>
      <c r="S10" s="16">
        <v>8.4227548410390929E-2</v>
      </c>
      <c r="T10" s="16">
        <v>-7.3478658027122615E-3</v>
      </c>
      <c r="U10" s="16">
        <v>-3.257917658383376E-2</v>
      </c>
      <c r="V10" s="16">
        <v>2.5413506768567257E-2</v>
      </c>
      <c r="W10" s="16">
        <v>-3.5813980429717521E-2</v>
      </c>
      <c r="X10" s="16">
        <v>-2.0627016869114435E-2</v>
      </c>
      <c r="Y10" s="16">
        <v>1.9331535775603505E-2</v>
      </c>
      <c r="Z10" s="16">
        <v>-1.3386158508469298E-2</v>
      </c>
      <c r="AA10" s="16">
        <v>1.2232607649361169E-2</v>
      </c>
      <c r="AB10" s="16">
        <v>-9.1574723969934553E-3</v>
      </c>
      <c r="AC10" s="17" t="s">
        <v>125</v>
      </c>
      <c r="AD10" s="16">
        <v>-4.9995212548435752E-2</v>
      </c>
      <c r="AE10" s="16">
        <v>-3.7299821017278426E-2</v>
      </c>
      <c r="AF10" s="16">
        <v>-3.5029612803301308E-3</v>
      </c>
      <c r="AG10" s="16">
        <v>-4.553275635823506E-2</v>
      </c>
      <c r="AH10" s="16">
        <v>-1.0152764165251591E-3</v>
      </c>
      <c r="AI10" s="16">
        <v>-1.6175892127991594E-2</v>
      </c>
      <c r="AJ10" s="16">
        <v>-1.7433615489440252E-2</v>
      </c>
      <c r="AK10" s="16">
        <v>3.4543603906636677E-3</v>
      </c>
      <c r="AL10" s="16">
        <v>-2.9786010154734588E-2</v>
      </c>
      <c r="AM10" s="16">
        <v>9.6328527878969464E-2</v>
      </c>
      <c r="AN10" s="18">
        <v>-3.3693186122878027E-2</v>
      </c>
    </row>
    <row r="11" spans="1:40" ht="24">
      <c r="A11" s="13" t="s">
        <v>47</v>
      </c>
      <c r="B11" s="14" t="s">
        <v>41</v>
      </c>
      <c r="C11" s="15">
        <v>-6.7761233821634292E-2</v>
      </c>
      <c r="D11" s="16">
        <v>6.2621211865113449E-2</v>
      </c>
      <c r="E11" s="17" t="s">
        <v>156</v>
      </c>
      <c r="F11" s="16">
        <v>1.2875028318230506E-2</v>
      </c>
      <c r="G11" s="16">
        <v>2.9852509115942651E-2</v>
      </c>
      <c r="H11" s="16">
        <v>2.1906820353366514E-2</v>
      </c>
      <c r="I11" s="16">
        <v>4.6339797905452978E-2</v>
      </c>
      <c r="J11" s="16">
        <v>-8.9197934228811629E-3</v>
      </c>
      <c r="K11" s="16">
        <v>2.9643922592871109E-2</v>
      </c>
      <c r="L11" s="16">
        <v>3.8893000750511261E-2</v>
      </c>
      <c r="M11" s="16">
        <v>7.2284547522153755E-3</v>
      </c>
      <c r="N11" s="16">
        <v>1.5470824046393649E-2</v>
      </c>
      <c r="O11" s="16">
        <v>-4.5582168900999087E-2</v>
      </c>
      <c r="P11" s="16">
        <v>1.2221214537340955E-3</v>
      </c>
      <c r="Q11" s="16">
        <v>-2.8483009865330904E-2</v>
      </c>
      <c r="R11" s="16">
        <v>-2.5250177874112587E-2</v>
      </c>
      <c r="S11" s="16">
        <v>4.2194268536091886E-2</v>
      </c>
      <c r="T11" s="16">
        <v>-6.0726302029452256E-3</v>
      </c>
      <c r="U11" s="16">
        <v>-3.1390753718184554E-2</v>
      </c>
      <c r="V11" s="16">
        <v>-8.3184732713843836E-3</v>
      </c>
      <c r="W11" s="16">
        <v>2.5346254962211488E-3</v>
      </c>
      <c r="X11" s="16">
        <v>9.0255037938860652E-3</v>
      </c>
      <c r="Y11" s="16">
        <v>-1.2379740577857954E-2</v>
      </c>
      <c r="Z11" s="16">
        <v>-1.1019195191946727E-2</v>
      </c>
      <c r="AA11" s="16">
        <v>-3.4512956226774964E-2</v>
      </c>
      <c r="AB11" s="16">
        <v>4.2740571160316307E-2</v>
      </c>
      <c r="AC11" s="16">
        <v>-3.4431688865476091E-3</v>
      </c>
      <c r="AD11" s="16">
        <v>-2.5956804040922508E-2</v>
      </c>
      <c r="AE11" s="16">
        <v>4.1580766421489411E-2</v>
      </c>
      <c r="AF11" s="17" t="s">
        <v>83</v>
      </c>
      <c r="AG11" s="16">
        <v>-4.6365161320012383E-3</v>
      </c>
      <c r="AH11" s="16">
        <v>-1.8639574144086637E-2</v>
      </c>
      <c r="AI11" s="16">
        <v>-2.3258087756033888E-2</v>
      </c>
      <c r="AJ11" s="16">
        <v>-2.775661400776323E-2</v>
      </c>
      <c r="AK11" s="16">
        <v>-4.5402272590554467E-2</v>
      </c>
      <c r="AL11" s="16">
        <v>-2.2586497280177562E-2</v>
      </c>
      <c r="AM11" s="16">
        <v>-2.8129834008484993E-2</v>
      </c>
      <c r="AN11" s="18">
        <v>-5.6496734599566133E-2</v>
      </c>
    </row>
    <row r="12" spans="1:40" ht="24">
      <c r="A12" s="13" t="s">
        <v>48</v>
      </c>
      <c r="B12" s="14" t="s">
        <v>41</v>
      </c>
      <c r="C12" s="15">
        <v>1.8544293316413484E-3</v>
      </c>
      <c r="D12" s="16">
        <v>-4.0083157782206551E-2</v>
      </c>
      <c r="E12" s="16">
        <v>-2.5545032595328993E-2</v>
      </c>
      <c r="F12" s="16">
        <v>-5.0278283529986388E-3</v>
      </c>
      <c r="G12" s="16">
        <v>9.6900806738876924E-3</v>
      </c>
      <c r="H12" s="16">
        <v>-6.6437450822285152E-2</v>
      </c>
      <c r="I12" s="16">
        <v>-2.6807574898692201E-2</v>
      </c>
      <c r="J12" s="16">
        <v>8.9865309709738321E-3</v>
      </c>
      <c r="K12" s="16">
        <v>6.7002404494198075E-3</v>
      </c>
      <c r="L12" s="16">
        <v>1.9577223717146083E-2</v>
      </c>
      <c r="M12" s="17" t="s">
        <v>84</v>
      </c>
      <c r="N12" s="16">
        <v>-3.7634524812202967E-2</v>
      </c>
      <c r="O12" s="16">
        <v>-2.6597828006911968E-2</v>
      </c>
      <c r="P12" s="16">
        <v>5.6476568616579534E-3</v>
      </c>
      <c r="Q12" s="16">
        <v>-1.1276637066753395E-5</v>
      </c>
      <c r="R12" s="16">
        <v>-9.2701749753905868E-3</v>
      </c>
      <c r="S12" s="16">
        <v>-7.1510311975235982E-2</v>
      </c>
      <c r="T12" s="16">
        <v>6.909996488210314E-3</v>
      </c>
      <c r="U12" s="16">
        <v>2.9876836738425821E-2</v>
      </c>
      <c r="V12" s="16">
        <v>-9.0852098947970684E-3</v>
      </c>
      <c r="W12" s="16">
        <v>4.2773347783206947E-2</v>
      </c>
      <c r="X12" s="16">
        <v>5.1082142127298384E-2</v>
      </c>
      <c r="Y12" s="17" t="s">
        <v>130</v>
      </c>
      <c r="Z12" s="16">
        <v>2.6490400524636255E-2</v>
      </c>
      <c r="AA12" s="16">
        <v>-2.2238387044818474E-2</v>
      </c>
      <c r="AB12" s="16">
        <v>-3.0211010066998115E-2</v>
      </c>
      <c r="AC12" s="16">
        <v>-2.3168775159436748E-2</v>
      </c>
      <c r="AD12" s="16">
        <v>3.4278238561112527E-2</v>
      </c>
      <c r="AE12" s="16">
        <v>-7.4659552921161132E-3</v>
      </c>
      <c r="AF12" s="16">
        <v>7.1936983639743933E-3</v>
      </c>
      <c r="AG12" s="16">
        <v>9.9700556715493216E-3</v>
      </c>
      <c r="AH12" s="16">
        <v>6.6828037083760658E-2</v>
      </c>
      <c r="AI12" s="16">
        <v>4.2277087238651633E-3</v>
      </c>
      <c r="AJ12" s="16">
        <v>6.8328750388265455E-2</v>
      </c>
      <c r="AK12" s="16">
        <v>1.1473573404173132E-2</v>
      </c>
      <c r="AL12" s="16">
        <v>-6.9907250437127406E-3</v>
      </c>
      <c r="AM12" s="16">
        <v>-1.6696909300312333E-2</v>
      </c>
      <c r="AN12" s="18">
        <v>2.791583315106524E-3</v>
      </c>
    </row>
    <row r="13" spans="1:40" ht="24">
      <c r="A13" s="13" t="s">
        <v>49</v>
      </c>
      <c r="B13" s="14" t="s">
        <v>41</v>
      </c>
      <c r="C13" s="15">
        <v>9.9722601077877112E-3</v>
      </c>
      <c r="D13" s="16">
        <v>9.2278125757226347E-3</v>
      </c>
      <c r="E13" s="16">
        <v>-2.0607272818206717E-2</v>
      </c>
      <c r="F13" s="16">
        <v>1.1098157860261413E-2</v>
      </c>
      <c r="G13" s="16">
        <v>3.0396480272653409E-3</v>
      </c>
      <c r="H13" s="16">
        <v>5.8797226156385031E-2</v>
      </c>
      <c r="I13" s="16">
        <v>5.7089195679792551E-2</v>
      </c>
      <c r="J13" s="16">
        <v>1.4186786939574118E-2</v>
      </c>
      <c r="K13" s="16">
        <v>1.3575410036280632E-3</v>
      </c>
      <c r="L13" s="16">
        <v>5.2378233693813982E-2</v>
      </c>
      <c r="M13" s="16">
        <v>-6.9643537274199649E-3</v>
      </c>
      <c r="N13" s="16">
        <v>2.0970263008129562E-2</v>
      </c>
      <c r="O13" s="16">
        <v>-9.3701328844759436E-3</v>
      </c>
      <c r="P13" s="16">
        <v>6.0756131180068833E-2</v>
      </c>
      <c r="Q13" s="16">
        <v>7.5868502595406187E-2</v>
      </c>
      <c r="R13" s="16">
        <v>1.2391585513472627E-2</v>
      </c>
      <c r="S13" s="16">
        <v>-1.35243105716235E-2</v>
      </c>
      <c r="T13" s="16">
        <v>3.167327676165337E-3</v>
      </c>
      <c r="U13" s="16">
        <v>4.2429312406365612E-3</v>
      </c>
      <c r="V13" s="16">
        <v>6.7857786223822153E-3</v>
      </c>
      <c r="W13" s="16">
        <v>-1.1038897366851794E-2</v>
      </c>
      <c r="X13" s="16">
        <v>-1.4349108205904642E-2</v>
      </c>
      <c r="Y13" s="16">
        <v>-4.8567806537086193E-2</v>
      </c>
      <c r="Z13" s="16">
        <v>1.4948792321732977E-3</v>
      </c>
      <c r="AA13" s="16">
        <v>6.7742722237575798E-2</v>
      </c>
      <c r="AB13" s="16">
        <v>5.441365147553566E-2</v>
      </c>
      <c r="AC13" s="16">
        <v>-2.9357085061143227E-2</v>
      </c>
      <c r="AD13" s="16">
        <v>-4.2636100354215958E-2</v>
      </c>
      <c r="AE13" s="16">
        <v>-1.7516423316605946E-2</v>
      </c>
      <c r="AF13" s="16">
        <v>-2.2552557632077502E-2</v>
      </c>
      <c r="AG13" s="16">
        <v>-4.4901418428754836E-2</v>
      </c>
      <c r="AH13" s="16">
        <v>7.2104840553005187E-2</v>
      </c>
      <c r="AI13" s="16">
        <v>1.2561618543249879E-3</v>
      </c>
      <c r="AJ13" s="16">
        <v>-3.4794114141314225E-2</v>
      </c>
      <c r="AK13" s="16">
        <v>6.188145394095736E-3</v>
      </c>
      <c r="AL13" s="17" t="s">
        <v>83</v>
      </c>
      <c r="AM13" s="16">
        <v>-1.9259320031956281E-2</v>
      </c>
      <c r="AN13" s="18">
        <v>-5.8679261434588705E-3</v>
      </c>
    </row>
    <row r="14" spans="1:40" ht="24">
      <c r="A14" s="13" t="s">
        <v>50</v>
      </c>
      <c r="B14" s="14" t="s">
        <v>41</v>
      </c>
      <c r="C14" s="15">
        <v>-1.9586465759333848E-3</v>
      </c>
      <c r="D14" s="16">
        <v>-1.0331402398240685E-2</v>
      </c>
      <c r="E14" s="16">
        <v>-6.2724821257502936E-2</v>
      </c>
      <c r="F14" s="16">
        <v>-3.5703809524823604E-2</v>
      </c>
      <c r="G14" s="16">
        <v>1.2654493074290276E-2</v>
      </c>
      <c r="H14" s="16">
        <v>-2.9456131541801496E-2</v>
      </c>
      <c r="I14" s="16">
        <v>-6.143343431616733E-2</v>
      </c>
      <c r="J14" s="17" t="s">
        <v>85</v>
      </c>
      <c r="K14" s="16">
        <v>1.9229076908827736E-2</v>
      </c>
      <c r="L14" s="16">
        <v>-9.1235889787618721E-3</v>
      </c>
      <c r="M14" s="16">
        <v>8.9223957435069744E-3</v>
      </c>
      <c r="N14" s="16">
        <v>1.9908782860140737E-3</v>
      </c>
      <c r="O14" s="16">
        <v>-8.0120654492898666E-2</v>
      </c>
      <c r="P14" s="16">
        <v>2.6604716311528925E-2</v>
      </c>
      <c r="Q14" s="16">
        <v>-2.5115785173999761E-3</v>
      </c>
      <c r="R14" s="16">
        <v>-2.9803628019060519E-2</v>
      </c>
      <c r="S14" s="16">
        <v>8.4343650715991286E-3</v>
      </c>
      <c r="T14" s="16">
        <v>-5.7975047341002527E-2</v>
      </c>
      <c r="U14" s="16">
        <v>-2.7321155226003473E-3</v>
      </c>
      <c r="V14" s="16">
        <v>3.9951388925706405E-2</v>
      </c>
      <c r="W14" s="16">
        <v>5.3707175991241148E-2</v>
      </c>
      <c r="X14" s="16">
        <v>5.517538568617434E-2</v>
      </c>
      <c r="Y14" s="16">
        <v>7.6066165501167765E-2</v>
      </c>
      <c r="Z14" s="16">
        <v>3.7759401725770081E-2</v>
      </c>
      <c r="AA14" s="16">
        <v>-9.1877113128440938E-3</v>
      </c>
      <c r="AB14" s="16">
        <v>-1.6151514085120351E-2</v>
      </c>
      <c r="AC14" s="16">
        <v>3.7080031339732276E-2</v>
      </c>
      <c r="AD14" s="16">
        <v>5.3403285009318978E-2</v>
      </c>
      <c r="AE14" s="16">
        <v>-2.1990460382624054E-2</v>
      </c>
      <c r="AF14" s="16">
        <v>-8.7845388122913554E-3</v>
      </c>
      <c r="AG14" s="16">
        <v>1.6945742361883426E-2</v>
      </c>
      <c r="AH14" s="16">
        <v>2.2976823511209506E-2</v>
      </c>
      <c r="AI14" s="16">
        <v>2.9192098696573732E-2</v>
      </c>
      <c r="AJ14" s="16">
        <v>4.1061432008889641E-2</v>
      </c>
      <c r="AK14" s="16">
        <v>-1.2723998207368321E-2</v>
      </c>
      <c r="AL14" s="16">
        <v>1.4077894512844649E-2</v>
      </c>
      <c r="AM14" s="16">
        <v>-8.6516047957887407E-3</v>
      </c>
      <c r="AN14" s="18">
        <v>4.2477794910069776E-2</v>
      </c>
    </row>
    <row r="15" spans="1:40" ht="24">
      <c r="A15" s="13" t="s">
        <v>51</v>
      </c>
      <c r="B15" s="14" t="s">
        <v>41</v>
      </c>
      <c r="C15" s="15">
        <v>2.8299646883166853E-2</v>
      </c>
      <c r="D15" s="16">
        <v>-2.9890040873346929E-2</v>
      </c>
      <c r="E15" s="16">
        <v>5.0462145696017126E-2</v>
      </c>
      <c r="F15" s="16">
        <v>3.4821077966796281E-2</v>
      </c>
      <c r="G15" s="16">
        <v>5.3282663117811713E-2</v>
      </c>
      <c r="H15" s="16">
        <v>-5.3895443393821721E-3</v>
      </c>
      <c r="I15" s="16">
        <v>2.1445118455830303E-2</v>
      </c>
      <c r="J15" s="16">
        <v>2.298920422439563E-2</v>
      </c>
      <c r="K15" s="16">
        <v>1.1832800867980805E-2</v>
      </c>
      <c r="L15" s="16">
        <v>-3.0282417460752921E-2</v>
      </c>
      <c r="M15" s="16">
        <v>6.6522157847362498E-2</v>
      </c>
      <c r="N15" s="16">
        <v>-3.551419915266861E-2</v>
      </c>
      <c r="O15" s="16">
        <v>4.9176635973918859E-2</v>
      </c>
      <c r="P15" s="16">
        <v>9.6981658567666419E-3</v>
      </c>
      <c r="Q15" s="17" t="s">
        <v>151</v>
      </c>
      <c r="R15" s="16">
        <v>1.6562127342999503E-2</v>
      </c>
      <c r="S15" s="16">
        <v>8.0174877314110899E-3</v>
      </c>
      <c r="T15" s="16">
        <v>4.3719212076787792E-2</v>
      </c>
      <c r="U15" s="16">
        <v>3.8895727396440427E-2</v>
      </c>
      <c r="V15" s="16">
        <v>-2.4962352537149988E-2</v>
      </c>
      <c r="W15" s="16">
        <v>-4.3912990273944193E-2</v>
      </c>
      <c r="X15" s="16">
        <v>-1.9551953963885836E-2</v>
      </c>
      <c r="Y15" s="16">
        <v>-9.0206238915280929E-3</v>
      </c>
      <c r="Z15" s="16">
        <v>-2.4399699940976221E-2</v>
      </c>
      <c r="AA15" s="16">
        <v>-3.1669620641566837E-2</v>
      </c>
      <c r="AB15" s="16">
        <v>-2.7937260685877562E-2</v>
      </c>
      <c r="AC15" s="16">
        <v>-1.0203996001305943E-3</v>
      </c>
      <c r="AD15" s="16">
        <v>5.2818361949852856E-3</v>
      </c>
      <c r="AE15" s="16">
        <v>-5.3763714148092915E-3</v>
      </c>
      <c r="AF15" s="16">
        <v>-1.8566481717119741E-2</v>
      </c>
      <c r="AG15" s="16">
        <v>2.0486702884265583E-2</v>
      </c>
      <c r="AH15" s="17" t="s">
        <v>82</v>
      </c>
      <c r="AI15" s="16">
        <v>-1.7618754037458401E-2</v>
      </c>
      <c r="AJ15" s="16">
        <v>-1.9362992161739163E-2</v>
      </c>
      <c r="AK15" s="16">
        <v>-1.734149534286503E-2</v>
      </c>
      <c r="AL15" s="16">
        <v>7.1559365705329753E-2</v>
      </c>
      <c r="AM15" s="16">
        <v>-1.3035330592803743E-2</v>
      </c>
      <c r="AN15" s="18">
        <v>-5.1112572084788165E-2</v>
      </c>
    </row>
    <row r="16" spans="1:40" ht="24">
      <c r="A16" s="13" t="s">
        <v>52</v>
      </c>
      <c r="B16" s="14" t="s">
        <v>41</v>
      </c>
      <c r="C16" s="15">
        <v>-1.4201850238719524E-2</v>
      </c>
      <c r="D16" s="16">
        <v>-1.8595342985452942E-2</v>
      </c>
      <c r="E16" s="16">
        <v>-1.9401264467201553E-2</v>
      </c>
      <c r="F16" s="17" t="s">
        <v>127</v>
      </c>
      <c r="G16" s="16">
        <v>-4.856553188906871E-2</v>
      </c>
      <c r="H16" s="16">
        <v>-1.1470909558212785E-2</v>
      </c>
      <c r="I16" s="16">
        <v>-7.7241497985902477E-2</v>
      </c>
      <c r="J16" s="16">
        <v>-3.6092564956913396E-2</v>
      </c>
      <c r="K16" s="16">
        <v>2.6333046713491076E-4</v>
      </c>
      <c r="L16" s="16">
        <v>3.160255840216869E-2</v>
      </c>
      <c r="M16" s="16">
        <v>-5.1242359069302865E-3</v>
      </c>
      <c r="N16" s="16">
        <v>7.1765049129317382E-3</v>
      </c>
      <c r="O16" s="16">
        <v>6.4406963123363938E-3</v>
      </c>
      <c r="P16" s="16">
        <v>5.043775226202675E-3</v>
      </c>
      <c r="Q16" s="16">
        <v>-3.2416666579875929E-2</v>
      </c>
      <c r="R16" s="16">
        <v>-4.3113038986411042E-2</v>
      </c>
      <c r="S16" s="16">
        <v>-1.1087433824411881E-2</v>
      </c>
      <c r="T16" s="16">
        <v>-5.0684235838084506E-2</v>
      </c>
      <c r="U16" s="16">
        <v>8.2176217300587006E-3</v>
      </c>
      <c r="V16" s="16">
        <v>1.5738027144187688E-2</v>
      </c>
      <c r="W16" s="16">
        <v>6.3024279766263652E-2</v>
      </c>
      <c r="X16" s="16">
        <v>5.4322827672738015E-2</v>
      </c>
      <c r="Y16" s="16">
        <v>5.2505773881572411E-2</v>
      </c>
      <c r="Z16" s="16">
        <v>2.4603092805762762E-2</v>
      </c>
      <c r="AA16" s="16">
        <v>3.1112848134935082E-2</v>
      </c>
      <c r="AB16" s="16">
        <v>5.6619420409620577E-2</v>
      </c>
      <c r="AC16" s="16">
        <v>-2.2419073285335715E-2</v>
      </c>
      <c r="AD16" s="16">
        <v>4.2052619239968753E-2</v>
      </c>
      <c r="AE16" s="16">
        <v>-1.9664732452929181E-2</v>
      </c>
      <c r="AF16" s="16">
        <v>1.2928194161516008E-2</v>
      </c>
      <c r="AG16" s="16">
        <v>-6.1447587314929671E-3</v>
      </c>
      <c r="AH16" s="16">
        <v>3.5247786678182014E-2</v>
      </c>
      <c r="AI16" s="16">
        <v>-8.1856851300236705E-3</v>
      </c>
      <c r="AJ16" s="16">
        <v>3.0350184509210943E-2</v>
      </c>
      <c r="AK16" s="16">
        <v>4.5026287720210112E-2</v>
      </c>
      <c r="AL16" s="16">
        <v>1.1111488621925441E-2</v>
      </c>
      <c r="AM16" s="16">
        <v>3.3868205913207113E-2</v>
      </c>
      <c r="AN16" s="18">
        <v>-1.9910698488923594E-2</v>
      </c>
    </row>
    <row r="17" spans="1:40" ht="24">
      <c r="A17" s="13" t="s">
        <v>53</v>
      </c>
      <c r="B17" s="14" t="s">
        <v>41</v>
      </c>
      <c r="C17" s="15">
        <v>7.4162869295499548E-2</v>
      </c>
      <c r="D17" s="16">
        <v>1.830490667013062E-2</v>
      </c>
      <c r="E17" s="16">
        <v>1.1429578890892789E-2</v>
      </c>
      <c r="F17" s="16">
        <v>-1.1313139622563997E-2</v>
      </c>
      <c r="G17" s="16">
        <v>1.2412282298212684E-2</v>
      </c>
      <c r="H17" s="17" t="s">
        <v>82</v>
      </c>
      <c r="I17" s="16">
        <v>-4.5795242200842551E-2</v>
      </c>
      <c r="J17" s="16">
        <v>-2.9383629893729855E-2</v>
      </c>
      <c r="K17" s="16">
        <v>-2.3519401734036778E-2</v>
      </c>
      <c r="L17" s="16">
        <v>-2.1682293865528047E-2</v>
      </c>
      <c r="M17" s="16">
        <v>-6.6038894142277579E-2</v>
      </c>
      <c r="N17" s="16">
        <v>-4.2394856198783006E-2</v>
      </c>
      <c r="O17" s="16">
        <v>-7.8280566427569753E-2</v>
      </c>
      <c r="P17" s="16">
        <v>2.3151043525463978E-2</v>
      </c>
      <c r="Q17" s="16">
        <v>-7.6487295975185984E-2</v>
      </c>
      <c r="R17" s="16">
        <v>-4.1163552108480835E-2</v>
      </c>
      <c r="S17" s="16">
        <v>-2.2604562510499089E-2</v>
      </c>
      <c r="T17" s="16">
        <v>-2.9684423039578866E-2</v>
      </c>
      <c r="U17" s="16">
        <v>-3.4975208409161614E-3</v>
      </c>
      <c r="V17" s="16">
        <v>-3.7389577504804115E-2</v>
      </c>
      <c r="W17" s="16">
        <v>5.8258787421582546E-2</v>
      </c>
      <c r="X17" s="16">
        <v>-2.149963123378151E-2</v>
      </c>
      <c r="Y17" s="16">
        <v>1.6308376216107243E-2</v>
      </c>
      <c r="Z17" s="16">
        <v>6.15222672240405E-2</v>
      </c>
      <c r="AA17" s="16">
        <v>6.8258736596581118E-2</v>
      </c>
      <c r="AB17" s="16">
        <v>2.8152833541972695E-2</v>
      </c>
      <c r="AC17" s="16">
        <v>1.6818881603202662E-2</v>
      </c>
      <c r="AD17" s="16">
        <v>8.2626550707681021E-3</v>
      </c>
      <c r="AE17" s="16">
        <v>-1.0320610131553545E-2</v>
      </c>
      <c r="AF17" s="16">
        <v>2.1672513074993016E-2</v>
      </c>
      <c r="AG17" s="16">
        <v>-3.9837640161993544E-2</v>
      </c>
      <c r="AH17" s="16">
        <v>-5.3754982201970501E-3</v>
      </c>
      <c r="AI17" s="16">
        <v>3.9207505106551584E-2</v>
      </c>
      <c r="AJ17" s="16">
        <v>-1.5965249377854668E-2</v>
      </c>
      <c r="AK17" s="16">
        <v>-3.6947636059326524E-3</v>
      </c>
      <c r="AL17" s="16">
        <v>5.823913891671452E-2</v>
      </c>
      <c r="AM17" s="16">
        <v>9.0945223468390547E-3</v>
      </c>
      <c r="AN17" s="18">
        <v>-1.6314159593850196E-3</v>
      </c>
    </row>
    <row r="18" spans="1:40" ht="24">
      <c r="A18" s="13" t="s">
        <v>54</v>
      </c>
      <c r="B18" s="14" t="s">
        <v>41</v>
      </c>
      <c r="C18" s="15">
        <v>3.6553797657567395E-2</v>
      </c>
      <c r="D18" s="16">
        <v>-8.9543806179924711E-3</v>
      </c>
      <c r="E18" s="16">
        <v>-6.1614908330063524E-4</v>
      </c>
      <c r="F18" s="16">
        <v>5.6531832052967426E-2</v>
      </c>
      <c r="G18" s="16">
        <v>-1.7844910261594016E-2</v>
      </c>
      <c r="H18" s="16">
        <v>2.8475607274466859E-2</v>
      </c>
      <c r="I18" s="16">
        <v>2.0451775831258696E-2</v>
      </c>
      <c r="J18" s="16">
        <v>-1.6250850165504708E-2</v>
      </c>
      <c r="K18" s="16">
        <v>7.5082265034079804E-2</v>
      </c>
      <c r="L18" s="16">
        <v>5.7085090710965866E-3</v>
      </c>
      <c r="M18" s="16">
        <v>-3.0342909334492654E-2</v>
      </c>
      <c r="N18" s="16">
        <v>3.471912886328718E-2</v>
      </c>
      <c r="O18" s="16">
        <v>2.5444796117398367E-2</v>
      </c>
      <c r="P18" s="16">
        <v>-2.0647241261090986E-2</v>
      </c>
      <c r="Q18" s="16">
        <v>4.2281359270863253E-2</v>
      </c>
      <c r="R18" s="16">
        <v>1.2287820718472658E-2</v>
      </c>
      <c r="S18" s="16">
        <v>8.5370433454749706E-2</v>
      </c>
      <c r="T18" s="16">
        <v>-2.5477156926323411E-2</v>
      </c>
      <c r="U18" s="16">
        <v>-4.2535024438717137E-2</v>
      </c>
      <c r="V18" s="16">
        <v>-1.6124417769246356E-2</v>
      </c>
      <c r="W18" s="16">
        <v>8.6471412591640363E-3</v>
      </c>
      <c r="X18" s="16">
        <v>-2.1453770122428543E-2</v>
      </c>
      <c r="Y18" s="16">
        <v>-2.2596513754780844E-2</v>
      </c>
      <c r="Z18" s="16">
        <v>-1.9608136542417956E-2</v>
      </c>
      <c r="AA18" s="16">
        <v>1.1731979746277764E-2</v>
      </c>
      <c r="AB18" s="17" t="s">
        <v>127</v>
      </c>
      <c r="AC18" s="16">
        <v>-9.030389823561356E-3</v>
      </c>
      <c r="AD18" s="16">
        <v>-5.2198055638316587E-2</v>
      </c>
      <c r="AE18" s="16">
        <v>-4.289153304066138E-2</v>
      </c>
      <c r="AF18" s="16">
        <v>4.2829535667819579E-2</v>
      </c>
      <c r="AG18" s="16">
        <v>1.9293185439038608E-2</v>
      </c>
      <c r="AH18" s="16">
        <v>-2.8265064054092556E-2</v>
      </c>
      <c r="AI18" s="16">
        <v>-9.5717723269678149E-3</v>
      </c>
      <c r="AJ18" s="16">
        <v>-3.3344137228590261E-2</v>
      </c>
      <c r="AK18" s="16">
        <v>2.9737233587210886E-2</v>
      </c>
      <c r="AL18" s="16">
        <v>5.4504348364703872E-2</v>
      </c>
      <c r="AM18" s="16">
        <v>-1.2224246845660964E-2</v>
      </c>
      <c r="AN18" s="18">
        <v>-3.6564050047766146E-2</v>
      </c>
    </row>
    <row r="19" spans="1:40" ht="24">
      <c r="A19" s="13" t="s">
        <v>55</v>
      </c>
      <c r="B19" s="14" t="s">
        <v>41</v>
      </c>
      <c r="C19" s="15">
        <v>-1.1994758455879205E-4</v>
      </c>
      <c r="D19" s="16">
        <v>2.6776798249263288E-2</v>
      </c>
      <c r="E19" s="16">
        <v>-1.329170936960224E-2</v>
      </c>
      <c r="F19" s="16">
        <v>-6.0162688440046882E-3</v>
      </c>
      <c r="G19" s="16">
        <v>3.5792743106154455E-2</v>
      </c>
      <c r="H19" s="16">
        <v>-3.9597727488442161E-2</v>
      </c>
      <c r="I19" s="16">
        <v>6.1315265397369798E-2</v>
      </c>
      <c r="J19" s="16">
        <v>1.6720290789713876E-2</v>
      </c>
      <c r="K19" s="16">
        <v>3.8939894890703042E-2</v>
      </c>
      <c r="L19" s="16">
        <v>5.1681739322708621E-2</v>
      </c>
      <c r="M19" s="16">
        <v>9.7331089755583518E-3</v>
      </c>
      <c r="N19" s="16">
        <v>4.3137633442789439E-2</v>
      </c>
      <c r="O19" s="16">
        <v>0.10364806658754203</v>
      </c>
      <c r="P19" s="16">
        <v>-2.9721005907825181E-2</v>
      </c>
      <c r="Q19" s="16">
        <v>3.0905526851043405E-2</v>
      </c>
      <c r="R19" s="16">
        <v>-1.8749225559012029E-2</v>
      </c>
      <c r="S19" s="16">
        <v>-1.3353241646268138E-2</v>
      </c>
      <c r="T19" s="16">
        <v>2.8760588576859411E-2</v>
      </c>
      <c r="U19" s="16">
        <v>-2.7709806186809433E-2</v>
      </c>
      <c r="V19" s="16">
        <v>-5.5153517190812754E-2</v>
      </c>
      <c r="W19" s="16">
        <v>-2.7630423131271571E-2</v>
      </c>
      <c r="X19" s="16">
        <v>1.3436969283588911E-2</v>
      </c>
      <c r="Y19" s="16">
        <v>5.3465752030999202E-2</v>
      </c>
      <c r="Z19" s="16">
        <v>-6.9847353731663286E-2</v>
      </c>
      <c r="AA19" s="16">
        <v>-3.5779026775391271E-2</v>
      </c>
      <c r="AB19" s="16">
        <v>1.8987286876962592E-2</v>
      </c>
      <c r="AC19" s="16">
        <v>-4.416724543030575E-2</v>
      </c>
      <c r="AD19" s="16">
        <v>-9.5258568357227992E-3</v>
      </c>
      <c r="AE19" s="16">
        <v>2.6838159663811732E-2</v>
      </c>
      <c r="AF19" s="16">
        <v>-4.5714679286032994E-3</v>
      </c>
      <c r="AG19" s="17" t="s">
        <v>86</v>
      </c>
      <c r="AH19" s="16">
        <v>2.0355678735877968E-2</v>
      </c>
      <c r="AI19" s="16">
        <v>-5.3178827355383956E-2</v>
      </c>
      <c r="AJ19" s="16">
        <v>1.8575129483007852E-2</v>
      </c>
      <c r="AK19" s="16">
        <v>-2.7850094435624636E-2</v>
      </c>
      <c r="AL19" s="16">
        <v>-4.4195397688036625E-2</v>
      </c>
      <c r="AM19" s="16">
        <v>8.9984468457893745E-3</v>
      </c>
      <c r="AN19" s="18">
        <v>4.2667384961061448E-2</v>
      </c>
    </row>
    <row r="20" spans="1:40" ht="24">
      <c r="A20" s="13" t="s">
        <v>56</v>
      </c>
      <c r="B20" s="14" t="s">
        <v>41</v>
      </c>
      <c r="C20" s="15">
        <v>4.475888191122707E-3</v>
      </c>
      <c r="D20" s="16">
        <v>8.6687666182739348E-2</v>
      </c>
      <c r="E20" s="16">
        <v>-1.1430332780495607E-3</v>
      </c>
      <c r="F20" s="16">
        <v>5.3225470427940583E-2</v>
      </c>
      <c r="G20" s="16">
        <v>-4.4290745156234769E-3</v>
      </c>
      <c r="H20" s="16">
        <v>-2.1324812617466885E-2</v>
      </c>
      <c r="I20" s="16">
        <v>-3.5470007020847433E-2</v>
      </c>
      <c r="J20" s="16">
        <v>5.4616466180262641E-2</v>
      </c>
      <c r="K20" s="16">
        <v>1.5094011970429977E-2</v>
      </c>
      <c r="L20" s="16">
        <v>9.0053457144027169E-2</v>
      </c>
      <c r="M20" s="16">
        <v>5.0473376224179682E-2</v>
      </c>
      <c r="N20" s="16">
        <v>-8.1890017255892723E-3</v>
      </c>
      <c r="O20" s="16">
        <v>2.129904142519537E-5</v>
      </c>
      <c r="P20" s="16">
        <v>-8.9568863717447034E-3</v>
      </c>
      <c r="Q20" s="16">
        <v>6.5727549520268446E-3</v>
      </c>
      <c r="R20" s="16">
        <v>-3.4064338445889984E-2</v>
      </c>
      <c r="S20" s="16">
        <v>1.5815700092430506E-2</v>
      </c>
      <c r="T20" s="16">
        <v>2.1353156257604353E-2</v>
      </c>
      <c r="U20" s="16">
        <v>-2.4317009011389636E-2</v>
      </c>
      <c r="V20" s="16">
        <v>1.9030452660713928E-2</v>
      </c>
      <c r="W20" s="16">
        <v>7.0084246669450845E-2</v>
      </c>
      <c r="X20" s="17" t="s">
        <v>91</v>
      </c>
      <c r="Y20" s="16">
        <v>-5.5195331615301026E-2</v>
      </c>
      <c r="Z20" s="16">
        <v>3.5766914501398378E-2</v>
      </c>
      <c r="AA20" s="16">
        <v>-3.4134105880963425E-2</v>
      </c>
      <c r="AB20" s="16">
        <v>-2.1059798811235791E-2</v>
      </c>
      <c r="AC20" s="16">
        <v>-1.9989443656627401E-2</v>
      </c>
      <c r="AD20" s="16">
        <v>-1.5109153726920099E-2</v>
      </c>
      <c r="AE20" s="16">
        <v>-5.4242485414910065E-2</v>
      </c>
      <c r="AF20" s="16">
        <v>8.9286713777269565E-3</v>
      </c>
      <c r="AG20" s="16">
        <v>1.3458509223555432E-2</v>
      </c>
      <c r="AH20" s="16">
        <v>-1.942662337799719E-2</v>
      </c>
      <c r="AI20" s="16">
        <v>-6.2764317087992249E-3</v>
      </c>
      <c r="AJ20" s="16">
        <v>-4.9893084488727028E-2</v>
      </c>
      <c r="AK20" s="16">
        <v>1.5867247702498231E-2</v>
      </c>
      <c r="AL20" s="16">
        <v>-1.4040991722006948E-2</v>
      </c>
      <c r="AM20" s="16">
        <v>-4.0904754062689369E-2</v>
      </c>
      <c r="AN20" s="18">
        <v>-6.8905912704705169E-2</v>
      </c>
    </row>
    <row r="21" spans="1:40" ht="24">
      <c r="A21" s="13" t="s">
        <v>57</v>
      </c>
      <c r="B21" s="14" t="s">
        <v>41</v>
      </c>
      <c r="C21" s="15">
        <v>-6.606932027048297E-2</v>
      </c>
      <c r="D21" s="16">
        <v>6.4850015497345911E-2</v>
      </c>
      <c r="E21" s="16">
        <v>-1.87100945798199E-2</v>
      </c>
      <c r="F21" s="16">
        <v>2.9777382847768187E-2</v>
      </c>
      <c r="G21" s="16">
        <v>2.8646928848445784E-2</v>
      </c>
      <c r="H21" s="16">
        <v>-1.5870506276026052E-2</v>
      </c>
      <c r="I21" s="16">
        <v>3.7571631907498085E-2</v>
      </c>
      <c r="J21" s="16">
        <v>4.0683004677953757E-2</v>
      </c>
      <c r="K21" s="16">
        <v>1.7807231311926337E-3</v>
      </c>
      <c r="L21" s="16">
        <v>3.7059652025935537E-2</v>
      </c>
      <c r="M21" s="16">
        <v>6.7465959382470991E-2</v>
      </c>
      <c r="N21" s="16">
        <v>5.1497067165281948E-2</v>
      </c>
      <c r="O21" s="16">
        <v>9.2391660294180653E-2</v>
      </c>
      <c r="P21" s="16">
        <v>-2.6627897116383536E-2</v>
      </c>
      <c r="Q21" s="16">
        <v>-7.6526199057709576E-4</v>
      </c>
      <c r="R21" s="16">
        <v>2.3359477429220725E-2</v>
      </c>
      <c r="S21" s="16">
        <v>-1.7060152037131359E-2</v>
      </c>
      <c r="T21" s="16">
        <v>5.9729946580322074E-2</v>
      </c>
      <c r="U21" s="16">
        <v>-1.8270181932232277E-2</v>
      </c>
      <c r="V21" s="16">
        <v>-4.7317659328217333E-2</v>
      </c>
      <c r="W21" s="16">
        <v>-6.0058892794547104E-2</v>
      </c>
      <c r="X21" s="16">
        <v>-4.9972066536816975E-2</v>
      </c>
      <c r="Y21" s="16">
        <v>-5.4332598597443176E-3</v>
      </c>
      <c r="Z21" s="16">
        <v>-2.7385743267210518E-2</v>
      </c>
      <c r="AA21" s="16">
        <v>-5.9379138309117431E-2</v>
      </c>
      <c r="AB21" s="16">
        <v>-3.2740485314402157E-2</v>
      </c>
      <c r="AC21" s="16">
        <v>-1.6908512651370538E-2</v>
      </c>
      <c r="AD21" s="16">
        <v>1.2875462204840565E-2</v>
      </c>
      <c r="AE21" s="16">
        <v>-1.432072817189095E-3</v>
      </c>
      <c r="AF21" s="16">
        <v>-2.7294878059591736E-2</v>
      </c>
      <c r="AG21" s="16">
        <v>1.8564522285779064E-2</v>
      </c>
      <c r="AH21" s="16">
        <v>-1.9168015053735023E-2</v>
      </c>
      <c r="AI21" s="16">
        <v>2.6484832636366185E-2</v>
      </c>
      <c r="AJ21" s="17" t="s">
        <v>86</v>
      </c>
      <c r="AK21" s="16">
        <v>-1.7723192650211848E-2</v>
      </c>
      <c r="AL21" s="16">
        <v>-3.423274504344704E-2</v>
      </c>
      <c r="AM21" s="16">
        <v>-7.9505803247255299E-3</v>
      </c>
      <c r="AN21" s="18">
        <v>5.1083349132311141E-2</v>
      </c>
    </row>
    <row r="22" spans="1:40" ht="24">
      <c r="A22" s="13" t="s">
        <v>58</v>
      </c>
      <c r="B22" s="14" t="s">
        <v>41</v>
      </c>
      <c r="C22" s="15">
        <v>4.3032801378300033E-2</v>
      </c>
      <c r="D22" s="16">
        <v>-1.5050692706299339E-2</v>
      </c>
      <c r="E22" s="16">
        <v>-3.6300017477735036E-2</v>
      </c>
      <c r="F22" s="16">
        <v>7.1338115545733927E-3</v>
      </c>
      <c r="G22" s="16">
        <v>6.4056021614999747E-3</v>
      </c>
      <c r="H22" s="16">
        <v>-4.2457911954164415E-2</v>
      </c>
      <c r="I22" s="16">
        <v>1.3021096135339402E-2</v>
      </c>
      <c r="J22" s="16">
        <v>2.0040839141351758E-3</v>
      </c>
      <c r="K22" s="16">
        <v>-5.0028981478077029E-2</v>
      </c>
      <c r="L22" s="16">
        <v>3.9951123438880048E-2</v>
      </c>
      <c r="M22" s="16">
        <v>-3.7517837182896904E-2</v>
      </c>
      <c r="N22" s="17" t="s">
        <v>82</v>
      </c>
      <c r="O22" s="16">
        <v>3.1922621009563933E-4</v>
      </c>
      <c r="P22" s="16">
        <v>-5.9325045465541897E-2</v>
      </c>
      <c r="Q22" s="16">
        <v>4.6400386996943911E-2</v>
      </c>
      <c r="R22" s="16">
        <v>-3.9580107760766391E-2</v>
      </c>
      <c r="S22" s="16">
        <v>-4.2187216548702687E-2</v>
      </c>
      <c r="T22" s="16">
        <v>7.9716465361793568E-3</v>
      </c>
      <c r="U22" s="16">
        <v>-2.4721718147597289E-2</v>
      </c>
      <c r="V22" s="16">
        <v>3.1080863971185237E-2</v>
      </c>
      <c r="W22" s="16">
        <v>1.886771415940592E-2</v>
      </c>
      <c r="X22" s="16">
        <v>-8.3060016223309181E-3</v>
      </c>
      <c r="Y22" s="16">
        <v>7.7190906068276763E-2</v>
      </c>
      <c r="Z22" s="16">
        <v>3.7687450706581291E-2</v>
      </c>
      <c r="AA22" s="16">
        <v>-1.9164408313140913E-2</v>
      </c>
      <c r="AB22" s="16">
        <v>3.4371788515122112E-2</v>
      </c>
      <c r="AC22" s="16">
        <v>1.2185820007003162E-2</v>
      </c>
      <c r="AD22" s="16">
        <v>8.113632036977636E-2</v>
      </c>
      <c r="AE22" s="16">
        <v>-3.7717983059643023E-3</v>
      </c>
      <c r="AF22" s="16">
        <v>1.5354636585437072E-2</v>
      </c>
      <c r="AG22" s="16">
        <v>4.3533636919938744E-2</v>
      </c>
      <c r="AH22" s="16">
        <v>-3.5594903883381435E-2</v>
      </c>
      <c r="AI22" s="16">
        <v>5.4932164265993778E-3</v>
      </c>
      <c r="AJ22" s="16">
        <v>5.1934072778017024E-2</v>
      </c>
      <c r="AK22" s="16">
        <v>3.0622164688234432E-2</v>
      </c>
      <c r="AL22" s="16">
        <v>2.0772779432379894E-2</v>
      </c>
      <c r="AM22" s="16">
        <v>-2.035023909165207E-2</v>
      </c>
      <c r="AN22" s="18">
        <v>6.1942173559866448E-2</v>
      </c>
    </row>
    <row r="23" spans="1:40" ht="24">
      <c r="A23" s="13" t="s">
        <v>59</v>
      </c>
      <c r="B23" s="14" t="s">
        <v>41</v>
      </c>
      <c r="C23" s="15">
        <v>6.9066465812394728E-2</v>
      </c>
      <c r="D23" s="17" t="s">
        <v>157</v>
      </c>
      <c r="E23" s="16">
        <v>-2.5086602231081747E-2</v>
      </c>
      <c r="F23" s="16">
        <v>8.0299029165491129E-3</v>
      </c>
      <c r="G23" s="16">
        <v>-2.1453827038717059E-2</v>
      </c>
      <c r="H23" s="16">
        <v>-3.427273525058248E-3</v>
      </c>
      <c r="I23" s="16">
        <v>-1.7489704734884984E-2</v>
      </c>
      <c r="J23" s="16">
        <v>-2.7086391197705373E-3</v>
      </c>
      <c r="K23" s="16">
        <v>-3.2347901763269626E-2</v>
      </c>
      <c r="L23" s="16">
        <v>2.1844473046676364E-2</v>
      </c>
      <c r="M23" s="16">
        <v>2.9547377628432275E-2</v>
      </c>
      <c r="N23" s="16">
        <v>-2.4618922619503818E-2</v>
      </c>
      <c r="O23" s="16">
        <v>-3.4818207403815439E-3</v>
      </c>
      <c r="P23" s="16">
        <v>8.4844999550490741E-2</v>
      </c>
      <c r="Q23" s="16">
        <v>-4.5877318994407798E-4</v>
      </c>
      <c r="R23" s="16">
        <v>4.9394724864013598E-2</v>
      </c>
      <c r="S23" s="16">
        <v>-4.6080522039164649E-3</v>
      </c>
      <c r="T23" s="16">
        <v>2.8517813097728151E-2</v>
      </c>
      <c r="U23" s="17" t="s">
        <v>86</v>
      </c>
      <c r="V23" s="16">
        <v>-3.6778881681548879E-2</v>
      </c>
      <c r="W23" s="16">
        <v>-9.2552867265105528E-3</v>
      </c>
      <c r="X23" s="16">
        <v>-2.434063411250896E-2</v>
      </c>
      <c r="Y23" s="16">
        <v>-7.5111047447848744E-2</v>
      </c>
      <c r="Z23" s="16">
        <v>-3.8879524555457089E-2</v>
      </c>
      <c r="AA23" s="16">
        <v>-2.1626335118771392E-2</v>
      </c>
      <c r="AB23" s="16">
        <v>-4.1876091915101887E-2</v>
      </c>
      <c r="AC23" s="16">
        <v>-3.1724146973220346E-2</v>
      </c>
      <c r="AD23" s="16">
        <v>-6.163664747637132E-3</v>
      </c>
      <c r="AE23" s="16">
        <v>1.453757037568825E-3</v>
      </c>
      <c r="AF23" s="16">
        <v>-3.0805806723231001E-2</v>
      </c>
      <c r="AG23" s="16">
        <v>-2.7755074231773452E-2</v>
      </c>
      <c r="AH23" s="16">
        <v>3.86377191849143E-2</v>
      </c>
      <c r="AI23" s="16">
        <v>3.7772754880015425E-3</v>
      </c>
      <c r="AJ23" s="16">
        <v>-1.8236907341256877E-2</v>
      </c>
      <c r="AK23" s="16">
        <v>-6.6166201517540379E-2</v>
      </c>
      <c r="AL23" s="16">
        <v>4.2309782823056344E-3</v>
      </c>
      <c r="AM23" s="16">
        <v>1.5095474960935841E-2</v>
      </c>
      <c r="AN23" s="18">
        <v>-3.3902004259500712E-2</v>
      </c>
    </row>
    <row r="24" spans="1:40" ht="24">
      <c r="A24" s="13" t="s">
        <v>60</v>
      </c>
      <c r="B24" s="14" t="s">
        <v>41</v>
      </c>
      <c r="C24" s="15">
        <v>9.5611971397432619E-2</v>
      </c>
      <c r="D24" s="16">
        <v>-2.8128632931001672E-2</v>
      </c>
      <c r="E24" s="16">
        <v>3.0248078433089049E-3</v>
      </c>
      <c r="F24" s="16">
        <v>4.9919085215549708E-3</v>
      </c>
      <c r="G24" s="16">
        <v>-3.6100173189802673E-2</v>
      </c>
      <c r="H24" s="16">
        <v>2.3164537021343773E-2</v>
      </c>
      <c r="I24" s="16">
        <v>-4.4871231740356461E-2</v>
      </c>
      <c r="J24" s="16">
        <v>2.6561660391867518E-2</v>
      </c>
      <c r="K24" s="16">
        <v>-2.7655122460296461E-2</v>
      </c>
      <c r="L24" s="16">
        <v>-3.3828394748622086E-2</v>
      </c>
      <c r="M24" s="16">
        <v>5.6937787630839355E-3</v>
      </c>
      <c r="N24" s="16">
        <v>-5.9329837844583594E-2</v>
      </c>
      <c r="O24" s="16">
        <v>-1.8974711771218115E-2</v>
      </c>
      <c r="P24" s="17" t="s">
        <v>82</v>
      </c>
      <c r="Q24" s="16">
        <v>-2.2229771624015581E-2</v>
      </c>
      <c r="R24" s="16">
        <v>-1.2318243832084066E-2</v>
      </c>
      <c r="S24" s="16">
        <v>-5.7708634239157282E-3</v>
      </c>
      <c r="T24" s="16">
        <v>-5.8238430052829056E-3</v>
      </c>
      <c r="U24" s="16">
        <v>8.5384452870533811E-2</v>
      </c>
      <c r="V24" s="16">
        <v>-1.7636985499785346E-2</v>
      </c>
      <c r="W24" s="16">
        <v>3.6030465049001398E-2</v>
      </c>
      <c r="X24" s="16">
        <v>-9.0304074921691534E-3</v>
      </c>
      <c r="Y24" s="16">
        <v>-5.3290604715886612E-2</v>
      </c>
      <c r="Z24" s="16">
        <v>6.587827929774441E-2</v>
      </c>
      <c r="AA24" s="16">
        <v>6.9344281090899546E-2</v>
      </c>
      <c r="AB24" s="16">
        <v>-2.0452290622238883E-2</v>
      </c>
      <c r="AC24" s="16">
        <v>1.147025989930653E-2</v>
      </c>
      <c r="AD24" s="16">
        <v>1.5869804701302101E-2</v>
      </c>
      <c r="AE24" s="16">
        <v>3.9750966824994578E-2</v>
      </c>
      <c r="AF24" s="16">
        <v>1.1708960995864479E-3</v>
      </c>
      <c r="AG24" s="16">
        <v>-2.995526316321899E-2</v>
      </c>
      <c r="AH24" s="16">
        <v>9.7348971698164501E-3</v>
      </c>
      <c r="AI24" s="16">
        <v>2.0011515700781187E-2</v>
      </c>
      <c r="AJ24" s="16">
        <v>-2.6847748153005054E-2</v>
      </c>
      <c r="AK24" s="16">
        <v>-5.6687208800401999E-3</v>
      </c>
      <c r="AL24" s="16">
        <v>6.0267858694153263E-2</v>
      </c>
      <c r="AM24" s="16">
        <v>7.2947378319749623E-2</v>
      </c>
      <c r="AN24" s="18">
        <v>3.6769385252233666E-2</v>
      </c>
    </row>
    <row r="25" spans="1:40" ht="24">
      <c r="A25" s="13" t="s">
        <v>61</v>
      </c>
      <c r="B25" s="14" t="s">
        <v>41</v>
      </c>
      <c r="C25" s="15">
        <v>-2.9769121205855262E-2</v>
      </c>
      <c r="D25" s="16">
        <v>1.8522942555855841E-2</v>
      </c>
      <c r="E25" s="16">
        <v>1.5048406601612904E-2</v>
      </c>
      <c r="F25" s="16">
        <v>4.155466831966885E-2</v>
      </c>
      <c r="G25" s="16">
        <v>1.5580740538934391E-2</v>
      </c>
      <c r="H25" s="16">
        <v>8.2910463080579991E-3</v>
      </c>
      <c r="I25" s="16">
        <v>5.4754398535755547E-2</v>
      </c>
      <c r="J25" s="16">
        <v>5.3326033392006027E-2</v>
      </c>
      <c r="K25" s="16">
        <v>-1.5879696372019345E-2</v>
      </c>
      <c r="L25" s="16">
        <v>2.4540798384277931E-2</v>
      </c>
      <c r="M25" s="16">
        <v>3.4072414671485175E-2</v>
      </c>
      <c r="N25" s="16">
        <v>8.1058274567872526E-2</v>
      </c>
      <c r="O25" s="16">
        <v>4.1740051407247167E-2</v>
      </c>
      <c r="P25" s="16">
        <v>1.5877189026277168E-2</v>
      </c>
      <c r="Q25" s="16">
        <v>3.0204386019561488E-2</v>
      </c>
      <c r="R25" s="16">
        <v>-2.8679308651647056E-2</v>
      </c>
      <c r="S25" s="16">
        <v>-3.4004583009765853E-2</v>
      </c>
      <c r="T25" s="16">
        <v>3.6018870994577637E-2</v>
      </c>
      <c r="U25" s="16">
        <v>-6.2191895369747415E-3</v>
      </c>
      <c r="V25" s="16">
        <v>-7.0372816338668903E-2</v>
      </c>
      <c r="W25" s="16">
        <v>-2.8381699876398832E-2</v>
      </c>
      <c r="X25" s="16">
        <v>-1.5274741037121975E-2</v>
      </c>
      <c r="Y25" s="16">
        <v>8.327834990740017E-3</v>
      </c>
      <c r="Z25" s="16">
        <v>-7.7514444459994267E-2</v>
      </c>
      <c r="AA25" s="16">
        <v>-2.7148519664018867E-2</v>
      </c>
      <c r="AB25" s="16">
        <v>-5.160160309048098E-2</v>
      </c>
      <c r="AC25" s="16">
        <v>-4.8851699213911429E-2</v>
      </c>
      <c r="AD25" s="17" t="s">
        <v>82</v>
      </c>
      <c r="AE25" s="16">
        <v>1.3368760676520439E-2</v>
      </c>
      <c r="AF25" s="16">
        <v>-2.5725426266634502E-2</v>
      </c>
      <c r="AG25" s="16">
        <v>-9.6139417731557798E-3</v>
      </c>
      <c r="AH25" s="16">
        <v>5.2511657400528136E-3</v>
      </c>
      <c r="AI25" s="16">
        <v>2.6532301077168098E-3</v>
      </c>
      <c r="AJ25" s="16">
        <v>1.2965097494653521E-2</v>
      </c>
      <c r="AK25" s="16">
        <v>1.7057039347427572E-2</v>
      </c>
      <c r="AL25" s="16">
        <v>-4.2282717211757054E-2</v>
      </c>
      <c r="AM25" s="16">
        <v>-2.9018838404640947E-2</v>
      </c>
      <c r="AN25" s="18">
        <v>5.1968513788229087E-2</v>
      </c>
    </row>
    <row r="26" spans="1:40" ht="24">
      <c r="A26" s="13" t="s">
        <v>62</v>
      </c>
      <c r="B26" s="14" t="s">
        <v>41</v>
      </c>
      <c r="C26" s="15">
        <v>-1.5399400460279355E-2</v>
      </c>
      <c r="D26" s="16">
        <v>2.6904921350032442E-2</v>
      </c>
      <c r="E26" s="16">
        <v>5.8091360764863278E-2</v>
      </c>
      <c r="F26" s="16">
        <v>3.3569805733229832E-2</v>
      </c>
      <c r="G26" s="16">
        <v>-3.2138212960945933E-2</v>
      </c>
      <c r="H26" s="16">
        <v>9.1786023650891769E-3</v>
      </c>
      <c r="I26" s="16">
        <v>1.6733949798412279E-2</v>
      </c>
      <c r="J26" s="16">
        <v>-8.5999856121153455E-3</v>
      </c>
      <c r="K26" s="16">
        <v>1.5341346331837495E-3</v>
      </c>
      <c r="L26" s="16">
        <v>-6.7726674362415763E-3</v>
      </c>
      <c r="M26" s="16">
        <v>-1.663314434810461E-2</v>
      </c>
      <c r="N26" s="16">
        <v>-2.0386669506333534E-2</v>
      </c>
      <c r="O26" s="16">
        <v>2.5097585390878863E-2</v>
      </c>
      <c r="P26" s="16">
        <v>7.3159557362565839E-2</v>
      </c>
      <c r="Q26" s="16">
        <v>4.2688801987720223E-2</v>
      </c>
      <c r="R26" s="16">
        <v>6.105165351608971E-2</v>
      </c>
      <c r="S26" s="16">
        <v>4.1752751505325862E-2</v>
      </c>
      <c r="T26" s="16">
        <v>-6.4254301840533136E-3</v>
      </c>
      <c r="U26" s="16">
        <v>1.5115413349602825E-2</v>
      </c>
      <c r="V26" s="16">
        <v>-3.8266295132916529E-3</v>
      </c>
      <c r="W26" s="16">
        <v>8.2909056812968552E-3</v>
      </c>
      <c r="X26" s="16">
        <v>-4.1449939405923598E-2</v>
      </c>
      <c r="Y26" s="16">
        <v>-5.3027259540614095E-2</v>
      </c>
      <c r="Z26" s="16">
        <v>1.4321535762864067E-2</v>
      </c>
      <c r="AA26" s="16">
        <v>7.597725784448485E-2</v>
      </c>
      <c r="AB26" s="16">
        <v>-1.2163657930923985E-2</v>
      </c>
      <c r="AC26" s="16">
        <v>9.4465260015227093E-2</v>
      </c>
      <c r="AD26" s="16">
        <v>-2.9137627648977916E-2</v>
      </c>
      <c r="AE26" s="16">
        <v>2.7735127851209088E-2</v>
      </c>
      <c r="AF26" s="16">
        <v>-2.8054787632096543E-2</v>
      </c>
      <c r="AG26" s="16">
        <v>9.0068064652233312E-3</v>
      </c>
      <c r="AH26" s="16">
        <v>-1.3115868868189114E-2</v>
      </c>
      <c r="AI26" s="16">
        <v>-2.3857478501519487E-2</v>
      </c>
      <c r="AJ26" s="16">
        <v>-8.0858027112563988E-3</v>
      </c>
      <c r="AK26" s="16">
        <v>-1.8732845111624236E-2</v>
      </c>
      <c r="AL26" s="16">
        <v>-1.9179448069253261E-2</v>
      </c>
      <c r="AM26" s="17" t="s">
        <v>85</v>
      </c>
      <c r="AN26" s="18">
        <v>-2.7360149946158714E-2</v>
      </c>
    </row>
    <row r="27" spans="1:40" ht="24">
      <c r="A27" s="13" t="s">
        <v>63</v>
      </c>
      <c r="B27" s="14" t="s">
        <v>41</v>
      </c>
      <c r="C27" s="15">
        <v>7.9975092538804804E-2</v>
      </c>
      <c r="D27" s="16">
        <v>3.3795157093982564E-2</v>
      </c>
      <c r="E27" s="17" t="s">
        <v>86</v>
      </c>
      <c r="F27" s="16">
        <v>-1.9002127024018548E-2</v>
      </c>
      <c r="G27" s="16">
        <v>1.4068108898046605E-2</v>
      </c>
      <c r="H27" s="16">
        <v>1.1430667396651373E-2</v>
      </c>
      <c r="I27" s="16">
        <v>-6.0115674391125189E-2</v>
      </c>
      <c r="J27" s="16">
        <v>-6.2227502620416E-2</v>
      </c>
      <c r="K27" s="16">
        <v>-2.3269036722342196E-2</v>
      </c>
      <c r="L27" s="16">
        <v>-2.0111148547763642E-2</v>
      </c>
      <c r="M27" s="16">
        <v>-2.5246888355408031E-2</v>
      </c>
      <c r="N27" s="16">
        <v>-3.6039741527097699E-2</v>
      </c>
      <c r="O27" s="16">
        <v>2.0658272442645449E-3</v>
      </c>
      <c r="P27" s="16">
        <v>3.0562033110072681E-3</v>
      </c>
      <c r="Q27" s="16">
        <v>-6.9149721626176483E-2</v>
      </c>
      <c r="R27" s="16">
        <v>-1.1480821470751808E-2</v>
      </c>
      <c r="S27" s="16">
        <v>1.5840208999441652E-2</v>
      </c>
      <c r="T27" s="16">
        <v>2.2622409515039844E-2</v>
      </c>
      <c r="U27" s="16">
        <v>-2.5189935439311872E-2</v>
      </c>
      <c r="V27" s="16">
        <v>-1.9668939457469403E-3</v>
      </c>
      <c r="W27" s="16">
        <v>2.0203437686682476E-2</v>
      </c>
      <c r="X27" s="16">
        <v>-1.1231323865251428E-3</v>
      </c>
      <c r="Y27" s="16">
        <v>1.7948778251269528E-2</v>
      </c>
      <c r="Z27" s="16">
        <v>9.9903896587837701E-2</v>
      </c>
      <c r="AA27" s="16">
        <v>4.3627209437127189E-2</v>
      </c>
      <c r="AB27" s="16">
        <v>-5.8826077184142352E-4</v>
      </c>
      <c r="AC27" s="16">
        <v>1.028696424705903E-2</v>
      </c>
      <c r="AD27" s="16">
        <v>1.4891383202322927E-2</v>
      </c>
      <c r="AE27" s="16">
        <v>-1.6738707644912045E-3</v>
      </c>
      <c r="AF27" s="17" t="s">
        <v>158</v>
      </c>
      <c r="AG27" s="16">
        <v>-1.335957423509988E-2</v>
      </c>
      <c r="AH27" s="16">
        <v>5.0156033720512812E-2</v>
      </c>
      <c r="AI27" s="16">
        <v>2.9521257175874897E-2</v>
      </c>
      <c r="AJ27" s="16">
        <v>-1.8803746294099529E-2</v>
      </c>
      <c r="AK27" s="16">
        <v>1.75285625707251E-2</v>
      </c>
      <c r="AL27" s="16">
        <v>-2.0358115735813011E-2</v>
      </c>
      <c r="AM27" s="16">
        <v>5.7495292636019595E-2</v>
      </c>
      <c r="AN27" s="18">
        <v>-9.4698612917224253E-3</v>
      </c>
    </row>
    <row r="28" spans="1:40" ht="24">
      <c r="A28" s="13" t="s">
        <v>64</v>
      </c>
      <c r="B28" s="14" t="s">
        <v>41</v>
      </c>
      <c r="C28" s="15">
        <v>9.8994629372951157E-2</v>
      </c>
      <c r="D28" s="16">
        <v>2.8370459791093591E-2</v>
      </c>
      <c r="E28" s="16">
        <v>2.0254787637899584E-2</v>
      </c>
      <c r="F28" s="16">
        <v>6.2152585702274755E-2</v>
      </c>
      <c r="G28" s="16">
        <v>4.4203762594538148E-2</v>
      </c>
      <c r="H28" s="16">
        <v>5.8204460149511465E-2</v>
      </c>
      <c r="I28" s="16">
        <v>-2.9636126890833517E-2</v>
      </c>
      <c r="J28" s="16">
        <v>5.3508048372407024E-2</v>
      </c>
      <c r="K28" s="16">
        <v>5.1776461123973321E-2</v>
      </c>
      <c r="L28" s="16">
        <v>5.3722153369266265E-2</v>
      </c>
      <c r="M28" s="16">
        <v>4.2521230374357552E-2</v>
      </c>
      <c r="N28" s="16">
        <v>1.8836144146250566E-2</v>
      </c>
      <c r="O28" s="16">
        <v>-2.8534863569123055E-2</v>
      </c>
      <c r="P28" s="16">
        <v>3.597077469929888E-2</v>
      </c>
      <c r="Q28" s="16">
        <v>-1.8530164999471202E-2</v>
      </c>
      <c r="R28" s="16">
        <v>1.8422430118122699E-2</v>
      </c>
      <c r="S28" s="16">
        <v>6.3681280881273825E-2</v>
      </c>
      <c r="T28" s="16">
        <v>-2.2586641013510253E-2</v>
      </c>
      <c r="U28" s="16">
        <v>-9.3612377141860242E-3</v>
      </c>
      <c r="V28" s="16">
        <v>1.6095572683403149E-2</v>
      </c>
      <c r="W28" s="17" t="s">
        <v>82</v>
      </c>
      <c r="X28" s="16">
        <v>7.0536145394057878E-2</v>
      </c>
      <c r="Y28" s="16">
        <v>1.4714947182400536E-2</v>
      </c>
      <c r="Z28" s="16">
        <v>2.8495737688223395E-2</v>
      </c>
      <c r="AA28" s="16">
        <v>-2.1917025920700897E-2</v>
      </c>
      <c r="AB28" s="16">
        <v>8.514672247265969E-3</v>
      </c>
      <c r="AC28" s="16">
        <v>-3.4998702296567347E-2</v>
      </c>
      <c r="AD28" s="16">
        <v>-2.8324973204315998E-2</v>
      </c>
      <c r="AE28" s="16">
        <v>-1.6757130037385638E-2</v>
      </c>
      <c r="AF28" s="16">
        <v>2.5016651898054913E-3</v>
      </c>
      <c r="AG28" s="16">
        <v>-2.7764272965180404E-2</v>
      </c>
      <c r="AH28" s="16">
        <v>-4.3816108435711931E-2</v>
      </c>
      <c r="AI28" s="16">
        <v>-3.8655960710178225E-2</v>
      </c>
      <c r="AJ28" s="16">
        <v>-6.040546109011459E-2</v>
      </c>
      <c r="AK28" s="16">
        <v>-5.9032310721702855E-3</v>
      </c>
      <c r="AL28" s="16">
        <v>-1.0905094428236957E-2</v>
      </c>
      <c r="AM28" s="16">
        <v>8.2768520911576052E-3</v>
      </c>
      <c r="AN28" s="18">
        <v>-4.2762075296062962E-2</v>
      </c>
    </row>
    <row r="29" spans="1:40" ht="24">
      <c r="A29" s="13" t="s">
        <v>65</v>
      </c>
      <c r="B29" s="14" t="s">
        <v>41</v>
      </c>
      <c r="C29" s="15">
        <v>2.0682681427905424E-2</v>
      </c>
      <c r="D29" s="16">
        <v>1.9748975483113364E-2</v>
      </c>
      <c r="E29" s="16">
        <v>-1.9114132592204507E-3</v>
      </c>
      <c r="F29" s="16">
        <v>1.5257189922692208E-2</v>
      </c>
      <c r="G29" s="16">
        <v>-1.3776074065862929E-2</v>
      </c>
      <c r="H29" s="16">
        <v>-3.6805269698037796E-2</v>
      </c>
      <c r="I29" s="16">
        <v>2.5878195480211735E-2</v>
      </c>
      <c r="J29" s="16">
        <v>3.9108995571220474E-2</v>
      </c>
      <c r="K29" s="16">
        <v>2.1297287013057893E-2</v>
      </c>
      <c r="L29" s="16">
        <v>9.771270358881437E-2</v>
      </c>
      <c r="M29" s="16">
        <v>-8.933032734685549E-3</v>
      </c>
      <c r="N29" s="16">
        <v>3.0459459963398345E-2</v>
      </c>
      <c r="O29" s="16">
        <v>-4.5435229552688076E-2</v>
      </c>
      <c r="P29" s="16">
        <v>-1.7316060248266048E-2</v>
      </c>
      <c r="Q29" s="16">
        <v>-1.514852445251344E-2</v>
      </c>
      <c r="R29" s="16">
        <v>1.0314778581560463E-2</v>
      </c>
      <c r="S29" s="17" t="s">
        <v>157</v>
      </c>
      <c r="T29" s="16">
        <v>-4.2315624142924134E-2</v>
      </c>
      <c r="U29" s="16">
        <v>-3.6278646902402137E-2</v>
      </c>
      <c r="V29" s="17" t="s">
        <v>90</v>
      </c>
      <c r="W29" s="16">
        <v>1.5955113529048437E-2</v>
      </c>
      <c r="X29" s="16">
        <v>1.8856956731081766E-2</v>
      </c>
      <c r="Y29" s="16">
        <v>-4.9383289796111843E-3</v>
      </c>
      <c r="Z29" s="16">
        <v>-7.7886603137820041E-3</v>
      </c>
      <c r="AA29" s="16">
        <v>-6.5271184932990625E-2</v>
      </c>
      <c r="AB29" s="16">
        <v>-1.5576945024132923E-2</v>
      </c>
      <c r="AC29" s="16">
        <v>2.4496096532065092E-2</v>
      </c>
      <c r="AD29" s="16">
        <v>-6.9089341065857915E-2</v>
      </c>
      <c r="AE29" s="16">
        <v>-4.1328531606772842E-2</v>
      </c>
      <c r="AF29" s="16">
        <v>-7.9656546756144316E-3</v>
      </c>
      <c r="AG29" s="16">
        <v>-5.4481285126294028E-2</v>
      </c>
      <c r="AH29" s="16">
        <v>-2.446755479343514E-2</v>
      </c>
      <c r="AI29" s="16">
        <v>-3.4792152585707233E-2</v>
      </c>
      <c r="AJ29" s="16">
        <v>-4.6740321486472357E-2</v>
      </c>
      <c r="AK29" s="16">
        <v>1.0761122057983304E-2</v>
      </c>
      <c r="AL29" s="16">
        <v>6.6553057696642545E-3</v>
      </c>
      <c r="AM29" s="16">
        <v>-3.6778511074764346E-3</v>
      </c>
      <c r="AN29" s="18">
        <v>-6.192282149466237E-2</v>
      </c>
    </row>
    <row r="30" spans="1:40" ht="24">
      <c r="A30" s="13" t="s">
        <v>66</v>
      </c>
      <c r="B30" s="14" t="s">
        <v>41</v>
      </c>
      <c r="C30" s="15">
        <v>2.4477004340789352E-2</v>
      </c>
      <c r="D30" s="16">
        <v>-4.0410472937543332E-3</v>
      </c>
      <c r="E30" s="16">
        <v>-5.9938900493346513E-2</v>
      </c>
      <c r="F30" s="16">
        <v>-7.5544958565717968E-2</v>
      </c>
      <c r="G30" s="16">
        <v>-1.8305632846116148E-2</v>
      </c>
      <c r="H30" s="16">
        <v>-4.5399701747808045E-2</v>
      </c>
      <c r="I30" s="17" t="s">
        <v>91</v>
      </c>
      <c r="J30" s="16">
        <v>-6.0742048437363062E-2</v>
      </c>
      <c r="K30" s="16">
        <v>9.9640212325736027E-3</v>
      </c>
      <c r="L30" s="16">
        <v>-5.7834433241195936E-2</v>
      </c>
      <c r="M30" s="16">
        <v>-2.6492327287042781E-2</v>
      </c>
      <c r="N30" s="16">
        <v>1.2859259920708693E-2</v>
      </c>
      <c r="O30" s="16">
        <v>-2.8002860556185064E-2</v>
      </c>
      <c r="P30" s="16">
        <v>-4.4421227046187006E-2</v>
      </c>
      <c r="Q30" s="16">
        <v>6.4008485008209437E-2</v>
      </c>
      <c r="R30" s="16">
        <v>-2.868521408145425E-2</v>
      </c>
      <c r="S30" s="16">
        <v>-3.3955310712537601E-2</v>
      </c>
      <c r="T30" s="16">
        <v>1.4071436643003015E-2</v>
      </c>
      <c r="U30" s="16">
        <v>-1.738633859260617E-2</v>
      </c>
      <c r="V30" s="16">
        <v>2.6210575960988115E-2</v>
      </c>
      <c r="W30" s="16">
        <v>-2.9399946560886601E-2</v>
      </c>
      <c r="X30" s="16">
        <v>-3.5397658592185119E-2</v>
      </c>
      <c r="Y30" s="16">
        <v>5.3443905476035461E-2</v>
      </c>
      <c r="Z30" s="16">
        <v>-2.5744845883943793E-4</v>
      </c>
      <c r="AA30" s="16">
        <v>-4.4307820275682726E-3</v>
      </c>
      <c r="AB30" s="16">
        <v>2.0053663010019606E-2</v>
      </c>
      <c r="AC30" s="16">
        <v>-4.4862185938581807E-3</v>
      </c>
      <c r="AD30" s="16">
        <v>5.4199732174530502E-2</v>
      </c>
      <c r="AE30" s="16">
        <v>5.3530224174280411E-2</v>
      </c>
      <c r="AF30" s="16">
        <v>4.5507727883754581E-2</v>
      </c>
      <c r="AG30" s="16">
        <v>6.124100470741569E-2</v>
      </c>
      <c r="AH30" s="16">
        <v>2.1169540088450574E-2</v>
      </c>
      <c r="AI30" s="16">
        <v>1.7037098763222146E-2</v>
      </c>
      <c r="AJ30" s="16">
        <v>3.7482922246771931E-2</v>
      </c>
      <c r="AK30" s="16">
        <v>-2.0195048327165534E-3</v>
      </c>
      <c r="AL30" s="16">
        <v>5.6034059083330263E-2</v>
      </c>
      <c r="AM30" s="16">
        <v>1.6533488522468835E-2</v>
      </c>
      <c r="AN30" s="18">
        <v>2.7467970043181623E-2</v>
      </c>
    </row>
    <row r="31" spans="1:40" ht="24">
      <c r="A31" s="13" t="s">
        <v>67</v>
      </c>
      <c r="B31" s="14" t="s">
        <v>41</v>
      </c>
      <c r="C31" s="15">
        <v>2.6451718671716092E-2</v>
      </c>
      <c r="D31" s="16">
        <v>1.3144692441203327E-2</v>
      </c>
      <c r="E31" s="16">
        <v>4.3457175673710678E-2</v>
      </c>
      <c r="F31" s="16">
        <v>3.0389619474267479E-2</v>
      </c>
      <c r="G31" s="16">
        <v>2.2433139908776985E-2</v>
      </c>
      <c r="H31" s="16">
        <v>6.7552396324746036E-2</v>
      </c>
      <c r="I31" s="16">
        <v>-4.4164726139357385E-3</v>
      </c>
      <c r="J31" s="16">
        <v>-9.0720589337330432E-3</v>
      </c>
      <c r="K31" s="16">
        <v>1.9966113816272096E-2</v>
      </c>
      <c r="L31" s="16">
        <v>2.9587329256491501E-2</v>
      </c>
      <c r="M31" s="16">
        <v>-2.1881324950463753E-2</v>
      </c>
      <c r="N31" s="16">
        <v>-1.896078902883681E-2</v>
      </c>
      <c r="O31" s="16">
        <v>-2.4882936215302614E-2</v>
      </c>
      <c r="P31" s="16">
        <v>6.854657448208111E-2</v>
      </c>
      <c r="Q31" s="16">
        <v>1.2276766417930856E-2</v>
      </c>
      <c r="R31" s="16">
        <v>5.4263782010728949E-2</v>
      </c>
      <c r="S31" s="16">
        <v>7.8098553613220628E-2</v>
      </c>
      <c r="T31" s="16">
        <v>5.0730451414610758E-2</v>
      </c>
      <c r="U31" s="16">
        <v>-2.1512839302022906E-2</v>
      </c>
      <c r="V31" s="16">
        <v>-6.5914620598226101E-2</v>
      </c>
      <c r="W31" s="16">
        <v>-2.1682338760266418E-2</v>
      </c>
      <c r="X31" s="16">
        <v>-3.4078487872249749E-2</v>
      </c>
      <c r="Y31" s="16">
        <v>3.4016731778582806E-3</v>
      </c>
      <c r="Z31" s="16">
        <v>3.5085075598527181E-3</v>
      </c>
      <c r="AA31" s="17" t="s">
        <v>92</v>
      </c>
      <c r="AB31" s="16">
        <v>1.146507116960695E-2</v>
      </c>
      <c r="AC31" s="16">
        <v>1.1774746478161693E-2</v>
      </c>
      <c r="AD31" s="16">
        <v>-2.685228222209422E-2</v>
      </c>
      <c r="AE31" s="16">
        <v>-2.5796671148635601E-2</v>
      </c>
      <c r="AF31" s="16">
        <v>-3.3858659480918117E-2</v>
      </c>
      <c r="AG31" s="16">
        <v>-3.5650799432515666E-2</v>
      </c>
      <c r="AH31" s="16">
        <v>-3.1309757206073985E-2</v>
      </c>
      <c r="AI31" s="16">
        <v>3.0300359872276698E-2</v>
      </c>
      <c r="AJ31" s="16">
        <v>-5.9143034290289428E-2</v>
      </c>
      <c r="AK31" s="16">
        <v>-1.780219931618315E-2</v>
      </c>
      <c r="AL31" s="16">
        <v>6.6391857661838985E-2</v>
      </c>
      <c r="AM31" s="16">
        <v>7.4845674780050414E-2</v>
      </c>
      <c r="AN31" s="18">
        <v>-9.6147043117733259E-3</v>
      </c>
    </row>
    <row r="32" spans="1:40" ht="24">
      <c r="A32" s="13" t="s">
        <v>68</v>
      </c>
      <c r="B32" s="14" t="s">
        <v>41</v>
      </c>
      <c r="C32" s="15">
        <v>-7.0197301525912928E-2</v>
      </c>
      <c r="D32" s="16">
        <v>-3.4356603421596264E-2</v>
      </c>
      <c r="E32" s="16">
        <v>-1.6058857400703362E-3</v>
      </c>
      <c r="F32" s="16">
        <v>-1.903673710308262E-2</v>
      </c>
      <c r="G32" s="16">
        <v>1.7500411061242348E-2</v>
      </c>
      <c r="H32" s="16">
        <v>-1.0130675111464326E-2</v>
      </c>
      <c r="I32" s="16">
        <v>5.272005150690863E-2</v>
      </c>
      <c r="J32" s="16">
        <v>-2.1515592970046189E-2</v>
      </c>
      <c r="K32" s="16">
        <v>1.8903720301578747E-2</v>
      </c>
      <c r="L32" s="16">
        <v>-6.9420243565314635E-2</v>
      </c>
      <c r="M32" s="16">
        <v>-7.2359476839029199E-3</v>
      </c>
      <c r="N32" s="16">
        <v>-3.6904344297546163E-3</v>
      </c>
      <c r="O32" s="16">
        <v>8.8743364617059908E-2</v>
      </c>
      <c r="P32" s="16">
        <v>3.8750415536836801E-2</v>
      </c>
      <c r="Q32" s="16">
        <v>4.4292267720029345E-2</v>
      </c>
      <c r="R32" s="16">
        <v>8.0522870690309931E-2</v>
      </c>
      <c r="S32" s="16">
        <v>5.4436115393786703E-3</v>
      </c>
      <c r="T32" s="17" t="s">
        <v>129</v>
      </c>
      <c r="U32" s="16">
        <v>1.513804080379968E-3</v>
      </c>
      <c r="V32" s="16">
        <v>-4.1159296169483092E-2</v>
      </c>
      <c r="W32" s="16">
        <v>-1.6434677269856816E-2</v>
      </c>
      <c r="X32" s="16">
        <v>-5.3308512226620551E-2</v>
      </c>
      <c r="Y32" s="16">
        <v>-3.5605813816387298E-2</v>
      </c>
      <c r="Z32" s="16">
        <v>-6.6894826785187933E-2</v>
      </c>
      <c r="AA32" s="16">
        <v>-2.5422450089234806E-2</v>
      </c>
      <c r="AB32" s="16">
        <v>-4.1429533658181771E-2</v>
      </c>
      <c r="AC32" s="16">
        <v>-3.5630991495235742E-2</v>
      </c>
      <c r="AD32" s="16">
        <v>1.3086493232507547E-2</v>
      </c>
      <c r="AE32" s="17" t="s">
        <v>94</v>
      </c>
      <c r="AF32" s="16">
        <v>4.0157529203230333E-2</v>
      </c>
      <c r="AG32" s="16">
        <v>2.6376841751683672E-2</v>
      </c>
      <c r="AH32" s="16">
        <v>-5.1629493893186711E-3</v>
      </c>
      <c r="AI32" s="16">
        <v>-9.6791304377326307E-3</v>
      </c>
      <c r="AJ32" s="16">
        <v>-1.322063779078516E-3</v>
      </c>
      <c r="AK32" s="16">
        <v>-3.0165439463424502E-2</v>
      </c>
      <c r="AL32" s="16">
        <v>-1.6960254980282738E-2</v>
      </c>
      <c r="AM32" s="16">
        <v>2.7026671174567626E-2</v>
      </c>
      <c r="AN32" s="18">
        <v>2.8902762374257204E-2</v>
      </c>
    </row>
    <row r="33" spans="1:40" ht="24">
      <c r="A33" s="13" t="s">
        <v>69</v>
      </c>
      <c r="B33" s="14" t="s">
        <v>41</v>
      </c>
      <c r="C33" s="15">
        <v>-3.5548466766320549E-2</v>
      </c>
      <c r="D33" s="16">
        <v>5.1387914698075819E-2</v>
      </c>
      <c r="E33" s="16">
        <v>-9.2518447398280655E-3</v>
      </c>
      <c r="F33" s="16">
        <v>-1.932984041522455E-2</v>
      </c>
      <c r="G33" s="16">
        <v>5.1046122426061928E-2</v>
      </c>
      <c r="H33" s="16">
        <v>-1.5763267160582202E-3</v>
      </c>
      <c r="I33" s="16">
        <v>2.7259577368278366E-2</v>
      </c>
      <c r="J33" s="16">
        <v>4.1688949817462011E-2</v>
      </c>
      <c r="K33" s="16">
        <v>-3.5392495939337083E-2</v>
      </c>
      <c r="L33" s="16">
        <v>5.5785605258539886E-3</v>
      </c>
      <c r="M33" s="16">
        <v>2.7192646952197684E-3</v>
      </c>
      <c r="N33" s="16">
        <v>6.0808787625606604E-2</v>
      </c>
      <c r="O33" s="16">
        <v>4.4959527242855936E-2</v>
      </c>
      <c r="P33" s="16">
        <v>3.6128565312348787E-2</v>
      </c>
      <c r="Q33" s="16">
        <v>2.5106031169325138E-2</v>
      </c>
      <c r="R33" s="16">
        <v>3.375586005741623E-2</v>
      </c>
      <c r="S33" s="16">
        <v>-2.9052690691331144E-2</v>
      </c>
      <c r="T33" s="16">
        <v>4.3350772221221634E-2</v>
      </c>
      <c r="U33" s="16">
        <v>-3.3581167201663535E-2</v>
      </c>
      <c r="V33" s="16">
        <v>-6.1966594158197726E-2</v>
      </c>
      <c r="W33" s="16">
        <v>-4.2096713428229592E-2</v>
      </c>
      <c r="X33" s="16">
        <v>-6.8337597589761948E-2</v>
      </c>
      <c r="Y33" s="16">
        <v>-2.1488729463364654E-2</v>
      </c>
      <c r="Z33" s="16">
        <v>-8.6783123495443884E-2</v>
      </c>
      <c r="AA33" s="16">
        <v>-9.5472915084555913E-3</v>
      </c>
      <c r="AB33" s="16">
        <v>-3.5506289770114732E-2</v>
      </c>
      <c r="AC33" s="16">
        <v>-3.2345908610794782E-2</v>
      </c>
      <c r="AD33" s="16">
        <v>5.1058057789221484E-2</v>
      </c>
      <c r="AE33" s="16">
        <v>2.9023819960318848E-2</v>
      </c>
      <c r="AF33" s="16">
        <v>-5.499318721705828E-2</v>
      </c>
      <c r="AG33" s="16">
        <v>4.2225182929790266E-2</v>
      </c>
      <c r="AH33" s="16">
        <v>-5.0232413951079462E-2</v>
      </c>
      <c r="AI33" s="16">
        <v>-1.6396861853666189E-2</v>
      </c>
      <c r="AJ33" s="16">
        <v>5.0565410357593807E-2</v>
      </c>
      <c r="AK33" s="16">
        <v>6.4595584258709945E-3</v>
      </c>
      <c r="AL33" s="16">
        <v>-5.7182502081490321E-3</v>
      </c>
      <c r="AM33" s="16">
        <v>-2.6790701760847642E-2</v>
      </c>
      <c r="AN33" s="19" t="s">
        <v>89</v>
      </c>
    </row>
    <row r="34" spans="1:40" ht="24">
      <c r="A34" s="13" t="s">
        <v>70</v>
      </c>
      <c r="B34" s="14" t="s">
        <v>41</v>
      </c>
      <c r="C34" s="15">
        <v>9.7423046929733545E-4</v>
      </c>
      <c r="D34" s="16">
        <v>-9.8510110277183621E-2</v>
      </c>
      <c r="E34" s="16">
        <v>2.216420653656357E-2</v>
      </c>
      <c r="F34" s="16">
        <v>-4.8803124487303666E-2</v>
      </c>
      <c r="G34" s="16">
        <v>1.0106903676551792E-2</v>
      </c>
      <c r="H34" s="16">
        <v>-2.8996707974964248E-2</v>
      </c>
      <c r="I34" s="16">
        <v>1.390964991904241E-2</v>
      </c>
      <c r="J34" s="16">
        <v>-5.6433657160934597E-2</v>
      </c>
      <c r="K34" s="16">
        <v>-3.0796559024047262E-2</v>
      </c>
      <c r="L34" s="16">
        <v>-3.8337705251142266E-2</v>
      </c>
      <c r="M34" s="16">
        <v>6.7353802500870232E-3</v>
      </c>
      <c r="N34" s="16">
        <v>7.7710609483321652E-3</v>
      </c>
      <c r="O34" s="16">
        <v>3.9132303946066621E-2</v>
      </c>
      <c r="P34" s="16">
        <v>-5.6213098528219273E-3</v>
      </c>
      <c r="Q34" s="16">
        <v>1.7289457718300896E-2</v>
      </c>
      <c r="R34" s="16">
        <v>4.5890334215002429E-3</v>
      </c>
      <c r="S34" s="16">
        <v>-5.1582874541067636E-2</v>
      </c>
      <c r="T34" s="17" t="s">
        <v>94</v>
      </c>
      <c r="U34" s="16">
        <v>2.8002643558502516E-2</v>
      </c>
      <c r="V34" s="16">
        <v>-4.2010244220857855E-2</v>
      </c>
      <c r="W34" s="16">
        <v>-2.2113728839388249E-2</v>
      </c>
      <c r="X34" s="16">
        <v>2.0935083226209031E-2</v>
      </c>
      <c r="Y34" s="16">
        <v>-3.0518401845649027E-2</v>
      </c>
      <c r="Z34" s="16">
        <v>1.6765747135822084E-2</v>
      </c>
      <c r="AA34" s="16">
        <v>4.9988192241416866E-2</v>
      </c>
      <c r="AB34" s="16">
        <v>-2.459791318675722E-2</v>
      </c>
      <c r="AC34" s="16">
        <v>-7.0292259027884725E-3</v>
      </c>
      <c r="AD34" s="16">
        <v>3.5122976357886804E-2</v>
      </c>
      <c r="AE34" s="17" t="s">
        <v>129</v>
      </c>
      <c r="AF34" s="16">
        <v>-5.8959187893132155E-3</v>
      </c>
      <c r="AG34" s="16">
        <v>2.824527303677726E-2</v>
      </c>
      <c r="AH34" s="16">
        <v>4.2597273993723421E-2</v>
      </c>
      <c r="AI34" s="16">
        <v>2.8231791265247514E-2</v>
      </c>
      <c r="AJ34" s="16">
        <v>5.8585557156168283E-2</v>
      </c>
      <c r="AK34" s="16">
        <v>7.6902463472902471E-2</v>
      </c>
      <c r="AL34" s="16">
        <v>3.0030269209016672E-3</v>
      </c>
      <c r="AM34" s="16">
        <v>-6.2536548913779662E-3</v>
      </c>
      <c r="AN34" s="18">
        <v>4.3029799773797568E-2</v>
      </c>
    </row>
    <row r="35" spans="1:40" ht="24">
      <c r="A35" s="13" t="s">
        <v>71</v>
      </c>
      <c r="B35" s="14" t="s">
        <v>41</v>
      </c>
      <c r="C35" s="15">
        <v>6.1414171092609403E-2</v>
      </c>
      <c r="D35" s="16">
        <v>2.3970934751020329E-2</v>
      </c>
      <c r="E35" s="16">
        <v>1.5471723529769804E-2</v>
      </c>
      <c r="F35" s="16">
        <v>-1.0624088022645157E-2</v>
      </c>
      <c r="G35" s="16">
        <v>-1.7981792117133175E-2</v>
      </c>
      <c r="H35" s="16">
        <v>-2.205526773998568E-2</v>
      </c>
      <c r="I35" s="16">
        <v>-3.3290639735668405E-2</v>
      </c>
      <c r="J35" s="16">
        <v>8.2270316397589013E-3</v>
      </c>
      <c r="K35" s="16">
        <v>-3.2762247300883098E-2</v>
      </c>
      <c r="L35" s="16">
        <v>1.5123264920384228E-2</v>
      </c>
      <c r="M35" s="16">
        <v>-6.9297971324379246E-2</v>
      </c>
      <c r="N35" s="16">
        <v>-4.09289066835846E-2</v>
      </c>
      <c r="O35" s="16">
        <v>-3.9135584794008263E-2</v>
      </c>
      <c r="P35" s="16">
        <v>-5.6433167495030722E-3</v>
      </c>
      <c r="Q35" s="16">
        <v>-7.7033746833987072E-3</v>
      </c>
      <c r="R35" s="16">
        <v>-2.5466204036039834E-2</v>
      </c>
      <c r="S35" s="17" t="s">
        <v>107</v>
      </c>
      <c r="T35" s="16">
        <v>-5.1521984564076362E-2</v>
      </c>
      <c r="U35" s="16">
        <v>-4.6493729799995248E-3</v>
      </c>
      <c r="V35" s="17" t="s">
        <v>128</v>
      </c>
      <c r="W35" s="16">
        <v>6.2032965442053271E-2</v>
      </c>
      <c r="X35" s="16">
        <v>1.5464864123511373E-2</v>
      </c>
      <c r="Y35" s="16">
        <v>3.6622618331372529E-2</v>
      </c>
      <c r="Z35" s="16">
        <v>2.9643573454529084E-3</v>
      </c>
      <c r="AA35" s="16">
        <v>7.6758632093159737E-2</v>
      </c>
      <c r="AB35" s="16">
        <v>8.2128864517408848E-2</v>
      </c>
      <c r="AC35" s="16">
        <v>8.0085209736385748E-2</v>
      </c>
      <c r="AD35" s="16">
        <v>-3.3207252947240563E-2</v>
      </c>
      <c r="AE35" s="16">
        <v>5.4348629787074011E-3</v>
      </c>
      <c r="AF35" s="16">
        <v>4.0622228728054578E-2</v>
      </c>
      <c r="AG35" s="16">
        <v>-1.3157526280530601E-2</v>
      </c>
      <c r="AH35" s="16">
        <v>7.729117070078383E-3</v>
      </c>
      <c r="AI35" s="16">
        <v>3.220568609500165E-2</v>
      </c>
      <c r="AJ35" s="16">
        <v>-1.6807959060364641E-2</v>
      </c>
      <c r="AK35" s="16">
        <v>1.1347566450183349E-2</v>
      </c>
      <c r="AL35" s="16">
        <v>-1.3018072934575044E-2</v>
      </c>
      <c r="AM35" s="16">
        <v>4.0466057671374921E-2</v>
      </c>
      <c r="AN35" s="18">
        <v>-2.8876889179860279E-2</v>
      </c>
    </row>
    <row r="36" spans="1:40" ht="24">
      <c r="A36" s="13" t="s">
        <v>72</v>
      </c>
      <c r="B36" s="14" t="s">
        <v>41</v>
      </c>
      <c r="C36" s="24" t="s">
        <v>159</v>
      </c>
      <c r="D36" s="16">
        <v>5.3948591743167081E-2</v>
      </c>
      <c r="E36" s="16">
        <v>-1.9452793444923726E-2</v>
      </c>
      <c r="F36" s="16">
        <v>3.0012464304148785E-2</v>
      </c>
      <c r="G36" s="16">
        <v>1.4980835941162292E-2</v>
      </c>
      <c r="H36" s="16">
        <v>-2.0847785475059461E-2</v>
      </c>
      <c r="I36" s="16">
        <v>-5.6056166502716769E-2</v>
      </c>
      <c r="J36" s="16">
        <v>-8.7129401390912305E-3</v>
      </c>
      <c r="K36" s="16">
        <v>-4.0179293421859628E-2</v>
      </c>
      <c r="L36" s="17" t="s">
        <v>96</v>
      </c>
      <c r="M36" s="16">
        <v>1.8676702602687199E-2</v>
      </c>
      <c r="N36" s="16">
        <v>3.8255132998889697E-2</v>
      </c>
      <c r="O36" s="16">
        <v>-6.7826019998929343E-2</v>
      </c>
      <c r="P36" s="16">
        <v>-3.2464034523458835E-2</v>
      </c>
      <c r="Q36" s="16">
        <v>-9.8038882589518969E-2</v>
      </c>
      <c r="R36" s="16">
        <v>-1.0810497333033927E-2</v>
      </c>
      <c r="S36" s="16">
        <v>1.4862849389808284E-2</v>
      </c>
      <c r="T36" s="16">
        <v>-3.7652015600947379E-2</v>
      </c>
      <c r="U36" s="16">
        <v>2.0978239038038193E-2</v>
      </c>
      <c r="V36" s="16">
        <v>9.552321401950313E-2</v>
      </c>
      <c r="W36" s="16">
        <v>5.1675794790404642E-2</v>
      </c>
      <c r="X36" s="16">
        <v>8.7064356667879345E-2</v>
      </c>
      <c r="Y36" s="16">
        <v>4.2340488116415151E-2</v>
      </c>
      <c r="Z36" s="16">
        <v>4.2736952145944494E-2</v>
      </c>
      <c r="AA36" s="16">
        <v>2.86624663270055E-2</v>
      </c>
      <c r="AB36" s="16">
        <v>5.3610392889803671E-3</v>
      </c>
      <c r="AC36" s="16">
        <v>9.3004554050794379E-3</v>
      </c>
      <c r="AD36" s="16">
        <v>2.3454541888595651E-2</v>
      </c>
      <c r="AE36" s="16">
        <v>-6.8241338698645307E-2</v>
      </c>
      <c r="AF36" s="16">
        <v>3.7003550013457405E-2</v>
      </c>
      <c r="AG36" s="16">
        <v>4.9937778267837615E-2</v>
      </c>
      <c r="AH36" s="16">
        <v>-2.9096107983417659E-2</v>
      </c>
      <c r="AI36" s="16">
        <v>-4.6728820951870446E-3</v>
      </c>
      <c r="AJ36" s="16">
        <v>3.576951561953641E-2</v>
      </c>
      <c r="AK36" s="16">
        <v>5.4761325873724946E-2</v>
      </c>
      <c r="AL36" s="16">
        <v>4.9798480106080852E-2</v>
      </c>
      <c r="AM36" s="16">
        <v>-6.5579945284575851E-3</v>
      </c>
      <c r="AN36" s="18">
        <v>5.3558523726693385E-3</v>
      </c>
    </row>
    <row r="37" spans="1:40" ht="24">
      <c r="A37" s="13" t="s">
        <v>73</v>
      </c>
      <c r="B37" s="14" t="s">
        <v>41</v>
      </c>
      <c r="C37" s="15">
        <v>2.8171211432623789E-2</v>
      </c>
      <c r="D37" s="16">
        <v>3.4895607402899716E-2</v>
      </c>
      <c r="E37" s="16">
        <v>9.7016785265366265E-2</v>
      </c>
      <c r="F37" s="16">
        <v>2.3477035607869758E-2</v>
      </c>
      <c r="G37" s="16">
        <v>-4.0285602941630833E-3</v>
      </c>
      <c r="H37" s="16">
        <v>5.9453562430254091E-2</v>
      </c>
      <c r="I37" s="16">
        <v>-3.1599740608909686E-4</v>
      </c>
      <c r="J37" s="16">
        <v>3.6317707534301351E-2</v>
      </c>
      <c r="K37" s="16">
        <v>1.1708241445134229E-2</v>
      </c>
      <c r="L37" s="16">
        <v>4.2919449555072625E-2</v>
      </c>
      <c r="M37" s="16">
        <v>2.5465279767170144E-2</v>
      </c>
      <c r="N37" s="16">
        <v>3.6331482483576219E-2</v>
      </c>
      <c r="O37" s="16">
        <v>-3.5938124529252533E-2</v>
      </c>
      <c r="P37" s="16">
        <v>6.3571775919967349E-2</v>
      </c>
      <c r="Q37" s="16">
        <v>-4.6111218847567227E-2</v>
      </c>
      <c r="R37" s="16">
        <v>-1.9837795109790099E-2</v>
      </c>
      <c r="S37" s="16">
        <v>3.0056657228802507E-3</v>
      </c>
      <c r="T37" s="16">
        <v>1.6697557602227336E-2</v>
      </c>
      <c r="U37" s="16">
        <v>-3.7849056464900561E-2</v>
      </c>
      <c r="V37" s="16">
        <v>-7.6567117754572133E-3</v>
      </c>
      <c r="W37" s="16">
        <v>2.7636236763232916E-2</v>
      </c>
      <c r="X37" s="16">
        <v>3.4794812855395006E-2</v>
      </c>
      <c r="Y37" s="16">
        <v>-2.1034439670846741E-2</v>
      </c>
      <c r="Z37" s="17" t="s">
        <v>108</v>
      </c>
      <c r="AA37" s="16">
        <v>3.4555560980233531E-3</v>
      </c>
      <c r="AB37" s="16">
        <v>-1.8718645079172168E-2</v>
      </c>
      <c r="AC37" s="16">
        <v>-1.2585994419177193E-2</v>
      </c>
      <c r="AD37" s="16">
        <v>-7.4865252905138624E-2</v>
      </c>
      <c r="AE37" s="16">
        <v>-6.6215532544465217E-2</v>
      </c>
      <c r="AF37" s="16">
        <v>-1.0533222443998172E-2</v>
      </c>
      <c r="AG37" s="16">
        <v>-6.7960091552178484E-2</v>
      </c>
      <c r="AH37" s="16">
        <v>-2.3456681946510897E-2</v>
      </c>
      <c r="AI37" s="16">
        <v>-8.6062968034936418E-2</v>
      </c>
      <c r="AJ37" s="16">
        <v>-2.6712694253674507E-2</v>
      </c>
      <c r="AK37" s="16">
        <v>-4.0335315093400742E-2</v>
      </c>
      <c r="AL37" s="16">
        <v>1.4647861444843137E-3</v>
      </c>
      <c r="AM37" s="16">
        <v>1.3863947833230727E-2</v>
      </c>
      <c r="AN37" s="18">
        <v>-8.5290495002162584E-2</v>
      </c>
    </row>
    <row r="38" spans="1:40" ht="24">
      <c r="A38" s="13" t="s">
        <v>74</v>
      </c>
      <c r="B38" s="14" t="s">
        <v>41</v>
      </c>
      <c r="C38" s="15">
        <v>8.0134519954284986E-2</v>
      </c>
      <c r="D38" s="16">
        <v>-8.3667192036414317E-3</v>
      </c>
      <c r="E38" s="16">
        <v>1.7516745288482523E-2</v>
      </c>
      <c r="F38" s="16">
        <v>5.0286549229282218E-2</v>
      </c>
      <c r="G38" s="16">
        <v>6.5926361475161607E-2</v>
      </c>
      <c r="H38" s="16">
        <v>1.5767561937402867E-2</v>
      </c>
      <c r="I38" s="16">
        <v>5.2345292331462449E-2</v>
      </c>
      <c r="J38" s="16">
        <v>7.3651460928644497E-2</v>
      </c>
      <c r="K38" s="16">
        <v>4.0718908016805964E-2</v>
      </c>
      <c r="L38" s="16">
        <v>4.2858207534853712E-2</v>
      </c>
      <c r="M38" s="16">
        <v>0.10221185536076711</v>
      </c>
      <c r="N38" s="16">
        <v>7.4789997152992393E-2</v>
      </c>
      <c r="O38" s="16">
        <v>6.560306462489702E-3</v>
      </c>
      <c r="P38" s="16">
        <v>-5.1643892981312271E-2</v>
      </c>
      <c r="Q38" s="16">
        <v>-1.3180581291462597E-2</v>
      </c>
      <c r="R38" s="16">
        <v>2.816230059907314E-2</v>
      </c>
      <c r="S38" s="16">
        <v>3.645548186381993E-2</v>
      </c>
      <c r="T38" s="16">
        <v>-3.0316412393197885E-2</v>
      </c>
      <c r="U38" s="16">
        <v>-7.3173085508653729E-2</v>
      </c>
      <c r="V38" s="16">
        <v>-4.9538928486616562E-3</v>
      </c>
      <c r="W38" s="16">
        <v>1.4345077448226513E-2</v>
      </c>
      <c r="X38" s="16">
        <v>-5.3948170054959554E-2</v>
      </c>
      <c r="Y38" s="17" t="s">
        <v>95</v>
      </c>
      <c r="Z38" s="16">
        <v>-2.1104752669944514E-2</v>
      </c>
      <c r="AA38" s="16">
        <v>3.3225480758040083E-3</v>
      </c>
      <c r="AB38" s="16">
        <v>-2.1724513219679935E-2</v>
      </c>
      <c r="AC38" s="16">
        <v>1.8356604384584491E-2</v>
      </c>
      <c r="AD38" s="16">
        <v>8.1168939390039545E-3</v>
      </c>
      <c r="AE38" s="16">
        <v>-3.5367045963876326E-2</v>
      </c>
      <c r="AF38" s="16">
        <v>-1.188013956560203E-2</v>
      </c>
      <c r="AG38" s="16">
        <v>5.227513508094251E-2</v>
      </c>
      <c r="AH38" s="16">
        <v>-8.6768377701828721E-3</v>
      </c>
      <c r="AI38" s="16">
        <v>-3.7219456125191494E-2</v>
      </c>
      <c r="AJ38" s="16">
        <v>-5.204145599471648E-3</v>
      </c>
      <c r="AK38" s="16">
        <v>2.2757380096747989E-2</v>
      </c>
      <c r="AL38" s="16">
        <v>-4.668931341173034E-2</v>
      </c>
      <c r="AM38" s="16">
        <v>-5.1303766440024504E-2</v>
      </c>
      <c r="AN38" s="18">
        <v>-2.1172893289967305E-2</v>
      </c>
    </row>
    <row r="39" spans="1:40" ht="24">
      <c r="A39" s="13" t="s">
        <v>75</v>
      </c>
      <c r="B39" s="14" t="s">
        <v>41</v>
      </c>
      <c r="C39" s="15">
        <v>-8.8433930578555916E-3</v>
      </c>
      <c r="D39" s="16">
        <v>-6.8222773288517072E-2</v>
      </c>
      <c r="E39" s="16">
        <v>-6.6522264832068467E-2</v>
      </c>
      <c r="F39" s="16">
        <v>-3.0635810552693706E-2</v>
      </c>
      <c r="G39" s="16">
        <v>-6.414896339613009E-2</v>
      </c>
      <c r="H39" s="16">
        <v>-7.330838624798075E-2</v>
      </c>
      <c r="I39" s="16">
        <v>6.1981784995033387E-2</v>
      </c>
      <c r="J39" s="16">
        <v>-2.3362269863433449E-3</v>
      </c>
      <c r="K39" s="16">
        <v>-6.8846506649485953E-5</v>
      </c>
      <c r="L39" s="16">
        <v>-9.7911829197171882E-2</v>
      </c>
      <c r="M39" s="16">
        <v>3.9981578113770779E-5</v>
      </c>
      <c r="N39" s="16">
        <v>4.4372155882331593E-2</v>
      </c>
      <c r="O39" s="16">
        <v>3.3424448530366163E-2</v>
      </c>
      <c r="P39" s="16">
        <v>-2.1248632401331548E-2</v>
      </c>
      <c r="Q39" s="17" t="s">
        <v>97</v>
      </c>
      <c r="R39" s="16">
        <v>-6.6520661064661216E-4</v>
      </c>
      <c r="S39" s="16">
        <v>-7.5805766576362834E-3</v>
      </c>
      <c r="T39" s="16">
        <v>1.6946657605450437E-2</v>
      </c>
      <c r="U39" s="16">
        <v>-3.1616221941265502E-4</v>
      </c>
      <c r="V39" s="16">
        <v>-1.4764485739316321E-2</v>
      </c>
      <c r="W39" s="16">
        <v>-1.7902222562305559E-2</v>
      </c>
      <c r="X39" s="16">
        <v>6.3420125092675927E-3</v>
      </c>
      <c r="Y39" s="16">
        <v>-1.3089486299678188E-2</v>
      </c>
      <c r="Z39" s="16">
        <v>-4.5722846729848506E-2</v>
      </c>
      <c r="AA39" s="16">
        <v>1.1799720380110099E-2</v>
      </c>
      <c r="AB39" s="16">
        <v>4.0084034691796659E-2</v>
      </c>
      <c r="AC39" s="16">
        <v>-1.9194344499088425E-2</v>
      </c>
      <c r="AD39" s="16">
        <v>2.8861066858076191E-2</v>
      </c>
      <c r="AE39" s="16">
        <v>4.3460985607343836E-2</v>
      </c>
      <c r="AF39" s="16">
        <v>-2.7060760442965411E-2</v>
      </c>
      <c r="AG39" s="16">
        <v>2.977542228606514E-2</v>
      </c>
      <c r="AH39" s="16">
        <v>0.1038032472818106</v>
      </c>
      <c r="AI39" s="16">
        <v>3.0501496541354471E-2</v>
      </c>
      <c r="AJ39" s="16">
        <v>-8.3065495119382868E-4</v>
      </c>
      <c r="AK39" s="16">
        <v>6.0717684568929224E-2</v>
      </c>
      <c r="AL39" s="16">
        <v>7.2038692541384008E-2</v>
      </c>
      <c r="AM39" s="16">
        <v>4.0754604523520428E-2</v>
      </c>
      <c r="AN39" s="18">
        <v>2.4372399921881657E-2</v>
      </c>
    </row>
    <row r="40" spans="1:40" ht="24">
      <c r="A40" s="13" t="s">
        <v>76</v>
      </c>
      <c r="B40" s="14" t="s">
        <v>41</v>
      </c>
      <c r="C40" s="15">
        <v>-2.1824406514467289E-2</v>
      </c>
      <c r="D40" s="17" t="s">
        <v>110</v>
      </c>
      <c r="E40" s="16">
        <v>3.2274532422553286E-2</v>
      </c>
      <c r="F40" s="16">
        <v>-1.7476428077443221E-2</v>
      </c>
      <c r="G40" s="16">
        <v>-4.9624248406303383E-2</v>
      </c>
      <c r="H40" s="16">
        <v>1.7457036679583825E-2</v>
      </c>
      <c r="I40" s="16">
        <v>-3.9707500423368297E-3</v>
      </c>
      <c r="J40" s="16">
        <v>-9.8131769652441813E-3</v>
      </c>
      <c r="K40" s="16">
        <v>-5.6693164855020163E-2</v>
      </c>
      <c r="L40" s="16">
        <v>5.367896686811327E-2</v>
      </c>
      <c r="M40" s="16">
        <v>-3.7975210104804966E-2</v>
      </c>
      <c r="N40" s="16">
        <v>-1.4441187978562378E-2</v>
      </c>
      <c r="O40" s="16">
        <v>-7.347474117904941E-2</v>
      </c>
      <c r="P40" s="16">
        <v>-2.6784729671256023E-2</v>
      </c>
      <c r="Q40" s="16">
        <v>-6.7925485000818353E-2</v>
      </c>
      <c r="R40" s="16">
        <v>-3.1691199195617123E-2</v>
      </c>
      <c r="S40" s="16">
        <v>2.3522321136035567E-2</v>
      </c>
      <c r="T40" s="16">
        <v>-9.6290753340788501E-2</v>
      </c>
      <c r="U40" s="17" t="s">
        <v>98</v>
      </c>
      <c r="V40" s="16">
        <v>1.9154351008890985E-2</v>
      </c>
      <c r="W40" s="16">
        <v>2.7153482213619726E-2</v>
      </c>
      <c r="X40" s="16">
        <v>8.33022929227E-2</v>
      </c>
      <c r="Y40" s="16">
        <v>-8.234417469980132E-3</v>
      </c>
      <c r="Z40" s="16">
        <v>3.4442967287922496E-2</v>
      </c>
      <c r="AA40" s="16">
        <v>1.260447769038452E-2</v>
      </c>
      <c r="AB40" s="16">
        <v>-8.5317567430297295E-3</v>
      </c>
      <c r="AC40" s="16">
        <v>-7.5305210203858433E-3</v>
      </c>
      <c r="AD40" s="16">
        <v>1.7655011804286989E-2</v>
      </c>
      <c r="AE40" s="16">
        <v>-3.3522578529621455E-2</v>
      </c>
      <c r="AF40" s="16">
        <v>5.9137719135130926E-2</v>
      </c>
      <c r="AG40" s="16">
        <v>2.57615880210833E-2</v>
      </c>
      <c r="AH40" s="16">
        <v>-2.8482824472033669E-2</v>
      </c>
      <c r="AI40" s="16">
        <v>-5.2433059007568244E-3</v>
      </c>
      <c r="AJ40" s="16">
        <v>6.2297882845222495E-2</v>
      </c>
      <c r="AK40" s="16">
        <v>3.2065748521457341E-2</v>
      </c>
      <c r="AL40" s="16">
        <v>8.7431882449691307E-3</v>
      </c>
      <c r="AM40" s="16">
        <v>2.5592116534135376E-2</v>
      </c>
      <c r="AN40" s="18">
        <v>4.9816330715751915E-2</v>
      </c>
    </row>
    <row r="41" spans="1:40" ht="24">
      <c r="A41" s="13" t="s">
        <v>77</v>
      </c>
      <c r="B41" s="14" t="s">
        <v>41</v>
      </c>
      <c r="C41" s="15">
        <v>-8.7048820259309045E-2</v>
      </c>
      <c r="D41" s="16">
        <v>-7.2848639855454783E-2</v>
      </c>
      <c r="E41" s="16">
        <v>2.0390061035656898E-3</v>
      </c>
      <c r="F41" s="16">
        <v>6.0351662854609776E-3</v>
      </c>
      <c r="G41" s="16">
        <v>-3.1115522684211017E-2</v>
      </c>
      <c r="H41" s="16">
        <v>-7.4185858938353236E-2</v>
      </c>
      <c r="I41" s="16">
        <v>-2.6658382294551496E-2</v>
      </c>
      <c r="J41" s="16">
        <v>-7.5653129671353625E-2</v>
      </c>
      <c r="K41" s="16">
        <v>-3.3582467449052383E-2</v>
      </c>
      <c r="L41" s="16">
        <v>-6.6862995468734435E-2</v>
      </c>
      <c r="M41" s="16">
        <v>-2.5060552266267071E-2</v>
      </c>
      <c r="N41" s="16">
        <v>3.3910089178769176E-4</v>
      </c>
      <c r="O41" s="17" t="s">
        <v>99</v>
      </c>
      <c r="P41" s="16">
        <v>-1.7971043935480057E-2</v>
      </c>
      <c r="Q41" s="16">
        <v>3.3043746807906463E-2</v>
      </c>
      <c r="R41" s="16">
        <v>2.5633214727088051E-2</v>
      </c>
      <c r="S41" s="16">
        <v>-3.8064526709593191E-2</v>
      </c>
      <c r="T41" s="16">
        <v>3.8012209887273385E-2</v>
      </c>
      <c r="U41" s="16">
        <v>-3.2529126064032455E-3</v>
      </c>
      <c r="V41" s="16">
        <v>-4.3873017274351181E-2</v>
      </c>
      <c r="W41" s="16">
        <v>-2.7190011423669426E-2</v>
      </c>
      <c r="X41" s="16">
        <v>2.5431130205035529E-5</v>
      </c>
      <c r="Y41" s="16">
        <v>6.4242046105765661E-3</v>
      </c>
      <c r="Z41" s="16">
        <v>-3.5322092102405458E-2</v>
      </c>
      <c r="AA41" s="16">
        <v>-2.3925604814909057E-2</v>
      </c>
      <c r="AB41" s="16">
        <v>2.3853372653142649E-2</v>
      </c>
      <c r="AC41" s="16">
        <v>1.2182605834493579E-2</v>
      </c>
      <c r="AD41" s="16">
        <v>3.9497233322842946E-2</v>
      </c>
      <c r="AE41" s="16">
        <v>8.6065757832137338E-2</v>
      </c>
      <c r="AF41" s="16">
        <v>-4.281704856158132E-2</v>
      </c>
      <c r="AG41" s="16">
        <v>9.8819456316670815E-2</v>
      </c>
      <c r="AH41" s="16">
        <v>4.6551601725200432E-2</v>
      </c>
      <c r="AI41" s="16">
        <v>7.9367926857421875E-2</v>
      </c>
      <c r="AJ41" s="16">
        <v>8.8082184757635004E-2</v>
      </c>
      <c r="AK41" s="16">
        <v>-8.9093763997767032E-4</v>
      </c>
      <c r="AL41" s="16">
        <v>-8.910792471133076E-3</v>
      </c>
      <c r="AM41" s="16">
        <v>2.3697417687563463E-2</v>
      </c>
      <c r="AN41" s="18">
        <v>4.3347732648930375E-2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3.0622459259065687E-8</v>
      </c>
      <c r="E48" s="10">
        <f t="shared" ref="E48:AN48" si="0">$C5^2*E5^2</f>
        <v>8.9181826738689359E-7</v>
      </c>
      <c r="F48" s="10">
        <f t="shared" si="0"/>
        <v>6.5803928604585186E-8</v>
      </c>
      <c r="G48" s="10">
        <f t="shared" si="0"/>
        <v>5.6087499751914325E-7</v>
      </c>
      <c r="H48" s="10">
        <f t="shared" si="0"/>
        <v>1.548687163927849E-6</v>
      </c>
      <c r="I48" s="10">
        <f t="shared" si="0"/>
        <v>2.9758794659429999E-7</v>
      </c>
      <c r="J48" s="10">
        <f t="shared" si="0"/>
        <v>8.5454974144330216E-7</v>
      </c>
      <c r="K48" s="10">
        <f t="shared" si="0"/>
        <v>1.8055247498536644E-7</v>
      </c>
      <c r="L48" s="10">
        <f t="shared" si="0"/>
        <v>2.3574426706999756E-8</v>
      </c>
      <c r="M48" s="10">
        <f t="shared" si="0"/>
        <v>1.7983911029902942E-8</v>
      </c>
      <c r="N48" s="10">
        <f t="shared" si="0"/>
        <v>3.0250393626431388E-8</v>
      </c>
      <c r="O48" s="10">
        <f t="shared" si="0"/>
        <v>7.0945791638452801E-6</v>
      </c>
      <c r="P48" s="10">
        <f t="shared" si="0"/>
        <v>4.0100770885099591E-7</v>
      </c>
      <c r="Q48" s="10">
        <f t="shared" si="0"/>
        <v>1.0241951634539184E-6</v>
      </c>
      <c r="R48" s="10">
        <f t="shared" si="0"/>
        <v>4.9431783965489357E-7</v>
      </c>
      <c r="S48" s="10">
        <f t="shared" si="0"/>
        <v>1.1065646223059732E-6</v>
      </c>
      <c r="T48" s="10">
        <f t="shared" si="0"/>
        <v>8.4424507519405211E-7</v>
      </c>
      <c r="U48" s="10">
        <f t="shared" si="0"/>
        <v>1.457499276963363E-8</v>
      </c>
      <c r="V48" s="10">
        <f t="shared" si="0"/>
        <v>1.2698531222253128E-6</v>
      </c>
      <c r="W48" s="10">
        <f t="shared" si="0"/>
        <v>1.5117278424587838E-6</v>
      </c>
      <c r="X48" s="10">
        <f t="shared" si="0"/>
        <v>4.049258922192274E-8</v>
      </c>
      <c r="Y48" s="10">
        <f t="shared" si="0"/>
        <v>1.4807760467846934E-6</v>
      </c>
      <c r="Z48" s="10">
        <f t="shared" si="0"/>
        <v>8.0194576762859831E-6</v>
      </c>
      <c r="AA48" s="10">
        <f t="shared" si="0"/>
        <v>9.4273971330064794E-7</v>
      </c>
      <c r="AB48" s="10">
        <f t="shared" si="0"/>
        <v>9.0140554168929005E-8</v>
      </c>
      <c r="AC48" s="10">
        <f t="shared" si="0"/>
        <v>2.5127465014906571E-7</v>
      </c>
      <c r="AD48" s="10">
        <f t="shared" si="0"/>
        <v>7.1914445831710824E-9</v>
      </c>
      <c r="AE48" s="10">
        <f t="shared" si="0"/>
        <v>1.0000473855746531E-7</v>
      </c>
      <c r="AF48" s="10">
        <f t="shared" si="0"/>
        <v>5.3674144297172601E-7</v>
      </c>
      <c r="AG48" s="10">
        <f t="shared" si="0"/>
        <v>2.8922675513777097E-6</v>
      </c>
      <c r="AH48" s="10">
        <f t="shared" si="0"/>
        <v>3.1253731683228925E-7</v>
      </c>
      <c r="AI48" s="11">
        <f t="shared" si="0"/>
        <v>9.3168108354726997E-4</v>
      </c>
      <c r="AJ48" s="10">
        <f t="shared" si="0"/>
        <v>7.1607589461688713E-7</v>
      </c>
      <c r="AK48" s="10">
        <f t="shared" si="0"/>
        <v>9.7059234080249328E-8</v>
      </c>
      <c r="AL48" s="10">
        <f t="shared" si="0"/>
        <v>1.4833746064322167E-9</v>
      </c>
      <c r="AM48" s="10">
        <f t="shared" si="0"/>
        <v>5.6979187718531959E-7</v>
      </c>
      <c r="AN48" s="12">
        <f t="shared" si="0"/>
        <v>2.7945128515903296E-7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2.3237846068060505E-6</v>
      </c>
      <c r="E49" s="16">
        <f t="shared" si="1"/>
        <v>6.4520858807072006E-7</v>
      </c>
      <c r="F49" s="16">
        <f t="shared" si="1"/>
        <v>4.0484415481281523E-6</v>
      </c>
      <c r="G49" s="16">
        <f t="shared" si="1"/>
        <v>9.622317083770617E-7</v>
      </c>
      <c r="H49" s="16">
        <f t="shared" si="1"/>
        <v>2.787112370986668E-8</v>
      </c>
      <c r="I49" s="16">
        <f t="shared" si="1"/>
        <v>8.1706757515922044E-9</v>
      </c>
      <c r="J49" s="16">
        <f t="shared" si="1"/>
        <v>3.3175633961365711E-7</v>
      </c>
      <c r="K49" s="16">
        <f t="shared" si="1"/>
        <v>9.4700169829424203E-8</v>
      </c>
      <c r="L49" s="16">
        <f t="shared" si="1"/>
        <v>6.6769167313101007E-6</v>
      </c>
      <c r="M49" s="16">
        <f t="shared" si="1"/>
        <v>2.6618509193160846E-7</v>
      </c>
      <c r="N49" s="16">
        <f t="shared" si="1"/>
        <v>1.9196268473167792E-6</v>
      </c>
      <c r="O49" s="16">
        <f t="shared" si="1"/>
        <v>1.4199056042039275E-9</v>
      </c>
      <c r="P49" s="16">
        <f t="shared" si="1"/>
        <v>6.5118192417382045E-8</v>
      </c>
      <c r="Q49" s="16">
        <f t="shared" si="1"/>
        <v>8.2554746771183088E-6</v>
      </c>
      <c r="R49" s="16">
        <f t="shared" si="1"/>
        <v>7.4514893950266489E-8</v>
      </c>
      <c r="S49" s="16">
        <f t="shared" si="1"/>
        <v>2.7704644236650705E-7</v>
      </c>
      <c r="T49" s="16">
        <f t="shared" si="1"/>
        <v>1.278377556616632E-5</v>
      </c>
      <c r="U49" s="16">
        <f t="shared" si="1"/>
        <v>9.0773132934568304E-6</v>
      </c>
      <c r="V49" s="16">
        <f t="shared" si="1"/>
        <v>2.4294140175435137E-7</v>
      </c>
      <c r="W49" s="16">
        <f t="shared" si="1"/>
        <v>7.2292674640740951E-8</v>
      </c>
      <c r="X49" s="16">
        <f t="shared" si="1"/>
        <v>5.2276648114390672E-7</v>
      </c>
      <c r="Y49" s="16">
        <f t="shared" si="1"/>
        <v>1.1242193901958882E-6</v>
      </c>
      <c r="Z49" s="16">
        <f t="shared" si="1"/>
        <v>3.5744103836708803E-6</v>
      </c>
      <c r="AA49" s="16">
        <f t="shared" si="1"/>
        <v>6.6178000572965224E-7</v>
      </c>
      <c r="AB49" s="16">
        <f t="shared" si="1"/>
        <v>1.77366396669394E-6</v>
      </c>
      <c r="AC49" s="16">
        <f t="shared" si="1"/>
        <v>2.3394747984506601E-8</v>
      </c>
      <c r="AD49" s="16">
        <f t="shared" si="1"/>
        <v>5.9624797050514287E-7</v>
      </c>
      <c r="AE49" s="16">
        <f t="shared" si="1"/>
        <v>1.9663432370357517E-6</v>
      </c>
      <c r="AF49" s="16">
        <f t="shared" si="1"/>
        <v>4.1507182011613566E-6</v>
      </c>
      <c r="AG49" s="16">
        <f t="shared" si="1"/>
        <v>1.6120694972743635E-6</v>
      </c>
      <c r="AH49" s="16">
        <f t="shared" si="1"/>
        <v>6.196710915452272E-7</v>
      </c>
      <c r="AI49" s="16">
        <f t="shared" si="1"/>
        <v>1.9820038777727376E-7</v>
      </c>
      <c r="AJ49" s="16">
        <f t="shared" si="1"/>
        <v>6.5206653754737463E-7</v>
      </c>
      <c r="AK49" s="17">
        <f t="shared" si="1"/>
        <v>1.8882169805530403E-3</v>
      </c>
      <c r="AL49" s="16">
        <f t="shared" si="1"/>
        <v>7.7325171859378437E-8</v>
      </c>
      <c r="AM49" s="16">
        <f t="shared" si="1"/>
        <v>7.1365395258099692E-7</v>
      </c>
      <c r="AN49" s="18">
        <f t="shared" si="1"/>
        <v>8.8789840979144324E-8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2.5421057259715682E-5</v>
      </c>
      <c r="E50" s="16">
        <f t="shared" si="2"/>
        <v>3.9632186108686348E-6</v>
      </c>
      <c r="F50" s="16">
        <f t="shared" si="2"/>
        <v>5.4389099859026853E-10</v>
      </c>
      <c r="G50" s="16">
        <f t="shared" si="2"/>
        <v>1.0551186630867186E-5</v>
      </c>
      <c r="H50" s="16">
        <f t="shared" si="2"/>
        <v>3.998214276169929E-6</v>
      </c>
      <c r="I50" s="16">
        <f t="shared" si="2"/>
        <v>7.2701541838680756E-7</v>
      </c>
      <c r="J50" s="16">
        <f t="shared" si="2"/>
        <v>2.6426877262576249E-6</v>
      </c>
      <c r="K50" s="17">
        <f t="shared" si="2"/>
        <v>6.6585747711966556E-3</v>
      </c>
      <c r="L50" s="16">
        <f t="shared" si="2"/>
        <v>1.2668901452452584E-5</v>
      </c>
      <c r="M50" s="16">
        <f t="shared" si="2"/>
        <v>3.1379255271772543E-7</v>
      </c>
      <c r="N50" s="16">
        <f t="shared" si="2"/>
        <v>1.8010784975821474E-5</v>
      </c>
      <c r="O50" s="16">
        <f t="shared" si="2"/>
        <v>9.0896864960663419E-6</v>
      </c>
      <c r="P50" s="16">
        <f t="shared" si="2"/>
        <v>5.5016340870302319E-6</v>
      </c>
      <c r="Q50" s="16">
        <f t="shared" si="2"/>
        <v>1.4637492571596259E-10</v>
      </c>
      <c r="R50" s="16">
        <f t="shared" si="2"/>
        <v>1.347170713982162E-6</v>
      </c>
      <c r="S50" s="16">
        <f t="shared" si="2"/>
        <v>8.2113816858078833E-6</v>
      </c>
      <c r="T50" s="16">
        <f t="shared" si="2"/>
        <v>7.222266538094826E-6</v>
      </c>
      <c r="U50" s="16">
        <f t="shared" si="2"/>
        <v>7.5757445532307185E-6</v>
      </c>
      <c r="V50" s="16">
        <f t="shared" si="2"/>
        <v>3.4185864411251902E-6</v>
      </c>
      <c r="W50" s="16">
        <f t="shared" si="2"/>
        <v>1.9384185257037391E-5</v>
      </c>
      <c r="X50" s="16">
        <f t="shared" si="2"/>
        <v>1.6737540101241774E-6</v>
      </c>
      <c r="Y50" s="16">
        <f t="shared" si="2"/>
        <v>1.2688485357204825E-5</v>
      </c>
      <c r="Z50" s="16">
        <f t="shared" si="2"/>
        <v>1.0603136315944408E-6</v>
      </c>
      <c r="AA50" s="16">
        <f t="shared" si="2"/>
        <v>2.9493306184026161E-6</v>
      </c>
      <c r="AB50" s="16">
        <f t="shared" si="2"/>
        <v>3.9811520312590317E-5</v>
      </c>
      <c r="AC50" s="16">
        <f t="shared" si="2"/>
        <v>4.4942615477984106E-6</v>
      </c>
      <c r="AD50" s="16">
        <f t="shared" si="2"/>
        <v>1.8141920459190991E-6</v>
      </c>
      <c r="AE50" s="16">
        <f t="shared" si="2"/>
        <v>2.7221982843117802E-6</v>
      </c>
      <c r="AF50" s="16">
        <f t="shared" si="2"/>
        <v>6.2307188022833619E-6</v>
      </c>
      <c r="AG50" s="16">
        <f t="shared" si="2"/>
        <v>1.1123399170559433E-5</v>
      </c>
      <c r="AH50" s="16">
        <f t="shared" si="2"/>
        <v>1.0086415395340172E-6</v>
      </c>
      <c r="AI50" s="16">
        <f t="shared" si="2"/>
        <v>1.2980900109631017E-6</v>
      </c>
      <c r="AJ50" s="16">
        <f t="shared" si="2"/>
        <v>2.3958996127360018E-8</v>
      </c>
      <c r="AK50" s="16">
        <f t="shared" si="2"/>
        <v>3.3214068534620063E-7</v>
      </c>
      <c r="AL50" s="16">
        <f t="shared" si="2"/>
        <v>1.3220633143599292E-8</v>
      </c>
      <c r="AM50" s="16">
        <f t="shared" si="2"/>
        <v>1.6509821031817945E-8</v>
      </c>
      <c r="AN50" s="18">
        <f t="shared" si="2"/>
        <v>9.3428601102275845E-6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7.296322768939406E-8</v>
      </c>
      <c r="E51" s="16">
        <f t="shared" si="3"/>
        <v>5.3927490598073256E-9</v>
      </c>
      <c r="F51" s="16">
        <f t="shared" si="3"/>
        <v>6.2165789806659219E-8</v>
      </c>
      <c r="G51" s="17">
        <f t="shared" si="3"/>
        <v>2.5117268565469895E-5</v>
      </c>
      <c r="H51" s="16">
        <f t="shared" si="3"/>
        <v>4.153924617563647E-9</v>
      </c>
      <c r="I51" s="16">
        <f t="shared" si="3"/>
        <v>9.2363078840195485E-9</v>
      </c>
      <c r="J51" s="16">
        <f t="shared" si="3"/>
        <v>4.3016581451499907E-9</v>
      </c>
      <c r="K51" s="16">
        <f t="shared" si="3"/>
        <v>3.9526677812499123E-8</v>
      </c>
      <c r="L51" s="16">
        <f t="shared" si="3"/>
        <v>6.5654280649234925E-9</v>
      </c>
      <c r="M51" s="16">
        <f t="shared" si="3"/>
        <v>2.4802985299110302E-9</v>
      </c>
      <c r="N51" s="16">
        <f t="shared" si="3"/>
        <v>1.0940922531726117E-9</v>
      </c>
      <c r="O51" s="16">
        <f t="shared" si="3"/>
        <v>2.9244446743108483E-8</v>
      </c>
      <c r="P51" s="16">
        <f t="shared" si="3"/>
        <v>3.5122583094128143E-8</v>
      </c>
      <c r="Q51" s="16">
        <f t="shared" si="3"/>
        <v>1.2129634654242107E-7</v>
      </c>
      <c r="R51" s="16">
        <f t="shared" si="3"/>
        <v>3.0122489916948361E-8</v>
      </c>
      <c r="S51" s="16">
        <f t="shared" si="3"/>
        <v>9.2075746544102289E-9</v>
      </c>
      <c r="T51" s="16">
        <f t="shared" si="3"/>
        <v>2.8578401372001855E-9</v>
      </c>
      <c r="U51" s="16">
        <f t="shared" si="3"/>
        <v>1.2456867425402428E-8</v>
      </c>
      <c r="V51" s="16">
        <f t="shared" si="3"/>
        <v>5.2976906413444866E-9</v>
      </c>
      <c r="W51" s="16">
        <f t="shared" si="3"/>
        <v>5.297720551159914E-8</v>
      </c>
      <c r="X51" s="16">
        <f t="shared" si="3"/>
        <v>5.3967674276755473E-10</v>
      </c>
      <c r="Y51" s="16">
        <f t="shared" si="3"/>
        <v>1.247756370241917E-7</v>
      </c>
      <c r="Z51" s="16">
        <f t="shared" si="3"/>
        <v>4.6826896473824668E-10</v>
      </c>
      <c r="AA51" s="16">
        <f t="shared" si="3"/>
        <v>1.392059255889275E-8</v>
      </c>
      <c r="AB51" s="16">
        <f t="shared" si="3"/>
        <v>8.41673959907525E-9</v>
      </c>
      <c r="AC51" s="16">
        <f t="shared" si="3"/>
        <v>2.4571712078166157E-8</v>
      </c>
      <c r="AD51" s="16">
        <f t="shared" si="3"/>
        <v>6.5390518437249556E-9</v>
      </c>
      <c r="AE51" s="16">
        <f t="shared" si="3"/>
        <v>8.6949741473450169E-9</v>
      </c>
      <c r="AF51" s="16">
        <f t="shared" si="3"/>
        <v>2.3605726280733048E-8</v>
      </c>
      <c r="AG51" s="16">
        <f t="shared" si="3"/>
        <v>3.5212327678851696E-8</v>
      </c>
      <c r="AH51" s="16">
        <f t="shared" si="3"/>
        <v>7.6829108979238803E-8</v>
      </c>
      <c r="AI51" s="16">
        <f t="shared" si="3"/>
        <v>1.506716907357792E-8</v>
      </c>
      <c r="AJ51" s="16">
        <f t="shared" si="3"/>
        <v>2.2529170981300604E-8</v>
      </c>
      <c r="AK51" s="16">
        <f t="shared" si="3"/>
        <v>1.2709161192351784E-8</v>
      </c>
      <c r="AL51" s="16">
        <f t="shared" si="3"/>
        <v>2.4325666886470665E-10</v>
      </c>
      <c r="AM51" s="16">
        <f t="shared" si="3"/>
        <v>2.7796091497077926E-8</v>
      </c>
      <c r="AN51" s="18">
        <f t="shared" si="3"/>
        <v>7.2801773820087654E-8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2.7554143794176327E-7</v>
      </c>
      <c r="E52" s="16">
        <f t="shared" si="4"/>
        <v>3.3024430839424616E-8</v>
      </c>
      <c r="F52" s="16">
        <f t="shared" si="4"/>
        <v>4.5283069579278667E-7</v>
      </c>
      <c r="G52" s="16">
        <f t="shared" si="4"/>
        <v>2.7831023883104935E-7</v>
      </c>
      <c r="H52" s="16">
        <f t="shared" si="4"/>
        <v>4.2360117753043272E-7</v>
      </c>
      <c r="I52" s="16">
        <f t="shared" si="4"/>
        <v>2.092326091781069E-7</v>
      </c>
      <c r="J52" s="16">
        <f t="shared" si="4"/>
        <v>2.2104115390370475E-7</v>
      </c>
      <c r="K52" s="16">
        <f t="shared" si="4"/>
        <v>4.6659374424917342E-8</v>
      </c>
      <c r="L52" s="16">
        <f t="shared" si="4"/>
        <v>3.1635983057380319E-8</v>
      </c>
      <c r="M52" s="16">
        <f t="shared" si="4"/>
        <v>2.1539201239781977E-8</v>
      </c>
      <c r="N52" s="16">
        <f t="shared" si="4"/>
        <v>3.9069327948288819E-7</v>
      </c>
      <c r="O52" s="16">
        <f t="shared" si="4"/>
        <v>1.8168638682968945E-7</v>
      </c>
      <c r="P52" s="16">
        <f t="shared" si="4"/>
        <v>3.7906890363273731E-8</v>
      </c>
      <c r="Q52" s="16">
        <f t="shared" si="4"/>
        <v>1.3422316468115423E-10</v>
      </c>
      <c r="R52" s="17">
        <f t="shared" si="4"/>
        <v>2.3134040550276317E-4</v>
      </c>
      <c r="S52" s="16">
        <f t="shared" si="4"/>
        <v>1.7131759288629999E-7</v>
      </c>
      <c r="T52" s="16">
        <f t="shared" si="4"/>
        <v>5.2401072722488907E-9</v>
      </c>
      <c r="U52" s="16">
        <f t="shared" si="4"/>
        <v>6.1710697247339462E-7</v>
      </c>
      <c r="V52" s="16">
        <f t="shared" si="4"/>
        <v>2.7756753601245733E-8</v>
      </c>
      <c r="W52" s="16">
        <f t="shared" si="4"/>
        <v>8.515281390228065E-8</v>
      </c>
      <c r="X52" s="16">
        <f t="shared" si="4"/>
        <v>2.9409313046726571E-7</v>
      </c>
      <c r="Y52" s="16">
        <f t="shared" si="4"/>
        <v>2.1075806683351434E-7</v>
      </c>
      <c r="Z52" s="16">
        <f t="shared" si="4"/>
        <v>1.0489446139283507E-7</v>
      </c>
      <c r="AA52" s="16">
        <f t="shared" si="4"/>
        <v>7.514471492259371E-7</v>
      </c>
      <c r="AB52" s="16">
        <f t="shared" si="4"/>
        <v>3.6856860336816331E-8</v>
      </c>
      <c r="AC52" s="16">
        <f t="shared" si="4"/>
        <v>9.5172372932513854E-9</v>
      </c>
      <c r="AD52" s="16">
        <f t="shared" si="4"/>
        <v>2.0482924218516772E-7</v>
      </c>
      <c r="AE52" s="16">
        <f t="shared" si="4"/>
        <v>1.6988355077998281E-6</v>
      </c>
      <c r="AF52" s="16">
        <f t="shared" si="4"/>
        <v>1.5562135455430482E-7</v>
      </c>
      <c r="AG52" s="16">
        <f t="shared" si="4"/>
        <v>8.9125402977309978E-8</v>
      </c>
      <c r="AH52" s="16">
        <f t="shared" si="4"/>
        <v>6.8347244894269799E-8</v>
      </c>
      <c r="AI52" s="16">
        <f t="shared" si="4"/>
        <v>1.2208981065261943E-7</v>
      </c>
      <c r="AJ52" s="16">
        <f t="shared" si="4"/>
        <v>1.3792198810195433E-7</v>
      </c>
      <c r="AK52" s="16">
        <f t="shared" si="4"/>
        <v>9.0010708660239584E-9</v>
      </c>
      <c r="AL52" s="16">
        <f t="shared" si="4"/>
        <v>3.7542902944936207E-8</v>
      </c>
      <c r="AM52" s="16">
        <f t="shared" si="4"/>
        <v>9.2410809012140342E-7</v>
      </c>
      <c r="AN52" s="18">
        <f t="shared" si="4"/>
        <v>2.940187707551399E-7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3.1684016437104382E-7</v>
      </c>
      <c r="E53" s="16">
        <f t="shared" si="5"/>
        <v>5.6187861502286344E-7</v>
      </c>
      <c r="F53" s="16">
        <f t="shared" si="5"/>
        <v>2.5447671748768382E-6</v>
      </c>
      <c r="G53" s="16">
        <f t="shared" si="5"/>
        <v>4.7070589869318788E-6</v>
      </c>
      <c r="H53" s="16">
        <f t="shared" si="5"/>
        <v>1.4708774826892564E-6</v>
      </c>
      <c r="I53" s="16">
        <f t="shared" si="5"/>
        <v>1.0592772978674231E-7</v>
      </c>
      <c r="J53" s="16">
        <f t="shared" si="5"/>
        <v>7.1168424145269842E-6</v>
      </c>
      <c r="K53" s="16">
        <f t="shared" si="5"/>
        <v>3.2355417188282802E-6</v>
      </c>
      <c r="L53" s="16">
        <f t="shared" si="5"/>
        <v>4.8535062708228934E-7</v>
      </c>
      <c r="M53" s="16">
        <f t="shared" si="5"/>
        <v>2.7702537637725551E-6</v>
      </c>
      <c r="N53" s="16">
        <f t="shared" si="5"/>
        <v>7.6783061662392508E-7</v>
      </c>
      <c r="O53" s="16">
        <f t="shared" si="5"/>
        <v>8.7342468339575014E-7</v>
      </c>
      <c r="P53" s="16">
        <f t="shared" si="5"/>
        <v>6.8856395435670544E-7</v>
      </c>
      <c r="Q53" s="16">
        <f t="shared" si="5"/>
        <v>2.0722271479336977E-6</v>
      </c>
      <c r="R53" s="16">
        <f t="shared" si="5"/>
        <v>1.9602859176639654E-7</v>
      </c>
      <c r="S53" s="16">
        <f t="shared" si="5"/>
        <v>3.523603358883271E-5</v>
      </c>
      <c r="T53" s="16">
        <f t="shared" si="5"/>
        <v>2.681644027775265E-7</v>
      </c>
      <c r="U53" s="16">
        <f t="shared" si="5"/>
        <v>5.2717997186987608E-6</v>
      </c>
      <c r="V53" s="16">
        <f t="shared" si="5"/>
        <v>3.2078044749656743E-6</v>
      </c>
      <c r="W53" s="16">
        <f t="shared" si="5"/>
        <v>6.3706519572838017E-6</v>
      </c>
      <c r="X53" s="16">
        <f t="shared" si="5"/>
        <v>2.1132532369190582E-6</v>
      </c>
      <c r="Y53" s="16">
        <f t="shared" si="5"/>
        <v>1.8561429081921337E-6</v>
      </c>
      <c r="Z53" s="16">
        <f t="shared" si="5"/>
        <v>8.9000126084699586E-7</v>
      </c>
      <c r="AA53" s="16">
        <f t="shared" si="5"/>
        <v>7.4321897324755738E-7</v>
      </c>
      <c r="AB53" s="16">
        <f t="shared" si="5"/>
        <v>4.1651431480533377E-7</v>
      </c>
      <c r="AC53" s="17">
        <f t="shared" si="5"/>
        <v>4.7993865602409718E-3</v>
      </c>
      <c r="AD53" s="16">
        <f t="shared" si="5"/>
        <v>1.2414680108676979E-5</v>
      </c>
      <c r="AE53" s="16">
        <f t="shared" si="5"/>
        <v>6.9102250420000469E-6</v>
      </c>
      <c r="AF53" s="16">
        <f t="shared" si="5"/>
        <v>6.0946584047593441E-8</v>
      </c>
      <c r="AG53" s="16">
        <f t="shared" si="5"/>
        <v>1.0297376172861518E-5</v>
      </c>
      <c r="AH53" s="16">
        <f t="shared" si="5"/>
        <v>5.1197327550360945E-9</v>
      </c>
      <c r="AI53" s="16">
        <f t="shared" si="5"/>
        <v>1.2996163892196795E-6</v>
      </c>
      <c r="AJ53" s="16">
        <f t="shared" si="5"/>
        <v>1.509571269085531E-6</v>
      </c>
      <c r="AK53" s="16">
        <f t="shared" si="5"/>
        <v>5.9267142093558524E-8</v>
      </c>
      <c r="AL53" s="16">
        <f t="shared" si="5"/>
        <v>4.406597277648167E-6</v>
      </c>
      <c r="AM53" s="16">
        <f t="shared" si="5"/>
        <v>4.60880721386634E-5</v>
      </c>
      <c r="AN53" s="18">
        <f t="shared" si="5"/>
        <v>5.6384905567893055E-6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1.8005514941106419E-5</v>
      </c>
      <c r="E54" s="17">
        <f t="shared" si="6"/>
        <v>5.5558176189265365E-5</v>
      </c>
      <c r="F54" s="16">
        <f t="shared" si="6"/>
        <v>7.6113027377117111E-7</v>
      </c>
      <c r="G54" s="16">
        <f t="shared" si="6"/>
        <v>4.0918931972843654E-6</v>
      </c>
      <c r="H54" s="16">
        <f t="shared" si="6"/>
        <v>2.2035418547605866E-6</v>
      </c>
      <c r="I54" s="16">
        <f t="shared" si="6"/>
        <v>9.8598630151793275E-6</v>
      </c>
      <c r="J54" s="16">
        <f t="shared" si="6"/>
        <v>3.6531895221328623E-7</v>
      </c>
      <c r="K54" s="16">
        <f t="shared" si="6"/>
        <v>4.0349109235023676E-6</v>
      </c>
      <c r="L54" s="16">
        <f t="shared" si="6"/>
        <v>6.9455319648266069E-6</v>
      </c>
      <c r="M54" s="16">
        <f t="shared" si="6"/>
        <v>2.3991286885746422E-7</v>
      </c>
      <c r="N54" s="16">
        <f t="shared" si="6"/>
        <v>1.0989792790666207E-6</v>
      </c>
      <c r="O54" s="16">
        <f t="shared" si="6"/>
        <v>9.5400924304896115E-6</v>
      </c>
      <c r="P54" s="16">
        <f t="shared" si="6"/>
        <v>6.8579031312527933E-9</v>
      </c>
      <c r="Q54" s="16">
        <f t="shared" si="6"/>
        <v>3.7250694228408678E-6</v>
      </c>
      <c r="R54" s="16">
        <f t="shared" si="6"/>
        <v>2.9274635345182884E-6</v>
      </c>
      <c r="S54" s="16">
        <f t="shared" si="6"/>
        <v>8.1746569293247963E-6</v>
      </c>
      <c r="T54" s="16">
        <f t="shared" si="6"/>
        <v>1.6932312724531117E-7</v>
      </c>
      <c r="U54" s="16">
        <f t="shared" si="6"/>
        <v>4.5244531713917359E-6</v>
      </c>
      <c r="V54" s="16">
        <f t="shared" si="6"/>
        <v>3.1772388285792628E-7</v>
      </c>
      <c r="W54" s="16">
        <f t="shared" si="6"/>
        <v>2.9497839534474159E-8</v>
      </c>
      <c r="X54" s="16">
        <f t="shared" si="6"/>
        <v>3.7402920708438953E-7</v>
      </c>
      <c r="Y54" s="16">
        <f t="shared" si="6"/>
        <v>7.0369699802308085E-7</v>
      </c>
      <c r="Z54" s="16">
        <f t="shared" si="6"/>
        <v>5.5752245342532117E-7</v>
      </c>
      <c r="AA54" s="16">
        <f t="shared" si="6"/>
        <v>5.4692393730780376E-6</v>
      </c>
      <c r="AB54" s="16">
        <f t="shared" si="6"/>
        <v>8.3877070421504975E-6</v>
      </c>
      <c r="AC54" s="16">
        <f t="shared" si="6"/>
        <v>5.4435129558083449E-8</v>
      </c>
      <c r="AD54" s="16">
        <f t="shared" si="6"/>
        <v>3.0936063270060267E-6</v>
      </c>
      <c r="AE54" s="16">
        <f t="shared" si="6"/>
        <v>7.938667096787633E-6</v>
      </c>
      <c r="AF54" s="17">
        <f t="shared" si="6"/>
        <v>4.4007631359517093E-3</v>
      </c>
      <c r="AG54" s="16">
        <f t="shared" si="6"/>
        <v>9.8706592742580789E-8</v>
      </c>
      <c r="AH54" s="16">
        <f t="shared" si="6"/>
        <v>1.5952714105162474E-6</v>
      </c>
      <c r="AI54" s="16">
        <f t="shared" si="6"/>
        <v>2.4837656699003136E-6</v>
      </c>
      <c r="AJ54" s="16">
        <f t="shared" si="6"/>
        <v>3.5374929450184168E-6</v>
      </c>
      <c r="AK54" s="16">
        <f t="shared" si="6"/>
        <v>9.4649384478325352E-6</v>
      </c>
      <c r="AL54" s="16">
        <f t="shared" si="6"/>
        <v>2.3423963446923902E-6</v>
      </c>
      <c r="AM54" s="16">
        <f t="shared" si="6"/>
        <v>3.6332639462458783E-6</v>
      </c>
      <c r="AN54" s="18">
        <f t="shared" si="6"/>
        <v>1.4655792405563864E-5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5.5251545724490452E-9</v>
      </c>
      <c r="E55" s="16">
        <f t="shared" si="7"/>
        <v>2.24405500675578E-9</v>
      </c>
      <c r="F55" s="16">
        <f t="shared" si="7"/>
        <v>8.6932358299199494E-11</v>
      </c>
      <c r="G55" s="16">
        <f t="shared" si="7"/>
        <v>3.2290543979000937E-10</v>
      </c>
      <c r="H55" s="16">
        <f t="shared" si="7"/>
        <v>1.5179116586649709E-8</v>
      </c>
      <c r="I55" s="16">
        <f t="shared" si="7"/>
        <v>2.4713578309535015E-9</v>
      </c>
      <c r="J55" s="16">
        <f t="shared" si="7"/>
        <v>2.7771844613335629E-10</v>
      </c>
      <c r="K55" s="16">
        <f t="shared" si="7"/>
        <v>1.5438366711356574E-10</v>
      </c>
      <c r="L55" s="16">
        <f t="shared" si="7"/>
        <v>1.3180223760020004E-9</v>
      </c>
      <c r="M55" s="17">
        <f t="shared" si="7"/>
        <v>3.289260619168189E-6</v>
      </c>
      <c r="N55" s="16">
        <f t="shared" si="7"/>
        <v>4.8707231994882669E-9</v>
      </c>
      <c r="O55" s="16">
        <f t="shared" si="7"/>
        <v>2.4328364980963354E-9</v>
      </c>
      <c r="P55" s="16">
        <f t="shared" si="7"/>
        <v>1.0968751060885672E-10</v>
      </c>
      <c r="Q55" s="16">
        <f t="shared" si="7"/>
        <v>4.3730030683612663E-16</v>
      </c>
      <c r="R55" s="16">
        <f t="shared" si="7"/>
        <v>2.9552650589758852E-10</v>
      </c>
      <c r="S55" s="16">
        <f t="shared" si="7"/>
        <v>1.7585629592132454E-8</v>
      </c>
      <c r="T55" s="16">
        <f t="shared" si="7"/>
        <v>1.6420116314823709E-10</v>
      </c>
      <c r="U55" s="16">
        <f t="shared" si="7"/>
        <v>3.0696566682829217E-9</v>
      </c>
      <c r="V55" s="16">
        <f t="shared" si="7"/>
        <v>2.8385105082472423E-10</v>
      </c>
      <c r="W55" s="16">
        <f t="shared" si="7"/>
        <v>6.2916863136821102E-9</v>
      </c>
      <c r="X55" s="16">
        <f t="shared" si="7"/>
        <v>8.9734361728570464E-9</v>
      </c>
      <c r="Y55" s="17">
        <f t="shared" si="7"/>
        <v>3.863957192903778E-8</v>
      </c>
      <c r="Z55" s="16">
        <f t="shared" si="7"/>
        <v>2.4132239416166077E-9</v>
      </c>
      <c r="AA55" s="16">
        <f t="shared" si="7"/>
        <v>1.7006977808936944E-9</v>
      </c>
      <c r="AB55" s="16">
        <f t="shared" si="7"/>
        <v>3.1387091039838655E-9</v>
      </c>
      <c r="AC55" s="16">
        <f t="shared" si="7"/>
        <v>1.845978871196513E-9</v>
      </c>
      <c r="AD55" s="16">
        <f t="shared" si="7"/>
        <v>4.0407089518416112E-9</v>
      </c>
      <c r="AE55" s="16">
        <f t="shared" si="7"/>
        <v>1.9168641970577407E-10</v>
      </c>
      <c r="AF55" s="16">
        <f t="shared" si="7"/>
        <v>1.7796107608903555E-10</v>
      </c>
      <c r="AG55" s="16">
        <f t="shared" si="7"/>
        <v>3.4183438224546513E-10</v>
      </c>
      <c r="AH55" s="16">
        <f t="shared" si="7"/>
        <v>1.5358117494174687E-8</v>
      </c>
      <c r="AI55" s="16">
        <f t="shared" si="7"/>
        <v>6.146539715069762E-11</v>
      </c>
      <c r="AJ55" s="16">
        <f t="shared" si="7"/>
        <v>1.6055636698390935E-8</v>
      </c>
      <c r="AK55" s="16">
        <f t="shared" si="7"/>
        <v>4.5270779530810858E-10</v>
      </c>
      <c r="AL55" s="16">
        <f t="shared" si="7"/>
        <v>1.680602548697438E-10</v>
      </c>
      <c r="AM55" s="16">
        <f t="shared" si="7"/>
        <v>9.5872212938237169E-10</v>
      </c>
      <c r="AN55" s="18">
        <f t="shared" si="7"/>
        <v>2.6799195924348994E-11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8.4680755810076314E-9</v>
      </c>
      <c r="E56" s="16">
        <f t="shared" si="8"/>
        <v>4.223069579450514E-8</v>
      </c>
      <c r="F56" s="16">
        <f t="shared" si="8"/>
        <v>1.224867161242051E-8</v>
      </c>
      <c r="G56" s="16">
        <f t="shared" si="8"/>
        <v>9.1882709018341591E-10</v>
      </c>
      <c r="H56" s="16">
        <f t="shared" si="8"/>
        <v>3.4379604133758427E-7</v>
      </c>
      <c r="I56" s="16">
        <f t="shared" si="8"/>
        <v>3.2411195031304653E-7</v>
      </c>
      <c r="J56" s="16">
        <f t="shared" si="8"/>
        <v>2.0014985894798097E-8</v>
      </c>
      <c r="K56" s="16">
        <f t="shared" si="8"/>
        <v>1.8327072908262718E-10</v>
      </c>
      <c r="L56" s="16">
        <f t="shared" si="8"/>
        <v>2.7282797116282428E-7</v>
      </c>
      <c r="M56" s="16">
        <f t="shared" si="8"/>
        <v>4.8233506779287737E-9</v>
      </c>
      <c r="N56" s="16">
        <f t="shared" si="8"/>
        <v>4.3731558029719192E-8</v>
      </c>
      <c r="O56" s="16">
        <f t="shared" si="8"/>
        <v>8.7312956765973835E-9</v>
      </c>
      <c r="P56" s="16">
        <f t="shared" si="8"/>
        <v>3.6708565863393938E-7</v>
      </c>
      <c r="Q56" s="16">
        <f t="shared" si="8"/>
        <v>5.7241396501983758E-7</v>
      </c>
      <c r="R56" s="16">
        <f t="shared" si="8"/>
        <v>1.5270067330808944E-8</v>
      </c>
      <c r="S56" s="16">
        <f t="shared" si="8"/>
        <v>1.8189361994762221E-8</v>
      </c>
      <c r="T56" s="16">
        <f t="shared" si="8"/>
        <v>9.9763846809512763E-10</v>
      </c>
      <c r="U56" s="16">
        <f t="shared" si="8"/>
        <v>1.7902726751457522E-9</v>
      </c>
      <c r="V56" s="16">
        <f t="shared" si="8"/>
        <v>4.5791679236133278E-9</v>
      </c>
      <c r="W56" s="16">
        <f t="shared" si="8"/>
        <v>1.2118213134522121E-8</v>
      </c>
      <c r="X56" s="16">
        <f t="shared" si="8"/>
        <v>2.0475617908724181E-8</v>
      </c>
      <c r="Y56" s="16">
        <f t="shared" si="8"/>
        <v>2.3457632349206484E-7</v>
      </c>
      <c r="Z56" s="16">
        <f t="shared" si="8"/>
        <v>2.2222832473105368E-10</v>
      </c>
      <c r="AA56" s="16">
        <f t="shared" si="8"/>
        <v>4.5636516321470769E-7</v>
      </c>
      <c r="AB56" s="16">
        <f t="shared" si="8"/>
        <v>2.9444415438330799E-7</v>
      </c>
      <c r="AC56" s="16">
        <f t="shared" si="8"/>
        <v>8.5706361404374243E-8</v>
      </c>
      <c r="AD56" s="16">
        <f t="shared" si="8"/>
        <v>1.807765720916102E-7</v>
      </c>
      <c r="AE56" s="16">
        <f t="shared" si="8"/>
        <v>3.0512518786888223E-8</v>
      </c>
      <c r="AF56" s="16">
        <f t="shared" si="8"/>
        <v>5.0579996867167654E-8</v>
      </c>
      <c r="AG56" s="16">
        <f t="shared" si="8"/>
        <v>2.0049674044197471E-7</v>
      </c>
      <c r="AH56" s="16">
        <f t="shared" si="8"/>
        <v>5.1703034991178593E-7</v>
      </c>
      <c r="AI56" s="16">
        <f t="shared" si="8"/>
        <v>1.5692003550032171E-10</v>
      </c>
      <c r="AJ56" s="16">
        <f t="shared" si="8"/>
        <v>1.2039231434553755E-7</v>
      </c>
      <c r="AK56" s="16">
        <f t="shared" si="8"/>
        <v>3.8080988550647601E-9</v>
      </c>
      <c r="AL56" s="17">
        <f t="shared" si="8"/>
        <v>9.5313096521265359E-5</v>
      </c>
      <c r="AM56" s="16">
        <f t="shared" si="8"/>
        <v>3.6886639836360874E-8</v>
      </c>
      <c r="AN56" s="18">
        <f t="shared" si="8"/>
        <v>3.4241791098970243E-9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4.0947812858443699E-10</v>
      </c>
      <c r="E57" s="16">
        <f t="shared" si="9"/>
        <v>1.5093536876203584E-8</v>
      </c>
      <c r="F57" s="16">
        <f t="shared" si="9"/>
        <v>4.8903649394113561E-9</v>
      </c>
      <c r="G57" s="16">
        <f t="shared" si="9"/>
        <v>6.1432990977037383E-10</v>
      </c>
      <c r="H57" s="16">
        <f t="shared" si="9"/>
        <v>3.3286150809106601E-9</v>
      </c>
      <c r="I57" s="16">
        <f t="shared" si="9"/>
        <v>1.447843911275715E-8</v>
      </c>
      <c r="J57" s="17">
        <f t="shared" si="9"/>
        <v>3.6618561753830372E-6</v>
      </c>
      <c r="K57" s="16">
        <f t="shared" si="9"/>
        <v>1.4184989812393598E-9</v>
      </c>
      <c r="L57" s="16">
        <f t="shared" si="9"/>
        <v>3.1933283685653935E-10</v>
      </c>
      <c r="M57" s="16">
        <f t="shared" si="9"/>
        <v>3.0540428020357224E-10</v>
      </c>
      <c r="N57" s="16">
        <f t="shared" si="9"/>
        <v>1.5205530444812471E-11</v>
      </c>
      <c r="O57" s="16">
        <f t="shared" si="9"/>
        <v>2.4626411490832105E-8</v>
      </c>
      <c r="P57" s="16">
        <f t="shared" si="9"/>
        <v>2.7153725293690587E-9</v>
      </c>
      <c r="Q57" s="16">
        <f t="shared" si="9"/>
        <v>2.4199459984306047E-11</v>
      </c>
      <c r="R57" s="16">
        <f t="shared" si="9"/>
        <v>3.4076142360398545E-9</v>
      </c>
      <c r="S57" s="16">
        <f t="shared" si="9"/>
        <v>2.7290842644704682E-10</v>
      </c>
      <c r="T57" s="16">
        <f t="shared" si="9"/>
        <v>1.289419931753752E-8</v>
      </c>
      <c r="U57" s="16">
        <f t="shared" si="9"/>
        <v>2.8635862792618289E-11</v>
      </c>
      <c r="V57" s="16">
        <f t="shared" si="9"/>
        <v>6.1231644011918977E-9</v>
      </c>
      <c r="W57" s="16">
        <f t="shared" si="9"/>
        <v>1.1065646429658145E-8</v>
      </c>
      <c r="X57" s="16">
        <f t="shared" si="9"/>
        <v>1.1678926106087266E-8</v>
      </c>
      <c r="Y57" s="16">
        <f t="shared" si="9"/>
        <v>2.2197047087737587E-8</v>
      </c>
      <c r="Z57" s="16">
        <f t="shared" si="9"/>
        <v>5.4696856104568709E-9</v>
      </c>
      <c r="AA57" s="16">
        <f t="shared" si="9"/>
        <v>3.2383727536509054E-10</v>
      </c>
      <c r="AB57" s="16">
        <f t="shared" si="9"/>
        <v>1.0007800429210627E-9</v>
      </c>
      <c r="AC57" s="16">
        <f t="shared" si="9"/>
        <v>5.2746341276801856E-9</v>
      </c>
      <c r="AD57" s="16">
        <f t="shared" si="9"/>
        <v>1.0940775353009471E-8</v>
      </c>
      <c r="AE57" s="16">
        <f t="shared" si="9"/>
        <v>1.8551575520815976E-9</v>
      </c>
      <c r="AF57" s="16">
        <f t="shared" si="9"/>
        <v>2.9603978990487551E-10</v>
      </c>
      <c r="AG57" s="16">
        <f t="shared" si="9"/>
        <v>1.101623910962842E-9</v>
      </c>
      <c r="AH57" s="16">
        <f t="shared" si="9"/>
        <v>2.025312914732473E-9</v>
      </c>
      <c r="AI57" s="16">
        <f t="shared" si="9"/>
        <v>3.2692098042956735E-9</v>
      </c>
      <c r="AJ57" s="16">
        <f t="shared" si="9"/>
        <v>6.4681537963951922E-9</v>
      </c>
      <c r="AK57" s="16">
        <f t="shared" si="9"/>
        <v>6.2109688886497405E-10</v>
      </c>
      <c r="AL57" s="16">
        <f t="shared" si="9"/>
        <v>7.6030451350371134E-10</v>
      </c>
      <c r="AM57" s="16">
        <f t="shared" si="9"/>
        <v>2.8714780494455148E-10</v>
      </c>
      <c r="AN57" s="18">
        <f t="shared" si="9"/>
        <v>6.9220715299788207E-9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7.1550891763148955E-7</v>
      </c>
      <c r="E58" s="16">
        <f t="shared" si="10"/>
        <v>2.0393579460022802E-6</v>
      </c>
      <c r="F58" s="16">
        <f t="shared" si="10"/>
        <v>9.7106087474115813E-7</v>
      </c>
      <c r="G58" s="16">
        <f t="shared" si="10"/>
        <v>2.2737037567740992E-6</v>
      </c>
      <c r="H58" s="16">
        <f t="shared" si="10"/>
        <v>2.3263022000948265E-8</v>
      </c>
      <c r="I58" s="16">
        <f t="shared" si="10"/>
        <v>3.6831459777555797E-7</v>
      </c>
      <c r="J58" s="16">
        <f t="shared" si="10"/>
        <v>4.232626139980397E-7</v>
      </c>
      <c r="K58" s="16">
        <f t="shared" si="10"/>
        <v>1.1213395622836059E-7</v>
      </c>
      <c r="L58" s="16">
        <f t="shared" si="10"/>
        <v>7.3441766997035813E-7</v>
      </c>
      <c r="M58" s="16">
        <f t="shared" si="10"/>
        <v>3.544007970225214E-6</v>
      </c>
      <c r="N58" s="16">
        <f t="shared" si="10"/>
        <v>1.0101039852156855E-6</v>
      </c>
      <c r="O58" s="16">
        <f t="shared" si="10"/>
        <v>1.936777210856576E-6</v>
      </c>
      <c r="P58" s="16">
        <f t="shared" si="10"/>
        <v>7.5325365424208799E-8</v>
      </c>
      <c r="Q58" s="17">
        <f t="shared" si="10"/>
        <v>9.341347839936014E-6</v>
      </c>
      <c r="R58" s="16">
        <f t="shared" si="10"/>
        <v>2.1968189799587439E-7</v>
      </c>
      <c r="S58" s="16">
        <f t="shared" si="10"/>
        <v>5.1480012195351876E-8</v>
      </c>
      <c r="T58" s="16">
        <f t="shared" si="10"/>
        <v>1.5307585213697083E-6</v>
      </c>
      <c r="U58" s="16">
        <f t="shared" si="10"/>
        <v>1.2116183120234826E-6</v>
      </c>
      <c r="V58" s="16">
        <f t="shared" si="10"/>
        <v>4.9903735746377923E-7</v>
      </c>
      <c r="W58" s="16">
        <f t="shared" si="10"/>
        <v>1.5443582634029097E-6</v>
      </c>
      <c r="X58" s="16">
        <f t="shared" si="10"/>
        <v>3.0615571093282366E-7</v>
      </c>
      <c r="Y58" s="16">
        <f t="shared" si="10"/>
        <v>6.5168118769880233E-8</v>
      </c>
      <c r="Z58" s="16">
        <f t="shared" si="10"/>
        <v>4.7679424439184947E-7</v>
      </c>
      <c r="AA58" s="16">
        <f t="shared" si="10"/>
        <v>8.0324449045546975E-7</v>
      </c>
      <c r="AB58" s="16">
        <f t="shared" si="10"/>
        <v>6.250714651717085E-7</v>
      </c>
      <c r="AC58" s="16">
        <f t="shared" si="10"/>
        <v>8.3387814678365237E-10</v>
      </c>
      <c r="AD58" s="16">
        <f t="shared" si="10"/>
        <v>2.2342506335481926E-8</v>
      </c>
      <c r="AE58" s="16">
        <f t="shared" si="10"/>
        <v>2.3149443739874614E-8</v>
      </c>
      <c r="AF58" s="16">
        <f t="shared" si="10"/>
        <v>2.7607130080012909E-7</v>
      </c>
      <c r="AG58" s="16">
        <f t="shared" si="10"/>
        <v>3.3612914515521773E-7</v>
      </c>
      <c r="AH58" s="17">
        <f t="shared" si="10"/>
        <v>7.6288955418166062E-4</v>
      </c>
      <c r="AI58" s="16">
        <f t="shared" si="10"/>
        <v>2.4860646515206538E-7</v>
      </c>
      <c r="AJ58" s="16">
        <f t="shared" si="10"/>
        <v>3.0026656266035795E-7</v>
      </c>
      <c r="AK58" s="16">
        <f t="shared" si="10"/>
        <v>2.4084360559567526E-7</v>
      </c>
      <c r="AL58" s="16">
        <f t="shared" si="10"/>
        <v>4.1010493725881239E-6</v>
      </c>
      <c r="AM58" s="16">
        <f t="shared" si="10"/>
        <v>1.3608370752486546E-7</v>
      </c>
      <c r="AN58" s="18">
        <f t="shared" si="10"/>
        <v>2.092268926592353E-6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6.9742617635280367E-8</v>
      </c>
      <c r="E59" s="16">
        <f t="shared" si="11"/>
        <v>7.5918903821133153E-8</v>
      </c>
      <c r="F59" s="17">
        <f t="shared" si="11"/>
        <v>1.9370552521497827E-4</v>
      </c>
      <c r="G59" s="16">
        <f t="shared" si="11"/>
        <v>4.7571424487039259E-7</v>
      </c>
      <c r="H59" s="16">
        <f t="shared" si="11"/>
        <v>2.6539061963453116E-8</v>
      </c>
      <c r="I59" s="16">
        <f t="shared" si="11"/>
        <v>1.2033479781962378E-6</v>
      </c>
      <c r="J59" s="16">
        <f t="shared" si="11"/>
        <v>2.6273948889937924E-7</v>
      </c>
      <c r="K59" s="16">
        <f t="shared" si="11"/>
        <v>1.3985953382877281E-11</v>
      </c>
      <c r="L59" s="16">
        <f t="shared" si="11"/>
        <v>2.014347261244642E-7</v>
      </c>
      <c r="M59" s="16">
        <f t="shared" si="11"/>
        <v>5.2960013599137724E-9</v>
      </c>
      <c r="N59" s="16">
        <f t="shared" si="11"/>
        <v>1.0387614650664008E-8</v>
      </c>
      <c r="O59" s="16">
        <f t="shared" si="11"/>
        <v>8.3667251281106278E-9</v>
      </c>
      <c r="P59" s="16">
        <f t="shared" si="11"/>
        <v>5.1309916226304824E-9</v>
      </c>
      <c r="Q59" s="16">
        <f t="shared" si="11"/>
        <v>2.1194665434613718E-7</v>
      </c>
      <c r="R59" s="16">
        <f t="shared" si="11"/>
        <v>3.7489282695893693E-7</v>
      </c>
      <c r="S59" s="16">
        <f t="shared" si="11"/>
        <v>2.4794304970721325E-8</v>
      </c>
      <c r="T59" s="16">
        <f t="shared" si="11"/>
        <v>5.1812633077224806E-7</v>
      </c>
      <c r="U59" s="16">
        <f t="shared" si="11"/>
        <v>1.3620158121767014E-8</v>
      </c>
      <c r="V59" s="16">
        <f t="shared" si="11"/>
        <v>4.9956319818824262E-8</v>
      </c>
      <c r="W59" s="16">
        <f t="shared" si="11"/>
        <v>8.011348786999401E-7</v>
      </c>
      <c r="X59" s="16">
        <f t="shared" si="11"/>
        <v>5.9518858547874548E-7</v>
      </c>
      <c r="Y59" s="16">
        <f t="shared" si="11"/>
        <v>5.5603737585542069E-7</v>
      </c>
      <c r="Z59" s="16">
        <f t="shared" si="11"/>
        <v>1.2208695636751118E-7</v>
      </c>
      <c r="AA59" s="16">
        <f t="shared" si="11"/>
        <v>1.9524026818301755E-7</v>
      </c>
      <c r="AB59" s="16">
        <f t="shared" si="11"/>
        <v>6.4657766115706622E-7</v>
      </c>
      <c r="AC59" s="16">
        <f t="shared" si="11"/>
        <v>1.0137367025593504E-7</v>
      </c>
      <c r="AD59" s="16">
        <f t="shared" si="11"/>
        <v>3.5667770133203253E-7</v>
      </c>
      <c r="AE59" s="16">
        <f t="shared" si="11"/>
        <v>7.7994852534038309E-8</v>
      </c>
      <c r="AF59" s="16">
        <f t="shared" si="11"/>
        <v>3.3710530657153835E-8</v>
      </c>
      <c r="AG59" s="16">
        <f t="shared" si="11"/>
        <v>7.615519385547392E-9</v>
      </c>
      <c r="AH59" s="16">
        <f t="shared" si="11"/>
        <v>2.5058412845789421E-7</v>
      </c>
      <c r="AI59" s="16">
        <f t="shared" si="11"/>
        <v>1.351449828242703E-8</v>
      </c>
      <c r="AJ59" s="16">
        <f t="shared" si="11"/>
        <v>1.8578580497913636E-7</v>
      </c>
      <c r="AK59" s="16">
        <f t="shared" si="11"/>
        <v>4.0890473689912298E-7</v>
      </c>
      <c r="AL59" s="16">
        <f t="shared" si="11"/>
        <v>2.4902006893486645E-8</v>
      </c>
      <c r="AM59" s="16">
        <f t="shared" si="11"/>
        <v>2.3135252315825732E-7</v>
      </c>
      <c r="AN59" s="18">
        <f t="shared" si="11"/>
        <v>7.9958170550625336E-8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1.8429268002607637E-6</v>
      </c>
      <c r="E60" s="16">
        <f t="shared" si="12"/>
        <v>7.1851114194221092E-7</v>
      </c>
      <c r="F60" s="16">
        <f t="shared" si="12"/>
        <v>7.03945994283483E-7</v>
      </c>
      <c r="G60" s="16">
        <f t="shared" si="12"/>
        <v>8.4737634572193601E-7</v>
      </c>
      <c r="H60" s="17">
        <f t="shared" si="12"/>
        <v>5.2392929609594782E-3</v>
      </c>
      <c r="I60" s="16">
        <f t="shared" si="12"/>
        <v>1.1534898261024951E-5</v>
      </c>
      <c r="J60" s="16">
        <f t="shared" si="12"/>
        <v>4.7488006438841957E-6</v>
      </c>
      <c r="K60" s="16">
        <f t="shared" si="12"/>
        <v>3.0424649836080759E-6</v>
      </c>
      <c r="L60" s="16">
        <f t="shared" si="12"/>
        <v>2.5857319415843776E-6</v>
      </c>
      <c r="M60" s="16">
        <f t="shared" si="12"/>
        <v>2.3986817570540985E-5</v>
      </c>
      <c r="N60" s="16">
        <f t="shared" si="12"/>
        <v>9.8855168534241895E-6</v>
      </c>
      <c r="O60" s="16">
        <f t="shared" si="12"/>
        <v>3.3703962805318232E-5</v>
      </c>
      <c r="P60" s="16">
        <f t="shared" si="12"/>
        <v>2.947909799547987E-6</v>
      </c>
      <c r="Q60" s="16">
        <f t="shared" si="12"/>
        <v>3.2177452906503446E-5</v>
      </c>
      <c r="R60" s="16">
        <f t="shared" si="12"/>
        <v>9.319631402040029E-6</v>
      </c>
      <c r="S60" s="16">
        <f t="shared" si="12"/>
        <v>2.8103813842471808E-6</v>
      </c>
      <c r="T60" s="16">
        <f t="shared" si="12"/>
        <v>4.8465229346675463E-6</v>
      </c>
      <c r="U60" s="16">
        <f t="shared" si="12"/>
        <v>6.7281190885023943E-8</v>
      </c>
      <c r="V60" s="16">
        <f t="shared" si="12"/>
        <v>7.6890761730089867E-6</v>
      </c>
      <c r="W60" s="16">
        <f t="shared" si="12"/>
        <v>1.8667919958592607E-5</v>
      </c>
      <c r="X60" s="16">
        <f t="shared" si="12"/>
        <v>2.5423484244019723E-6</v>
      </c>
      <c r="Y60" s="16">
        <f t="shared" si="12"/>
        <v>1.462832131047052E-6</v>
      </c>
      <c r="Z60" s="16">
        <f t="shared" si="12"/>
        <v>2.0817938027134172E-5</v>
      </c>
      <c r="AA60" s="16">
        <f t="shared" si="12"/>
        <v>2.5626514380751899E-5</v>
      </c>
      <c r="AB60" s="16">
        <f t="shared" si="12"/>
        <v>4.3593051730398613E-6</v>
      </c>
      <c r="AC60" s="16">
        <f t="shared" si="12"/>
        <v>1.5558483892231814E-6</v>
      </c>
      <c r="AD60" s="16">
        <f t="shared" si="12"/>
        <v>3.755020344991668E-7</v>
      </c>
      <c r="AE60" s="16">
        <f t="shared" si="12"/>
        <v>5.8584643704632282E-7</v>
      </c>
      <c r="AF60" s="16">
        <f t="shared" si="12"/>
        <v>2.5833996423877944E-6</v>
      </c>
      <c r="AG60" s="16">
        <f t="shared" si="12"/>
        <v>8.7289148462079629E-6</v>
      </c>
      <c r="AH60" s="16">
        <f t="shared" si="12"/>
        <v>1.589316867710582E-7</v>
      </c>
      <c r="AI60" s="16">
        <f t="shared" si="12"/>
        <v>8.4549581686621691E-6</v>
      </c>
      <c r="AJ60" s="16">
        <f t="shared" si="12"/>
        <v>1.401923969243438E-6</v>
      </c>
      <c r="AK60" s="16">
        <f t="shared" si="12"/>
        <v>7.5083820374378314E-8</v>
      </c>
      <c r="AL60" s="16">
        <f t="shared" si="12"/>
        <v>1.8655330102915112E-5</v>
      </c>
      <c r="AM60" s="16">
        <f t="shared" si="12"/>
        <v>4.5491770206343454E-7</v>
      </c>
      <c r="AN60" s="18">
        <f t="shared" si="12"/>
        <v>1.4638698322583541E-8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1.0713616793383547E-7</v>
      </c>
      <c r="E61" s="16">
        <f t="shared" si="13"/>
        <v>5.0726701156322801E-10</v>
      </c>
      <c r="F61" s="16">
        <f t="shared" si="13"/>
        <v>4.2702286214580074E-6</v>
      </c>
      <c r="G61" s="16">
        <f t="shared" si="13"/>
        <v>4.2549429709529248E-7</v>
      </c>
      <c r="H61" s="16">
        <f t="shared" si="13"/>
        <v>1.0834552948198727E-6</v>
      </c>
      <c r="I61" s="16">
        <f t="shared" si="13"/>
        <v>5.5889092094685848E-7</v>
      </c>
      <c r="J61" s="16">
        <f t="shared" si="13"/>
        <v>3.5287198390881215E-7</v>
      </c>
      <c r="K61" s="16">
        <f t="shared" si="13"/>
        <v>7.532510371098398E-6</v>
      </c>
      <c r="L61" s="16">
        <f t="shared" si="13"/>
        <v>4.3542202976623038E-8</v>
      </c>
      <c r="M61" s="16">
        <f t="shared" si="13"/>
        <v>1.2302105462401921E-6</v>
      </c>
      <c r="N61" s="16">
        <f t="shared" si="13"/>
        <v>1.6106554501776368E-6</v>
      </c>
      <c r="O61" s="16">
        <f t="shared" si="13"/>
        <v>8.6509331820816914E-7</v>
      </c>
      <c r="P61" s="16">
        <f t="shared" si="13"/>
        <v>5.6962503984280022E-7</v>
      </c>
      <c r="Q61" s="16">
        <f t="shared" si="13"/>
        <v>2.3887070332644713E-6</v>
      </c>
      <c r="R61" s="16">
        <f t="shared" si="13"/>
        <v>2.0175055567788276E-7</v>
      </c>
      <c r="S61" s="16">
        <f t="shared" si="13"/>
        <v>9.7382289312131019E-6</v>
      </c>
      <c r="T61" s="16">
        <f t="shared" si="13"/>
        <v>8.6729517682040892E-7</v>
      </c>
      <c r="U61" s="16">
        <f t="shared" si="13"/>
        <v>2.4174548981212665E-6</v>
      </c>
      <c r="V61" s="16">
        <f t="shared" si="13"/>
        <v>3.4740262092046464E-7</v>
      </c>
      <c r="W61" s="16">
        <f t="shared" si="13"/>
        <v>9.9910265773804548E-8</v>
      </c>
      <c r="X61" s="16">
        <f t="shared" si="13"/>
        <v>6.1499594556015797E-7</v>
      </c>
      <c r="Y61" s="16">
        <f t="shared" si="13"/>
        <v>6.822568229897241E-7</v>
      </c>
      <c r="Z61" s="16">
        <f t="shared" si="13"/>
        <v>5.1373322252539428E-7</v>
      </c>
      <c r="AA61" s="16">
        <f t="shared" si="13"/>
        <v>1.8391096199142941E-7</v>
      </c>
      <c r="AB61" s="17">
        <f t="shared" si="13"/>
        <v>1.2832673903120403E-3</v>
      </c>
      <c r="AC61" s="16">
        <f t="shared" si="13"/>
        <v>1.0896273700346945E-7</v>
      </c>
      <c r="AD61" s="16">
        <f t="shared" si="13"/>
        <v>3.6406058189054846E-6</v>
      </c>
      <c r="AE61" s="16">
        <f t="shared" si="13"/>
        <v>2.4581486680689097E-6</v>
      </c>
      <c r="AF61" s="16">
        <f t="shared" si="13"/>
        <v>2.4510475641153181E-6</v>
      </c>
      <c r="AG61" s="16">
        <f t="shared" si="13"/>
        <v>4.9736232457411079E-7</v>
      </c>
      <c r="AH61" s="16">
        <f t="shared" si="13"/>
        <v>1.0674928011426687E-6</v>
      </c>
      <c r="AI61" s="16">
        <f t="shared" si="13"/>
        <v>1.2241925351549813E-7</v>
      </c>
      <c r="AJ61" s="16">
        <f t="shared" si="13"/>
        <v>1.485607133960159E-6</v>
      </c>
      <c r="AK61" s="16">
        <f t="shared" si="13"/>
        <v>1.1815881735462639E-6</v>
      </c>
      <c r="AL61" s="16">
        <f t="shared" si="13"/>
        <v>3.9694223478060284E-6</v>
      </c>
      <c r="AM61" s="16">
        <f t="shared" si="13"/>
        <v>1.9966835002729978E-7</v>
      </c>
      <c r="AN61" s="18">
        <f t="shared" si="13"/>
        <v>1.7863789659293967E-6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1.0315738071965162E-11</v>
      </c>
      <c r="E62" s="16">
        <f t="shared" si="14"/>
        <v>2.5418193812607643E-12</v>
      </c>
      <c r="F62" s="16">
        <f t="shared" si="14"/>
        <v>5.2075983838198315E-13</v>
      </c>
      <c r="G62" s="16">
        <f t="shared" si="14"/>
        <v>1.8432022011647823E-11</v>
      </c>
      <c r="H62" s="16">
        <f t="shared" si="14"/>
        <v>2.2559191900697985E-11</v>
      </c>
      <c r="I62" s="16">
        <f t="shared" si="14"/>
        <v>5.4090405646386582E-11</v>
      </c>
      <c r="J62" s="16">
        <f t="shared" si="14"/>
        <v>4.0222648702354751E-12</v>
      </c>
      <c r="K62" s="16">
        <f t="shared" si="14"/>
        <v>2.1815871326972243E-11</v>
      </c>
      <c r="L62" s="16">
        <f t="shared" si="14"/>
        <v>3.8428838300059339E-11</v>
      </c>
      <c r="M62" s="16">
        <f t="shared" si="14"/>
        <v>1.3629696505819935E-12</v>
      </c>
      <c r="N62" s="16">
        <f t="shared" si="14"/>
        <v>2.6772914132839213E-11</v>
      </c>
      <c r="O62" s="16">
        <f t="shared" si="14"/>
        <v>1.5456295930502713E-10</v>
      </c>
      <c r="P62" s="16">
        <f t="shared" si="14"/>
        <v>1.2708960259496381E-11</v>
      </c>
      <c r="Q62" s="16">
        <f t="shared" si="14"/>
        <v>1.3742169993225324E-11</v>
      </c>
      <c r="R62" s="16">
        <f t="shared" si="14"/>
        <v>5.0576605887730112E-12</v>
      </c>
      <c r="S62" s="16">
        <f t="shared" si="14"/>
        <v>2.5654079137954518E-12</v>
      </c>
      <c r="T62" s="16">
        <f t="shared" si="14"/>
        <v>1.1900865655063225E-11</v>
      </c>
      <c r="U62" s="16">
        <f t="shared" si="14"/>
        <v>1.1047143360013098E-11</v>
      </c>
      <c r="V62" s="16">
        <f t="shared" si="14"/>
        <v>4.376525262101654E-11</v>
      </c>
      <c r="W62" s="16">
        <f t="shared" si="14"/>
        <v>1.0983938309990877E-11</v>
      </c>
      <c r="X62" s="16">
        <f t="shared" si="14"/>
        <v>2.5976800699865083E-12</v>
      </c>
      <c r="Y62" s="16">
        <f t="shared" si="14"/>
        <v>4.1127695293884617E-11</v>
      </c>
      <c r="Z62" s="16">
        <f t="shared" si="14"/>
        <v>7.0191242041601277E-11</v>
      </c>
      <c r="AA62" s="16">
        <f t="shared" si="14"/>
        <v>1.8417897848680391E-11</v>
      </c>
      <c r="AB62" s="16">
        <f t="shared" si="14"/>
        <v>5.1869114983089312E-12</v>
      </c>
      <c r="AC62" s="16">
        <f t="shared" si="14"/>
        <v>2.8066201746086017E-11</v>
      </c>
      <c r="AD62" s="16">
        <f t="shared" si="14"/>
        <v>1.3055428000265287E-12</v>
      </c>
      <c r="AE62" s="16">
        <f t="shared" si="14"/>
        <v>1.0363071106241843E-11</v>
      </c>
      <c r="AF62" s="16">
        <f t="shared" si="14"/>
        <v>3.0067295662907749E-13</v>
      </c>
      <c r="AG62" s="17">
        <f t="shared" si="14"/>
        <v>1.3649002941307209E-8</v>
      </c>
      <c r="AH62" s="16">
        <f t="shared" si="14"/>
        <v>5.9614813491445403E-12</v>
      </c>
      <c r="AI62" s="16">
        <f t="shared" si="14"/>
        <v>4.068745509236147E-11</v>
      </c>
      <c r="AJ62" s="16">
        <f t="shared" si="14"/>
        <v>4.9641707721164341E-12</v>
      </c>
      <c r="AK62" s="16">
        <f t="shared" si="14"/>
        <v>1.1159284706895472E-11</v>
      </c>
      <c r="AL62" s="16">
        <f t="shared" si="14"/>
        <v>2.8101992013345656E-11</v>
      </c>
      <c r="AM62" s="16">
        <f t="shared" si="14"/>
        <v>1.1649790751069971E-12</v>
      </c>
      <c r="AN62" s="18">
        <f t="shared" si="14"/>
        <v>2.619238622242749E-11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1.5054733789195069E-7</v>
      </c>
      <c r="E63" s="16">
        <f t="shared" si="15"/>
        <v>2.617436820386851E-11</v>
      </c>
      <c r="F63" s="16">
        <f t="shared" si="15"/>
        <v>5.6754130647025554E-8</v>
      </c>
      <c r="G63" s="16">
        <f t="shared" si="15"/>
        <v>3.9299265398768421E-10</v>
      </c>
      <c r="H63" s="16">
        <f t="shared" si="15"/>
        <v>9.1102208604015136E-9</v>
      </c>
      <c r="I63" s="16">
        <f t="shared" si="15"/>
        <v>2.5204669512216298E-8</v>
      </c>
      <c r="J63" s="16">
        <f t="shared" si="15"/>
        <v>5.9759320684538089E-8</v>
      </c>
      <c r="K63" s="16">
        <f t="shared" si="15"/>
        <v>4.5642333352245917E-9</v>
      </c>
      <c r="L63" s="16">
        <f t="shared" si="15"/>
        <v>1.6246478434237263E-7</v>
      </c>
      <c r="M63" s="16">
        <f t="shared" si="15"/>
        <v>5.1036768786988351E-8</v>
      </c>
      <c r="N63" s="16">
        <f t="shared" si="15"/>
        <v>1.3434465229834082E-9</v>
      </c>
      <c r="O63" s="16">
        <f t="shared" si="15"/>
        <v>9.088214628486976E-15</v>
      </c>
      <c r="P63" s="16">
        <f t="shared" si="15"/>
        <v>1.6072098591913773E-9</v>
      </c>
      <c r="Q63" s="16">
        <f t="shared" si="15"/>
        <v>8.6547263467309177E-10</v>
      </c>
      <c r="R63" s="16">
        <f t="shared" si="15"/>
        <v>2.3246542920588603E-8</v>
      </c>
      <c r="S63" s="16">
        <f t="shared" si="15"/>
        <v>5.0111257417486754E-9</v>
      </c>
      <c r="T63" s="16">
        <f t="shared" si="15"/>
        <v>9.1344544543185439E-9</v>
      </c>
      <c r="U63" s="16">
        <f t="shared" si="15"/>
        <v>1.1846192069828499E-8</v>
      </c>
      <c r="V63" s="16">
        <f t="shared" si="15"/>
        <v>7.2553220646069107E-9</v>
      </c>
      <c r="W63" s="16">
        <f t="shared" si="15"/>
        <v>9.840094685264577E-8</v>
      </c>
      <c r="X63" s="17">
        <f t="shared" si="15"/>
        <v>1.8966366520309872E-5</v>
      </c>
      <c r="Y63" s="16">
        <f t="shared" si="15"/>
        <v>6.1032780009905624E-8</v>
      </c>
      <c r="Z63" s="16">
        <f t="shared" si="15"/>
        <v>2.5628395149413846E-8</v>
      </c>
      <c r="AA63" s="16">
        <f t="shared" si="15"/>
        <v>2.3341863282670638E-8</v>
      </c>
      <c r="AB63" s="16">
        <f t="shared" si="15"/>
        <v>8.8851935838484651E-9</v>
      </c>
      <c r="AC63" s="16">
        <f t="shared" si="15"/>
        <v>8.0049730203326612E-9</v>
      </c>
      <c r="AD63" s="16">
        <f t="shared" si="15"/>
        <v>4.5733952696949777E-9</v>
      </c>
      <c r="AE63" s="16">
        <f t="shared" si="15"/>
        <v>5.8943730722832614E-8</v>
      </c>
      <c r="AF63" s="16">
        <f t="shared" si="15"/>
        <v>1.5971000977247095E-9</v>
      </c>
      <c r="AG63" s="16">
        <f t="shared" si="15"/>
        <v>3.6287109175434691E-9</v>
      </c>
      <c r="AH63" s="16">
        <f t="shared" si="15"/>
        <v>7.5605449482746886E-9</v>
      </c>
      <c r="AI63" s="16">
        <f t="shared" si="15"/>
        <v>7.891945437733437E-10</v>
      </c>
      <c r="AJ63" s="16">
        <f t="shared" si="15"/>
        <v>4.9869976758466641E-8</v>
      </c>
      <c r="AK63" s="16">
        <f t="shared" si="15"/>
        <v>5.0438441807121618E-9</v>
      </c>
      <c r="AL63" s="16">
        <f t="shared" si="15"/>
        <v>3.9496082830869034E-9</v>
      </c>
      <c r="AM63" s="16">
        <f t="shared" si="15"/>
        <v>3.352015591818405E-8</v>
      </c>
      <c r="AN63" s="18">
        <f t="shared" si="15"/>
        <v>9.5119911518323484E-8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1.8357766683138106E-5</v>
      </c>
      <c r="E64" s="16">
        <f t="shared" si="16"/>
        <v>1.5280995338868741E-6</v>
      </c>
      <c r="F64" s="16">
        <f t="shared" si="16"/>
        <v>3.8705503993984384E-6</v>
      </c>
      <c r="G64" s="16">
        <f t="shared" si="16"/>
        <v>3.582249380823046E-6</v>
      </c>
      <c r="H64" s="16">
        <f t="shared" si="16"/>
        <v>1.0994645723943699E-6</v>
      </c>
      <c r="I64" s="16">
        <f t="shared" si="16"/>
        <v>6.1619730597136187E-6</v>
      </c>
      <c r="J64" s="16">
        <f t="shared" si="16"/>
        <v>7.2247981615537599E-6</v>
      </c>
      <c r="K64" s="16">
        <f t="shared" si="16"/>
        <v>1.3841797065360421E-8</v>
      </c>
      <c r="L64" s="16">
        <f t="shared" si="16"/>
        <v>5.9951817241693041E-6</v>
      </c>
      <c r="M64" s="16">
        <f t="shared" si="16"/>
        <v>1.9868682898439308E-5</v>
      </c>
      <c r="N64" s="16">
        <f t="shared" si="16"/>
        <v>1.1576163966466663E-5</v>
      </c>
      <c r="O64" s="16">
        <f t="shared" si="16"/>
        <v>3.7261919268603338E-5</v>
      </c>
      <c r="P64" s="16">
        <f t="shared" si="16"/>
        <v>3.0950909690251611E-6</v>
      </c>
      <c r="Q64" s="16">
        <f t="shared" si="16"/>
        <v>2.5563479350336548E-9</v>
      </c>
      <c r="R64" s="16">
        <f t="shared" si="16"/>
        <v>2.3819131581744457E-6</v>
      </c>
      <c r="S64" s="16">
        <f t="shared" si="16"/>
        <v>1.2704730937066943E-6</v>
      </c>
      <c r="T64" s="16">
        <f t="shared" si="16"/>
        <v>1.5573417630505063E-5</v>
      </c>
      <c r="U64" s="16">
        <f t="shared" si="16"/>
        <v>1.4570867922768205E-6</v>
      </c>
      <c r="V64" s="16">
        <f t="shared" si="16"/>
        <v>9.7734114802759553E-6</v>
      </c>
      <c r="W64" s="16">
        <f t="shared" si="16"/>
        <v>1.5745422573310093E-5</v>
      </c>
      <c r="X64" s="16">
        <f t="shared" si="16"/>
        <v>1.0900697718670859E-5</v>
      </c>
      <c r="Y64" s="16">
        <f t="shared" si="16"/>
        <v>1.2886074299053827E-7</v>
      </c>
      <c r="Z64" s="16">
        <f t="shared" si="16"/>
        <v>3.2737743556947247E-6</v>
      </c>
      <c r="AA64" s="16">
        <f t="shared" si="16"/>
        <v>1.5391022016874447E-5</v>
      </c>
      <c r="AB64" s="16">
        <f t="shared" si="16"/>
        <v>4.6791816251222664E-6</v>
      </c>
      <c r="AC64" s="16">
        <f t="shared" si="16"/>
        <v>1.2479882346737771E-6</v>
      </c>
      <c r="AD64" s="16">
        <f t="shared" si="16"/>
        <v>7.2364461424910116E-7</v>
      </c>
      <c r="AE64" s="16">
        <f t="shared" si="16"/>
        <v>8.9522021422105465E-9</v>
      </c>
      <c r="AF64" s="16">
        <f t="shared" si="16"/>
        <v>3.2520857945326877E-6</v>
      </c>
      <c r="AG64" s="16">
        <f t="shared" si="16"/>
        <v>1.5044135411547657E-6</v>
      </c>
      <c r="AH64" s="16">
        <f t="shared" si="16"/>
        <v>1.6038138555483765E-6</v>
      </c>
      <c r="AI64" s="16">
        <f t="shared" si="16"/>
        <v>3.061922141429151E-6</v>
      </c>
      <c r="AJ64" s="17">
        <f t="shared" si="16"/>
        <v>4.1411178616262197E-3</v>
      </c>
      <c r="AK64" s="16">
        <f t="shared" si="16"/>
        <v>1.3711456621682535E-6</v>
      </c>
      <c r="AL64" s="16">
        <f t="shared" si="16"/>
        <v>5.1154415734158874E-6</v>
      </c>
      <c r="AM64" s="16">
        <f t="shared" si="16"/>
        <v>2.7592899347526226E-7</v>
      </c>
      <c r="AN64" s="18">
        <f t="shared" si="16"/>
        <v>1.1390909543380037E-5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4.1948092352941498E-7</v>
      </c>
      <c r="E65" s="16">
        <f t="shared" si="17"/>
        <v>2.4401296736326168E-6</v>
      </c>
      <c r="F65" s="16">
        <f t="shared" si="17"/>
        <v>9.4241568105195787E-8</v>
      </c>
      <c r="G65" s="16">
        <f t="shared" si="17"/>
        <v>7.598347684652337E-8</v>
      </c>
      <c r="H65" s="16">
        <f t="shared" si="17"/>
        <v>3.3382318944616515E-6</v>
      </c>
      <c r="I65" s="16">
        <f t="shared" si="17"/>
        <v>3.1397446468505218E-7</v>
      </c>
      <c r="J65" s="16">
        <f t="shared" si="17"/>
        <v>7.4375695912769696E-9</v>
      </c>
      <c r="K65" s="16">
        <f t="shared" si="17"/>
        <v>4.6349233954076386E-6</v>
      </c>
      <c r="L65" s="16">
        <f t="shared" si="17"/>
        <v>2.9556787597224133E-6</v>
      </c>
      <c r="M65" s="16">
        <f t="shared" si="17"/>
        <v>2.6066026154710122E-6</v>
      </c>
      <c r="N65" s="17">
        <f t="shared" si="17"/>
        <v>1.7640011881987501E-3</v>
      </c>
      <c r="O65" s="16">
        <f t="shared" si="17"/>
        <v>1.8871061146811346E-10</v>
      </c>
      <c r="P65" s="16">
        <f t="shared" si="17"/>
        <v>6.5174153245484849E-6</v>
      </c>
      <c r="Q65" s="16">
        <f t="shared" si="17"/>
        <v>3.9869651865482258E-6</v>
      </c>
      <c r="R65" s="16">
        <f t="shared" si="17"/>
        <v>2.901036430225515E-6</v>
      </c>
      <c r="S65" s="16">
        <f t="shared" si="17"/>
        <v>3.2958010093623446E-6</v>
      </c>
      <c r="T65" s="16">
        <f t="shared" si="17"/>
        <v>1.1767800727367362E-7</v>
      </c>
      <c r="U65" s="16">
        <f t="shared" si="17"/>
        <v>1.1317657303501953E-6</v>
      </c>
      <c r="V65" s="16">
        <f t="shared" si="17"/>
        <v>1.7888972778953353E-6</v>
      </c>
      <c r="W65" s="16">
        <f t="shared" si="17"/>
        <v>6.5923129253296E-7</v>
      </c>
      <c r="X65" s="16">
        <f t="shared" si="17"/>
        <v>1.2775657524178679E-7</v>
      </c>
      <c r="Y65" s="16">
        <f t="shared" si="17"/>
        <v>1.1033962799707147E-5</v>
      </c>
      <c r="Z65" s="16">
        <f t="shared" si="17"/>
        <v>2.6302241492051968E-6</v>
      </c>
      <c r="AA65" s="16">
        <f t="shared" si="17"/>
        <v>6.8012708227629965E-7</v>
      </c>
      <c r="AB65" s="16">
        <f t="shared" si="17"/>
        <v>2.1877792550161566E-6</v>
      </c>
      <c r="AC65" s="16">
        <f t="shared" si="17"/>
        <v>2.7498484272690507E-7</v>
      </c>
      <c r="AD65" s="16">
        <f t="shared" si="17"/>
        <v>1.2190733970103619E-5</v>
      </c>
      <c r="AE65" s="16">
        <f t="shared" si="17"/>
        <v>2.6344876088468252E-8</v>
      </c>
      <c r="AF65" s="16">
        <f t="shared" si="17"/>
        <v>4.36594561919347E-7</v>
      </c>
      <c r="AG65" s="16">
        <f t="shared" si="17"/>
        <v>3.5095314584254807E-6</v>
      </c>
      <c r="AH65" s="16">
        <f t="shared" si="17"/>
        <v>2.3462532494168902E-6</v>
      </c>
      <c r="AI65" s="16">
        <f t="shared" si="17"/>
        <v>5.5879518872923442E-8</v>
      </c>
      <c r="AJ65" s="16">
        <f t="shared" si="17"/>
        <v>4.9946378318987673E-6</v>
      </c>
      <c r="AK65" s="16">
        <f t="shared" si="17"/>
        <v>1.7364849099863993E-6</v>
      </c>
      <c r="AL65" s="16">
        <f t="shared" si="17"/>
        <v>7.9907668174359075E-7</v>
      </c>
      <c r="AM65" s="16">
        <f t="shared" si="17"/>
        <v>7.6689917414419443E-7</v>
      </c>
      <c r="AN65" s="18">
        <f t="shared" si="17"/>
        <v>7.1051314890839005E-6</v>
      </c>
    </row>
    <row r="66" spans="1:40" ht="24">
      <c r="A66" s="13" t="s">
        <v>59</v>
      </c>
      <c r="B66" s="14" t="s">
        <v>41</v>
      </c>
      <c r="C66" s="15"/>
      <c r="D66" s="17">
        <f t="shared" ref="D66:AN66" si="18">$C23^2*D23^2</f>
        <v>6.9840157061986865E-5</v>
      </c>
      <c r="E66" s="16">
        <f t="shared" si="18"/>
        <v>3.0020516106967892E-6</v>
      </c>
      <c r="F66" s="16">
        <f t="shared" si="18"/>
        <v>3.0757784933828223E-7</v>
      </c>
      <c r="G66" s="16">
        <f t="shared" si="18"/>
        <v>2.1955534623159278E-6</v>
      </c>
      <c r="H66" s="16">
        <f t="shared" si="18"/>
        <v>5.6031467752283472E-8</v>
      </c>
      <c r="I66" s="16">
        <f t="shared" si="18"/>
        <v>1.4591482617391732E-6</v>
      </c>
      <c r="J66" s="16">
        <f t="shared" si="18"/>
        <v>3.4997478851195385E-8</v>
      </c>
      <c r="K66" s="16">
        <f t="shared" si="18"/>
        <v>4.9914496866234503E-6</v>
      </c>
      <c r="L66" s="16">
        <f t="shared" si="18"/>
        <v>2.2762377006115958E-6</v>
      </c>
      <c r="M66" s="16">
        <f t="shared" si="18"/>
        <v>4.1645909602367814E-6</v>
      </c>
      <c r="N66" s="16">
        <f t="shared" si="18"/>
        <v>2.891162840237604E-6</v>
      </c>
      <c r="O66" s="16">
        <f t="shared" si="18"/>
        <v>5.7829213082304696E-8</v>
      </c>
      <c r="P66" s="16">
        <f t="shared" si="18"/>
        <v>3.4338946739760382E-5</v>
      </c>
      <c r="Q66" s="16">
        <f t="shared" si="18"/>
        <v>1.0039926364124802E-9</v>
      </c>
      <c r="R66" s="16">
        <f t="shared" si="18"/>
        <v>1.1638462406819624E-5</v>
      </c>
      <c r="S66" s="16">
        <f t="shared" si="18"/>
        <v>1.0129062426337923E-7</v>
      </c>
      <c r="T66" s="16">
        <f t="shared" si="18"/>
        <v>3.8794209205851779E-6</v>
      </c>
      <c r="U66" s="17">
        <f t="shared" si="18"/>
        <v>4.5253521508734004E-3</v>
      </c>
      <c r="V66" s="16">
        <f t="shared" si="18"/>
        <v>6.452551896435296E-6</v>
      </c>
      <c r="W66" s="16">
        <f t="shared" si="18"/>
        <v>4.0861492166478953E-7</v>
      </c>
      <c r="X66" s="16">
        <f t="shared" si="18"/>
        <v>2.8261697458406785E-6</v>
      </c>
      <c r="Y66" s="16">
        <f t="shared" si="18"/>
        <v>2.691176015230707E-5</v>
      </c>
      <c r="Z66" s="16">
        <f t="shared" si="18"/>
        <v>7.2106822419902261E-6</v>
      </c>
      <c r="AA66" s="16">
        <f t="shared" si="18"/>
        <v>2.2310038703084892E-6</v>
      </c>
      <c r="AB66" s="16">
        <f t="shared" si="18"/>
        <v>8.3650156054164634E-6</v>
      </c>
      <c r="AC66" s="16">
        <f t="shared" si="18"/>
        <v>4.8008083951141342E-6</v>
      </c>
      <c r="AD66" s="16">
        <f t="shared" si="18"/>
        <v>1.8122265304923611E-7</v>
      </c>
      <c r="AE66" s="16">
        <f t="shared" si="18"/>
        <v>1.0081336869891131E-8</v>
      </c>
      <c r="AF66" s="16">
        <f t="shared" si="18"/>
        <v>4.5268868496580919E-6</v>
      </c>
      <c r="AG66" s="16">
        <f t="shared" si="18"/>
        <v>3.6746776942334617E-6</v>
      </c>
      <c r="AH66" s="16">
        <f t="shared" si="18"/>
        <v>7.1212696404278523E-6</v>
      </c>
      <c r="AI66" s="16">
        <f t="shared" si="18"/>
        <v>6.8059975354870148E-8</v>
      </c>
      <c r="AJ66" s="16">
        <f t="shared" si="18"/>
        <v>1.5864882129826704E-6</v>
      </c>
      <c r="AK66" s="16">
        <f t="shared" si="18"/>
        <v>2.0883672470769438E-5</v>
      </c>
      <c r="AL66" s="16">
        <f t="shared" si="18"/>
        <v>8.539177849957948E-8</v>
      </c>
      <c r="AM66" s="16">
        <f t="shared" si="18"/>
        <v>1.0869962128743131E-6</v>
      </c>
      <c r="AN66" s="18">
        <f t="shared" si="18"/>
        <v>5.4825829979157196E-6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7.2330554944957522E-6</v>
      </c>
      <c r="E67" s="16">
        <f t="shared" si="19"/>
        <v>8.3641175294250644E-8</v>
      </c>
      <c r="F67" s="16">
        <f t="shared" si="19"/>
        <v>2.2780213082046551E-7</v>
      </c>
      <c r="G67" s="16">
        <f t="shared" si="19"/>
        <v>1.1913602800614703E-5</v>
      </c>
      <c r="H67" s="16">
        <f t="shared" si="19"/>
        <v>4.9053702736886104E-6</v>
      </c>
      <c r="I67" s="16">
        <f t="shared" si="19"/>
        <v>1.8406047074228934E-5</v>
      </c>
      <c r="J67" s="16">
        <f t="shared" si="19"/>
        <v>6.4496327353609376E-6</v>
      </c>
      <c r="K67" s="16">
        <f t="shared" si="19"/>
        <v>6.9915862181491776E-6</v>
      </c>
      <c r="L67" s="16">
        <f t="shared" si="19"/>
        <v>1.0461340197574142E-5</v>
      </c>
      <c r="M67" s="16">
        <f t="shared" si="19"/>
        <v>2.9636418728953808E-7</v>
      </c>
      <c r="N67" s="16">
        <f t="shared" si="19"/>
        <v>3.2178875871355867E-5</v>
      </c>
      <c r="O67" s="16">
        <f t="shared" si="19"/>
        <v>3.2913564696270842E-6</v>
      </c>
      <c r="P67" s="17">
        <f t="shared" si="19"/>
        <v>8.7081155087942192E-3</v>
      </c>
      <c r="Q67" s="16">
        <f t="shared" si="19"/>
        <v>4.5174624137925656E-6</v>
      </c>
      <c r="R67" s="16">
        <f t="shared" si="19"/>
        <v>1.3871458874473161E-6</v>
      </c>
      <c r="S67" s="16">
        <f t="shared" si="19"/>
        <v>3.044431018744429E-7</v>
      </c>
      <c r="T67" s="16">
        <f t="shared" si="19"/>
        <v>3.1005865868359494E-7</v>
      </c>
      <c r="U67" s="16">
        <f t="shared" si="19"/>
        <v>6.6647236384453679E-5</v>
      </c>
      <c r="V67" s="16">
        <f t="shared" si="19"/>
        <v>2.8436311402164394E-6</v>
      </c>
      <c r="W67" s="16">
        <f t="shared" si="19"/>
        <v>1.1867637741761224E-5</v>
      </c>
      <c r="X67" s="16">
        <f t="shared" si="19"/>
        <v>7.4548557075357267E-7</v>
      </c>
      <c r="Y67" s="16">
        <f t="shared" si="19"/>
        <v>2.5961264543803903E-5</v>
      </c>
      <c r="Z67" s="16">
        <f t="shared" si="19"/>
        <v>3.9674278721807827E-5</v>
      </c>
      <c r="AA67" s="16">
        <f t="shared" si="19"/>
        <v>4.39588017729334E-5</v>
      </c>
      <c r="AB67" s="16">
        <f t="shared" si="19"/>
        <v>3.823916993690824E-6</v>
      </c>
      <c r="AC67" s="16">
        <f t="shared" si="19"/>
        <v>1.2027380836787107E-6</v>
      </c>
      <c r="AD67" s="16">
        <f t="shared" si="19"/>
        <v>2.3023307300634036E-6</v>
      </c>
      <c r="AE67" s="16">
        <f t="shared" si="19"/>
        <v>1.4445079550125749E-5</v>
      </c>
      <c r="AF67" s="16">
        <f t="shared" si="19"/>
        <v>1.2533179636196414E-8</v>
      </c>
      <c r="AG67" s="16">
        <f t="shared" si="19"/>
        <v>8.2029643552551632E-6</v>
      </c>
      <c r="AH67" s="16">
        <f t="shared" si="19"/>
        <v>8.6633783722920426E-7</v>
      </c>
      <c r="AI67" s="16">
        <f t="shared" si="19"/>
        <v>3.6608717419034905E-6</v>
      </c>
      <c r="AJ67" s="16">
        <f t="shared" si="19"/>
        <v>6.5893151048179868E-6</v>
      </c>
      <c r="AK67" s="16">
        <f t="shared" si="19"/>
        <v>2.9376137525425998E-7</v>
      </c>
      <c r="AL67" s="16">
        <f t="shared" si="19"/>
        <v>3.3204432987830732E-5</v>
      </c>
      <c r="AM67" s="16">
        <f t="shared" si="19"/>
        <v>4.8645640087186514E-5</v>
      </c>
      <c r="AN67" s="18">
        <f t="shared" si="19"/>
        <v>1.2359397031732015E-5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3.0405488719690601E-7</v>
      </c>
      <c r="E68" s="16">
        <f t="shared" si="20"/>
        <v>2.0068414520131482E-7</v>
      </c>
      <c r="F68" s="16">
        <f t="shared" si="20"/>
        <v>1.5302827019006552E-6</v>
      </c>
      <c r="G68" s="16">
        <f t="shared" si="20"/>
        <v>2.1513358756397204E-7</v>
      </c>
      <c r="H68" s="16">
        <f t="shared" si="20"/>
        <v>6.0918711688724185E-8</v>
      </c>
      <c r="I68" s="16">
        <f t="shared" si="20"/>
        <v>2.6568684646942065E-6</v>
      </c>
      <c r="J68" s="16">
        <f t="shared" si="20"/>
        <v>2.5200583068819387E-6</v>
      </c>
      <c r="K68" s="16">
        <f t="shared" si="20"/>
        <v>2.2346855312808871E-7</v>
      </c>
      <c r="L68" s="16">
        <f t="shared" si="20"/>
        <v>5.3371499368721354E-7</v>
      </c>
      <c r="M68" s="16">
        <f t="shared" si="20"/>
        <v>1.0288163413823008E-6</v>
      </c>
      <c r="N68" s="16">
        <f t="shared" si="20"/>
        <v>5.8227311564108077E-6</v>
      </c>
      <c r="O68" s="16">
        <f t="shared" si="20"/>
        <v>1.5439669081397668E-6</v>
      </c>
      <c r="P68" s="16">
        <f t="shared" si="20"/>
        <v>2.2339798897164723E-7</v>
      </c>
      <c r="Q68" s="16">
        <f t="shared" si="20"/>
        <v>8.0848515997281345E-7</v>
      </c>
      <c r="R68" s="16">
        <f t="shared" si="20"/>
        <v>7.2890240727293727E-7</v>
      </c>
      <c r="S68" s="16">
        <f t="shared" si="20"/>
        <v>1.0247240657334277E-6</v>
      </c>
      <c r="T68" s="16">
        <f t="shared" si="20"/>
        <v>1.1497203548718117E-6</v>
      </c>
      <c r="U68" s="16">
        <f t="shared" si="20"/>
        <v>3.4276748183536689E-8</v>
      </c>
      <c r="V68" s="16">
        <f t="shared" si="20"/>
        <v>4.3887606115594311E-6</v>
      </c>
      <c r="W68" s="16">
        <f t="shared" si="20"/>
        <v>7.1385307591662897E-7</v>
      </c>
      <c r="X68" s="16">
        <f t="shared" si="20"/>
        <v>2.0676629263665068E-7</v>
      </c>
      <c r="Y68" s="16">
        <f t="shared" si="20"/>
        <v>6.1460522980129613E-8</v>
      </c>
      <c r="Z68" s="16">
        <f t="shared" si="20"/>
        <v>5.3247265094829396E-6</v>
      </c>
      <c r="AA68" s="16">
        <f t="shared" si="20"/>
        <v>6.5316715224277924E-7</v>
      </c>
      <c r="AB68" s="16">
        <f t="shared" si="20"/>
        <v>2.3597088236388415E-6</v>
      </c>
      <c r="AC68" s="16">
        <f t="shared" si="20"/>
        <v>2.1149075008400864E-6</v>
      </c>
      <c r="AD68" s="17">
        <f t="shared" si="20"/>
        <v>8.4417340118775862E-4</v>
      </c>
      <c r="AE68" s="16">
        <f t="shared" si="20"/>
        <v>1.5838510109705356E-7</v>
      </c>
      <c r="AF68" s="16">
        <f t="shared" si="20"/>
        <v>5.8648537676029107E-7</v>
      </c>
      <c r="AG68" s="16">
        <f t="shared" si="20"/>
        <v>8.1909637446284908E-8</v>
      </c>
      <c r="AH68" s="16">
        <f t="shared" si="20"/>
        <v>2.4436751952865094E-8</v>
      </c>
      <c r="AI68" s="16">
        <f t="shared" si="20"/>
        <v>6.2385241744468707E-9</v>
      </c>
      <c r="AJ68" s="16">
        <f t="shared" si="20"/>
        <v>1.4896478100135643E-7</v>
      </c>
      <c r="AK68" s="16">
        <f t="shared" si="20"/>
        <v>2.5783349239099172E-7</v>
      </c>
      <c r="AL68" s="16">
        <f t="shared" si="20"/>
        <v>1.5843743607524941E-6</v>
      </c>
      <c r="AM68" s="16">
        <f t="shared" si="20"/>
        <v>7.4626328716100368E-7</v>
      </c>
      <c r="AN68" s="18">
        <f t="shared" si="20"/>
        <v>2.3933853174671389E-6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1.7166077918875524E-7</v>
      </c>
      <c r="E69" s="16">
        <f t="shared" si="21"/>
        <v>8.0025929165893892E-7</v>
      </c>
      <c r="F69" s="16">
        <f t="shared" si="21"/>
        <v>2.672423498786674E-7</v>
      </c>
      <c r="G69" s="16">
        <f t="shared" si="21"/>
        <v>2.4493512759127169E-7</v>
      </c>
      <c r="H69" s="16">
        <f t="shared" si="21"/>
        <v>1.9978401529666296E-8</v>
      </c>
      <c r="I69" s="16">
        <f t="shared" si="21"/>
        <v>6.6405576197014599E-8</v>
      </c>
      <c r="J69" s="16">
        <f t="shared" si="21"/>
        <v>1.7538929208536712E-8</v>
      </c>
      <c r="K69" s="16">
        <f t="shared" si="21"/>
        <v>5.581289815446953E-10</v>
      </c>
      <c r="L69" s="16">
        <f t="shared" si="21"/>
        <v>1.0877450786916289E-8</v>
      </c>
      <c r="M69" s="16">
        <f t="shared" si="21"/>
        <v>6.5607930500216272E-8</v>
      </c>
      <c r="N69" s="16">
        <f t="shared" si="21"/>
        <v>9.8559885633116017E-8</v>
      </c>
      <c r="O69" s="16">
        <f t="shared" si="21"/>
        <v>1.4937279482923622E-7</v>
      </c>
      <c r="P69" s="16">
        <f t="shared" si="21"/>
        <v>1.2692575757822843E-6</v>
      </c>
      <c r="Q69" s="16">
        <f t="shared" si="21"/>
        <v>4.3215103736084701E-7</v>
      </c>
      <c r="R69" s="16">
        <f t="shared" si="21"/>
        <v>8.8389868439909547E-7</v>
      </c>
      <c r="S69" s="16">
        <f t="shared" si="21"/>
        <v>4.1340700126989807E-7</v>
      </c>
      <c r="T69" s="16">
        <f t="shared" si="21"/>
        <v>9.7906616894013095E-9</v>
      </c>
      <c r="U69" s="16">
        <f t="shared" si="21"/>
        <v>5.4181083017988833E-8</v>
      </c>
      <c r="V69" s="16">
        <f t="shared" si="21"/>
        <v>3.4724856468180104E-9</v>
      </c>
      <c r="W69" s="16">
        <f t="shared" si="21"/>
        <v>1.630089969186554E-8</v>
      </c>
      <c r="X69" s="16">
        <f t="shared" si="21"/>
        <v>4.0743227212013751E-7</v>
      </c>
      <c r="Y69" s="16">
        <f t="shared" si="21"/>
        <v>6.6681596987245667E-7</v>
      </c>
      <c r="Z69" s="16">
        <f t="shared" si="21"/>
        <v>4.8639243263127408E-8</v>
      </c>
      <c r="AA69" s="16">
        <f t="shared" si="21"/>
        <v>1.3689098734632318E-6</v>
      </c>
      <c r="AB69" s="16">
        <f t="shared" si="21"/>
        <v>3.5086174781770339E-8</v>
      </c>
      <c r="AC69" s="16">
        <f t="shared" si="21"/>
        <v>2.1161764375552878E-6</v>
      </c>
      <c r="AD69" s="16">
        <f t="shared" si="21"/>
        <v>2.0133348177895788E-7</v>
      </c>
      <c r="AE69" s="16">
        <f t="shared" si="21"/>
        <v>1.824181177574952E-7</v>
      </c>
      <c r="AF69" s="16">
        <f t="shared" si="21"/>
        <v>1.8664725059670668E-7</v>
      </c>
      <c r="AG69" s="16">
        <f t="shared" si="21"/>
        <v>1.9237529004646722E-8</v>
      </c>
      <c r="AH69" s="16">
        <f t="shared" si="21"/>
        <v>4.0794513454092321E-8</v>
      </c>
      <c r="AI69" s="16">
        <f t="shared" si="21"/>
        <v>1.3497604799214908E-7</v>
      </c>
      <c r="AJ69" s="16">
        <f t="shared" si="21"/>
        <v>1.5504362257080992E-8</v>
      </c>
      <c r="AK69" s="16">
        <f t="shared" si="21"/>
        <v>8.3217585402975899E-8</v>
      </c>
      <c r="AL69" s="16">
        <f t="shared" si="21"/>
        <v>8.7232804746085574E-8</v>
      </c>
      <c r="AM69" s="17">
        <f t="shared" si="21"/>
        <v>2.2635847181916318E-4</v>
      </c>
      <c r="AN69" s="18">
        <f t="shared" si="21"/>
        <v>1.7751888941542073E-7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7.304970083576441E-6</v>
      </c>
      <c r="E70" s="17">
        <f t="shared" si="22"/>
        <v>6.0677463308360666E-3</v>
      </c>
      <c r="F70" s="16">
        <f t="shared" si="22"/>
        <v>2.3094785681167278E-6</v>
      </c>
      <c r="G70" s="16">
        <f t="shared" si="22"/>
        <v>1.2658462093413825E-6</v>
      </c>
      <c r="H70" s="16">
        <f t="shared" si="22"/>
        <v>8.3570438066255288E-7</v>
      </c>
      <c r="I70" s="16">
        <f t="shared" si="22"/>
        <v>2.3114523740835826E-5</v>
      </c>
      <c r="J70" s="16">
        <f t="shared" si="22"/>
        <v>2.4767048014664373E-5</v>
      </c>
      <c r="K70" s="16">
        <f t="shared" si="22"/>
        <v>3.4631102083261933E-6</v>
      </c>
      <c r="L70" s="16">
        <f t="shared" si="22"/>
        <v>2.586921500054201E-6</v>
      </c>
      <c r="M70" s="16">
        <f t="shared" si="22"/>
        <v>4.0768545899398612E-6</v>
      </c>
      <c r="N70" s="16">
        <f t="shared" si="22"/>
        <v>8.3075475889257095E-6</v>
      </c>
      <c r="O70" s="16">
        <f t="shared" si="22"/>
        <v>2.7295905366487742E-8</v>
      </c>
      <c r="P70" s="16">
        <f t="shared" si="22"/>
        <v>5.9741206116038562E-8</v>
      </c>
      <c r="Q70" s="16">
        <f t="shared" si="22"/>
        <v>3.0583724635333829E-5</v>
      </c>
      <c r="R70" s="16">
        <f t="shared" si="22"/>
        <v>8.4305407083788072E-7</v>
      </c>
      <c r="S70" s="16">
        <f t="shared" si="22"/>
        <v>1.6048384371698268E-6</v>
      </c>
      <c r="T70" s="16">
        <f t="shared" si="22"/>
        <v>3.2733106397731977E-6</v>
      </c>
      <c r="U70" s="16">
        <f t="shared" si="22"/>
        <v>4.0584818808834618E-6</v>
      </c>
      <c r="V70" s="16">
        <f t="shared" si="22"/>
        <v>2.4744084473662052E-8</v>
      </c>
      <c r="W70" s="16">
        <f t="shared" si="22"/>
        <v>2.6107185051330066E-6</v>
      </c>
      <c r="X70" s="16">
        <f t="shared" si="22"/>
        <v>8.0681024431117248E-9</v>
      </c>
      <c r="Y70" s="16">
        <f t="shared" si="22"/>
        <v>2.0605316358113132E-6</v>
      </c>
      <c r="Z70" s="16">
        <f t="shared" si="22"/>
        <v>6.3837277557296637E-5</v>
      </c>
      <c r="AA70" s="16">
        <f t="shared" si="22"/>
        <v>1.217374980926585E-5</v>
      </c>
      <c r="AB70" s="16">
        <f t="shared" si="22"/>
        <v>2.2133458438399954E-9</v>
      </c>
      <c r="AC70" s="16">
        <f t="shared" si="22"/>
        <v>6.7683679982304519E-7</v>
      </c>
      <c r="AD70" s="16">
        <f t="shared" si="22"/>
        <v>1.4183374872644388E-6</v>
      </c>
      <c r="AE70" s="16">
        <f t="shared" si="22"/>
        <v>1.7920633201342181E-8</v>
      </c>
      <c r="AF70" s="17">
        <f t="shared" si="22"/>
        <v>7.5991059283320438E-5</v>
      </c>
      <c r="AG70" s="16">
        <f t="shared" si="22"/>
        <v>1.141549472371604E-6</v>
      </c>
      <c r="AH70" s="16">
        <f t="shared" si="22"/>
        <v>1.6089993695552696E-5</v>
      </c>
      <c r="AI70" s="16">
        <f t="shared" si="22"/>
        <v>5.5741570274064301E-6</v>
      </c>
      <c r="AJ70" s="16">
        <f t="shared" si="22"/>
        <v>2.2615087290828683E-6</v>
      </c>
      <c r="AK70" s="16">
        <f t="shared" si="22"/>
        <v>1.9651789748977969E-6</v>
      </c>
      <c r="AL70" s="16">
        <f t="shared" si="22"/>
        <v>2.6508469904911555E-6</v>
      </c>
      <c r="AM70" s="16">
        <f t="shared" si="22"/>
        <v>2.114336368304227E-5</v>
      </c>
      <c r="AN70" s="18">
        <f t="shared" si="22"/>
        <v>5.7358361679900646E-7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7.8878022962160645E-6</v>
      </c>
      <c r="E71" s="16">
        <f t="shared" si="23"/>
        <v>4.0204869461891693E-6</v>
      </c>
      <c r="F71" s="16">
        <f t="shared" si="23"/>
        <v>3.7856605574873597E-5</v>
      </c>
      <c r="G71" s="16">
        <f t="shared" si="23"/>
        <v>1.9148807955094515E-5</v>
      </c>
      <c r="H71" s="16">
        <f t="shared" si="23"/>
        <v>3.3199825344161428E-5</v>
      </c>
      <c r="I71" s="16">
        <f t="shared" si="23"/>
        <v>8.6072845225062929E-6</v>
      </c>
      <c r="J71" s="16">
        <f t="shared" si="23"/>
        <v>2.8058308764807685E-5</v>
      </c>
      <c r="K71" s="16">
        <f t="shared" si="23"/>
        <v>2.627168903687618E-5</v>
      </c>
      <c r="L71" s="16">
        <f t="shared" si="23"/>
        <v>2.8283300825933103E-5</v>
      </c>
      <c r="M71" s="16">
        <f t="shared" si="23"/>
        <v>1.7718824769091269E-5</v>
      </c>
      <c r="N71" s="16">
        <f t="shared" si="23"/>
        <v>3.4770207192382452E-6</v>
      </c>
      <c r="O71" s="16">
        <f t="shared" si="23"/>
        <v>7.9794851149725992E-6</v>
      </c>
      <c r="P71" s="16">
        <f t="shared" si="23"/>
        <v>1.2680105022958766E-5</v>
      </c>
      <c r="Q71" s="16">
        <f t="shared" si="23"/>
        <v>3.3649749919703774E-6</v>
      </c>
      <c r="R71" s="16">
        <f t="shared" si="23"/>
        <v>3.3259606263781321E-6</v>
      </c>
      <c r="S71" s="16">
        <f t="shared" si="23"/>
        <v>3.9741737314713425E-5</v>
      </c>
      <c r="T71" s="16">
        <f t="shared" si="23"/>
        <v>4.9994999311623127E-6</v>
      </c>
      <c r="U71" s="16">
        <f t="shared" si="23"/>
        <v>8.5879560910510238E-7</v>
      </c>
      <c r="V71" s="16">
        <f t="shared" si="23"/>
        <v>2.5388446947660264E-6</v>
      </c>
      <c r="W71" s="17">
        <f t="shared" si="23"/>
        <v>9.3351844492502809E-3</v>
      </c>
      <c r="X71" s="16">
        <f t="shared" si="23"/>
        <v>4.8758093294393583E-5</v>
      </c>
      <c r="Y71" s="16">
        <f t="shared" si="23"/>
        <v>2.1219770533873624E-6</v>
      </c>
      <c r="Z71" s="16">
        <f t="shared" si="23"/>
        <v>7.9576178057200771E-6</v>
      </c>
      <c r="AA71" s="16">
        <f t="shared" si="23"/>
        <v>4.7074586139391494E-6</v>
      </c>
      <c r="AB71" s="16">
        <f t="shared" si="23"/>
        <v>7.1049191285040563E-7</v>
      </c>
      <c r="AC71" s="16">
        <f t="shared" si="23"/>
        <v>1.2004032187446533E-5</v>
      </c>
      <c r="AD71" s="16">
        <f t="shared" si="23"/>
        <v>7.8625294186201004E-6</v>
      </c>
      <c r="AE71" s="16">
        <f t="shared" si="23"/>
        <v>2.7518359992197833E-6</v>
      </c>
      <c r="AF71" s="16">
        <f t="shared" si="23"/>
        <v>6.133122497609954E-8</v>
      </c>
      <c r="AG71" s="16">
        <f t="shared" si="23"/>
        <v>7.5543287244437007E-6</v>
      </c>
      <c r="AH71" s="16">
        <f t="shared" si="23"/>
        <v>1.8814421680028772E-5</v>
      </c>
      <c r="AI71" s="16">
        <f t="shared" si="23"/>
        <v>1.4643881653798415E-5</v>
      </c>
      <c r="AJ71" s="16">
        <f t="shared" si="23"/>
        <v>3.575820217707908E-5</v>
      </c>
      <c r="AK71" s="16">
        <f t="shared" si="23"/>
        <v>3.4150953568148067E-7</v>
      </c>
      <c r="AL71" s="16">
        <f t="shared" si="23"/>
        <v>1.1654190937074788E-6</v>
      </c>
      <c r="AM71" s="16">
        <f t="shared" si="23"/>
        <v>6.7135720904444026E-7</v>
      </c>
      <c r="AN71" s="18">
        <f t="shared" si="23"/>
        <v>1.7920115968324239E-5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1.6684101628101118E-7</v>
      </c>
      <c r="E72" s="16">
        <f t="shared" si="24"/>
        <v>1.562870068908063E-9</v>
      </c>
      <c r="F72" s="16">
        <f t="shared" si="24"/>
        <v>9.9577860303993813E-8</v>
      </c>
      <c r="G72" s="16">
        <f t="shared" si="24"/>
        <v>8.118291165558009E-8</v>
      </c>
      <c r="H72" s="16">
        <f t="shared" si="24"/>
        <v>5.7947365241578068E-7</v>
      </c>
      <c r="I72" s="16">
        <f t="shared" si="24"/>
        <v>2.864716592773461E-7</v>
      </c>
      <c r="J72" s="16">
        <f t="shared" si="24"/>
        <v>6.5428506898452648E-7</v>
      </c>
      <c r="K72" s="16">
        <f t="shared" si="24"/>
        <v>1.9402703748886729E-7</v>
      </c>
      <c r="L72" s="16">
        <f t="shared" si="24"/>
        <v>4.0842822309211756E-6</v>
      </c>
      <c r="M72" s="16">
        <f t="shared" si="24"/>
        <v>3.4135914034675154E-8</v>
      </c>
      <c r="N72" s="16">
        <f t="shared" si="24"/>
        <v>3.9687896695880974E-7</v>
      </c>
      <c r="O72" s="16">
        <f t="shared" si="24"/>
        <v>8.8307814854469194E-7</v>
      </c>
      <c r="P72" s="16">
        <f t="shared" si="24"/>
        <v>1.2826609163683156E-7</v>
      </c>
      <c r="Q72" s="16">
        <f t="shared" si="24"/>
        <v>9.8164475361463099E-8</v>
      </c>
      <c r="R72" s="16">
        <f t="shared" si="24"/>
        <v>4.5512794782560504E-8</v>
      </c>
      <c r="S72" s="17">
        <f t="shared" si="24"/>
        <v>6.2630290470570468E-6</v>
      </c>
      <c r="T72" s="16">
        <f t="shared" si="24"/>
        <v>7.6597604397915333E-7</v>
      </c>
      <c r="U72" s="16">
        <f t="shared" si="24"/>
        <v>5.6300966017050122E-7</v>
      </c>
      <c r="V72" s="17">
        <f t="shared" si="24"/>
        <v>4.0249190836527389E-4</v>
      </c>
      <c r="W72" s="16">
        <f t="shared" si="24"/>
        <v>1.0889639000638394E-7</v>
      </c>
      <c r="X72" s="16">
        <f t="shared" si="24"/>
        <v>1.5210969459410788E-7</v>
      </c>
      <c r="Y72" s="16">
        <f t="shared" si="24"/>
        <v>1.0432147566877183E-8</v>
      </c>
      <c r="Z72" s="16">
        <f t="shared" si="24"/>
        <v>2.5950110535027672E-8</v>
      </c>
      <c r="AA72" s="16">
        <f t="shared" si="24"/>
        <v>1.822454436140339E-6</v>
      </c>
      <c r="AB72" s="16">
        <f t="shared" si="24"/>
        <v>1.0379543648694257E-7</v>
      </c>
      <c r="AC72" s="16">
        <f t="shared" si="24"/>
        <v>2.5668911630395362E-7</v>
      </c>
      <c r="AD72" s="16">
        <f t="shared" si="24"/>
        <v>2.0419061941632886E-6</v>
      </c>
      <c r="AE72" s="16">
        <f t="shared" si="24"/>
        <v>7.3065714509945101E-7</v>
      </c>
      <c r="AF72" s="16">
        <f t="shared" si="24"/>
        <v>2.7142924298940171E-8</v>
      </c>
      <c r="AG72" s="16">
        <f t="shared" si="24"/>
        <v>1.2697212031065665E-6</v>
      </c>
      <c r="AH72" s="16">
        <f t="shared" si="24"/>
        <v>2.5609129979143975E-7</v>
      </c>
      <c r="AI72" s="16">
        <f t="shared" si="24"/>
        <v>5.1781697571303435E-7</v>
      </c>
      <c r="AJ72" s="16">
        <f t="shared" si="24"/>
        <v>9.3453823758469119E-7</v>
      </c>
      <c r="AK72" s="16">
        <f t="shared" si="24"/>
        <v>4.9536897144380841E-8</v>
      </c>
      <c r="AL72" s="16">
        <f t="shared" si="24"/>
        <v>1.8947403856695846E-8</v>
      </c>
      <c r="AM72" s="16">
        <f t="shared" si="24"/>
        <v>5.7863136648025951E-9</v>
      </c>
      <c r="AN72" s="18">
        <f t="shared" si="24"/>
        <v>1.6402693075188929E-6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9.7837285814884006E-9</v>
      </c>
      <c r="E73" s="16">
        <f t="shared" si="25"/>
        <v>2.1524549662115008E-6</v>
      </c>
      <c r="F73" s="16">
        <f t="shared" si="25"/>
        <v>3.4192236158321265E-6</v>
      </c>
      <c r="G73" s="16">
        <f t="shared" si="25"/>
        <v>2.0076408544953595E-7</v>
      </c>
      <c r="H73" s="16">
        <f t="shared" si="25"/>
        <v>1.2348736660322171E-6</v>
      </c>
      <c r="I73" s="17">
        <f t="shared" si="25"/>
        <v>5.672078206656264E-4</v>
      </c>
      <c r="J73" s="16">
        <f t="shared" si="25"/>
        <v>2.2105248287671117E-6</v>
      </c>
      <c r="K73" s="16">
        <f t="shared" si="25"/>
        <v>5.9482035023533028E-8</v>
      </c>
      <c r="L73" s="16">
        <f t="shared" si="25"/>
        <v>2.0039620725770753E-6</v>
      </c>
      <c r="M73" s="16">
        <f t="shared" si="25"/>
        <v>4.2049104680021401E-7</v>
      </c>
      <c r="N73" s="16">
        <f t="shared" si="25"/>
        <v>9.9071440823578283E-8</v>
      </c>
      <c r="O73" s="16">
        <f t="shared" si="25"/>
        <v>4.698089925566954E-7</v>
      </c>
      <c r="P73" s="16">
        <f t="shared" si="25"/>
        <v>1.182218174306301E-6</v>
      </c>
      <c r="Q73" s="16">
        <f t="shared" si="25"/>
        <v>2.454661585256852E-6</v>
      </c>
      <c r="R73" s="16">
        <f t="shared" si="25"/>
        <v>4.9298388227393793E-7</v>
      </c>
      <c r="S73" s="16">
        <f t="shared" si="25"/>
        <v>6.9076758161087301E-7</v>
      </c>
      <c r="T73" s="16">
        <f t="shared" si="25"/>
        <v>1.1862969366587978E-7</v>
      </c>
      <c r="U73" s="16">
        <f t="shared" si="25"/>
        <v>1.8110598219491972E-7</v>
      </c>
      <c r="V73" s="16">
        <f t="shared" si="25"/>
        <v>4.1159459073536645E-7</v>
      </c>
      <c r="W73" s="16">
        <f t="shared" si="25"/>
        <v>5.1785671462528073E-7</v>
      </c>
      <c r="X73" s="16">
        <f t="shared" si="25"/>
        <v>7.5069859343628523E-7</v>
      </c>
      <c r="Y73" s="16">
        <f t="shared" si="25"/>
        <v>1.7112478052706614E-6</v>
      </c>
      <c r="Z73" s="16">
        <f t="shared" si="25"/>
        <v>3.9709747216863473E-11</v>
      </c>
      <c r="AA73" s="16">
        <f t="shared" si="25"/>
        <v>1.176189506811287E-8</v>
      </c>
      <c r="AB73" s="16">
        <f t="shared" si="25"/>
        <v>2.4093725324113882E-7</v>
      </c>
      <c r="AC73" s="16">
        <f t="shared" si="25"/>
        <v>1.2058058646725795E-8</v>
      </c>
      <c r="AD73" s="16">
        <f t="shared" si="25"/>
        <v>1.7599924740914053E-6</v>
      </c>
      <c r="AE73" s="16">
        <f t="shared" si="25"/>
        <v>1.7167800345860458E-6</v>
      </c>
      <c r="AF73" s="16">
        <f t="shared" si="25"/>
        <v>1.2407572878533609E-6</v>
      </c>
      <c r="AG73" s="16">
        <f t="shared" si="25"/>
        <v>2.2469900215104394E-6</v>
      </c>
      <c r="AH73" s="16">
        <f t="shared" si="25"/>
        <v>2.6849696178830417E-7</v>
      </c>
      <c r="AI73" s="16">
        <f t="shared" si="25"/>
        <v>1.7390329537225171E-7</v>
      </c>
      <c r="AJ73" s="16">
        <f t="shared" si="25"/>
        <v>8.4175055966145072E-7</v>
      </c>
      <c r="AK73" s="16">
        <f t="shared" si="25"/>
        <v>2.4434661291510103E-9</v>
      </c>
      <c r="AL73" s="16">
        <f t="shared" si="25"/>
        <v>1.8811381761460728E-6</v>
      </c>
      <c r="AM73" s="16">
        <f t="shared" si="25"/>
        <v>1.6377421490208379E-7</v>
      </c>
      <c r="AN73" s="18">
        <f t="shared" si="25"/>
        <v>4.5203249924424594E-7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1.208950858869342E-7</v>
      </c>
      <c r="E74" s="16">
        <f t="shared" si="26"/>
        <v>1.321389299236488E-6</v>
      </c>
      <c r="F74" s="16">
        <f t="shared" si="26"/>
        <v>6.4618714537640367E-7</v>
      </c>
      <c r="G74" s="16">
        <f t="shared" si="26"/>
        <v>3.5211775157578113E-7</v>
      </c>
      <c r="H74" s="16">
        <f t="shared" si="26"/>
        <v>3.1929293530272143E-6</v>
      </c>
      <c r="I74" s="16">
        <f t="shared" si="26"/>
        <v>1.3647681344642533E-8</v>
      </c>
      <c r="J74" s="16">
        <f t="shared" si="26"/>
        <v>5.7586345139764186E-8</v>
      </c>
      <c r="K74" s="16">
        <f t="shared" si="26"/>
        <v>2.7892977412215692E-7</v>
      </c>
      <c r="L74" s="16">
        <f t="shared" si="26"/>
        <v>6.1251865416046517E-7</v>
      </c>
      <c r="M74" s="16">
        <f t="shared" si="26"/>
        <v>3.3500787927232831E-7</v>
      </c>
      <c r="N74" s="16">
        <f t="shared" si="26"/>
        <v>2.5154784562246155E-7</v>
      </c>
      <c r="O74" s="16">
        <f t="shared" si="26"/>
        <v>4.3322253848152093E-7</v>
      </c>
      <c r="P74" s="16">
        <f t="shared" si="26"/>
        <v>3.2876025076238156E-6</v>
      </c>
      <c r="Q74" s="16">
        <f t="shared" si="26"/>
        <v>1.0545708825085827E-7</v>
      </c>
      <c r="R74" s="16">
        <f t="shared" si="26"/>
        <v>2.0602878860969331E-6</v>
      </c>
      <c r="S74" s="16">
        <f t="shared" si="26"/>
        <v>4.2676989085578208E-6</v>
      </c>
      <c r="T74" s="16">
        <f t="shared" si="26"/>
        <v>1.8007160845226859E-6</v>
      </c>
      <c r="U74" s="16">
        <f t="shared" si="26"/>
        <v>3.2381969278720488E-7</v>
      </c>
      <c r="V74" s="16">
        <f t="shared" si="26"/>
        <v>3.0399840394797501E-6</v>
      </c>
      <c r="W74" s="16">
        <f t="shared" si="26"/>
        <v>3.2894253964479825E-7</v>
      </c>
      <c r="X74" s="16">
        <f t="shared" si="26"/>
        <v>8.125842911200605E-7</v>
      </c>
      <c r="Y74" s="16">
        <f t="shared" si="26"/>
        <v>8.096418740423178E-9</v>
      </c>
      <c r="Z74" s="16">
        <f t="shared" si="26"/>
        <v>8.6129638318211178E-9</v>
      </c>
      <c r="AA74" s="17">
        <f t="shared" si="26"/>
        <v>6.6105914877092643E-4</v>
      </c>
      <c r="AB74" s="16">
        <f t="shared" si="26"/>
        <v>9.1973200653316284E-8</v>
      </c>
      <c r="AC74" s="16">
        <f t="shared" si="26"/>
        <v>9.7008752654605874E-8</v>
      </c>
      <c r="AD74" s="16">
        <f t="shared" si="26"/>
        <v>5.045104848756397E-7</v>
      </c>
      <c r="AE74" s="16">
        <f t="shared" si="26"/>
        <v>4.65623750849439E-7</v>
      </c>
      <c r="AF74" s="16">
        <f t="shared" si="26"/>
        <v>8.0213471006302162E-7</v>
      </c>
      <c r="AG74" s="16">
        <f t="shared" si="26"/>
        <v>8.8929599410300003E-7</v>
      </c>
      <c r="AH74" s="16">
        <f t="shared" si="26"/>
        <v>6.8591008743759101E-7</v>
      </c>
      <c r="AI74" s="16">
        <f t="shared" si="26"/>
        <v>6.4239679178572331E-7</v>
      </c>
      <c r="AJ74" s="16">
        <f t="shared" si="26"/>
        <v>2.4474565702251664E-6</v>
      </c>
      <c r="AK74" s="16">
        <f t="shared" si="26"/>
        <v>2.2174564975053043E-7</v>
      </c>
      <c r="AL74" s="16">
        <f t="shared" si="26"/>
        <v>3.0841637702124364E-6</v>
      </c>
      <c r="AM74" s="16">
        <f t="shared" si="26"/>
        <v>3.9195951043009751E-6</v>
      </c>
      <c r="AN74" s="18">
        <f t="shared" si="26"/>
        <v>6.4681436331940078E-8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5.8164939265554608E-6</v>
      </c>
      <c r="E75" s="16">
        <f t="shared" si="27"/>
        <v>1.2707792610441582E-8</v>
      </c>
      <c r="F75" s="16">
        <f t="shared" si="27"/>
        <v>1.7857713863546871E-6</v>
      </c>
      <c r="G75" s="16">
        <f t="shared" si="27"/>
        <v>1.509167120390989E-6</v>
      </c>
      <c r="H75" s="16">
        <f t="shared" si="27"/>
        <v>5.05728712197061E-7</v>
      </c>
      <c r="I75" s="16">
        <f t="shared" si="27"/>
        <v>1.3695960254073717E-5</v>
      </c>
      <c r="J75" s="16">
        <f t="shared" si="27"/>
        <v>2.2811165463034755E-6</v>
      </c>
      <c r="K75" s="16">
        <f t="shared" si="27"/>
        <v>1.7609028687371592E-6</v>
      </c>
      <c r="L75" s="16">
        <f t="shared" si="27"/>
        <v>2.3747237811043188E-5</v>
      </c>
      <c r="M75" s="16">
        <f t="shared" si="27"/>
        <v>2.5800710855079118E-7</v>
      </c>
      <c r="N75" s="16">
        <f t="shared" si="27"/>
        <v>6.7111326331982827E-8</v>
      </c>
      <c r="O75" s="16">
        <f t="shared" si="27"/>
        <v>3.8807227473895253E-5</v>
      </c>
      <c r="P75" s="16">
        <f t="shared" si="27"/>
        <v>7.3993498745804716E-6</v>
      </c>
      <c r="Q75" s="16">
        <f t="shared" si="27"/>
        <v>9.6671101661157801E-6</v>
      </c>
      <c r="R75" s="16">
        <f t="shared" si="27"/>
        <v>3.1950623230757892E-5</v>
      </c>
      <c r="S75" s="16">
        <f t="shared" si="27"/>
        <v>1.4602092232199631E-7</v>
      </c>
      <c r="T75" s="17">
        <f t="shared" si="27"/>
        <v>6.8612753734523593E-5</v>
      </c>
      <c r="U75" s="16">
        <f t="shared" si="27"/>
        <v>1.1292242038683795E-8</v>
      </c>
      <c r="V75" s="16">
        <f t="shared" si="27"/>
        <v>8.3478899382621311E-6</v>
      </c>
      <c r="W75" s="16">
        <f t="shared" si="27"/>
        <v>1.3309544591934968E-6</v>
      </c>
      <c r="X75" s="16">
        <f t="shared" si="27"/>
        <v>1.4003414993646728E-5</v>
      </c>
      <c r="Y75" s="16">
        <f t="shared" si="27"/>
        <v>6.2471605652911346E-6</v>
      </c>
      <c r="Z75" s="16">
        <f t="shared" si="27"/>
        <v>2.2050878803995555E-5</v>
      </c>
      <c r="AA75" s="16">
        <f t="shared" si="27"/>
        <v>3.1847521683994579E-6</v>
      </c>
      <c r="AB75" s="16">
        <f t="shared" si="27"/>
        <v>8.4578684261982629E-6</v>
      </c>
      <c r="AC75" s="16">
        <f t="shared" si="27"/>
        <v>6.2559987069805906E-6</v>
      </c>
      <c r="AD75" s="16">
        <f t="shared" si="27"/>
        <v>8.4389304000211201E-7</v>
      </c>
      <c r="AE75" s="17">
        <f t="shared" si="27"/>
        <v>4.6173367534715773E-3</v>
      </c>
      <c r="AF75" s="16">
        <f t="shared" si="27"/>
        <v>7.9464801512329516E-6</v>
      </c>
      <c r="AG75" s="16">
        <f t="shared" si="27"/>
        <v>3.428360027102771E-6</v>
      </c>
      <c r="AH75" s="16">
        <f t="shared" si="27"/>
        <v>1.3135196401540377E-7</v>
      </c>
      <c r="AI75" s="16">
        <f t="shared" si="27"/>
        <v>4.6165072325049616E-7</v>
      </c>
      <c r="AJ75" s="16">
        <f t="shared" si="27"/>
        <v>8.6128255152807454E-9</v>
      </c>
      <c r="AK75" s="16">
        <f t="shared" si="27"/>
        <v>4.4839436754294979E-6</v>
      </c>
      <c r="AL75" s="16">
        <f t="shared" si="27"/>
        <v>1.4174429543271357E-6</v>
      </c>
      <c r="AM75" s="16">
        <f t="shared" si="27"/>
        <v>3.599365509035281E-6</v>
      </c>
      <c r="AN75" s="18">
        <f t="shared" si="27"/>
        <v>4.1164186757701327E-6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3.3370578622544513E-6</v>
      </c>
      <c r="E76" s="16">
        <f t="shared" si="28"/>
        <v>1.0816790542595866E-7</v>
      </c>
      <c r="F76" s="16">
        <f t="shared" si="28"/>
        <v>4.7216988588027336E-7</v>
      </c>
      <c r="G76" s="16">
        <f t="shared" si="28"/>
        <v>3.2928144844233497E-6</v>
      </c>
      <c r="H76" s="16">
        <f t="shared" si="28"/>
        <v>3.1400330582570593E-9</v>
      </c>
      <c r="I76" s="16">
        <f t="shared" si="28"/>
        <v>9.3903111842068563E-7</v>
      </c>
      <c r="J76" s="16">
        <f t="shared" si="28"/>
        <v>2.1962595249038297E-6</v>
      </c>
      <c r="K76" s="16">
        <f t="shared" si="28"/>
        <v>1.5829388198332477E-6</v>
      </c>
      <c r="L76" s="16">
        <f t="shared" si="28"/>
        <v>3.9326567939133715E-8</v>
      </c>
      <c r="M76" s="16">
        <f t="shared" si="28"/>
        <v>9.3442557482322543E-9</v>
      </c>
      <c r="N76" s="16">
        <f t="shared" si="28"/>
        <v>4.6727703499912474E-6</v>
      </c>
      <c r="O76" s="16">
        <f t="shared" si="28"/>
        <v>2.5543783217207023E-6</v>
      </c>
      <c r="P76" s="16">
        <f t="shared" si="28"/>
        <v>1.6494652846181027E-6</v>
      </c>
      <c r="Q76" s="16">
        <f t="shared" si="28"/>
        <v>7.9652218302692847E-7</v>
      </c>
      <c r="R76" s="16">
        <f t="shared" si="28"/>
        <v>1.4399257675638084E-6</v>
      </c>
      <c r="S76" s="16">
        <f t="shared" si="28"/>
        <v>1.0666316562675554E-6</v>
      </c>
      <c r="T76" s="16">
        <f t="shared" si="28"/>
        <v>2.3748458454812327E-6</v>
      </c>
      <c r="U76" s="16">
        <f t="shared" si="28"/>
        <v>1.4250605649852956E-6</v>
      </c>
      <c r="V76" s="16">
        <f t="shared" si="28"/>
        <v>4.8524045552572871E-6</v>
      </c>
      <c r="W76" s="16">
        <f t="shared" si="28"/>
        <v>2.2394332901922913E-6</v>
      </c>
      <c r="X76" s="16">
        <f t="shared" si="28"/>
        <v>5.9014830241624215E-6</v>
      </c>
      <c r="Y76" s="16">
        <f t="shared" si="28"/>
        <v>5.8353004835049519E-7</v>
      </c>
      <c r="Z76" s="16">
        <f t="shared" si="28"/>
        <v>9.517268075627813E-6</v>
      </c>
      <c r="AA76" s="16">
        <f t="shared" si="28"/>
        <v>1.1518664111086774E-7</v>
      </c>
      <c r="AB76" s="16">
        <f t="shared" si="28"/>
        <v>1.5931341023048345E-6</v>
      </c>
      <c r="AC76" s="16">
        <f t="shared" si="28"/>
        <v>1.3221491750070263E-6</v>
      </c>
      <c r="AD76" s="16">
        <f t="shared" si="28"/>
        <v>3.2943544850894235E-6</v>
      </c>
      <c r="AE76" s="16">
        <f t="shared" si="28"/>
        <v>1.0645128070924006E-6</v>
      </c>
      <c r="AF76" s="16">
        <f t="shared" si="28"/>
        <v>3.821725844558256E-6</v>
      </c>
      <c r="AG76" s="16">
        <f t="shared" si="28"/>
        <v>2.2531226189097568E-6</v>
      </c>
      <c r="AH76" s="16">
        <f t="shared" si="28"/>
        <v>3.1886719832505136E-6</v>
      </c>
      <c r="AI76" s="16">
        <f t="shared" si="28"/>
        <v>3.3975293987658273E-7</v>
      </c>
      <c r="AJ76" s="16">
        <f t="shared" si="28"/>
        <v>3.2310882511123912E-6</v>
      </c>
      <c r="AK76" s="16">
        <f t="shared" si="28"/>
        <v>5.2728741924733379E-8</v>
      </c>
      <c r="AL76" s="16">
        <f t="shared" si="28"/>
        <v>4.1320736799389917E-8</v>
      </c>
      <c r="AM76" s="16">
        <f t="shared" si="28"/>
        <v>9.070055144467085E-7</v>
      </c>
      <c r="AN76" s="19">
        <f t="shared" si="28"/>
        <v>1.191462033273513E-3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9.2105385947951321E-9</v>
      </c>
      <c r="E77" s="16">
        <f t="shared" si="29"/>
        <v>4.6625960687043321E-10</v>
      </c>
      <c r="F77" s="16">
        <f t="shared" si="29"/>
        <v>2.260573702301478E-9</v>
      </c>
      <c r="G77" s="16">
        <f t="shared" si="29"/>
        <v>9.6952646762992833E-11</v>
      </c>
      <c r="H77" s="16">
        <f t="shared" si="29"/>
        <v>7.9803291792092492E-10</v>
      </c>
      <c r="I77" s="16">
        <f t="shared" si="29"/>
        <v>1.8363515067484484E-10</v>
      </c>
      <c r="J77" s="16">
        <f t="shared" si="29"/>
        <v>3.0227331378490213E-9</v>
      </c>
      <c r="K77" s="16">
        <f t="shared" si="29"/>
        <v>9.0017677772424345E-10</v>
      </c>
      <c r="L77" s="16">
        <f t="shared" si="29"/>
        <v>1.3950046152789855E-9</v>
      </c>
      <c r="M77" s="16">
        <f t="shared" si="29"/>
        <v>4.3057385410373602E-11</v>
      </c>
      <c r="N77" s="16">
        <f t="shared" si="29"/>
        <v>5.7317078576112461E-11</v>
      </c>
      <c r="O77" s="16">
        <f t="shared" si="29"/>
        <v>1.4534304426503131E-9</v>
      </c>
      <c r="P77" s="16">
        <f t="shared" si="29"/>
        <v>2.9991519235361967E-11</v>
      </c>
      <c r="Q77" s="16">
        <f t="shared" si="29"/>
        <v>2.8371752328793901E-10</v>
      </c>
      <c r="R77" s="16">
        <f t="shared" si="29"/>
        <v>1.9987839686074457E-11</v>
      </c>
      <c r="S77" s="16">
        <f t="shared" si="29"/>
        <v>2.5254251242390974E-9</v>
      </c>
      <c r="T77" s="17">
        <f t="shared" si="29"/>
        <v>8.8935291084712144E-7</v>
      </c>
      <c r="U77" s="16">
        <f t="shared" si="29"/>
        <v>7.442545201408439E-10</v>
      </c>
      <c r="V77" s="16">
        <f t="shared" si="29"/>
        <v>1.6750733483756331E-9</v>
      </c>
      <c r="W77" s="16">
        <f t="shared" si="29"/>
        <v>4.6413826671850483E-10</v>
      </c>
      <c r="X77" s="16">
        <f t="shared" si="29"/>
        <v>4.1598033441053604E-10</v>
      </c>
      <c r="Y77" s="16">
        <f t="shared" si="29"/>
        <v>8.8398926421290414E-10</v>
      </c>
      <c r="Z77" s="16">
        <f t="shared" si="29"/>
        <v>2.6678981123282833E-10</v>
      </c>
      <c r="AA77" s="16">
        <f t="shared" si="29"/>
        <v>2.3716919467031264E-9</v>
      </c>
      <c r="AB77" s="16">
        <f t="shared" si="29"/>
        <v>5.7427504574092155E-10</v>
      </c>
      <c r="AC77" s="16">
        <f t="shared" si="29"/>
        <v>4.6896282549171555E-11</v>
      </c>
      <c r="AD77" s="16">
        <f t="shared" si="29"/>
        <v>1.1708628833045992E-9</v>
      </c>
      <c r="AE77" s="17">
        <f t="shared" si="29"/>
        <v>1.3215616601746934E-8</v>
      </c>
      <c r="AF77" s="16">
        <f t="shared" si="29"/>
        <v>3.2993349079609434E-11</v>
      </c>
      <c r="AG77" s="16">
        <f t="shared" si="29"/>
        <v>7.5720761128792065E-10</v>
      </c>
      <c r="AH77" s="16">
        <f t="shared" si="29"/>
        <v>1.7222136655881044E-9</v>
      </c>
      <c r="AI77" s="16">
        <f t="shared" si="29"/>
        <v>7.5648493718316354E-10</v>
      </c>
      <c r="AJ77" s="16">
        <f t="shared" si="29"/>
        <v>3.2576509229454716E-9</v>
      </c>
      <c r="AK77" s="16">
        <f t="shared" si="29"/>
        <v>5.6131147467291969E-9</v>
      </c>
      <c r="AL77" s="16">
        <f t="shared" si="29"/>
        <v>8.5593713198239743E-12</v>
      </c>
      <c r="AM77" s="16">
        <f t="shared" si="29"/>
        <v>3.7118570136645486E-11</v>
      </c>
      <c r="AN77" s="18">
        <f t="shared" si="29"/>
        <v>1.7573653804643955E-9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2.1672406032683788E-6</v>
      </c>
      <c r="E78" s="16">
        <f t="shared" si="30"/>
        <v>9.0284787783098876E-7</v>
      </c>
      <c r="F78" s="16">
        <f t="shared" si="30"/>
        <v>4.257165261076244E-7</v>
      </c>
      <c r="G78" s="16">
        <f t="shared" si="30"/>
        <v>1.219559895127506E-6</v>
      </c>
      <c r="H78" s="16">
        <f t="shared" si="30"/>
        <v>1.8346864674014601E-6</v>
      </c>
      <c r="I78" s="16">
        <f t="shared" si="30"/>
        <v>4.1800499452868367E-6</v>
      </c>
      <c r="J78" s="16">
        <f t="shared" si="30"/>
        <v>2.5528395769995547E-7</v>
      </c>
      <c r="K78" s="16">
        <f t="shared" si="30"/>
        <v>4.0484106391165511E-6</v>
      </c>
      <c r="L78" s="16">
        <f t="shared" si="30"/>
        <v>8.6263745112299704E-7</v>
      </c>
      <c r="M78" s="16">
        <f t="shared" si="30"/>
        <v>1.8112493016554121E-5</v>
      </c>
      <c r="N78" s="16">
        <f t="shared" si="30"/>
        <v>6.3182597533903078E-6</v>
      </c>
      <c r="O78" s="16">
        <f t="shared" si="30"/>
        <v>5.7767137085956974E-6</v>
      </c>
      <c r="P78" s="16">
        <f t="shared" si="30"/>
        <v>1.2011743326535816E-7</v>
      </c>
      <c r="Q78" s="16">
        <f t="shared" si="30"/>
        <v>2.2382017606103135E-7</v>
      </c>
      <c r="R78" s="16">
        <f t="shared" si="30"/>
        <v>2.4460516193510851E-6</v>
      </c>
      <c r="S78" s="17">
        <f t="shared" si="30"/>
        <v>3.5268755656143787E-3</v>
      </c>
      <c r="T78" s="16">
        <f t="shared" si="30"/>
        <v>1.0012034914500878E-5</v>
      </c>
      <c r="U78" s="16">
        <f t="shared" si="30"/>
        <v>8.1531599755720936E-8</v>
      </c>
      <c r="V78" s="17">
        <f t="shared" si="30"/>
        <v>5.3411049520061961E-5</v>
      </c>
      <c r="W78" s="16">
        <f t="shared" si="30"/>
        <v>1.4513838114284335E-5</v>
      </c>
      <c r="X78" s="16">
        <f t="shared" si="30"/>
        <v>9.0204749802394227E-7</v>
      </c>
      <c r="Y78" s="16">
        <f t="shared" si="30"/>
        <v>5.0586655926134722E-6</v>
      </c>
      <c r="Z78" s="16">
        <f t="shared" si="30"/>
        <v>3.3143494773869424E-8</v>
      </c>
      <c r="AA78" s="16">
        <f t="shared" si="30"/>
        <v>2.2222434885507029E-5</v>
      </c>
      <c r="AB78" s="16">
        <f t="shared" si="30"/>
        <v>2.5440686486546882E-5</v>
      </c>
      <c r="AC78" s="16">
        <f t="shared" si="30"/>
        <v>2.419033171117225E-5</v>
      </c>
      <c r="AD78" s="16">
        <f t="shared" si="30"/>
        <v>4.1591356941108247E-6</v>
      </c>
      <c r="AE78" s="16">
        <f t="shared" si="30"/>
        <v>1.1140748949220991E-7</v>
      </c>
      <c r="AF78" s="16">
        <f t="shared" si="30"/>
        <v>6.2239297694645422E-6</v>
      </c>
      <c r="AG78" s="16">
        <f t="shared" si="30"/>
        <v>6.5295865278964792E-7</v>
      </c>
      <c r="AH78" s="16">
        <f t="shared" si="30"/>
        <v>2.2531855635335659E-7</v>
      </c>
      <c r="AI78" s="16">
        <f t="shared" si="30"/>
        <v>3.9120311143760945E-6</v>
      </c>
      <c r="AJ78" s="16">
        <f t="shared" si="30"/>
        <v>1.0655336077489692E-6</v>
      </c>
      <c r="AK78" s="16">
        <f t="shared" si="30"/>
        <v>4.8567154383853622E-7</v>
      </c>
      <c r="AL78" s="16">
        <f t="shared" si="30"/>
        <v>6.3919090947571838E-7</v>
      </c>
      <c r="AM78" s="16">
        <f t="shared" si="30"/>
        <v>6.1761663005561927E-6</v>
      </c>
      <c r="AN78" s="18">
        <f t="shared" si="30"/>
        <v>3.1451256569762551E-6</v>
      </c>
    </row>
    <row r="79" spans="1:40" ht="24">
      <c r="A79" s="13" t="s">
        <v>72</v>
      </c>
      <c r="B79" s="14" t="s">
        <v>41</v>
      </c>
      <c r="C79" s="24"/>
      <c r="D79" s="16">
        <f t="shared" ref="D79:AN79" si="31">$C36^2*D36^2</f>
        <v>5.8686324911793928E-5</v>
      </c>
      <c r="E79" s="16">
        <f t="shared" si="31"/>
        <v>7.6302828885583321E-6</v>
      </c>
      <c r="F79" s="16">
        <f t="shared" si="31"/>
        <v>1.816268294638778E-5</v>
      </c>
      <c r="G79" s="16">
        <f t="shared" si="31"/>
        <v>4.5253146829817444E-6</v>
      </c>
      <c r="H79" s="16">
        <f t="shared" si="31"/>
        <v>8.7638825303931173E-6</v>
      </c>
      <c r="I79" s="16">
        <f t="shared" si="31"/>
        <v>6.3361212243294871E-5</v>
      </c>
      <c r="J79" s="16">
        <f t="shared" si="31"/>
        <v>1.5307566307899934E-6</v>
      </c>
      <c r="K79" s="16">
        <f t="shared" si="31"/>
        <v>3.2552269999258143E-5</v>
      </c>
      <c r="L79" s="17">
        <f t="shared" si="31"/>
        <v>1.8699468515999997E-2</v>
      </c>
      <c r="M79" s="16">
        <f t="shared" si="31"/>
        <v>7.0335907542823678E-6</v>
      </c>
      <c r="N79" s="16">
        <f t="shared" si="31"/>
        <v>2.9509110668179876E-5</v>
      </c>
      <c r="O79" s="16">
        <f t="shared" si="31"/>
        <v>9.2761840292082066E-5</v>
      </c>
      <c r="P79" s="16">
        <f t="shared" si="31"/>
        <v>2.1251112570963151E-5</v>
      </c>
      <c r="Q79" s="16">
        <f t="shared" si="31"/>
        <v>1.9380875607793153E-4</v>
      </c>
      <c r="R79" s="16">
        <f t="shared" si="31"/>
        <v>2.3565032155750284E-6</v>
      </c>
      <c r="S79" s="16">
        <f t="shared" si="31"/>
        <v>4.4543141435678856E-6</v>
      </c>
      <c r="T79" s="16">
        <f t="shared" si="31"/>
        <v>2.8585984158005187E-5</v>
      </c>
      <c r="U79" s="16">
        <f t="shared" si="31"/>
        <v>8.8739044508958709E-6</v>
      </c>
      <c r="V79" s="16">
        <f t="shared" si="31"/>
        <v>1.8399013657664098E-4</v>
      </c>
      <c r="W79" s="16">
        <f t="shared" si="31"/>
        <v>5.3845698938224311E-5</v>
      </c>
      <c r="X79" s="16">
        <f t="shared" si="31"/>
        <v>1.5284719720096076E-4</v>
      </c>
      <c r="Y79" s="16">
        <f t="shared" si="31"/>
        <v>3.6148344255891399E-5</v>
      </c>
      <c r="Z79" s="16">
        <f t="shared" si="31"/>
        <v>3.6828478895405848E-5</v>
      </c>
      <c r="AA79" s="16">
        <f t="shared" si="31"/>
        <v>1.6565471582989745E-5</v>
      </c>
      <c r="AB79" s="16">
        <f t="shared" si="31"/>
        <v>5.7952832689013291E-7</v>
      </c>
      <c r="AC79" s="16">
        <f t="shared" si="31"/>
        <v>1.7441551640390933E-6</v>
      </c>
      <c r="AD79" s="16">
        <f t="shared" si="31"/>
        <v>1.1092529651851198E-5</v>
      </c>
      <c r="AE79" s="16">
        <f t="shared" si="31"/>
        <v>9.3901334518075344E-5</v>
      </c>
      <c r="AF79" s="16">
        <f t="shared" si="31"/>
        <v>2.7609813356999014E-5</v>
      </c>
      <c r="AG79" s="16">
        <f t="shared" si="31"/>
        <v>5.0284614165080035E-5</v>
      </c>
      <c r="AH79" s="16">
        <f t="shared" si="31"/>
        <v>1.7070509689618379E-5</v>
      </c>
      <c r="AI79" s="16">
        <f t="shared" si="31"/>
        <v>4.4029761715077846E-7</v>
      </c>
      <c r="AJ79" s="16">
        <f t="shared" si="31"/>
        <v>2.5798996105740809E-5</v>
      </c>
      <c r="AK79" s="16">
        <f t="shared" si="31"/>
        <v>6.0467859890043456E-5</v>
      </c>
      <c r="AL79" s="16">
        <f t="shared" si="31"/>
        <v>5.0004474151338219E-5</v>
      </c>
      <c r="AM79" s="16">
        <f t="shared" si="31"/>
        <v>8.6719904063217832E-7</v>
      </c>
      <c r="AN79" s="18">
        <f t="shared" si="31"/>
        <v>5.7840745811715937E-7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9.6639031892623985E-7</v>
      </c>
      <c r="E80" s="16">
        <f t="shared" si="32"/>
        <v>7.4697283101042658E-6</v>
      </c>
      <c r="F80" s="16">
        <f t="shared" si="32"/>
        <v>4.3741891962074228E-7</v>
      </c>
      <c r="G80" s="16">
        <f t="shared" si="32"/>
        <v>1.2879849318074346E-8</v>
      </c>
      <c r="H80" s="16">
        <f t="shared" si="32"/>
        <v>2.8052192547826686E-6</v>
      </c>
      <c r="I80" s="16">
        <f t="shared" si="32"/>
        <v>7.924613347576077E-11</v>
      </c>
      <c r="J80" s="16">
        <f t="shared" si="32"/>
        <v>1.0467618839625246E-6</v>
      </c>
      <c r="K80" s="16">
        <f t="shared" si="32"/>
        <v>1.0879135497954117E-7</v>
      </c>
      <c r="L80" s="16">
        <f t="shared" si="32"/>
        <v>1.461905611782635E-6</v>
      </c>
      <c r="M80" s="16">
        <f t="shared" si="32"/>
        <v>5.1464522762774243E-7</v>
      </c>
      <c r="N80" s="16">
        <f t="shared" si="32"/>
        <v>1.0475560875256593E-6</v>
      </c>
      <c r="O80" s="16">
        <f t="shared" si="32"/>
        <v>1.0249952781457288E-6</v>
      </c>
      <c r="P80" s="16">
        <f t="shared" si="32"/>
        <v>3.2073011064376155E-6</v>
      </c>
      <c r="Q80" s="16">
        <f t="shared" si="32"/>
        <v>1.6874241107720783E-6</v>
      </c>
      <c r="R80" s="16">
        <f t="shared" si="32"/>
        <v>3.1231859850773688E-7</v>
      </c>
      <c r="S80" s="16">
        <f t="shared" si="32"/>
        <v>7.1695583468661598E-9</v>
      </c>
      <c r="T80" s="16">
        <f t="shared" si="32"/>
        <v>2.2126715251568066E-7</v>
      </c>
      <c r="U80" s="16">
        <f t="shared" si="32"/>
        <v>1.1368971067265285E-6</v>
      </c>
      <c r="V80" s="16">
        <f t="shared" si="32"/>
        <v>4.6525992297336239E-8</v>
      </c>
      <c r="W80" s="16">
        <f t="shared" si="32"/>
        <v>6.0613429306582113E-7</v>
      </c>
      <c r="X80" s="16">
        <f t="shared" si="32"/>
        <v>9.6081562318409859E-7</v>
      </c>
      <c r="Y80" s="16">
        <f t="shared" si="32"/>
        <v>3.5113404640059127E-7</v>
      </c>
      <c r="Z80" s="17">
        <f t="shared" si="32"/>
        <v>7.3903613384401908E-4</v>
      </c>
      <c r="AA80" s="16">
        <f t="shared" si="32"/>
        <v>9.4764776310635685E-9</v>
      </c>
      <c r="AB80" s="16">
        <f t="shared" si="32"/>
        <v>2.7807366817252141E-7</v>
      </c>
      <c r="AC80" s="16">
        <f t="shared" si="32"/>
        <v>1.2571471523210488E-7</v>
      </c>
      <c r="AD80" s="16">
        <f t="shared" si="32"/>
        <v>4.4480702575465944E-6</v>
      </c>
      <c r="AE80" s="16">
        <f t="shared" si="32"/>
        <v>3.4796118307395136E-6</v>
      </c>
      <c r="AF80" s="16">
        <f t="shared" si="32"/>
        <v>8.805085105231265E-8</v>
      </c>
      <c r="AG80" s="16">
        <f t="shared" si="32"/>
        <v>3.6653795862308943E-6</v>
      </c>
      <c r="AH80" s="16">
        <f t="shared" si="32"/>
        <v>4.3666079858681546E-7</v>
      </c>
      <c r="AI80" s="16">
        <f t="shared" si="32"/>
        <v>5.878190886736679E-6</v>
      </c>
      <c r="AJ80" s="16">
        <f t="shared" si="32"/>
        <v>5.6629983226027661E-7</v>
      </c>
      <c r="AK80" s="16">
        <f t="shared" si="32"/>
        <v>1.2911656218351782E-6</v>
      </c>
      <c r="AL80" s="16">
        <f t="shared" si="32"/>
        <v>1.7027837338825704E-9</v>
      </c>
      <c r="AM80" s="16">
        <f t="shared" si="32"/>
        <v>1.5254039877470407E-7</v>
      </c>
      <c r="AN80" s="18">
        <f t="shared" si="32"/>
        <v>5.773143014719376E-6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4.4952067054195959E-7</v>
      </c>
      <c r="E81" s="16">
        <f t="shared" si="33"/>
        <v>1.9703623898214064E-6</v>
      </c>
      <c r="F81" s="16">
        <f t="shared" si="33"/>
        <v>1.6238389267170224E-5</v>
      </c>
      <c r="G81" s="16">
        <f t="shared" si="33"/>
        <v>2.7909849460257323E-5</v>
      </c>
      <c r="H81" s="16">
        <f t="shared" si="33"/>
        <v>1.596497969615422E-6</v>
      </c>
      <c r="I81" s="16">
        <f t="shared" si="33"/>
        <v>1.7595213395508776E-5</v>
      </c>
      <c r="J81" s="16">
        <f t="shared" si="33"/>
        <v>3.4833892790755052E-5</v>
      </c>
      <c r="K81" s="16">
        <f t="shared" si="33"/>
        <v>1.0647104699350118E-5</v>
      </c>
      <c r="L81" s="16">
        <f t="shared" si="33"/>
        <v>1.1795253697263243E-5</v>
      </c>
      <c r="M81" s="16">
        <f t="shared" si="33"/>
        <v>6.7087533120631764E-5</v>
      </c>
      <c r="N81" s="16">
        <f t="shared" si="33"/>
        <v>3.5919171651449584E-5</v>
      </c>
      <c r="O81" s="16">
        <f t="shared" si="33"/>
        <v>2.7636785944273835E-7</v>
      </c>
      <c r="P81" s="16">
        <f t="shared" si="33"/>
        <v>1.7126839357357573E-5</v>
      </c>
      <c r="Q81" s="16">
        <f t="shared" si="33"/>
        <v>1.1155997473288485E-6</v>
      </c>
      <c r="R81" s="16">
        <f t="shared" si="33"/>
        <v>5.0930218428517692E-6</v>
      </c>
      <c r="S81" s="16">
        <f t="shared" si="33"/>
        <v>8.534242229349209E-6</v>
      </c>
      <c r="T81" s="16">
        <f t="shared" si="33"/>
        <v>5.9019413784777521E-6</v>
      </c>
      <c r="U81" s="16">
        <f t="shared" si="33"/>
        <v>3.4382861363787402E-5</v>
      </c>
      <c r="V81" s="16">
        <f t="shared" si="33"/>
        <v>1.5759139380569482E-7</v>
      </c>
      <c r="W81" s="16">
        <f t="shared" si="33"/>
        <v>1.3214327739409752E-6</v>
      </c>
      <c r="X81" s="16">
        <f t="shared" si="33"/>
        <v>1.8689286208896223E-5</v>
      </c>
      <c r="Y81" s="17">
        <f t="shared" si="33"/>
        <v>5.9922997824283265E-3</v>
      </c>
      <c r="Z81" s="16">
        <f t="shared" si="33"/>
        <v>2.8602224634915874E-6</v>
      </c>
      <c r="AA81" s="16">
        <f t="shared" si="33"/>
        <v>7.08894858805125E-8</v>
      </c>
      <c r="AB81" s="16">
        <f t="shared" si="33"/>
        <v>3.0306751450493786E-6</v>
      </c>
      <c r="AC81" s="16">
        <f t="shared" si="33"/>
        <v>2.163834175593319E-6</v>
      </c>
      <c r="AD81" s="16">
        <f t="shared" si="33"/>
        <v>4.2307661572146413E-7</v>
      </c>
      <c r="AE81" s="16">
        <f t="shared" si="33"/>
        <v>8.0322432626284268E-6</v>
      </c>
      <c r="AF81" s="16">
        <f t="shared" si="33"/>
        <v>9.0632167126136637E-7</v>
      </c>
      <c r="AG81" s="16">
        <f t="shared" si="33"/>
        <v>1.7548080043177461E-5</v>
      </c>
      <c r="AH81" s="16">
        <f t="shared" si="33"/>
        <v>4.8346187765452776E-7</v>
      </c>
      <c r="AI81" s="16">
        <f t="shared" si="33"/>
        <v>8.8956835375769481E-6</v>
      </c>
      <c r="AJ81" s="16">
        <f t="shared" si="33"/>
        <v>1.7391544663329671E-7</v>
      </c>
      <c r="AK81" s="16">
        <f t="shared" si="33"/>
        <v>3.3257056303992859E-6</v>
      </c>
      <c r="AL81" s="16">
        <f t="shared" si="33"/>
        <v>1.3998266397656058E-5</v>
      </c>
      <c r="AM81" s="16">
        <f t="shared" si="33"/>
        <v>1.6901987603635454E-5</v>
      </c>
      <c r="AN81" s="18">
        <f t="shared" si="33"/>
        <v>2.8787218002300545E-6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3.6399598733535668E-7</v>
      </c>
      <c r="E82" s="16">
        <f t="shared" si="34"/>
        <v>3.4607634099631583E-7</v>
      </c>
      <c r="F82" s="16">
        <f t="shared" si="34"/>
        <v>7.3400092483082383E-8</v>
      </c>
      <c r="G82" s="16">
        <f t="shared" si="34"/>
        <v>3.2182304696862552E-7</v>
      </c>
      <c r="H82" s="16">
        <f t="shared" si="34"/>
        <v>4.2028624369096648E-7</v>
      </c>
      <c r="I82" s="16">
        <f t="shared" si="34"/>
        <v>3.0044571541904365E-7</v>
      </c>
      <c r="J82" s="16">
        <f t="shared" si="34"/>
        <v>4.2684276957088846E-10</v>
      </c>
      <c r="K82" s="16">
        <f t="shared" si="34"/>
        <v>3.7068215035601504E-13</v>
      </c>
      <c r="L82" s="16">
        <f t="shared" si="34"/>
        <v>7.4973568950872594E-7</v>
      </c>
      <c r="M82" s="16">
        <f t="shared" si="34"/>
        <v>1.2501373220708078E-13</v>
      </c>
      <c r="N82" s="16">
        <f t="shared" si="34"/>
        <v>1.5397808592125352E-7</v>
      </c>
      <c r="O82" s="16">
        <f t="shared" si="34"/>
        <v>8.7370809149213897E-8</v>
      </c>
      <c r="P82" s="16">
        <f t="shared" si="34"/>
        <v>3.5310171206851694E-8</v>
      </c>
      <c r="Q82" s="17">
        <f t="shared" si="34"/>
        <v>7.2374904004293252E-5</v>
      </c>
      <c r="R82" s="16">
        <f t="shared" si="34"/>
        <v>3.4605965427444833E-11</v>
      </c>
      <c r="S82" s="16">
        <f t="shared" si="34"/>
        <v>4.4940959899270027E-9</v>
      </c>
      <c r="T82" s="16">
        <f t="shared" si="34"/>
        <v>2.2459804234839446E-8</v>
      </c>
      <c r="U82" s="16">
        <f t="shared" si="34"/>
        <v>7.8173183759587822E-12</v>
      </c>
      <c r="V82" s="16">
        <f t="shared" si="34"/>
        <v>1.7048041974574647E-8</v>
      </c>
      <c r="W82" s="16">
        <f t="shared" si="34"/>
        <v>2.5064079573039038E-8</v>
      </c>
      <c r="X82" s="16">
        <f t="shared" si="34"/>
        <v>3.1455170621022674E-9</v>
      </c>
      <c r="Y82" s="16">
        <f t="shared" si="34"/>
        <v>1.3399329361254073E-8</v>
      </c>
      <c r="Z82" s="16">
        <f t="shared" si="34"/>
        <v>1.6349496422546595E-7</v>
      </c>
      <c r="AA82" s="16">
        <f t="shared" si="34"/>
        <v>1.0888831777068223E-8</v>
      </c>
      <c r="AB82" s="16">
        <f t="shared" si="34"/>
        <v>1.2565527220041522E-7</v>
      </c>
      <c r="AC82" s="16">
        <f t="shared" si="34"/>
        <v>2.881273116444175E-8</v>
      </c>
      <c r="AD82" s="16">
        <f t="shared" si="34"/>
        <v>6.5142229519332839E-8</v>
      </c>
      <c r="AE82" s="16">
        <f t="shared" si="34"/>
        <v>1.4771921757696083E-7</v>
      </c>
      <c r="AF82" s="16">
        <f t="shared" si="34"/>
        <v>5.726876926245845E-8</v>
      </c>
      <c r="AG82" s="16">
        <f t="shared" si="34"/>
        <v>6.9335190906983087E-8</v>
      </c>
      <c r="AH82" s="16">
        <f t="shared" si="34"/>
        <v>8.4267427523443168E-7</v>
      </c>
      <c r="AI82" s="16">
        <f t="shared" si="34"/>
        <v>7.2757899609631926E-8</v>
      </c>
      <c r="AJ82" s="16">
        <f t="shared" si="34"/>
        <v>5.3960898535200217E-11</v>
      </c>
      <c r="AK82" s="16">
        <f t="shared" si="34"/>
        <v>2.8831567858627546E-7</v>
      </c>
      <c r="AL82" s="16">
        <f t="shared" si="34"/>
        <v>4.0585369167998364E-7</v>
      </c>
      <c r="AM82" s="16">
        <f t="shared" si="34"/>
        <v>1.2989463770778075E-7</v>
      </c>
      <c r="AN82" s="18">
        <f t="shared" si="34"/>
        <v>4.6455212194367118E-8</v>
      </c>
    </row>
    <row r="83" spans="1:40" ht="24">
      <c r="A83" s="13" t="s">
        <v>76</v>
      </c>
      <c r="B83" s="14" t="s">
        <v>41</v>
      </c>
      <c r="C83" s="15"/>
      <c r="D83" s="17">
        <f t="shared" ref="D83:AN83" si="35">$C40^2*D40^2</f>
        <v>4.3987741105011883E-4</v>
      </c>
      <c r="E83" s="16">
        <f t="shared" si="35"/>
        <v>4.9614064080896659E-7</v>
      </c>
      <c r="F83" s="16">
        <f t="shared" si="35"/>
        <v>1.4547562543379891E-7</v>
      </c>
      <c r="G83" s="16">
        <f t="shared" si="35"/>
        <v>1.1729318226312175E-6</v>
      </c>
      <c r="H83" s="16">
        <f t="shared" si="35"/>
        <v>1.4515297246628669E-7</v>
      </c>
      <c r="I83" s="16">
        <f t="shared" si="35"/>
        <v>7.5098278795266599E-9</v>
      </c>
      <c r="J83" s="16">
        <f t="shared" si="35"/>
        <v>4.5867402497213441E-8</v>
      </c>
      <c r="K83" s="16">
        <f t="shared" si="35"/>
        <v>1.530898116217269E-6</v>
      </c>
      <c r="L83" s="16">
        <f t="shared" si="35"/>
        <v>1.3724394153598453E-6</v>
      </c>
      <c r="M83" s="16">
        <f t="shared" si="35"/>
        <v>6.8688693461690678E-7</v>
      </c>
      <c r="N83" s="16">
        <f t="shared" si="35"/>
        <v>9.9332353928975671E-8</v>
      </c>
      <c r="O83" s="16">
        <f t="shared" si="35"/>
        <v>2.571348934274626E-6</v>
      </c>
      <c r="P83" s="16">
        <f t="shared" si="35"/>
        <v>3.4171136248036638E-7</v>
      </c>
      <c r="Q83" s="16">
        <f t="shared" si="35"/>
        <v>2.1976087775792862E-6</v>
      </c>
      <c r="R83" s="16">
        <f t="shared" si="35"/>
        <v>4.7836812246013067E-7</v>
      </c>
      <c r="S83" s="16">
        <f t="shared" si="35"/>
        <v>2.6353920690474656E-7</v>
      </c>
      <c r="T83" s="16">
        <f t="shared" si="35"/>
        <v>4.4162541026381132E-6</v>
      </c>
      <c r="U83" s="17">
        <f t="shared" si="35"/>
        <v>6.4091563084005668E-6</v>
      </c>
      <c r="V83" s="16">
        <f t="shared" si="35"/>
        <v>1.7475103974293049E-7</v>
      </c>
      <c r="W83" s="16">
        <f t="shared" si="35"/>
        <v>3.5118499322574249E-7</v>
      </c>
      <c r="X83" s="16">
        <f t="shared" si="35"/>
        <v>3.3052080078858212E-6</v>
      </c>
      <c r="Y83" s="16">
        <f t="shared" si="35"/>
        <v>3.2296142101428416E-8</v>
      </c>
      <c r="Z83" s="16">
        <f t="shared" si="35"/>
        <v>5.6504886037819416E-7</v>
      </c>
      <c r="AA83" s="16">
        <f t="shared" si="35"/>
        <v>7.5671892026330042E-8</v>
      </c>
      <c r="AB83" s="16">
        <f t="shared" si="35"/>
        <v>3.4670636419838474E-8</v>
      </c>
      <c r="AC83" s="16">
        <f t="shared" si="35"/>
        <v>2.7010643767931791E-8</v>
      </c>
      <c r="AD83" s="16">
        <f t="shared" si="35"/>
        <v>1.4846391526444523E-7</v>
      </c>
      <c r="AE83" s="16">
        <f t="shared" si="35"/>
        <v>5.3525374994342299E-7</v>
      </c>
      <c r="AF83" s="16">
        <f t="shared" si="35"/>
        <v>1.6657661235069264E-6</v>
      </c>
      <c r="AG83" s="16">
        <f t="shared" si="35"/>
        <v>3.1610411277152988E-7</v>
      </c>
      <c r="AH83" s="16">
        <f t="shared" si="35"/>
        <v>3.8641234434578215E-7</v>
      </c>
      <c r="AI83" s="16">
        <f t="shared" si="35"/>
        <v>1.3094691654476534E-8</v>
      </c>
      <c r="AJ83" s="16">
        <f t="shared" si="35"/>
        <v>1.8485510997059434E-6</v>
      </c>
      <c r="AK83" s="16">
        <f t="shared" si="35"/>
        <v>4.8974233717357399E-7</v>
      </c>
      <c r="AL83" s="16">
        <f t="shared" si="35"/>
        <v>3.6410323959503888E-8</v>
      </c>
      <c r="AM83" s="16">
        <f t="shared" si="35"/>
        <v>3.1195883819183853E-7</v>
      </c>
      <c r="AN83" s="18">
        <f t="shared" si="35"/>
        <v>1.1820296124333E-6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4.0213203756631646E-5</v>
      </c>
      <c r="E84" s="16">
        <f t="shared" si="36"/>
        <v>3.150379196295227E-8</v>
      </c>
      <c r="F84" s="16">
        <f t="shared" si="36"/>
        <v>2.7599693586954675E-7</v>
      </c>
      <c r="G84" s="16">
        <f t="shared" si="36"/>
        <v>7.3363489606666438E-6</v>
      </c>
      <c r="H84" s="16">
        <f t="shared" si="36"/>
        <v>4.1703071064022597E-5</v>
      </c>
      <c r="I84" s="16">
        <f t="shared" si="36"/>
        <v>5.3850949187032448E-6</v>
      </c>
      <c r="J84" s="16">
        <f t="shared" si="36"/>
        <v>4.3369016861297797E-5</v>
      </c>
      <c r="K84" s="16">
        <f t="shared" si="36"/>
        <v>8.5457657531076725E-6</v>
      </c>
      <c r="L84" s="16">
        <f t="shared" si="36"/>
        <v>3.3876414458780296E-5</v>
      </c>
      <c r="M84" s="16">
        <f t="shared" si="36"/>
        <v>4.7589052074398763E-6</v>
      </c>
      <c r="N84" s="16">
        <f t="shared" si="36"/>
        <v>8.7133195824434583E-10</v>
      </c>
      <c r="O84" s="17">
        <f t="shared" si="36"/>
        <v>6.9688801182768703E-3</v>
      </c>
      <c r="P84" s="16">
        <f t="shared" si="36"/>
        <v>2.4472164947201448E-6</v>
      </c>
      <c r="Q84" s="16">
        <f t="shared" si="36"/>
        <v>8.2737872793716624E-6</v>
      </c>
      <c r="R84" s="16">
        <f t="shared" si="36"/>
        <v>4.9788831110047537E-6</v>
      </c>
      <c r="S84" s="16">
        <f t="shared" si="36"/>
        <v>1.0979097647732247E-5</v>
      </c>
      <c r="T84" s="16">
        <f t="shared" si="36"/>
        <v>1.094893850369035E-5</v>
      </c>
      <c r="U84" s="16">
        <f t="shared" si="36"/>
        <v>8.0180834223819935E-8</v>
      </c>
      <c r="V84" s="16">
        <f t="shared" si="36"/>
        <v>1.4585481997527482E-5</v>
      </c>
      <c r="W84" s="16">
        <f t="shared" si="36"/>
        <v>5.6020187673902974E-6</v>
      </c>
      <c r="X84" s="16">
        <f t="shared" si="36"/>
        <v>4.9006885409813481E-12</v>
      </c>
      <c r="Y84" s="16">
        <f t="shared" si="36"/>
        <v>3.1272637363540859E-7</v>
      </c>
      <c r="Z84" s="16">
        <f t="shared" si="36"/>
        <v>9.4540657109103963E-6</v>
      </c>
      <c r="AA84" s="16">
        <f t="shared" si="36"/>
        <v>4.3376212668672487E-6</v>
      </c>
      <c r="AB84" s="16">
        <f t="shared" si="36"/>
        <v>4.3114699692656227E-6</v>
      </c>
      <c r="AC84" s="16">
        <f t="shared" si="36"/>
        <v>1.1246209388320052E-6</v>
      </c>
      <c r="AD84" s="16">
        <f t="shared" si="36"/>
        <v>1.1821133727033125E-5</v>
      </c>
      <c r="AE84" s="16">
        <f t="shared" si="36"/>
        <v>5.6128905503197735E-5</v>
      </c>
      <c r="AF84" s="16">
        <f t="shared" si="36"/>
        <v>1.3891822778202076E-5</v>
      </c>
      <c r="AG84" s="16">
        <f t="shared" si="36"/>
        <v>7.3996418447833784E-5</v>
      </c>
      <c r="AH84" s="16">
        <f t="shared" si="36"/>
        <v>1.6420827408710691E-5</v>
      </c>
      <c r="AI84" s="16">
        <f t="shared" si="36"/>
        <v>4.7732683643798808E-5</v>
      </c>
      <c r="AJ84" s="16">
        <f t="shared" si="36"/>
        <v>5.8789793627812376E-5</v>
      </c>
      <c r="AK84" s="16">
        <f t="shared" si="36"/>
        <v>6.0147889578820098E-9</v>
      </c>
      <c r="AL84" s="16">
        <f t="shared" si="36"/>
        <v>6.0167011112939423E-7</v>
      </c>
      <c r="AM84" s="16">
        <f t="shared" si="36"/>
        <v>4.2552769035817282E-6</v>
      </c>
      <c r="AN84" s="18">
        <f t="shared" si="36"/>
        <v>1.4238313519640311E-5</v>
      </c>
    </row>
    <row r="85" spans="1:40">
      <c r="A85" t="s">
        <v>101</v>
      </c>
      <c r="D85" s="20">
        <f>SUM($D$48:$D$84)</f>
        <v>7.1304991662836164E-4</v>
      </c>
      <c r="E85" s="20">
        <f>SUM($E$48:$E$84)</f>
        <v>6.1668179842590265E-3</v>
      </c>
      <c r="F85" s="20">
        <f>SUM($F$48:$F$84)</f>
        <v>2.9630847655071123E-4</v>
      </c>
      <c r="G85" s="20">
        <f>SUM($G$48:$G$84)</f>
        <v>1.3687034348114249E-4</v>
      </c>
      <c r="H85" s="20">
        <f>SUM($H$48:$H$84)</f>
        <v>5.3567758668930845E-3</v>
      </c>
      <c r="I85" s="20">
        <f>SUM($I$48:$I$84)</f>
        <v>7.5900775143859854E-4</v>
      </c>
      <c r="J85" s="20">
        <f>SUM($J$48:$J$84)</f>
        <v>1.7863070631739589E-4</v>
      </c>
      <c r="K85" s="20">
        <f>SUM($K$48:$K$84)</f>
        <v>6.784801176704762E-3</v>
      </c>
      <c r="L85" s="20">
        <f>SUM($L$48:$L$84)</f>
        <v>1.8864019449511323E-2</v>
      </c>
      <c r="M85" s="20">
        <f>SUM($M$48:$M$84)</f>
        <v>1.8482133522263668E-4</v>
      </c>
      <c r="N85" s="20">
        <f>SUM($N$48:$N$84)</f>
        <v>1.9416748785000351E-3</v>
      </c>
      <c r="O85" s="20">
        <f>SUM($O$48:$O$84)</f>
        <v>7.2281996171376321E-3</v>
      </c>
      <c r="P85" s="20">
        <f>SUM($P$48:$P$84)</f>
        <v>8.8351817371952711E-3</v>
      </c>
      <c r="Q85" s="20">
        <f>SUM($Q$48:$Q$84)</f>
        <v>3.9639273832417439E-4</v>
      </c>
      <c r="R85" s="20">
        <f>SUM($R$48:$R$84)</f>
        <v>3.2231311339446441E-4</v>
      </c>
      <c r="S85" s="20">
        <f>SUM($S$48:$S$84)</f>
        <v>3.6771639653452705E-3</v>
      </c>
      <c r="T85" s="20">
        <f>SUM($T$48:$T$84)</f>
        <v>1.9306582914641279E-4</v>
      </c>
      <c r="U85" s="20">
        <f>SUM($U$48:$U$84)</f>
        <v>4.6838837169124936E-3</v>
      </c>
      <c r="V85" s="20">
        <f>SUM($V$48:$V$84)</f>
        <v>7.1643607630475275E-4</v>
      </c>
      <c r="W85" s="20">
        <f>SUM($W$48:$W$84)</f>
        <v>9.496745844185429E-3</v>
      </c>
      <c r="X85" s="20">
        <f>SUM($X$48:$X$84)</f>
        <v>2.9039399520235066E-4</v>
      </c>
      <c r="Y85" s="20">
        <f>SUM($Y$48:$Y$84)</f>
        <v>6.133035968266809E-3</v>
      </c>
      <c r="Z85" s="20">
        <f>SUM($Z$48:$Z$84)</f>
        <v>9.8667224958208207E-4</v>
      </c>
      <c r="AA85" s="20">
        <f>SUM($AA$48:$AA$84)</f>
        <v>8.2947470672395125E-4</v>
      </c>
      <c r="AB85" s="20">
        <f>SUM($AB$48:$AB$84)</f>
        <v>1.4061830743606148E-3</v>
      </c>
      <c r="AC85" s="20">
        <f>SUM($AC$48:$AC$84)</f>
        <v>4.8678987972216271E-3</v>
      </c>
      <c r="AD85" s="20">
        <f>SUM($AD$48:$AD$84)</f>
        <v>9.323896601840403E-4</v>
      </c>
      <c r="AE85" s="20">
        <f>SUM($AE$48:$AE$84)</f>
        <v>4.8258466579525431E-3</v>
      </c>
      <c r="AF85" s="20">
        <f>SUM($AF$48:$AF$84)</f>
        <v>4.5666532392519771E-3</v>
      </c>
      <c r="AG85" s="20">
        <f>SUM($AG$48:$AG$84)</f>
        <v>2.1824714614685791E-4</v>
      </c>
      <c r="AH85" s="20">
        <f>SUM($AH$48:$AH$84)</f>
        <v>8.5590039121390235E-4</v>
      </c>
      <c r="AI85">
        <f>SUM($AI$48:$AI$84)</f>
        <v>1.0422287320804751E-3</v>
      </c>
      <c r="AJ85" s="20">
        <f>SUM($AJ$48:$AJ$84)</f>
        <v>4.2983483219192539E-3</v>
      </c>
      <c r="AK85" s="20">
        <f>SUM($AK$48:$AK$84)</f>
        <v>1.9982117445803819E-3</v>
      </c>
      <c r="AL85" s="20">
        <f>SUM($AL$48:$AL$84)</f>
        <v>2.4577032162894811E-4</v>
      </c>
      <c r="AM85" s="20">
        <f>SUM($AM$48:$AM$84)</f>
        <v>3.9015237999485888E-4</v>
      </c>
      <c r="AN85" s="20">
        <f>SUM($AN$48:$AN$84)</f>
        <v>1.3174329823446166E-3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102</v>
      </c>
      <c r="C87">
        <f>SUM($D$85:$AN$85)</f>
        <v>0.11213700089210829</v>
      </c>
      <c r="D87" s="21">
        <f>$D$85/$C$87</f>
        <v>6.3587389617671053E-3</v>
      </c>
      <c r="E87" s="21">
        <f>$E$85/$C$87</f>
        <v>5.4993605457598967E-2</v>
      </c>
      <c r="F87" s="21">
        <f>$F$85/$C$87</f>
        <v>2.6423791807648044E-3</v>
      </c>
      <c r="G87" s="21">
        <f>$G$85/$C$87</f>
        <v>1.2205636176486582E-3</v>
      </c>
      <c r="H87" s="21">
        <f>$H$85/$C$87</f>
        <v>4.776992272200202E-2</v>
      </c>
      <c r="I87" s="21">
        <f>$I$85/$C$87</f>
        <v>6.7685754514593419E-3</v>
      </c>
      <c r="J87" s="21">
        <f>$J$85/$C$87</f>
        <v>1.5929684662180682E-3</v>
      </c>
      <c r="K87" s="21">
        <f>$K$85/$C$87</f>
        <v>6.0504571396846112E-2</v>
      </c>
      <c r="L87" s="21">
        <f>$L$85/$C$87</f>
        <v>0.16822297100366709</v>
      </c>
      <c r="M87" s="21">
        <f>$M$85/$C$87</f>
        <v>1.648174409448145E-3</v>
      </c>
      <c r="N87" s="21">
        <f>$N$85/$C$87</f>
        <v>1.7315202502768929E-2</v>
      </c>
      <c r="O87" s="21">
        <f>$O$85/$C$87</f>
        <v>6.4458649327461384E-2</v>
      </c>
      <c r="P87" s="21">
        <f>$P$85/$C$87</f>
        <v>7.8789174553508617E-2</v>
      </c>
      <c r="Q87" s="21">
        <f>$Q$85/$C$87</f>
        <v>3.5348969133351484E-3</v>
      </c>
      <c r="R87" s="21">
        <f>$R$85/$C$87</f>
        <v>2.874279772334694E-3</v>
      </c>
      <c r="S87" s="21">
        <f>$S$85/$C$87</f>
        <v>3.279170957036049E-2</v>
      </c>
      <c r="T87" s="21">
        <f>$T$85/$C$87</f>
        <v>1.7216960290579691E-3</v>
      </c>
      <c r="U87" s="21">
        <f>$U$85/$C$87</f>
        <v>4.1769297195838634E-2</v>
      </c>
      <c r="V87" s="21">
        <f>$V$85/$C$87</f>
        <v>6.3889355931149427E-3</v>
      </c>
      <c r="W87" s="21">
        <f>$W$85/$C$87</f>
        <v>8.4688780408195927E-2</v>
      </c>
      <c r="X87" s="21">
        <f>$X$85/$C$87</f>
        <v>2.5896358284251859E-3</v>
      </c>
      <c r="Y87" s="21">
        <f>$Y$85/$C$87</f>
        <v>5.4692348818635342E-2</v>
      </c>
      <c r="Z87" s="21">
        <f>$Z$85/$C$87</f>
        <v>8.7988107558842309E-3</v>
      </c>
      <c r="AA87" s="21">
        <f>$AA$85/$C$87</f>
        <v>7.3969760215187455E-3</v>
      </c>
      <c r="AB87" s="21">
        <f>$AB$85/$C$87</f>
        <v>1.2539866976766772E-2</v>
      </c>
      <c r="AC87" s="21">
        <f>$AC$85/$C$87</f>
        <v>4.3410281695559494E-2</v>
      </c>
      <c r="AD87" s="21">
        <f>$AD$85/$C$87</f>
        <v>8.3147369090166012E-3</v>
      </c>
      <c r="AE87" s="21">
        <f>$AE$85/$C$87</f>
        <v>4.303527488304857E-2</v>
      </c>
      <c r="AF87" s="21">
        <f>$AF$85/$C$87</f>
        <v>4.0723875285783195E-2</v>
      </c>
      <c r="AG87" s="21">
        <f>$AG$85/$C$87</f>
        <v>1.9462545316049841E-3</v>
      </c>
      <c r="AH87" s="21">
        <f>$AH$85/$C$87</f>
        <v>7.63263137416525E-3</v>
      </c>
      <c r="AI87" s="21">
        <f>$AI$85/$C$87</f>
        <v>9.2942447523030065E-3</v>
      </c>
      <c r="AJ87" s="21">
        <f>$AJ$85/$C$87</f>
        <v>3.8331222412973882E-2</v>
      </c>
      <c r="AK87" s="21">
        <f>$AK$85/$C$87</f>
        <v>1.7819379229724052E-2</v>
      </c>
      <c r="AL87" s="21">
        <f>$AL$85/$C$87</f>
        <v>2.1916969392236025E-3</v>
      </c>
      <c r="AM87" s="21">
        <f>$AM$85/$C$87</f>
        <v>3.4792474998527993E-3</v>
      </c>
      <c r="AN87" s="21">
        <f>$AN$85/$C$87</f>
        <v>1.1748423552117058E-2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28332-D47A-4585-9084-27F5DD5E1AA5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161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2.2870303572884262E-2</v>
      </c>
      <c r="D5" s="10">
        <v>-3.1689013140961002E-2</v>
      </c>
      <c r="E5" s="10">
        <v>-4.3451062046008918E-2</v>
      </c>
      <c r="F5" s="10">
        <v>-2.4518141577010294E-2</v>
      </c>
      <c r="G5" s="10">
        <v>-3.0756963202411326E-2</v>
      </c>
      <c r="H5" s="10">
        <v>1.0657959241764114E-2</v>
      </c>
      <c r="I5" s="10">
        <v>1.0653880496294102E-2</v>
      </c>
      <c r="J5" s="11" t="s">
        <v>80</v>
      </c>
      <c r="K5" s="10">
        <v>5.7755497202190281E-2</v>
      </c>
      <c r="L5" s="10">
        <v>1.4422859742310945E-2</v>
      </c>
      <c r="M5" s="10">
        <v>-1.2208969750865705E-2</v>
      </c>
      <c r="N5" s="10">
        <v>-2.8429080785379871E-2</v>
      </c>
      <c r="O5" s="10">
        <v>-2.4402040026199622E-2</v>
      </c>
      <c r="P5" s="10">
        <v>-4.4425295690963547E-2</v>
      </c>
      <c r="Q5" s="10">
        <v>-6.2104565231051595E-3</v>
      </c>
      <c r="R5" s="10">
        <v>7.7805509804307525E-5</v>
      </c>
      <c r="S5" s="10">
        <v>5.0974622219552942E-2</v>
      </c>
      <c r="T5" s="10">
        <v>2.8152486039364464E-5</v>
      </c>
      <c r="U5" s="10">
        <v>7.4470522129065873E-3</v>
      </c>
      <c r="V5" s="10">
        <v>1.2665397478674201E-2</v>
      </c>
      <c r="W5" s="10">
        <v>1.9692145812063466E-2</v>
      </c>
      <c r="X5" s="10">
        <v>5.6413209179257866E-3</v>
      </c>
      <c r="Y5" s="10">
        <v>4.3577180861988606E-3</v>
      </c>
      <c r="Z5" s="10">
        <v>8.4383284282897264E-2</v>
      </c>
      <c r="AA5" s="10">
        <v>1.5971090593678957E-2</v>
      </c>
      <c r="AB5" s="10">
        <v>1.8033839857819513E-2</v>
      </c>
      <c r="AC5" s="10">
        <v>-6.997056551813481E-4</v>
      </c>
      <c r="AD5" s="10">
        <v>-1.2951108324014625E-2</v>
      </c>
      <c r="AE5" s="10">
        <v>-3.3112755097773512E-2</v>
      </c>
      <c r="AF5" s="10">
        <v>1.8732097065121887E-2</v>
      </c>
      <c r="AG5" s="10">
        <v>5.553456823663562E-2</v>
      </c>
      <c r="AH5" s="10">
        <v>5.231355568896294E-2</v>
      </c>
      <c r="AI5" s="10">
        <v>2.2742661461164958E-2</v>
      </c>
      <c r="AJ5" s="10">
        <v>2.3028149552351888E-2</v>
      </c>
      <c r="AK5" s="10">
        <v>2.4891181878283576E-2</v>
      </c>
      <c r="AL5" s="10">
        <v>1.4783631336738356E-2</v>
      </c>
      <c r="AM5" s="10">
        <v>7.3724208535052543E-2</v>
      </c>
      <c r="AN5" s="12">
        <v>3.3199122472521984E-2</v>
      </c>
    </row>
    <row r="6" spans="1:40" ht="24">
      <c r="A6" s="13" t="s">
        <v>42</v>
      </c>
      <c r="B6" s="14" t="s">
        <v>41</v>
      </c>
      <c r="C6" s="15">
        <v>3.0930723475392146E-2</v>
      </c>
      <c r="D6" s="16">
        <v>-3.4546802950242587E-2</v>
      </c>
      <c r="E6" s="16">
        <v>-4.4226201362054206E-2</v>
      </c>
      <c r="F6" s="16">
        <v>3.2528251433042825E-2</v>
      </c>
      <c r="G6" s="16">
        <v>-8.3466878481574681E-3</v>
      </c>
      <c r="H6" s="16">
        <v>2.9699090023446954E-2</v>
      </c>
      <c r="I6" s="16">
        <v>1.3595284989144257E-3</v>
      </c>
      <c r="J6" s="16">
        <v>1.8033822925245798E-2</v>
      </c>
      <c r="K6" s="16">
        <v>2.5911619259776933E-2</v>
      </c>
      <c r="L6" s="16">
        <v>-5.4304276431265779E-2</v>
      </c>
      <c r="M6" s="16">
        <v>-1.1241421399118051E-2</v>
      </c>
      <c r="N6" s="16">
        <v>8.6448957463493084E-2</v>
      </c>
      <c r="O6" s="16">
        <v>3.3629572111855272E-2</v>
      </c>
      <c r="P6" s="16">
        <v>-1.6135310456183188E-2</v>
      </c>
      <c r="Q6" s="16">
        <v>3.8903092181957762E-2</v>
      </c>
      <c r="R6" s="16">
        <v>-1.5089442772338507E-2</v>
      </c>
      <c r="S6" s="16">
        <v>-1.5387035413601513E-2</v>
      </c>
      <c r="T6" s="16">
        <v>4.6709433233195659E-2</v>
      </c>
      <c r="U6" s="16">
        <v>-9.3029472697071847E-2</v>
      </c>
      <c r="V6" s="16">
        <v>1.5529550553032803E-4</v>
      </c>
      <c r="W6" s="16">
        <v>5.5764235522039593E-3</v>
      </c>
      <c r="X6" s="16">
        <v>6.5953508158840051E-3</v>
      </c>
      <c r="Y6" s="16">
        <v>-3.0354090343817849E-2</v>
      </c>
      <c r="Z6" s="16">
        <v>6.862233632451321E-3</v>
      </c>
      <c r="AA6" s="16">
        <v>2.8870392181503873E-2</v>
      </c>
      <c r="AB6" s="17" t="s">
        <v>80</v>
      </c>
      <c r="AC6" s="16">
        <v>-9.482441720231936E-3</v>
      </c>
      <c r="AD6" s="16">
        <v>1.1236751554031489E-2</v>
      </c>
      <c r="AE6" s="16">
        <v>-2.9245849933171177E-2</v>
      </c>
      <c r="AF6" s="16">
        <v>-1.6939557416708863E-2</v>
      </c>
      <c r="AG6" s="16">
        <v>-2.5473968337670391E-2</v>
      </c>
      <c r="AH6" s="16">
        <v>-1.6193470906758566E-2</v>
      </c>
      <c r="AI6" s="16">
        <v>-1.7068732248186689E-3</v>
      </c>
      <c r="AJ6" s="16">
        <v>2.0737298415467349E-2</v>
      </c>
      <c r="AK6" s="16">
        <v>-1.8305114249482645E-3</v>
      </c>
      <c r="AL6" s="16">
        <v>-5.6586887569109448E-4</v>
      </c>
      <c r="AM6" s="16">
        <v>-2.534151102620601E-2</v>
      </c>
      <c r="AN6" s="18">
        <v>-4.0864542317299156E-2</v>
      </c>
    </row>
    <row r="7" spans="1:40" ht="24">
      <c r="A7" s="13" t="s">
        <v>43</v>
      </c>
      <c r="B7" s="14" t="s">
        <v>41</v>
      </c>
      <c r="C7" s="15">
        <v>0.1023065264236621</v>
      </c>
      <c r="D7" s="16">
        <v>1.706853034295169E-2</v>
      </c>
      <c r="E7" s="16">
        <v>-3.8913799195419499E-3</v>
      </c>
      <c r="F7" s="16">
        <v>4.0615274690871693E-2</v>
      </c>
      <c r="G7" s="16">
        <v>3.2694490371979829E-2</v>
      </c>
      <c r="H7" s="16">
        <v>4.3183380226495482E-2</v>
      </c>
      <c r="I7" s="16">
        <v>4.5752907452431733E-2</v>
      </c>
      <c r="J7" s="16">
        <v>1.8832847708365508E-2</v>
      </c>
      <c r="K7" s="16">
        <v>1.8372777572484626E-2</v>
      </c>
      <c r="L7" s="16">
        <v>-3.0552796058185571E-2</v>
      </c>
      <c r="M7" s="16">
        <v>-9.6592610445629546E-3</v>
      </c>
      <c r="N7" s="16">
        <v>1.2441718283445937E-3</v>
      </c>
      <c r="O7" s="16">
        <v>5.5041913496200294E-2</v>
      </c>
      <c r="P7" s="16">
        <v>6.4665381677884151E-3</v>
      </c>
      <c r="Q7" s="16">
        <v>-5.2991004058834161E-2</v>
      </c>
      <c r="R7" s="16">
        <v>-2.0920566330962384E-2</v>
      </c>
      <c r="S7" s="16">
        <v>2.3874542990082178E-2</v>
      </c>
      <c r="T7" s="16">
        <v>-1.5308889588239309E-2</v>
      </c>
      <c r="U7" s="16">
        <v>-2.9929116181949419E-2</v>
      </c>
      <c r="V7" s="16">
        <v>-7.3426116247197904E-3</v>
      </c>
      <c r="W7" s="16">
        <v>-2.1298641104513554E-2</v>
      </c>
      <c r="X7" s="16">
        <v>2.3366579854465396E-2</v>
      </c>
      <c r="Y7" s="16">
        <v>-4.8104767723144211E-2</v>
      </c>
      <c r="Z7" s="16">
        <v>-2.369346370259923E-2</v>
      </c>
      <c r="AA7" s="16">
        <v>8.6004624290556102E-3</v>
      </c>
      <c r="AB7" s="16">
        <v>-1.7040860804008396E-2</v>
      </c>
      <c r="AC7" s="16">
        <v>6.354132606293264E-2</v>
      </c>
      <c r="AD7" s="16">
        <v>-4.0436765692081961E-2</v>
      </c>
      <c r="AE7" s="16">
        <v>-1.6254834018862942E-2</v>
      </c>
      <c r="AF7" s="17" t="s">
        <v>123</v>
      </c>
      <c r="AG7" s="16">
        <v>8.0072410632893755E-3</v>
      </c>
      <c r="AH7" s="16">
        <v>-3.0825942651576354E-2</v>
      </c>
      <c r="AI7" s="16">
        <v>-2.2361236894168499E-2</v>
      </c>
      <c r="AJ7" s="16">
        <v>-3.8509253335077244E-2</v>
      </c>
      <c r="AK7" s="16">
        <v>1.4213380019720086E-2</v>
      </c>
      <c r="AL7" s="16">
        <v>-3.2098524234673411E-3</v>
      </c>
      <c r="AM7" s="16">
        <v>6.9973001246959335E-2</v>
      </c>
      <c r="AN7" s="18">
        <v>1.3113163194215123E-3</v>
      </c>
    </row>
    <row r="8" spans="1:40" ht="24">
      <c r="A8" s="13" t="s">
        <v>44</v>
      </c>
      <c r="B8" s="14" t="s">
        <v>41</v>
      </c>
      <c r="C8" s="24" t="s">
        <v>162</v>
      </c>
      <c r="D8" s="16">
        <v>6.4124102340864075E-2</v>
      </c>
      <c r="E8" s="16">
        <v>1.3792122734059652E-2</v>
      </c>
      <c r="F8" s="16">
        <v>4.8442297483992411E-2</v>
      </c>
      <c r="G8" s="16">
        <v>2.1763483672877556E-2</v>
      </c>
      <c r="H8" s="16">
        <v>1.1231406704764588E-2</v>
      </c>
      <c r="I8" s="16">
        <v>4.5022864696783967E-2</v>
      </c>
      <c r="J8" s="16">
        <v>2.2812435876995114E-2</v>
      </c>
      <c r="K8" s="16">
        <v>-8.0826690667595708E-3</v>
      </c>
      <c r="L8" s="16">
        <v>2.0644449652486442E-2</v>
      </c>
      <c r="M8" s="16">
        <v>2.4170075131335206E-2</v>
      </c>
      <c r="N8" s="16">
        <v>5.5486338630258647E-2</v>
      </c>
      <c r="O8" s="16">
        <v>7.219294322497137E-2</v>
      </c>
      <c r="P8" s="16">
        <v>3.8335480829188015E-2</v>
      </c>
      <c r="Q8" s="16">
        <v>1.6313142757914314E-2</v>
      </c>
      <c r="R8" s="16">
        <v>5.2995776448919764E-3</v>
      </c>
      <c r="S8" s="16">
        <v>-3.487788101621596E-3</v>
      </c>
      <c r="T8" s="16">
        <v>1.5727536913722348E-2</v>
      </c>
      <c r="U8" s="16">
        <v>5.4279641884583341E-2</v>
      </c>
      <c r="V8" s="16">
        <v>-1.2132861274771266E-2</v>
      </c>
      <c r="W8" s="16">
        <v>3.7222590385904676E-2</v>
      </c>
      <c r="X8" s="16">
        <v>-3.4030092435209734E-2</v>
      </c>
      <c r="Y8" s="16">
        <v>5.8950245867644066E-3</v>
      </c>
      <c r="Z8" s="16">
        <v>-4.5762553144536998E-2</v>
      </c>
      <c r="AA8" s="16">
        <v>-4.5684049798948467E-2</v>
      </c>
      <c r="AB8" s="16">
        <v>-1.6982235917880966E-3</v>
      </c>
      <c r="AC8" s="16">
        <v>1.5994107254390102E-3</v>
      </c>
      <c r="AD8" s="16">
        <v>4.5260931536303922E-2</v>
      </c>
      <c r="AE8" s="16">
        <v>-6.9148019432748835E-3</v>
      </c>
      <c r="AF8" s="16">
        <v>-2.2278673634659386E-2</v>
      </c>
      <c r="AG8" s="16">
        <v>-3.3429044146908775E-2</v>
      </c>
      <c r="AH8" s="16">
        <v>2.4420263402226628E-2</v>
      </c>
      <c r="AI8" s="17" t="s">
        <v>125</v>
      </c>
      <c r="AJ8" s="16">
        <v>1.6206999652601851E-2</v>
      </c>
      <c r="AK8" s="16">
        <v>8.6559566409153531E-3</v>
      </c>
      <c r="AL8" s="16">
        <v>-1.0354168834924286E-2</v>
      </c>
      <c r="AM8" s="16">
        <v>-2.600829319553874E-2</v>
      </c>
      <c r="AN8" s="18">
        <v>-2.0778454300461199E-2</v>
      </c>
    </row>
    <row r="9" spans="1:40" ht="24">
      <c r="A9" s="13" t="s">
        <v>45</v>
      </c>
      <c r="B9" s="14" t="s">
        <v>41</v>
      </c>
      <c r="C9" s="15">
        <v>-1.406210884308734E-2</v>
      </c>
      <c r="D9" s="16">
        <v>-3.9084685094366335E-2</v>
      </c>
      <c r="E9" s="16">
        <v>-7.2749436341925404E-3</v>
      </c>
      <c r="F9" s="16">
        <v>-2.6659790075129537E-2</v>
      </c>
      <c r="G9" s="16">
        <v>-3.0658517651677795E-2</v>
      </c>
      <c r="H9" s="16">
        <v>-3.3872915000606317E-2</v>
      </c>
      <c r="I9" s="16">
        <v>-4.8913645316162137E-2</v>
      </c>
      <c r="J9" s="16">
        <v>8.1473633383324952E-5</v>
      </c>
      <c r="K9" s="16">
        <v>-1.6359616283472798E-2</v>
      </c>
      <c r="L9" s="16">
        <v>-5.6661561822881665E-2</v>
      </c>
      <c r="M9" s="16">
        <v>6.2237316332040696E-3</v>
      </c>
      <c r="N9" s="16">
        <v>-3.7329715593400231E-2</v>
      </c>
      <c r="O9" s="16">
        <v>-1.0969958169782957E-2</v>
      </c>
      <c r="P9" s="16">
        <v>8.3499488497023721E-3</v>
      </c>
      <c r="Q9" s="16">
        <v>6.0129658824662775E-3</v>
      </c>
      <c r="R9" s="17" t="s">
        <v>127</v>
      </c>
      <c r="S9" s="16">
        <v>2.9256692655279623E-2</v>
      </c>
      <c r="T9" s="16">
        <v>1.5190782098738545E-2</v>
      </c>
      <c r="U9" s="16">
        <v>-8.9082767207460407E-3</v>
      </c>
      <c r="V9" s="16">
        <v>3.8589978917049836E-2</v>
      </c>
      <c r="W9" s="16">
        <v>5.4763118280349412E-3</v>
      </c>
      <c r="X9" s="16">
        <v>-1.2180908103595883E-2</v>
      </c>
      <c r="Y9" s="16">
        <v>-1.7622054334257807E-2</v>
      </c>
      <c r="Z9" s="16">
        <v>-2.3866173629843355E-3</v>
      </c>
      <c r="AA9" s="16">
        <v>4.0565482051035107E-2</v>
      </c>
      <c r="AB9" s="16">
        <v>-1.4997478826725003E-2</v>
      </c>
      <c r="AC9" s="16">
        <v>6.0066710954481191E-2</v>
      </c>
      <c r="AD9" s="16">
        <v>4.4791512275415404E-2</v>
      </c>
      <c r="AE9" s="16">
        <v>5.268468236519179E-2</v>
      </c>
      <c r="AF9" s="16">
        <v>-2.0699331307529597E-2</v>
      </c>
      <c r="AG9" s="16">
        <v>-3.7685021752070402E-3</v>
      </c>
      <c r="AH9" s="16">
        <v>2.4271415401447966E-2</v>
      </c>
      <c r="AI9" s="16">
        <v>5.2545219207573634E-3</v>
      </c>
      <c r="AJ9" s="16">
        <v>2.9700376782206148E-2</v>
      </c>
      <c r="AK9" s="16">
        <v>3.9918554099914516E-2</v>
      </c>
      <c r="AL9" s="16">
        <v>7.2562538405878188E-2</v>
      </c>
      <c r="AM9" s="16">
        <v>7.360457744699947E-2</v>
      </c>
      <c r="AN9" s="18">
        <v>4.3882073981591434E-2</v>
      </c>
    </row>
    <row r="10" spans="1:40" ht="24">
      <c r="A10" s="13" t="s">
        <v>46</v>
      </c>
      <c r="B10" s="14" t="s">
        <v>41</v>
      </c>
      <c r="C10" s="15">
        <v>-7.4198066907718213E-2</v>
      </c>
      <c r="D10" s="16">
        <v>-3.3228002942811891E-2</v>
      </c>
      <c r="E10" s="16">
        <v>2.1281313839209223E-2</v>
      </c>
      <c r="F10" s="16">
        <v>-1.2719532490870366E-2</v>
      </c>
      <c r="G10" s="16">
        <v>1.0596627306010872E-2</v>
      </c>
      <c r="H10" s="17" t="s">
        <v>82</v>
      </c>
      <c r="I10" s="16">
        <v>-1.4403952336740329E-2</v>
      </c>
      <c r="J10" s="16">
        <v>1.0446056715574605E-2</v>
      </c>
      <c r="K10" s="16">
        <v>2.3275998370508508E-2</v>
      </c>
      <c r="L10" s="16">
        <v>-3.8467770707529728E-2</v>
      </c>
      <c r="M10" s="16">
        <v>-7.5368418734392942E-2</v>
      </c>
      <c r="N10" s="16">
        <v>-1.8148730804905134E-2</v>
      </c>
      <c r="O10" s="16">
        <v>-7.0144775250455468E-2</v>
      </c>
      <c r="P10" s="16">
        <v>-3.2445383801767431E-2</v>
      </c>
      <c r="Q10" s="16">
        <v>-5.8345640099146744E-2</v>
      </c>
      <c r="R10" s="16">
        <v>-3.3441510892563281E-2</v>
      </c>
      <c r="S10" s="16">
        <v>-1.0119842751594565E-3</v>
      </c>
      <c r="T10" s="16">
        <v>-4.6755948451733358E-2</v>
      </c>
      <c r="U10" s="16">
        <v>1.7408177269856905E-2</v>
      </c>
      <c r="V10" s="16">
        <v>1.8712109323432286E-2</v>
      </c>
      <c r="W10" s="16">
        <v>5.1689075462055166E-2</v>
      </c>
      <c r="X10" s="16">
        <v>4.6527330527763908E-2</v>
      </c>
      <c r="Y10" s="16">
        <v>-1.2848903151202285E-2</v>
      </c>
      <c r="Z10" s="16">
        <v>4.7792209526438825E-2</v>
      </c>
      <c r="AA10" s="16">
        <v>-4.8073945835287032E-3</v>
      </c>
      <c r="AB10" s="16">
        <v>2.9128620812491755E-2</v>
      </c>
      <c r="AC10" s="16">
        <v>6.4094359565325221E-2</v>
      </c>
      <c r="AD10" s="16">
        <v>-3.842244342720489E-2</v>
      </c>
      <c r="AE10" s="16">
        <v>-3.4367974555337362E-2</v>
      </c>
      <c r="AF10" s="16">
        <v>4.2154881938979018E-2</v>
      </c>
      <c r="AG10" s="16">
        <v>-3.5510988367843657E-3</v>
      </c>
      <c r="AH10" s="16">
        <v>-3.2660104592361128E-2</v>
      </c>
      <c r="AI10" s="16">
        <v>1.0993925645896211E-2</v>
      </c>
      <c r="AJ10" s="16">
        <v>7.2067292033865015E-3</v>
      </c>
      <c r="AK10" s="16">
        <v>3.4719101536438528E-2</v>
      </c>
      <c r="AL10" s="16">
        <v>2.5047563062894015E-2</v>
      </c>
      <c r="AM10" s="16">
        <v>6.3472173662222034E-2</v>
      </c>
      <c r="AN10" s="18">
        <v>-4.6688632304845337E-2</v>
      </c>
    </row>
    <row r="11" spans="1:40" ht="24">
      <c r="A11" s="13" t="s">
        <v>47</v>
      </c>
      <c r="B11" s="14" t="s">
        <v>41</v>
      </c>
      <c r="C11" s="15">
        <v>5.0895646125711173E-2</v>
      </c>
      <c r="D11" s="16">
        <v>1.505453654491486E-2</v>
      </c>
      <c r="E11" s="16">
        <v>-2.2313876589957354E-2</v>
      </c>
      <c r="F11" s="17" t="s">
        <v>83</v>
      </c>
      <c r="G11" s="16">
        <v>1.87025928902357E-3</v>
      </c>
      <c r="H11" s="16">
        <v>-1.2793823539870637E-2</v>
      </c>
      <c r="I11" s="16">
        <v>-3.0087840657126375E-2</v>
      </c>
      <c r="J11" s="16">
        <v>-2.4266568589874346E-2</v>
      </c>
      <c r="K11" s="16">
        <v>3.5782488364829723E-2</v>
      </c>
      <c r="L11" s="16">
        <v>-1.4985918241032438E-2</v>
      </c>
      <c r="M11" s="16">
        <v>3.8132197150456348E-2</v>
      </c>
      <c r="N11" s="16">
        <v>-2.2790854598040446E-2</v>
      </c>
      <c r="O11" s="16">
        <v>-5.6592326077558826E-2</v>
      </c>
      <c r="P11" s="16">
        <v>2.0733218078409537E-2</v>
      </c>
      <c r="Q11" s="16">
        <v>-5.7174999621974122E-2</v>
      </c>
      <c r="R11" s="16">
        <v>-2.652986328050104E-2</v>
      </c>
      <c r="S11" s="16">
        <v>3.1863605047240652E-2</v>
      </c>
      <c r="T11" s="16">
        <v>-3.5318796734111216E-2</v>
      </c>
      <c r="U11" s="16">
        <v>1.6282039080563315E-2</v>
      </c>
      <c r="V11" s="16">
        <v>4.280721447501673E-2</v>
      </c>
      <c r="W11" s="16">
        <v>-4.6705390986032189E-3</v>
      </c>
      <c r="X11" s="16">
        <v>4.3125912147578251E-2</v>
      </c>
      <c r="Y11" s="16">
        <v>-3.5415283903265551E-2</v>
      </c>
      <c r="Z11" s="16">
        <v>6.505018795592768E-2</v>
      </c>
      <c r="AA11" s="16">
        <v>5.4806949824203616E-2</v>
      </c>
      <c r="AB11" s="16">
        <v>3.2184869936823596E-2</v>
      </c>
      <c r="AC11" s="16">
        <v>-7.593123556860629E-3</v>
      </c>
      <c r="AD11" s="16">
        <v>2.2583868923466529E-2</v>
      </c>
      <c r="AE11" s="16">
        <v>2.0829569464898147E-2</v>
      </c>
      <c r="AF11" s="16">
        <v>3.9985312675010126E-2</v>
      </c>
      <c r="AG11" s="16">
        <v>-1.7060802589246193E-2</v>
      </c>
      <c r="AH11" s="16">
        <v>-7.1895468448719855E-3</v>
      </c>
      <c r="AI11" s="16">
        <v>4.7814865934700031E-2</v>
      </c>
      <c r="AJ11" s="16">
        <v>5.5884076425942418E-2</v>
      </c>
      <c r="AK11" s="16">
        <v>-4.8168126201030732E-2</v>
      </c>
      <c r="AL11" s="16">
        <v>6.1925453396016357E-2</v>
      </c>
      <c r="AM11" s="16">
        <v>-1.8859645540202509E-2</v>
      </c>
      <c r="AN11" s="18">
        <v>5.2089453330223193E-3</v>
      </c>
    </row>
    <row r="12" spans="1:40" ht="24">
      <c r="A12" s="13" t="s">
        <v>48</v>
      </c>
      <c r="B12" s="14" t="s">
        <v>41</v>
      </c>
      <c r="C12" s="15">
        <v>-7.4419310309650474E-2</v>
      </c>
      <c r="D12" s="16">
        <v>-3.2956316281559941E-2</v>
      </c>
      <c r="E12" s="16">
        <v>2.1860862699175979E-2</v>
      </c>
      <c r="F12" s="16">
        <v>1.8684415275726587E-3</v>
      </c>
      <c r="G12" s="17" t="s">
        <v>82</v>
      </c>
      <c r="H12" s="16">
        <v>1.0607876312291082E-2</v>
      </c>
      <c r="I12" s="16">
        <v>-1.2072955786931901E-2</v>
      </c>
      <c r="J12" s="16">
        <v>-3.0157062845863659E-2</v>
      </c>
      <c r="K12" s="16">
        <v>-6.8451756123489443E-2</v>
      </c>
      <c r="L12" s="16">
        <v>3.2381647873972526E-2</v>
      </c>
      <c r="M12" s="16">
        <v>3.9792662001004895E-3</v>
      </c>
      <c r="N12" s="16">
        <v>-7.7355332776231009E-2</v>
      </c>
      <c r="O12" s="16">
        <v>-3.5023473701898773E-3</v>
      </c>
      <c r="P12" s="16">
        <v>-2.7807501761672373E-2</v>
      </c>
      <c r="Q12" s="16">
        <v>-4.3455407271122168E-2</v>
      </c>
      <c r="R12" s="16">
        <v>-3.0199890053815352E-2</v>
      </c>
      <c r="S12" s="16">
        <v>2.6789617167032188E-2</v>
      </c>
      <c r="T12" s="16">
        <v>-3.2038472962465217E-2</v>
      </c>
      <c r="U12" s="16">
        <v>2.9060566685969864E-2</v>
      </c>
      <c r="V12" s="16">
        <v>2.8670708493891393E-2</v>
      </c>
      <c r="W12" s="16">
        <v>2.9302281079732876E-2</v>
      </c>
      <c r="X12" s="16">
        <v>-4.1257372748690825E-2</v>
      </c>
      <c r="Y12" s="16">
        <v>3.8323062182073417E-2</v>
      </c>
      <c r="Z12" s="16">
        <v>8.7888420346339216E-2</v>
      </c>
      <c r="AA12" s="16">
        <v>4.231824056319889E-2</v>
      </c>
      <c r="AB12" s="16">
        <v>-8.1404228303235768E-3</v>
      </c>
      <c r="AC12" s="16">
        <v>-4.2064541656247137E-3</v>
      </c>
      <c r="AD12" s="16">
        <v>5.532232753204154E-2</v>
      </c>
      <c r="AE12" s="16">
        <v>-1.113912596959608E-2</v>
      </c>
      <c r="AF12" s="16">
        <v>3.1885215404850842E-2</v>
      </c>
      <c r="AG12" s="16">
        <v>2.2427310439221429E-2</v>
      </c>
      <c r="AH12" s="16">
        <v>4.5608910569314341E-2</v>
      </c>
      <c r="AI12" s="16">
        <v>2.1276557047264742E-2</v>
      </c>
      <c r="AJ12" s="16">
        <v>-4.4308215816339806E-2</v>
      </c>
      <c r="AK12" s="16">
        <v>4.2637148802440364E-2</v>
      </c>
      <c r="AL12" s="16">
        <v>2.263162716509597E-2</v>
      </c>
      <c r="AM12" s="16">
        <v>-5.3125397200305853E-2</v>
      </c>
      <c r="AN12" s="18">
        <v>-1.2421941226188594E-2</v>
      </c>
    </row>
    <row r="13" spans="1:40" ht="24">
      <c r="A13" s="13" t="s">
        <v>49</v>
      </c>
      <c r="B13" s="14" t="s">
        <v>41</v>
      </c>
      <c r="C13" s="15">
        <v>5.7190693176557492E-2</v>
      </c>
      <c r="D13" s="16">
        <v>-4.0492668286121955E-2</v>
      </c>
      <c r="E13" s="16">
        <v>-1.4223990593308578E-2</v>
      </c>
      <c r="F13" s="16">
        <v>2.2276347349670975E-2</v>
      </c>
      <c r="G13" s="16">
        <v>5.5143729251462943E-2</v>
      </c>
      <c r="H13" s="16">
        <v>-3.8253302685362887E-2</v>
      </c>
      <c r="I13" s="16">
        <v>-1.007676858289061E-3</v>
      </c>
      <c r="J13" s="16">
        <v>-1.2663451445055953E-2</v>
      </c>
      <c r="K13" s="16">
        <v>2.2156124839125487E-2</v>
      </c>
      <c r="L13" s="16">
        <v>1.8927095217284438E-2</v>
      </c>
      <c r="M13" s="16">
        <v>3.6570993783687613E-3</v>
      </c>
      <c r="N13" s="16">
        <v>5.5799902536637365E-2</v>
      </c>
      <c r="O13" s="16">
        <v>-5.5456502453019429E-3</v>
      </c>
      <c r="P13" s="16">
        <v>5.5222618803615509E-2</v>
      </c>
      <c r="Q13" s="16">
        <v>7.2835949920346081E-3</v>
      </c>
      <c r="R13" s="16">
        <v>4.3983383730100516E-2</v>
      </c>
      <c r="S13" s="16">
        <v>-2.6474597089840377E-3</v>
      </c>
      <c r="T13" s="16">
        <v>7.9310268775581505E-2</v>
      </c>
      <c r="U13" s="16">
        <v>-2.4710152151313579E-2</v>
      </c>
      <c r="V13" s="16">
        <v>-5.3184301501344275E-2</v>
      </c>
      <c r="W13" s="16">
        <v>1.5165020880533607E-2</v>
      </c>
      <c r="X13" s="16">
        <v>-3.8764554232095676E-2</v>
      </c>
      <c r="Y13" s="16">
        <v>5.3706983767710437E-2</v>
      </c>
      <c r="Z13" s="16">
        <v>-5.5806419672305513E-2</v>
      </c>
      <c r="AA13" s="16">
        <v>-3.4894100715937834E-2</v>
      </c>
      <c r="AB13" s="16">
        <v>1.0959305787035438E-2</v>
      </c>
      <c r="AC13" s="16">
        <v>-5.1218014640327381E-2</v>
      </c>
      <c r="AD13" s="17" t="s">
        <v>88</v>
      </c>
      <c r="AE13" s="16">
        <v>1.9850001994884944E-2</v>
      </c>
      <c r="AF13" s="16">
        <v>-3.9302350189444391E-2</v>
      </c>
      <c r="AG13" s="16">
        <v>-3.1612963686100608E-2</v>
      </c>
      <c r="AH13" s="16">
        <v>-1.4474449666413187E-2</v>
      </c>
      <c r="AI13" s="16">
        <v>4.4165033675385768E-2</v>
      </c>
      <c r="AJ13" s="16">
        <v>-2.1683423653035317E-2</v>
      </c>
      <c r="AK13" s="16">
        <v>-1.5326142211222134E-2</v>
      </c>
      <c r="AL13" s="16">
        <v>-1.1990351323272426E-2</v>
      </c>
      <c r="AM13" s="16">
        <v>-1.702978398452324E-2</v>
      </c>
      <c r="AN13" s="18">
        <v>-9.097289449447625E-2</v>
      </c>
    </row>
    <row r="14" spans="1:40" ht="24">
      <c r="A14" s="13" t="s">
        <v>50</v>
      </c>
      <c r="B14" s="14" t="s">
        <v>41</v>
      </c>
      <c r="C14" s="15">
        <v>5.6930182921347619E-2</v>
      </c>
      <c r="D14" s="16">
        <v>8.4778999348696787E-2</v>
      </c>
      <c r="E14" s="16">
        <v>4.3214452777443992E-2</v>
      </c>
      <c r="F14" s="16">
        <v>4.2462380659668064E-2</v>
      </c>
      <c r="G14" s="16">
        <v>2.8635683650995131E-2</v>
      </c>
      <c r="H14" s="16">
        <v>1.8655368180021861E-2</v>
      </c>
      <c r="I14" s="16">
        <v>3.1114837482663867E-3</v>
      </c>
      <c r="J14" s="16">
        <v>1.2383106079446083E-2</v>
      </c>
      <c r="K14" s="16">
        <v>-3.1322703913357362E-2</v>
      </c>
      <c r="L14" s="16">
        <v>1.6805320162315836E-2</v>
      </c>
      <c r="M14" s="16">
        <v>9.3956630034161576E-2</v>
      </c>
      <c r="N14" s="16">
        <v>-8.6056990828802509E-3</v>
      </c>
      <c r="O14" s="16">
        <v>-1.2046849122882754E-2</v>
      </c>
      <c r="P14" s="16">
        <v>-2.4382603806071313E-2</v>
      </c>
      <c r="Q14" s="16">
        <v>-3.1732581648767341E-2</v>
      </c>
      <c r="R14" s="16">
        <v>3.8026118624351603E-2</v>
      </c>
      <c r="S14" s="16">
        <v>1.3150938517764728E-2</v>
      </c>
      <c r="T14" s="16">
        <v>-1.2803082099020424E-2</v>
      </c>
      <c r="U14" s="16">
        <v>-5.1571298626216053E-2</v>
      </c>
      <c r="V14" s="17" t="s">
        <v>82</v>
      </c>
      <c r="W14" s="16">
        <v>1.3415563735935481E-2</v>
      </c>
      <c r="X14" s="16">
        <v>-7.9830544565772221E-3</v>
      </c>
      <c r="Y14" s="16">
        <v>-4.2244814558576718E-2</v>
      </c>
      <c r="Z14" s="16">
        <v>-4.4335666696248338E-3</v>
      </c>
      <c r="AA14" s="16">
        <v>5.3733369365146423E-2</v>
      </c>
      <c r="AB14" s="16">
        <v>1.1371827251181453E-4</v>
      </c>
      <c r="AC14" s="16">
        <v>-1.8143479172180958E-2</v>
      </c>
      <c r="AD14" s="16">
        <v>-5.3421215283227519E-2</v>
      </c>
      <c r="AE14" s="16">
        <v>-2.9958795983839825E-4</v>
      </c>
      <c r="AF14" s="16">
        <v>-7.1604937123207583E-3</v>
      </c>
      <c r="AG14" s="16">
        <v>-4.3451365537758961E-2</v>
      </c>
      <c r="AH14" s="16">
        <v>-6.59426790006475E-2</v>
      </c>
      <c r="AI14" s="16">
        <v>-1.183728402131594E-2</v>
      </c>
      <c r="AJ14" s="16">
        <v>-6.6471941378538962E-3</v>
      </c>
      <c r="AK14" s="16">
        <v>2.416755145984462E-2</v>
      </c>
      <c r="AL14" s="16">
        <v>-2.6143507755497449E-2</v>
      </c>
      <c r="AM14" s="16">
        <v>4.705641630741509E-2</v>
      </c>
      <c r="AN14" s="18">
        <v>-5.4406426104456215E-2</v>
      </c>
    </row>
    <row r="15" spans="1:40" ht="24">
      <c r="A15" s="13" t="s">
        <v>51</v>
      </c>
      <c r="B15" s="14" t="s">
        <v>41</v>
      </c>
      <c r="C15" s="15">
        <v>3.951335757661862E-2</v>
      </c>
      <c r="D15" s="16">
        <v>-3.1923447179662626E-2</v>
      </c>
      <c r="E15" s="16">
        <v>6.0036623929164337E-3</v>
      </c>
      <c r="F15" s="16">
        <v>-4.7984834297492264E-2</v>
      </c>
      <c r="G15" s="16">
        <v>4.2799655641934019E-2</v>
      </c>
      <c r="H15" s="16">
        <v>3.4842278502149611E-2</v>
      </c>
      <c r="I15" s="16">
        <v>2.3832991248795444E-3</v>
      </c>
      <c r="J15" s="16">
        <v>2.4490846888796682E-2</v>
      </c>
      <c r="K15" s="16">
        <v>-4.9757057026099082E-2</v>
      </c>
      <c r="L15" s="16">
        <v>-3.3274410673091188E-3</v>
      </c>
      <c r="M15" s="16">
        <v>-5.553493735359373E-2</v>
      </c>
      <c r="N15" s="16">
        <v>4.3909979813019029E-2</v>
      </c>
      <c r="O15" s="16">
        <v>5.2482238373724489E-2</v>
      </c>
      <c r="P15" s="16">
        <v>-1.9506664590339673E-2</v>
      </c>
      <c r="Q15" s="16">
        <v>-6.7338180611280279E-3</v>
      </c>
      <c r="R15" s="16">
        <v>3.9539235035654173E-2</v>
      </c>
      <c r="S15" s="16">
        <v>5.9198464677123561E-3</v>
      </c>
      <c r="T15" s="16">
        <v>4.1747537321599026E-2</v>
      </c>
      <c r="U15" s="16">
        <v>-3.0525145804886075E-2</v>
      </c>
      <c r="V15" s="16">
        <v>2.4318438630942765E-2</v>
      </c>
      <c r="W15" s="16">
        <v>-8.0692985971118084E-2</v>
      </c>
      <c r="X15" s="16">
        <v>-6.743838659182138E-3</v>
      </c>
      <c r="Y15" s="16">
        <v>-2.4949955657549368E-2</v>
      </c>
      <c r="Z15" s="16">
        <v>5.5438604143219487E-2</v>
      </c>
      <c r="AA15" s="16">
        <v>3.289800046669537E-3</v>
      </c>
      <c r="AB15" s="16">
        <v>-1.8467887203804237E-3</v>
      </c>
      <c r="AC15" s="16">
        <v>5.216493315737563E-2</v>
      </c>
      <c r="AD15" s="16">
        <v>-1.547571864213433E-2</v>
      </c>
      <c r="AE15" s="16">
        <v>-4.2124596235982498E-2</v>
      </c>
      <c r="AF15" s="16">
        <v>1.3934296199100589E-2</v>
      </c>
      <c r="AG15" s="16">
        <v>2.8141389808540081E-2</v>
      </c>
      <c r="AH15" s="16">
        <v>-6.1701394899648127E-2</v>
      </c>
      <c r="AI15" s="16">
        <v>8.4895236833455595E-3</v>
      </c>
      <c r="AJ15" s="16">
        <v>-3.4118779174837702E-2</v>
      </c>
      <c r="AK15" s="17" t="s">
        <v>85</v>
      </c>
      <c r="AL15" s="16">
        <v>-5.1287339395397764E-2</v>
      </c>
      <c r="AM15" s="16">
        <v>6.9776609642427821E-3</v>
      </c>
      <c r="AN15" s="18">
        <v>7.1426893528299343E-3</v>
      </c>
    </row>
    <row r="16" spans="1:40" ht="24">
      <c r="A16" s="13" t="s">
        <v>52</v>
      </c>
      <c r="B16" s="14" t="s">
        <v>41</v>
      </c>
      <c r="C16" s="15">
        <v>-5.481429194342715E-2</v>
      </c>
      <c r="D16" s="16">
        <v>-5.3234460873445966E-2</v>
      </c>
      <c r="E16" s="16">
        <v>-7.2763386818253922E-2</v>
      </c>
      <c r="F16" s="16">
        <v>3.5698760853817263E-2</v>
      </c>
      <c r="G16" s="16">
        <v>-6.8978516043963808E-2</v>
      </c>
      <c r="H16" s="16">
        <v>2.339948777885786E-2</v>
      </c>
      <c r="I16" s="16">
        <v>-3.0322280740808713E-2</v>
      </c>
      <c r="J16" s="16">
        <v>5.7053583691688455E-2</v>
      </c>
      <c r="K16" s="17" t="s">
        <v>84</v>
      </c>
      <c r="L16" s="16">
        <v>-2.3211806520094223E-2</v>
      </c>
      <c r="M16" s="16">
        <v>-3.7414018268005868E-2</v>
      </c>
      <c r="N16" s="16">
        <v>1.3376407985545135E-3</v>
      </c>
      <c r="O16" s="16">
        <v>-4.4462482668002443E-2</v>
      </c>
      <c r="P16" s="16">
        <v>-3.2898520195884781E-2</v>
      </c>
      <c r="Q16" s="16">
        <v>-5.6369263161327107E-3</v>
      </c>
      <c r="R16" s="16">
        <v>-1.6246361248397709E-2</v>
      </c>
      <c r="S16" s="16">
        <v>-1.8954835097945814E-2</v>
      </c>
      <c r="T16" s="16">
        <v>-2.690110583155577E-2</v>
      </c>
      <c r="U16" s="16">
        <v>6.3244277616663581E-3</v>
      </c>
      <c r="V16" s="16">
        <v>-3.1521941123996838E-2</v>
      </c>
      <c r="W16" s="16">
        <v>4.4488696421060861E-2</v>
      </c>
      <c r="X16" s="16">
        <v>-1.3001714271610867E-2</v>
      </c>
      <c r="Y16" s="16">
        <v>3.9138010954675333E-2</v>
      </c>
      <c r="Z16" s="16">
        <v>3.9220683072053009E-2</v>
      </c>
      <c r="AA16" s="16">
        <v>3.3347732797159559E-2</v>
      </c>
      <c r="AB16" s="16">
        <v>2.5592528802000181E-2</v>
      </c>
      <c r="AC16" s="16">
        <v>7.4833032044567135E-2</v>
      </c>
      <c r="AD16" s="16">
        <v>2.2409945274852176E-2</v>
      </c>
      <c r="AE16" s="16">
        <v>-1.0872064539304685E-2</v>
      </c>
      <c r="AF16" s="16">
        <v>1.8058899411445978E-2</v>
      </c>
      <c r="AG16" s="16">
        <v>1.0482400714073335E-2</v>
      </c>
      <c r="AH16" s="16">
        <v>-9.3448594804739307E-4</v>
      </c>
      <c r="AI16" s="16">
        <v>-7.9573135204618183E-3</v>
      </c>
      <c r="AJ16" s="16">
        <v>1.5152876399195561E-2</v>
      </c>
      <c r="AK16" s="16">
        <v>-4.9848972812491087E-2</v>
      </c>
      <c r="AL16" s="16">
        <v>4.349750063153409E-2</v>
      </c>
      <c r="AM16" s="16">
        <v>6.4730811880341112E-3</v>
      </c>
      <c r="AN16" s="18">
        <v>-3.2392283154471073E-4</v>
      </c>
    </row>
    <row r="17" spans="1:40" ht="24">
      <c r="A17" s="13" t="s">
        <v>53</v>
      </c>
      <c r="B17" s="14" t="s">
        <v>41</v>
      </c>
      <c r="C17" s="15">
        <v>-2.2904166202466731E-2</v>
      </c>
      <c r="D17" s="16">
        <v>2.281936981319161E-2</v>
      </c>
      <c r="E17" s="17" t="s">
        <v>85</v>
      </c>
      <c r="F17" s="16">
        <v>-2.2204019584303999E-2</v>
      </c>
      <c r="G17" s="16">
        <v>2.1964663719669642E-2</v>
      </c>
      <c r="H17" s="16">
        <v>2.1346422186955805E-2</v>
      </c>
      <c r="I17" s="16">
        <v>-5.1979538678204221E-2</v>
      </c>
      <c r="J17" s="16">
        <v>-4.2802378339868184E-2</v>
      </c>
      <c r="K17" s="16">
        <v>-7.2526824900746925E-2</v>
      </c>
      <c r="L17" s="16">
        <v>-8.4894183766182811E-4</v>
      </c>
      <c r="M17" s="16">
        <v>-1.5606234800870398E-2</v>
      </c>
      <c r="N17" s="16">
        <v>-2.0682119109882959E-2</v>
      </c>
      <c r="O17" s="16">
        <v>-3.655644044324495E-2</v>
      </c>
      <c r="P17" s="16">
        <v>-4.8571446810248178E-2</v>
      </c>
      <c r="Q17" s="16">
        <v>-4.0472051939340142E-2</v>
      </c>
      <c r="R17" s="16">
        <v>-7.1881236011580333E-3</v>
      </c>
      <c r="S17" s="16">
        <v>5.4802217923637535E-2</v>
      </c>
      <c r="T17" s="16">
        <v>-5.198839923939761E-2</v>
      </c>
      <c r="U17" s="16">
        <v>7.9049550627556114E-3</v>
      </c>
      <c r="V17" s="16">
        <v>4.339855432083721E-2</v>
      </c>
      <c r="W17" s="16">
        <v>1.4062876471316845E-2</v>
      </c>
      <c r="X17" s="16">
        <v>6.6454590960214069E-2</v>
      </c>
      <c r="Y17" s="16">
        <v>7.2599364044313433E-3</v>
      </c>
      <c r="Z17" s="16">
        <v>-5.3013195798625101E-3</v>
      </c>
      <c r="AA17" s="16">
        <v>9.240374822550362E-3</v>
      </c>
      <c r="AB17" s="16">
        <v>-4.3502911374801598E-2</v>
      </c>
      <c r="AC17" s="16">
        <v>7.3351294569519877E-3</v>
      </c>
      <c r="AD17" s="16">
        <v>-1.4345912616993564E-2</v>
      </c>
      <c r="AE17" s="16">
        <v>6.1777503960738486E-2</v>
      </c>
      <c r="AF17" s="16">
        <v>-3.8053660411269826E-3</v>
      </c>
      <c r="AG17" s="16">
        <v>4.7011121425447652E-2</v>
      </c>
      <c r="AH17" s="16">
        <v>4.322135244958736E-3</v>
      </c>
      <c r="AI17" s="16">
        <v>1.3547333641642753E-2</v>
      </c>
      <c r="AJ17" s="16">
        <v>1.8335744648331726E-2</v>
      </c>
      <c r="AK17" s="16">
        <v>5.9972395530665714E-3</v>
      </c>
      <c r="AL17" s="16">
        <v>8.1023981115740454E-2</v>
      </c>
      <c r="AM17" s="16">
        <v>-1.3948953411928353E-2</v>
      </c>
      <c r="AN17" s="18">
        <v>-2.6595706304451537E-2</v>
      </c>
    </row>
    <row r="18" spans="1:40" ht="24">
      <c r="A18" s="13" t="s">
        <v>54</v>
      </c>
      <c r="B18" s="14" t="s">
        <v>41</v>
      </c>
      <c r="C18" s="15">
        <v>-4.6553761720980968E-2</v>
      </c>
      <c r="D18" s="16">
        <v>3.6522256814283845E-2</v>
      </c>
      <c r="E18" s="16">
        <v>4.2703050998514755E-3</v>
      </c>
      <c r="F18" s="16">
        <v>-7.1158441460912021E-3</v>
      </c>
      <c r="G18" s="16">
        <v>4.5529890739309097E-2</v>
      </c>
      <c r="H18" s="16">
        <v>-3.2579577148646024E-2</v>
      </c>
      <c r="I18" s="16">
        <v>-3.0237231060014937E-2</v>
      </c>
      <c r="J18" s="16">
        <v>5.1236588774317887E-2</v>
      </c>
      <c r="K18" s="16">
        <v>-9.1139217228269551E-4</v>
      </c>
      <c r="L18" s="16">
        <v>3.6153026042772566E-3</v>
      </c>
      <c r="M18" s="16">
        <v>6.3020033929432173E-2</v>
      </c>
      <c r="N18" s="16">
        <v>2.8089385815837826E-2</v>
      </c>
      <c r="O18" s="16">
        <v>1.2240117036353833E-2</v>
      </c>
      <c r="P18" s="16">
        <v>2.2819926101439635E-2</v>
      </c>
      <c r="Q18" s="16">
        <v>-2.8674293723255171E-2</v>
      </c>
      <c r="R18" s="16">
        <v>2.3898081765114671E-2</v>
      </c>
      <c r="S18" s="16">
        <v>-2.0987689550004081E-2</v>
      </c>
      <c r="T18" s="16">
        <v>3.8016307250963853E-2</v>
      </c>
      <c r="U18" s="16">
        <v>7.6151810961319497E-2</v>
      </c>
      <c r="V18" s="16">
        <v>-6.5909622628035319E-2</v>
      </c>
      <c r="W18" s="16">
        <v>-5.8775470629237651E-2</v>
      </c>
      <c r="X18" s="16">
        <v>1.8769466292622841E-2</v>
      </c>
      <c r="Y18" s="16">
        <v>-6.5136931342726218E-2</v>
      </c>
      <c r="Z18" s="16">
        <v>1.468686576541186E-3</v>
      </c>
      <c r="AA18" s="16">
        <v>-1.4431067609727023E-2</v>
      </c>
      <c r="AB18" s="16">
        <v>-1.5825993380086143E-2</v>
      </c>
      <c r="AC18" s="16">
        <v>-2.614164376430474E-2</v>
      </c>
      <c r="AD18" s="16">
        <v>-1.455641068628115E-2</v>
      </c>
      <c r="AE18" s="16">
        <v>-4.2643091958289067E-2</v>
      </c>
      <c r="AF18" s="16">
        <v>-3.0026478511823537E-2</v>
      </c>
      <c r="AG18" s="16">
        <v>-1.7030458478535362E-2</v>
      </c>
      <c r="AH18" s="17" t="s">
        <v>88</v>
      </c>
      <c r="AI18" s="16">
        <v>2.3875344642091539E-2</v>
      </c>
      <c r="AJ18" s="16">
        <v>5.8828786951721508E-2</v>
      </c>
      <c r="AK18" s="16">
        <v>-6.1345778346938752E-2</v>
      </c>
      <c r="AL18" s="16">
        <v>1.8254274359396999E-2</v>
      </c>
      <c r="AM18" s="16">
        <v>-4.8895610315912698E-2</v>
      </c>
      <c r="AN18" s="18">
        <v>-1.0780285127549442E-2</v>
      </c>
    </row>
    <row r="19" spans="1:40" ht="24">
      <c r="A19" s="13" t="s">
        <v>55</v>
      </c>
      <c r="B19" s="14" t="s">
        <v>41</v>
      </c>
      <c r="C19" s="15">
        <v>6.2328019740185813E-4</v>
      </c>
      <c r="D19" s="16">
        <v>7.9686400559510748E-2</v>
      </c>
      <c r="E19" s="16">
        <v>6.5574429645213747E-2</v>
      </c>
      <c r="F19" s="16">
        <v>4.236721279050279E-2</v>
      </c>
      <c r="G19" s="16">
        <v>-4.0858869978539741E-2</v>
      </c>
      <c r="H19" s="16">
        <v>4.61098831541693E-2</v>
      </c>
      <c r="I19" s="16">
        <v>-2.8743380505951772E-2</v>
      </c>
      <c r="J19" s="16">
        <v>5.4901809273281022E-3</v>
      </c>
      <c r="K19" s="16">
        <v>-1.279363918293434E-2</v>
      </c>
      <c r="L19" s="16">
        <v>2.8120397284066827E-2</v>
      </c>
      <c r="M19" s="16">
        <v>2.8224751373343251E-2</v>
      </c>
      <c r="N19" s="16">
        <v>3.6903431694737107E-3</v>
      </c>
      <c r="O19" s="16">
        <v>3.5512209615063885E-2</v>
      </c>
      <c r="P19" s="16">
        <v>4.6028970964527911E-2</v>
      </c>
      <c r="Q19" s="16">
        <v>-1.205871031151836E-2</v>
      </c>
      <c r="R19" s="16">
        <v>-1.1894159867741559E-2</v>
      </c>
      <c r="S19" s="16">
        <v>4.733123691807023E-2</v>
      </c>
      <c r="T19" s="16">
        <v>-1.32545860555471E-2</v>
      </c>
      <c r="U19" s="16">
        <v>-6.6299167690269098E-2</v>
      </c>
      <c r="V19" s="16">
        <v>-7.9224440676731386E-3</v>
      </c>
      <c r="W19" s="16">
        <v>2.769165633555843E-2</v>
      </c>
      <c r="X19" s="17" t="s">
        <v>91</v>
      </c>
      <c r="Y19" s="16">
        <v>-3.003948688039498E-2</v>
      </c>
      <c r="Z19" s="16">
        <v>-4.9454386494387853E-2</v>
      </c>
      <c r="AA19" s="16">
        <v>-2.8008671170045702E-2</v>
      </c>
      <c r="AB19" s="16">
        <v>6.3660087397910152E-3</v>
      </c>
      <c r="AC19" s="16">
        <v>-2.5141871952736213E-2</v>
      </c>
      <c r="AD19" s="16">
        <v>-3.8601063324529651E-2</v>
      </c>
      <c r="AE19" s="16">
        <v>-4.4558955582744801E-2</v>
      </c>
      <c r="AF19" s="16">
        <v>2.261807457219514E-2</v>
      </c>
      <c r="AG19" s="16">
        <v>2.2568574348493829E-2</v>
      </c>
      <c r="AH19" s="16">
        <v>1.863537022996338E-2</v>
      </c>
      <c r="AI19" s="16">
        <v>-3.2997100622513778E-2</v>
      </c>
      <c r="AJ19" s="16">
        <v>3.8480571384960714E-2</v>
      </c>
      <c r="AK19" s="16">
        <v>-6.6470203454486428E-3</v>
      </c>
      <c r="AL19" s="16">
        <v>7.4818405641989522E-2</v>
      </c>
      <c r="AM19" s="16">
        <v>-3.7848156125962026E-2</v>
      </c>
      <c r="AN19" s="18">
        <v>-7.2569150273568458E-2</v>
      </c>
    </row>
    <row r="20" spans="1:40" ht="24">
      <c r="A20" s="13" t="s">
        <v>56</v>
      </c>
      <c r="B20" s="14" t="s">
        <v>41</v>
      </c>
      <c r="C20" s="15">
        <v>3.7977221643561591E-2</v>
      </c>
      <c r="D20" s="16">
        <v>4.5998490233980956E-2</v>
      </c>
      <c r="E20" s="16">
        <v>4.6289422428285751E-2</v>
      </c>
      <c r="F20" s="16">
        <v>-1.6826830291058779E-2</v>
      </c>
      <c r="G20" s="16">
        <v>2.2194577426536275E-2</v>
      </c>
      <c r="H20" s="16">
        <v>-3.581949200819029E-3</v>
      </c>
      <c r="I20" s="16">
        <v>3.0855378112100856E-2</v>
      </c>
      <c r="J20" s="16">
        <v>5.391650267040686E-2</v>
      </c>
      <c r="K20" s="16">
        <v>1.0289607608605896E-2</v>
      </c>
      <c r="L20" s="16">
        <v>1.3244929382087911E-3</v>
      </c>
      <c r="M20" s="16">
        <v>1.5259948698051171E-2</v>
      </c>
      <c r="N20" s="16">
        <v>6.3764257134905675E-2</v>
      </c>
      <c r="O20" s="16">
        <v>0.10654061948622751</v>
      </c>
      <c r="P20" s="16">
        <v>-9.9791638319324458E-3</v>
      </c>
      <c r="Q20" s="16">
        <v>8.078912862567976E-2</v>
      </c>
      <c r="R20" s="16">
        <v>-3.6617017568604314E-3</v>
      </c>
      <c r="S20" s="16">
        <v>1.1746838821091409E-2</v>
      </c>
      <c r="T20" s="16">
        <v>7.4896599747534182E-2</v>
      </c>
      <c r="U20" s="16">
        <v>-5.5382807743500469E-2</v>
      </c>
      <c r="V20" s="16">
        <v>-4.3096903003693919E-2</v>
      </c>
      <c r="W20" s="16">
        <v>4.8261438195461241E-2</v>
      </c>
      <c r="X20" s="16">
        <v>2.2567473644008705E-2</v>
      </c>
      <c r="Y20" s="16">
        <v>-1.1632490793402967E-2</v>
      </c>
      <c r="Z20" s="16">
        <v>-1.1951668804724406E-2</v>
      </c>
      <c r="AA20" s="16">
        <v>-2.2831145857601844E-2</v>
      </c>
      <c r="AB20" s="16">
        <v>-2.4697411132490334E-2</v>
      </c>
      <c r="AC20" s="16">
        <v>-3.7686229390223508E-2</v>
      </c>
      <c r="AD20" s="16">
        <v>-3.1413818204440822E-2</v>
      </c>
      <c r="AE20" s="16">
        <v>-8.2943872010220032E-3</v>
      </c>
      <c r="AF20" s="16">
        <v>7.783730897911444E-3</v>
      </c>
      <c r="AG20" s="17" t="s">
        <v>91</v>
      </c>
      <c r="AH20" s="16">
        <v>-1.6875151958647371E-2</v>
      </c>
      <c r="AI20" s="16">
        <v>-3.2326832602319944E-2</v>
      </c>
      <c r="AJ20" s="16">
        <v>3.6665904549804153E-2</v>
      </c>
      <c r="AK20" s="16">
        <v>2.7823780181650978E-2</v>
      </c>
      <c r="AL20" s="16">
        <v>-8.1390994394096913E-3</v>
      </c>
      <c r="AM20" s="16">
        <v>-3.6587173458593858E-2</v>
      </c>
      <c r="AN20" s="18">
        <v>3.8805980860571507E-2</v>
      </c>
    </row>
    <row r="21" spans="1:40" ht="24">
      <c r="A21" s="13" t="s">
        <v>57</v>
      </c>
      <c r="B21" s="14" t="s">
        <v>41</v>
      </c>
      <c r="C21" s="15">
        <v>3.3953197069097399E-2</v>
      </c>
      <c r="D21" s="16">
        <v>-4.3164281746083501E-3</v>
      </c>
      <c r="E21" s="16">
        <v>-4.7714363601940174E-2</v>
      </c>
      <c r="F21" s="16">
        <v>2.0350914844160805E-2</v>
      </c>
      <c r="G21" s="16">
        <v>-2.7357255947813231E-2</v>
      </c>
      <c r="H21" s="16">
        <v>-3.1884261457986285E-2</v>
      </c>
      <c r="I21" s="16">
        <v>-7.0390160556139572E-2</v>
      </c>
      <c r="J21" s="16">
        <v>-4.2886865922407182E-2</v>
      </c>
      <c r="K21" s="16">
        <v>-3.2135337902222373E-2</v>
      </c>
      <c r="L21" s="16">
        <v>-3.5542400204383172E-2</v>
      </c>
      <c r="M21" s="16">
        <v>1.6811434971158341E-2</v>
      </c>
      <c r="N21" s="16">
        <v>-9.7563840832308284E-3</v>
      </c>
      <c r="O21" s="16">
        <v>3.1333039579160428E-2</v>
      </c>
      <c r="P21" s="17" t="s">
        <v>89</v>
      </c>
      <c r="Q21" s="16">
        <v>-2.5952685077039225E-2</v>
      </c>
      <c r="R21" s="16">
        <v>8.129071967091445E-3</v>
      </c>
      <c r="S21" s="16">
        <v>2.2205761912405225E-2</v>
      </c>
      <c r="T21" s="16">
        <v>-5.4605108045181892E-2</v>
      </c>
      <c r="U21" s="16">
        <v>-1.9446547973369029E-2</v>
      </c>
      <c r="V21" s="16">
        <v>-2.4031156489421456E-2</v>
      </c>
      <c r="W21" s="16">
        <v>9.7622728971705972E-3</v>
      </c>
      <c r="X21" s="16">
        <v>4.5675347935107559E-2</v>
      </c>
      <c r="Y21" s="16">
        <v>-4.0134931671716124E-3</v>
      </c>
      <c r="Z21" s="17" t="s">
        <v>163</v>
      </c>
      <c r="AA21" s="16">
        <v>7.9787858845005485E-2</v>
      </c>
      <c r="AB21" s="16">
        <v>-1.5584972749369182E-2</v>
      </c>
      <c r="AC21" s="16">
        <v>7.4360419935842114E-3</v>
      </c>
      <c r="AD21" s="16">
        <v>5.4539252246203249E-2</v>
      </c>
      <c r="AE21" s="16">
        <v>-2.8738438401513095E-2</v>
      </c>
      <c r="AF21" s="16">
        <v>6.1789856740290449E-3</v>
      </c>
      <c r="AG21" s="16">
        <v>-1.0008312656356048E-2</v>
      </c>
      <c r="AH21" s="16">
        <v>2.251608108309143E-2</v>
      </c>
      <c r="AI21" s="16">
        <v>3.6868421084117156E-2</v>
      </c>
      <c r="AJ21" s="16">
        <v>5.7888432846687956E-3</v>
      </c>
      <c r="AK21" s="16">
        <v>-1.9061353717819932E-2</v>
      </c>
      <c r="AL21" s="16">
        <v>3.4867530374304873E-2</v>
      </c>
      <c r="AM21" s="16">
        <v>7.8760114379038057E-2</v>
      </c>
      <c r="AN21" s="18">
        <v>-4.4492919282639203E-2</v>
      </c>
    </row>
    <row r="22" spans="1:40" ht="24">
      <c r="A22" s="13" t="s">
        <v>58</v>
      </c>
      <c r="B22" s="14" t="s">
        <v>41</v>
      </c>
      <c r="C22" s="15">
        <v>5.3588351977119045E-2</v>
      </c>
      <c r="D22" s="16">
        <v>-1.9290682119285567E-3</v>
      </c>
      <c r="E22" s="16">
        <v>8.0532222040033588E-2</v>
      </c>
      <c r="F22" s="16">
        <v>6.1265232804233613E-2</v>
      </c>
      <c r="G22" s="16">
        <v>2.2596683464450311E-2</v>
      </c>
      <c r="H22" s="16">
        <v>2.5010270280534822E-2</v>
      </c>
      <c r="I22" s="16">
        <v>-1.7050402452416326E-2</v>
      </c>
      <c r="J22" s="16">
        <v>1.4449061518909574E-2</v>
      </c>
      <c r="K22" s="16">
        <v>4.3099829225741973E-2</v>
      </c>
      <c r="L22" s="16">
        <v>1.4365846842692983E-2</v>
      </c>
      <c r="M22" s="16">
        <v>-1.4421997649924355E-2</v>
      </c>
      <c r="N22" s="16">
        <v>-7.9636208391650285E-3</v>
      </c>
      <c r="O22" s="16">
        <v>4.4202161523893529E-2</v>
      </c>
      <c r="P22" s="16">
        <v>3.5315575534678394E-2</v>
      </c>
      <c r="Q22" s="16">
        <v>4.0484948852816935E-2</v>
      </c>
      <c r="R22" s="16">
        <v>7.1366371319048952E-2</v>
      </c>
      <c r="S22" s="16">
        <v>-1.4642782318564088E-2</v>
      </c>
      <c r="T22" s="16">
        <v>3.9201277231413381E-2</v>
      </c>
      <c r="U22" s="16">
        <v>-1.551301232493587E-3</v>
      </c>
      <c r="V22" s="16">
        <v>-2.6050477374429247E-2</v>
      </c>
      <c r="W22" s="16">
        <v>-3.2334624673896493E-2</v>
      </c>
      <c r="X22" s="16">
        <v>7.5354796600642329E-2</v>
      </c>
      <c r="Y22" s="16">
        <v>-5.6902798523371406E-2</v>
      </c>
      <c r="Z22" s="16">
        <v>-2.2181511025437493E-2</v>
      </c>
      <c r="AA22" s="16">
        <v>5.1352247869021712E-2</v>
      </c>
      <c r="AB22" s="16">
        <v>-5.5520236643036302E-4</v>
      </c>
      <c r="AC22" s="16">
        <v>-3.6007054312203503E-2</v>
      </c>
      <c r="AD22" s="16">
        <v>-1.2070864719534396E-2</v>
      </c>
      <c r="AE22" s="16">
        <v>-8.5931719273969285E-3</v>
      </c>
      <c r="AF22" s="16">
        <v>-3.1113410480922959E-3</v>
      </c>
      <c r="AG22" s="16">
        <v>-8.2656004152303966E-3</v>
      </c>
      <c r="AH22" s="16">
        <v>1.824557315061804E-2</v>
      </c>
      <c r="AI22" s="16">
        <v>-1.0121279194270629E-2</v>
      </c>
      <c r="AJ22" s="16">
        <v>-5.7314653388338167E-2</v>
      </c>
      <c r="AK22" s="16">
        <v>-5.0934948221370471E-2</v>
      </c>
      <c r="AL22" s="17" t="s">
        <v>88</v>
      </c>
      <c r="AM22" s="16">
        <v>1.2992729083585572E-2</v>
      </c>
      <c r="AN22" s="18">
        <v>-4.6838251257433038E-2</v>
      </c>
    </row>
    <row r="23" spans="1:40" ht="24">
      <c r="A23" s="13" t="s">
        <v>59</v>
      </c>
      <c r="B23" s="14" t="s">
        <v>41</v>
      </c>
      <c r="C23" s="15">
        <v>2.7081644162304148E-2</v>
      </c>
      <c r="D23" s="16">
        <v>2.2898616521981066E-2</v>
      </c>
      <c r="E23" s="16">
        <v>5.3583461981810653E-2</v>
      </c>
      <c r="F23" s="16">
        <v>3.101766451134081E-2</v>
      </c>
      <c r="G23" s="16">
        <v>2.6252085252656945E-2</v>
      </c>
      <c r="H23" s="16">
        <v>-9.4736330120669316E-4</v>
      </c>
      <c r="I23" s="16">
        <v>-6.5661746124733231E-2</v>
      </c>
      <c r="J23" s="16">
        <v>4.9134180480082799E-2</v>
      </c>
      <c r="K23" s="16">
        <v>-1.8427255025895276E-2</v>
      </c>
      <c r="L23" s="16">
        <v>-4.9325479609231823E-2</v>
      </c>
      <c r="M23" s="16">
        <v>-5.4799877449301385E-2</v>
      </c>
      <c r="N23" s="16">
        <v>-4.076379999243962E-2</v>
      </c>
      <c r="O23" s="16">
        <v>-3.1192110072809368E-2</v>
      </c>
      <c r="P23" s="16">
        <v>2.2135877150854376E-2</v>
      </c>
      <c r="Q23" s="16">
        <v>-7.594824089326889E-2</v>
      </c>
      <c r="R23" s="16">
        <v>2.8389136901051965E-2</v>
      </c>
      <c r="S23" s="17" t="s">
        <v>90</v>
      </c>
      <c r="T23" s="16">
        <v>-4.1580962262198221E-2</v>
      </c>
      <c r="U23" s="16">
        <v>2.7173301565904567E-2</v>
      </c>
      <c r="V23" s="16">
        <v>1.3017652638193541E-2</v>
      </c>
      <c r="W23" s="16">
        <v>4.1634617252149321E-2</v>
      </c>
      <c r="X23" s="16">
        <v>4.6820418949947103E-2</v>
      </c>
      <c r="Y23" s="16">
        <v>2.9508317335751089E-2</v>
      </c>
      <c r="Z23" s="16">
        <v>2.8953187596489315E-2</v>
      </c>
      <c r="AA23" s="16">
        <v>8.7938478966230499E-2</v>
      </c>
      <c r="AB23" s="16">
        <v>-1.478026710005855E-2</v>
      </c>
      <c r="AC23" s="16">
        <v>3.1978115144017646E-2</v>
      </c>
      <c r="AD23" s="16">
        <v>-2.6700760367981578E-3</v>
      </c>
      <c r="AE23" s="16">
        <v>-7.0169489560942553E-3</v>
      </c>
      <c r="AF23" s="16">
        <v>2.2944192730990839E-2</v>
      </c>
      <c r="AG23" s="16">
        <v>1.1636622503351127E-2</v>
      </c>
      <c r="AH23" s="16">
        <v>-2.0671420234561207E-2</v>
      </c>
      <c r="AI23" s="16">
        <v>-3.4178091609286883E-3</v>
      </c>
      <c r="AJ23" s="16">
        <v>5.633161214632784E-3</v>
      </c>
      <c r="AK23" s="16">
        <v>5.8056757476937755E-3</v>
      </c>
      <c r="AL23" s="16">
        <v>-1.4405473714244983E-2</v>
      </c>
      <c r="AM23" s="16">
        <v>0.10755875052159734</v>
      </c>
      <c r="AN23" s="18">
        <v>-5.1372625765439099E-2</v>
      </c>
    </row>
    <row r="24" spans="1:40" ht="24">
      <c r="A24" s="13" t="s">
        <v>60</v>
      </c>
      <c r="B24" s="14" t="s">
        <v>41</v>
      </c>
      <c r="C24" s="15">
        <v>8.6726775311048408E-3</v>
      </c>
      <c r="D24" s="16">
        <v>-1.3734339092005644E-2</v>
      </c>
      <c r="E24" s="16">
        <v>7.2776232186559202E-3</v>
      </c>
      <c r="F24" s="16">
        <v>-7.4965712703304009E-3</v>
      </c>
      <c r="G24" s="16">
        <v>-4.1900810349050676E-3</v>
      </c>
      <c r="H24" s="16">
        <v>6.374571532030017E-2</v>
      </c>
      <c r="I24" s="16">
        <v>-3.1963508196328129E-2</v>
      </c>
      <c r="J24" s="16">
        <v>-6.9227750058105896E-4</v>
      </c>
      <c r="K24" s="16">
        <v>7.3932700333442375E-2</v>
      </c>
      <c r="L24" s="16">
        <v>1.5597060888841655E-3</v>
      </c>
      <c r="M24" s="16">
        <v>-2.2510123653635937E-2</v>
      </c>
      <c r="N24" s="16">
        <v>-7.6731249975172163E-3</v>
      </c>
      <c r="O24" s="16">
        <v>-1.9971916029580709E-2</v>
      </c>
      <c r="P24" s="16">
        <v>7.3983589986065645E-3</v>
      </c>
      <c r="Q24" s="16">
        <v>4.8630267792188216E-2</v>
      </c>
      <c r="R24" s="16">
        <v>5.8890501374453515E-2</v>
      </c>
      <c r="S24" s="16">
        <v>3.237618824872019E-2</v>
      </c>
      <c r="T24" s="16">
        <v>-1.7518021172093296E-2</v>
      </c>
      <c r="U24" s="16">
        <v>-4.349856859162303E-2</v>
      </c>
      <c r="V24" s="16">
        <v>-1.8042180132685364E-2</v>
      </c>
      <c r="W24" s="16">
        <v>-2.5269633887268418E-2</v>
      </c>
      <c r="X24" s="16">
        <v>-2.5260624602310607E-2</v>
      </c>
      <c r="Y24" s="16">
        <v>-3.227803545794939E-2</v>
      </c>
      <c r="Z24" s="16">
        <v>5.4422120779583721E-2</v>
      </c>
      <c r="AA24" s="16">
        <v>-6.7366736556731715E-3</v>
      </c>
      <c r="AB24" s="16">
        <v>-9.2669359175155726E-3</v>
      </c>
      <c r="AC24" s="17" t="s">
        <v>86</v>
      </c>
      <c r="AD24" s="16">
        <v>-5.1166207381563994E-2</v>
      </c>
      <c r="AE24" s="16">
        <v>-6.12411318907456E-2</v>
      </c>
      <c r="AF24" s="16">
        <v>6.1705607819493469E-2</v>
      </c>
      <c r="AG24" s="16">
        <v>-3.7857962046311408E-2</v>
      </c>
      <c r="AH24" s="16">
        <v>-2.6070727582992691E-2</v>
      </c>
      <c r="AI24" s="16">
        <v>1.555606271213789E-3</v>
      </c>
      <c r="AJ24" s="16">
        <v>-8.0475406146958459E-2</v>
      </c>
      <c r="AK24" s="16">
        <v>5.1666017977504967E-2</v>
      </c>
      <c r="AL24" s="16">
        <v>-3.5870149807884055E-2</v>
      </c>
      <c r="AM24" s="16">
        <v>4.2423407573519353E-2</v>
      </c>
      <c r="AN24" s="18">
        <v>-1.7252785047716167E-2</v>
      </c>
    </row>
    <row r="25" spans="1:40" ht="24">
      <c r="A25" s="13" t="s">
        <v>61</v>
      </c>
      <c r="B25" s="14" t="s">
        <v>41</v>
      </c>
      <c r="C25" s="15">
        <v>9.17707575173419E-2</v>
      </c>
      <c r="D25" s="16">
        <v>1.399051527816883E-2</v>
      </c>
      <c r="E25" s="16">
        <v>1.3827385678777502E-2</v>
      </c>
      <c r="F25" s="16">
        <v>-4.5861213208262174E-3</v>
      </c>
      <c r="G25" s="16">
        <v>2.8983022192083048E-2</v>
      </c>
      <c r="H25" s="16">
        <v>5.0985239317268088E-2</v>
      </c>
      <c r="I25" s="16">
        <v>1.8529399060743291E-2</v>
      </c>
      <c r="J25" s="16">
        <v>1.9055425313076163E-2</v>
      </c>
      <c r="K25" s="16">
        <v>4.364266649819927E-2</v>
      </c>
      <c r="L25" s="16">
        <v>9.5808171644626475E-2</v>
      </c>
      <c r="M25" s="16">
        <v>5.9045536276028335E-2</v>
      </c>
      <c r="N25" s="16">
        <v>6.2004748307216903E-2</v>
      </c>
      <c r="O25" s="16">
        <v>-1.0972015492891004E-2</v>
      </c>
      <c r="P25" s="16">
        <v>9.7511148146458369E-3</v>
      </c>
      <c r="Q25" s="16">
        <v>-1.7607533741680495E-3</v>
      </c>
      <c r="R25" s="16">
        <v>5.2685199516389718E-3</v>
      </c>
      <c r="S25" s="16">
        <v>4.182427375742491E-2</v>
      </c>
      <c r="T25" s="16">
        <v>-2.0552059173710856E-2</v>
      </c>
      <c r="U25" s="16">
        <v>-3.9356872814192666E-2</v>
      </c>
      <c r="V25" s="16">
        <v>1.3209158084050604E-2</v>
      </c>
      <c r="W25" s="17" t="s">
        <v>92</v>
      </c>
      <c r="X25" s="16">
        <v>2.762263899348762E-2</v>
      </c>
      <c r="Y25" s="16">
        <v>2.1324066578774392E-2</v>
      </c>
      <c r="Z25" s="16">
        <v>7.4602079590381882E-3</v>
      </c>
      <c r="AA25" s="16">
        <v>-2.4190798153781244E-2</v>
      </c>
      <c r="AB25" s="16">
        <v>5.3223487239695321E-3</v>
      </c>
      <c r="AC25" s="16">
        <v>-2.5116645607465422E-2</v>
      </c>
      <c r="AD25" s="16">
        <v>1.5036295381834566E-2</v>
      </c>
      <c r="AE25" s="16">
        <v>-6.6810731466319995E-2</v>
      </c>
      <c r="AF25" s="16">
        <v>-2.0542982763269598E-2</v>
      </c>
      <c r="AG25" s="16">
        <v>4.8147192946040522E-2</v>
      </c>
      <c r="AH25" s="16">
        <v>-5.8100675854327391E-2</v>
      </c>
      <c r="AI25" s="16">
        <v>3.5989680921936842E-2</v>
      </c>
      <c r="AJ25" s="16">
        <v>-6.4753838437425382E-2</v>
      </c>
      <c r="AK25" s="16">
        <v>-7.9279640288853509E-2</v>
      </c>
      <c r="AL25" s="16">
        <v>-3.1986873965545934E-2</v>
      </c>
      <c r="AM25" s="16">
        <v>2.4859566864653706E-2</v>
      </c>
      <c r="AN25" s="18">
        <v>-4.77089764784112E-2</v>
      </c>
    </row>
    <row r="26" spans="1:40" ht="24">
      <c r="A26" s="13" t="s">
        <v>62</v>
      </c>
      <c r="B26" s="14" t="s">
        <v>41</v>
      </c>
      <c r="C26" s="15">
        <v>1.35600428505619E-2</v>
      </c>
      <c r="D26" s="16">
        <v>-1.1378691499051321E-2</v>
      </c>
      <c r="E26" s="16">
        <v>9.0848251006139351E-3</v>
      </c>
      <c r="F26" s="16">
        <v>5.3564159426203968E-2</v>
      </c>
      <c r="G26" s="16">
        <v>4.1682356257694786E-2</v>
      </c>
      <c r="H26" s="16">
        <v>-4.7140219734644762E-3</v>
      </c>
      <c r="I26" s="16">
        <v>-3.5135252308894256E-3</v>
      </c>
      <c r="J26" s="16">
        <v>1.5419931369343378E-2</v>
      </c>
      <c r="K26" s="16">
        <v>3.2581139449876124E-2</v>
      </c>
      <c r="L26" s="16">
        <v>2.3499787630805184E-2</v>
      </c>
      <c r="M26" s="16">
        <v>-9.2550572994243227E-3</v>
      </c>
      <c r="N26" s="16">
        <v>-7.1795068861523953E-2</v>
      </c>
      <c r="O26" s="16">
        <v>2.6197389613143961E-2</v>
      </c>
      <c r="P26" s="16">
        <v>7.9750549970223808E-2</v>
      </c>
      <c r="Q26" s="16">
        <v>-3.5424037982050237E-3</v>
      </c>
      <c r="R26" s="16">
        <v>3.9411776716523947E-2</v>
      </c>
      <c r="S26" s="16">
        <v>8.8250121742936366E-2</v>
      </c>
      <c r="T26" s="16">
        <v>2.414839965484776E-2</v>
      </c>
      <c r="U26" s="16">
        <v>5.1027717541150618E-2</v>
      </c>
      <c r="V26" s="16">
        <v>5.2981262908059351E-2</v>
      </c>
      <c r="W26" s="16">
        <v>-2.4124588496110908E-2</v>
      </c>
      <c r="X26" s="16">
        <v>-2.7769264201646372E-2</v>
      </c>
      <c r="Y26" s="16">
        <v>-8.6977968601202771E-2</v>
      </c>
      <c r="Z26" s="16">
        <v>1.2092789402848676E-2</v>
      </c>
      <c r="AA26" s="17" t="s">
        <v>89</v>
      </c>
      <c r="AB26" s="16">
        <v>2.7931154605890744E-2</v>
      </c>
      <c r="AC26" s="16">
        <v>-6.6485571775301219E-3</v>
      </c>
      <c r="AD26" s="16">
        <v>-3.4554478665166012E-2</v>
      </c>
      <c r="AE26" s="16">
        <v>7.8652487517937124E-3</v>
      </c>
      <c r="AF26" s="16">
        <v>8.3000782629747676E-3</v>
      </c>
      <c r="AG26" s="16">
        <v>-2.2760842970856104E-2</v>
      </c>
      <c r="AH26" s="16">
        <v>-1.4231483758488636E-2</v>
      </c>
      <c r="AI26" s="16">
        <v>-4.4027030910021241E-2</v>
      </c>
      <c r="AJ26" s="16">
        <v>-1.9143630801525813E-2</v>
      </c>
      <c r="AK26" s="16">
        <v>3.1995923418734291E-3</v>
      </c>
      <c r="AL26" s="16">
        <v>5.0723008168021083E-2</v>
      </c>
      <c r="AM26" s="16">
        <v>1.7483934725359647E-2</v>
      </c>
      <c r="AN26" s="18">
        <v>-7.8805404812447521E-2</v>
      </c>
    </row>
    <row r="27" spans="1:40" ht="24">
      <c r="A27" s="13" t="s">
        <v>63</v>
      </c>
      <c r="B27" s="14" t="s">
        <v>41</v>
      </c>
      <c r="C27" s="15">
        <v>4.4819739466238115E-2</v>
      </c>
      <c r="D27" s="16">
        <v>-5.9152368865093917E-2</v>
      </c>
      <c r="E27" s="16">
        <v>6.042174247056014E-2</v>
      </c>
      <c r="F27" s="16">
        <v>2.0291062390396516E-2</v>
      </c>
      <c r="G27" s="16">
        <v>-1.0949608377527785E-2</v>
      </c>
      <c r="H27" s="16">
        <v>-3.3788991250156497E-2</v>
      </c>
      <c r="I27" s="16">
        <v>9.106369135338592E-2</v>
      </c>
      <c r="J27" s="16">
        <v>-3.1880415858780334E-2</v>
      </c>
      <c r="K27" s="16">
        <v>-1.0626778912425821E-2</v>
      </c>
      <c r="L27" s="16">
        <v>-3.4973327586689702E-3</v>
      </c>
      <c r="M27" s="16">
        <v>-1.8886051882543824E-2</v>
      </c>
      <c r="N27" s="16">
        <v>2.6011577802312748E-2</v>
      </c>
      <c r="O27" s="16">
        <v>5.8347846137247993E-2</v>
      </c>
      <c r="P27" s="16">
        <v>-2.864673735724577E-2</v>
      </c>
      <c r="Q27" s="16">
        <v>6.756428075047026E-2</v>
      </c>
      <c r="R27" s="16">
        <v>5.1075275840948085E-2</v>
      </c>
      <c r="S27" s="16">
        <v>-7.0247787004015204E-3</v>
      </c>
      <c r="T27" s="16">
        <v>4.4074511271032547E-2</v>
      </c>
      <c r="U27" s="16">
        <v>3.8366523996949002E-2</v>
      </c>
      <c r="V27" s="16">
        <v>-2.9117777120023382E-4</v>
      </c>
      <c r="W27" s="16">
        <v>-6.6530676202555109E-2</v>
      </c>
      <c r="X27" s="16">
        <v>-4.4223804679193922E-2</v>
      </c>
      <c r="Y27" s="16">
        <v>-2.6499756034213645E-2</v>
      </c>
      <c r="Z27" s="16">
        <v>-3.1385671203554191E-2</v>
      </c>
      <c r="AA27" s="16">
        <v>7.8599690397229346E-3</v>
      </c>
      <c r="AB27" s="16">
        <v>-2.8173607286249066E-2</v>
      </c>
      <c r="AC27" s="16">
        <v>-6.0494945897484907E-2</v>
      </c>
      <c r="AD27" s="16">
        <v>1.9579405014951347E-2</v>
      </c>
      <c r="AE27" s="17" t="s">
        <v>90</v>
      </c>
      <c r="AF27" s="16">
        <v>-1.5576252379215613E-2</v>
      </c>
      <c r="AG27" s="16">
        <v>-8.2702001505307217E-3</v>
      </c>
      <c r="AH27" s="16">
        <v>-4.2052176757769649E-2</v>
      </c>
      <c r="AI27" s="16">
        <v>-6.6632743659637422E-3</v>
      </c>
      <c r="AJ27" s="16">
        <v>-4.8539840018016513E-3</v>
      </c>
      <c r="AK27" s="16">
        <v>-4.1223748445250417E-2</v>
      </c>
      <c r="AL27" s="16">
        <v>-8.497374510103517E-3</v>
      </c>
      <c r="AM27" s="16">
        <v>-4.3766709410162814E-2</v>
      </c>
      <c r="AN27" s="18">
        <v>7.6967978771737264E-2</v>
      </c>
    </row>
    <row r="28" spans="1:40" ht="24">
      <c r="A28" s="13" t="s">
        <v>64</v>
      </c>
      <c r="B28" s="14" t="s">
        <v>41</v>
      </c>
      <c r="C28" s="15">
        <v>-4.1355846368847995E-2</v>
      </c>
      <c r="D28" s="16">
        <v>-5.5146794198690861E-2</v>
      </c>
      <c r="E28" s="16">
        <v>-5.0787044692606483E-2</v>
      </c>
      <c r="F28" s="16">
        <v>-2.9270721282991942E-2</v>
      </c>
      <c r="G28" s="16">
        <v>-1.1878737345940004E-2</v>
      </c>
      <c r="H28" s="16">
        <v>-1.4160158133959004E-2</v>
      </c>
      <c r="I28" s="17" t="s">
        <v>90</v>
      </c>
      <c r="J28" s="16">
        <v>1.0277590138501221E-2</v>
      </c>
      <c r="K28" s="16">
        <v>-2.9545516543249762E-2</v>
      </c>
      <c r="L28" s="16">
        <v>-1.4202714597958828E-2</v>
      </c>
      <c r="M28" s="16">
        <v>-5.8343554275190064E-2</v>
      </c>
      <c r="N28" s="16">
        <v>3.5322783051123519E-2</v>
      </c>
      <c r="O28" s="16">
        <v>1.2028695818424737E-2</v>
      </c>
      <c r="P28" s="16">
        <v>-7.0180256091153512E-2</v>
      </c>
      <c r="Q28" s="16">
        <v>4.2352586527486212E-2</v>
      </c>
      <c r="R28" s="16">
        <v>-4.7274021894966566E-2</v>
      </c>
      <c r="S28" s="16">
        <v>-6.5651890201326349E-2</v>
      </c>
      <c r="T28" s="16">
        <v>4.9293714759606658E-2</v>
      </c>
      <c r="U28" s="16">
        <v>1.3530577681618351E-2</v>
      </c>
      <c r="V28" s="16">
        <v>3.0740537487396755E-3</v>
      </c>
      <c r="W28" s="16">
        <v>1.8358765702059968E-2</v>
      </c>
      <c r="X28" s="16">
        <v>-2.8516549965900459E-2</v>
      </c>
      <c r="Y28" s="16">
        <v>5.1813012434271936E-2</v>
      </c>
      <c r="Z28" s="16">
        <v>2.5531145820748176E-2</v>
      </c>
      <c r="AA28" s="16">
        <v>-3.4361747760910878E-3</v>
      </c>
      <c r="AB28" s="16">
        <v>1.2716038696382562E-3</v>
      </c>
      <c r="AC28" s="16">
        <v>-3.1563065202689707E-2</v>
      </c>
      <c r="AD28" s="16">
        <v>-1.003122092021755E-3</v>
      </c>
      <c r="AE28" s="16">
        <v>9.0938918071289843E-2</v>
      </c>
      <c r="AF28" s="16">
        <v>4.381641763989997E-2</v>
      </c>
      <c r="AG28" s="16">
        <v>3.0547454448369451E-2</v>
      </c>
      <c r="AH28" s="16">
        <v>-2.9774428143154539E-2</v>
      </c>
      <c r="AI28" s="16">
        <v>4.3214544717723596E-2</v>
      </c>
      <c r="AJ28" s="16">
        <v>5.4270737238528398E-2</v>
      </c>
      <c r="AK28" s="16">
        <v>2.3072407451315085E-3</v>
      </c>
      <c r="AL28" s="16">
        <v>-1.6760545824552168E-2</v>
      </c>
      <c r="AM28" s="16">
        <v>-2.5578383922596058E-2</v>
      </c>
      <c r="AN28" s="18">
        <v>8.7888277820857896E-2</v>
      </c>
    </row>
    <row r="29" spans="1:40" ht="24">
      <c r="A29" s="13" t="s">
        <v>65</v>
      </c>
      <c r="B29" s="14" t="s">
        <v>41</v>
      </c>
      <c r="C29" s="15">
        <v>3.5408728019376889E-2</v>
      </c>
      <c r="D29" s="16">
        <v>-1.5088681903526718E-3</v>
      </c>
      <c r="E29" s="16">
        <v>-1.5228764978261668E-2</v>
      </c>
      <c r="F29" s="16">
        <v>3.7197781782431667E-2</v>
      </c>
      <c r="G29" s="16">
        <v>3.8987445656977586E-3</v>
      </c>
      <c r="H29" s="16">
        <v>-7.3955440951285811E-2</v>
      </c>
      <c r="I29" s="16">
        <v>-5.8406545797355755E-2</v>
      </c>
      <c r="J29" s="16">
        <v>-1.1766157192602157E-2</v>
      </c>
      <c r="K29" s="16">
        <v>-3.6505621552383391E-2</v>
      </c>
      <c r="L29" s="16">
        <v>2.3854571268906437E-2</v>
      </c>
      <c r="M29" s="17" t="s">
        <v>90</v>
      </c>
      <c r="N29" s="16">
        <v>-5.6547985144927669E-2</v>
      </c>
      <c r="O29" s="16">
        <v>3.9862804140897823E-2</v>
      </c>
      <c r="P29" s="16">
        <v>1.672313396191194E-2</v>
      </c>
      <c r="Q29" s="16">
        <v>-6.6561562681125411E-2</v>
      </c>
      <c r="R29" s="16">
        <v>6.0852032880554232E-3</v>
      </c>
      <c r="S29" s="16">
        <v>-5.4814488503885143E-2</v>
      </c>
      <c r="T29" s="16">
        <v>-5.0669452342460536E-2</v>
      </c>
      <c r="U29" s="16">
        <v>5.077761673846435E-2</v>
      </c>
      <c r="V29" s="16">
        <v>9.2304620233543924E-2</v>
      </c>
      <c r="W29" s="16">
        <v>5.8691754370395331E-2</v>
      </c>
      <c r="X29" s="16">
        <v>2.8021425899045785E-2</v>
      </c>
      <c r="Y29" s="16">
        <v>2.1769789474942826E-2</v>
      </c>
      <c r="Z29" s="16">
        <v>2.6742554840338009E-2</v>
      </c>
      <c r="AA29" s="16">
        <v>-9.1679307578760045E-3</v>
      </c>
      <c r="AB29" s="16">
        <v>-1.0773684803890703E-2</v>
      </c>
      <c r="AC29" s="16">
        <v>-2.2256787277714515E-2</v>
      </c>
      <c r="AD29" s="16">
        <v>3.6162992931211054E-3</v>
      </c>
      <c r="AE29" s="16">
        <v>-1.8871562095413411E-2</v>
      </c>
      <c r="AF29" s="16">
        <v>-9.2893959914276698E-3</v>
      </c>
      <c r="AG29" s="16">
        <v>1.5088254285075148E-2</v>
      </c>
      <c r="AH29" s="16">
        <v>6.2012623684651824E-2</v>
      </c>
      <c r="AI29" s="16">
        <v>2.3223693266401165E-2</v>
      </c>
      <c r="AJ29" s="16">
        <v>6.7372178390525506E-2</v>
      </c>
      <c r="AK29" s="16">
        <v>-5.4302947543931238E-2</v>
      </c>
      <c r="AL29" s="16">
        <v>-1.4240702038937814E-2</v>
      </c>
      <c r="AM29" s="16">
        <v>-8.2825154362100393E-3</v>
      </c>
      <c r="AN29" s="18">
        <v>2.5606648457451364E-2</v>
      </c>
    </row>
    <row r="30" spans="1:40" ht="24">
      <c r="A30" s="13" t="s">
        <v>66</v>
      </c>
      <c r="B30" s="14" t="s">
        <v>41</v>
      </c>
      <c r="C30" s="15">
        <v>1.6115965753472038E-2</v>
      </c>
      <c r="D30" s="16">
        <v>3.3287531012328882E-3</v>
      </c>
      <c r="E30" s="16">
        <v>7.7553873730408203E-3</v>
      </c>
      <c r="F30" s="16">
        <v>1.5839895917291836E-2</v>
      </c>
      <c r="G30" s="16">
        <v>2.8608016379386661E-2</v>
      </c>
      <c r="H30" s="16">
        <v>1.7086793721171299E-2</v>
      </c>
      <c r="I30" s="16">
        <v>1.3569191397576829E-2</v>
      </c>
      <c r="J30" s="16">
        <v>7.1631557711859207E-3</v>
      </c>
      <c r="K30" s="16">
        <v>6.1652696526008207E-3</v>
      </c>
      <c r="L30" s="16">
        <v>4.6456005274788164E-3</v>
      </c>
      <c r="M30" s="16">
        <v>5.0902485161550125E-2</v>
      </c>
      <c r="N30" s="16">
        <v>-2.8841335707409693E-2</v>
      </c>
      <c r="O30" s="16">
        <v>7.4602684279951106E-2</v>
      </c>
      <c r="P30" s="16">
        <v>-1.937766862658399E-2</v>
      </c>
      <c r="Q30" s="16">
        <v>-5.6875677372634978E-3</v>
      </c>
      <c r="R30" s="16">
        <v>-8.6100094810610556E-3</v>
      </c>
      <c r="S30" s="16">
        <v>2.7232503308919128E-2</v>
      </c>
      <c r="T30" s="16">
        <v>1.9633091499936514E-2</v>
      </c>
      <c r="U30" s="17" t="s">
        <v>90</v>
      </c>
      <c r="V30" s="16">
        <v>-5.0784687962157377E-2</v>
      </c>
      <c r="W30" s="16">
        <v>-3.9248756339608802E-2</v>
      </c>
      <c r="X30" s="16">
        <v>-6.5801454293338349E-2</v>
      </c>
      <c r="Y30" s="16">
        <v>-1.2138975458967379E-2</v>
      </c>
      <c r="Z30" s="16">
        <v>7.8238954045662824E-3</v>
      </c>
      <c r="AA30" s="16">
        <v>5.0892129422610483E-2</v>
      </c>
      <c r="AB30" s="16">
        <v>-8.9556507927911186E-2</v>
      </c>
      <c r="AC30" s="16">
        <v>-4.3017373132264433E-2</v>
      </c>
      <c r="AD30" s="16">
        <v>-2.4429290847484186E-2</v>
      </c>
      <c r="AE30" s="16">
        <v>3.841724919348994E-2</v>
      </c>
      <c r="AF30" s="16">
        <v>-2.8724229159277682E-2</v>
      </c>
      <c r="AG30" s="16">
        <v>-5.5052891142421762E-2</v>
      </c>
      <c r="AH30" s="16">
        <v>7.5013314111053664E-2</v>
      </c>
      <c r="AI30" s="16">
        <v>5.2278657340297505E-2</v>
      </c>
      <c r="AJ30" s="16">
        <v>-4.2053438830891347E-2</v>
      </c>
      <c r="AK30" s="16">
        <v>-2.9898204018429953E-2</v>
      </c>
      <c r="AL30" s="16">
        <v>-1.5160364634002721E-3</v>
      </c>
      <c r="AM30" s="16">
        <v>-6.9107819375136811E-2</v>
      </c>
      <c r="AN30" s="18">
        <v>-4.9796247658662064E-2</v>
      </c>
    </row>
    <row r="31" spans="1:40" ht="24">
      <c r="A31" s="13" t="s">
        <v>67</v>
      </c>
      <c r="B31" s="14" t="s">
        <v>41</v>
      </c>
      <c r="C31" s="15">
        <v>-3.6194718041999405E-2</v>
      </c>
      <c r="D31" s="16">
        <v>-4.3497317645213626E-2</v>
      </c>
      <c r="E31" s="16">
        <v>-5.05181349243101E-2</v>
      </c>
      <c r="F31" s="16">
        <v>-3.4164666996031545E-2</v>
      </c>
      <c r="G31" s="16">
        <v>-3.1215653964893945E-2</v>
      </c>
      <c r="H31" s="16">
        <v>-4.5610343094568705E-2</v>
      </c>
      <c r="I31" s="16">
        <v>4.8950904610437905E-2</v>
      </c>
      <c r="J31" s="16">
        <v>9.0291362413688828E-5</v>
      </c>
      <c r="K31" s="16">
        <v>-2.6031997997123579E-2</v>
      </c>
      <c r="L31" s="16">
        <v>3.7815363855204188E-3</v>
      </c>
      <c r="M31" s="16">
        <v>-5.0285374354979574E-2</v>
      </c>
      <c r="N31" s="16">
        <v>-1.5785721919928719E-2</v>
      </c>
      <c r="O31" s="16">
        <v>4.9697152210092063E-2</v>
      </c>
      <c r="P31" s="16">
        <v>-5.3966495096595922E-2</v>
      </c>
      <c r="Q31" s="16">
        <v>-2.3934913761272037E-2</v>
      </c>
      <c r="R31" s="16">
        <v>1.4628065779966962E-2</v>
      </c>
      <c r="S31" s="16">
        <v>-4.1286056716038931E-2</v>
      </c>
      <c r="T31" s="17" t="s">
        <v>94</v>
      </c>
      <c r="U31" s="16">
        <v>1.9408997386746289E-2</v>
      </c>
      <c r="V31" s="16">
        <v>-1.2497153532363239E-2</v>
      </c>
      <c r="W31" s="16">
        <v>-2.0251185512444068E-2</v>
      </c>
      <c r="X31" s="16">
        <v>-1.3071279522433579E-2</v>
      </c>
      <c r="Y31" s="16">
        <v>8.5110108434781673E-2</v>
      </c>
      <c r="Z31" s="16">
        <v>-4.2977540058213581E-2</v>
      </c>
      <c r="AA31" s="16">
        <v>2.3935420539641612E-2</v>
      </c>
      <c r="AB31" s="16">
        <v>4.4643350062739194E-2</v>
      </c>
      <c r="AC31" s="16">
        <v>-1.7203456471544056E-2</v>
      </c>
      <c r="AD31" s="16">
        <v>7.7674639814906118E-2</v>
      </c>
      <c r="AE31" s="16">
        <v>4.3676428210434361E-2</v>
      </c>
      <c r="AF31" s="16">
        <v>-1.4598050960982179E-2</v>
      </c>
      <c r="AG31" s="16">
        <v>7.3733522361089029E-2</v>
      </c>
      <c r="AH31" s="16">
        <v>3.709639548556308E-2</v>
      </c>
      <c r="AI31" s="16">
        <v>1.5007287215558862E-2</v>
      </c>
      <c r="AJ31" s="16">
        <v>2.6447029899262293E-2</v>
      </c>
      <c r="AK31" s="16">
        <v>4.0523990917090087E-2</v>
      </c>
      <c r="AL31" s="16">
        <v>3.8302359410078625E-2</v>
      </c>
      <c r="AM31" s="16">
        <v>-4.9662622719727829E-2</v>
      </c>
      <c r="AN31" s="18">
        <v>7.526804444891283E-2</v>
      </c>
    </row>
    <row r="32" spans="1:40" ht="24">
      <c r="A32" s="13" t="s">
        <v>68</v>
      </c>
      <c r="B32" s="14" t="s">
        <v>41</v>
      </c>
      <c r="C32" s="15">
        <v>2.5129457746229478E-2</v>
      </c>
      <c r="D32" s="16">
        <v>6.6374955905428787E-2</v>
      </c>
      <c r="E32" s="16">
        <v>1.7756206373386527E-2</v>
      </c>
      <c r="F32" s="16">
        <v>5.3861280597556925E-2</v>
      </c>
      <c r="G32" s="16">
        <v>-4.3020132053458469E-2</v>
      </c>
      <c r="H32" s="16">
        <v>6.9543224483431844E-3</v>
      </c>
      <c r="I32" s="16">
        <v>5.3706996244343282E-2</v>
      </c>
      <c r="J32" s="16">
        <v>2.1978586662169747E-2</v>
      </c>
      <c r="K32" s="16">
        <v>1.457077117312322E-2</v>
      </c>
      <c r="L32" s="16">
        <v>9.1352462340218349E-2</v>
      </c>
      <c r="M32" s="16">
        <v>6.6711374754537242E-2</v>
      </c>
      <c r="N32" s="16">
        <v>3.153523485903139E-2</v>
      </c>
      <c r="O32" s="16">
        <v>3.6950250841111865E-2</v>
      </c>
      <c r="P32" s="16">
        <v>5.7671002958006815E-3</v>
      </c>
      <c r="Q32" s="16">
        <v>3.470921157875792E-2</v>
      </c>
      <c r="R32" s="16">
        <v>2.8445384097748532E-2</v>
      </c>
      <c r="S32" s="16">
        <v>5.6084545508813931E-3</v>
      </c>
      <c r="T32" s="16">
        <v>2.6332911846916853E-2</v>
      </c>
      <c r="U32" s="16">
        <v>-4.1528623265612852E-2</v>
      </c>
      <c r="V32" s="16">
        <v>-6.4893251565456469E-3</v>
      </c>
      <c r="W32" s="16">
        <v>-6.3743742087762623E-2</v>
      </c>
      <c r="X32" s="16">
        <v>3.7789529813429978E-2</v>
      </c>
      <c r="Y32" s="16">
        <v>2.4333242233431963E-2</v>
      </c>
      <c r="Z32" s="16">
        <v>-2.9565843683468606E-2</v>
      </c>
      <c r="AA32" s="16">
        <v>-1.8848885109617696E-2</v>
      </c>
      <c r="AB32" s="16">
        <v>1.9671966747131304E-2</v>
      </c>
      <c r="AC32" s="16">
        <v>-7.8618731313415902E-2</v>
      </c>
      <c r="AD32" s="16">
        <v>-2.1134138193346023E-2</v>
      </c>
      <c r="AE32" s="16">
        <v>-4.8472836096973117E-3</v>
      </c>
      <c r="AF32" s="16">
        <v>-3.6550511263268221E-2</v>
      </c>
      <c r="AG32" s="16">
        <v>3.5947592314658362E-2</v>
      </c>
      <c r="AH32" s="16">
        <v>5.7301592584701765E-2</v>
      </c>
      <c r="AI32" s="16">
        <v>1.543386760522209E-2</v>
      </c>
      <c r="AJ32" s="17" t="s">
        <v>107</v>
      </c>
      <c r="AK32" s="16">
        <v>-3.3056693952523628E-2</v>
      </c>
      <c r="AL32" s="16">
        <v>-5.583892274106627E-2</v>
      </c>
      <c r="AM32" s="16">
        <v>-6.1098522464708406E-2</v>
      </c>
      <c r="AN32" s="18">
        <v>5.5715271086642162E-2</v>
      </c>
    </row>
    <row r="33" spans="1:40" ht="24">
      <c r="A33" s="13" t="s">
        <v>69</v>
      </c>
      <c r="B33" s="14" t="s">
        <v>41</v>
      </c>
      <c r="C33" s="15">
        <v>7.1391230074694542E-2</v>
      </c>
      <c r="D33" s="16">
        <v>8.925794534668724E-2</v>
      </c>
      <c r="E33" s="16">
        <v>7.0198416513384231E-3</v>
      </c>
      <c r="F33" s="16">
        <v>-3.4162239326233017E-2</v>
      </c>
      <c r="G33" s="16">
        <v>3.7174155763486538E-2</v>
      </c>
      <c r="H33" s="16">
        <v>-1.2526367238946871E-2</v>
      </c>
      <c r="I33" s="16">
        <v>5.1328403749917824E-2</v>
      </c>
      <c r="J33" s="16">
        <v>4.1117015546141313E-3</v>
      </c>
      <c r="K33" s="16">
        <v>3.7689886670903935E-2</v>
      </c>
      <c r="L33" s="16">
        <v>6.0631744922617289E-2</v>
      </c>
      <c r="M33" s="16">
        <v>2.1483081796326256E-2</v>
      </c>
      <c r="N33" s="16">
        <v>8.5697901675106977E-2</v>
      </c>
      <c r="O33" s="16">
        <v>1.2138904106517219E-2</v>
      </c>
      <c r="P33" s="16">
        <v>-3.932515442512767E-3</v>
      </c>
      <c r="Q33" s="16">
        <v>-3.3096130283215954E-3</v>
      </c>
      <c r="R33" s="16">
        <v>-1.6918756968781812E-2</v>
      </c>
      <c r="S33" s="16">
        <v>2.9187610388123807E-2</v>
      </c>
      <c r="T33" s="16">
        <v>8.4678440022303181E-2</v>
      </c>
      <c r="U33" s="16">
        <v>-1.2048510190770186E-2</v>
      </c>
      <c r="V33" s="16">
        <v>-4.1074959214650639E-2</v>
      </c>
      <c r="W33" s="16">
        <v>2.0974834264490792E-2</v>
      </c>
      <c r="X33" s="16">
        <v>-2.9425433181739187E-2</v>
      </c>
      <c r="Y33" s="17" t="s">
        <v>95</v>
      </c>
      <c r="Z33" s="16">
        <v>-4.5929068068237724E-2</v>
      </c>
      <c r="AA33" s="16">
        <v>-8.5767526307180222E-2</v>
      </c>
      <c r="AB33" s="16">
        <v>-2.8911446157104611E-2</v>
      </c>
      <c r="AC33" s="16">
        <v>-3.1502846698738797E-2</v>
      </c>
      <c r="AD33" s="16">
        <v>5.2371188026576199E-2</v>
      </c>
      <c r="AE33" s="16">
        <v>-2.6157199469116439E-2</v>
      </c>
      <c r="AF33" s="16">
        <v>-4.557457464490991E-2</v>
      </c>
      <c r="AG33" s="16">
        <v>-1.1346507521760876E-2</v>
      </c>
      <c r="AH33" s="16">
        <v>-6.3302298749888145E-2</v>
      </c>
      <c r="AI33" s="16">
        <v>5.6951465363428346E-3</v>
      </c>
      <c r="AJ33" s="16">
        <v>2.43474016059466E-2</v>
      </c>
      <c r="AK33" s="16">
        <v>-2.4087846239071845E-2</v>
      </c>
      <c r="AL33" s="16">
        <v>-5.5370476745214392E-2</v>
      </c>
      <c r="AM33" s="16">
        <v>-1.2921747721443192E-2</v>
      </c>
      <c r="AN33" s="18">
        <v>-3.5927938903748624E-2</v>
      </c>
    </row>
    <row r="34" spans="1:40" ht="24">
      <c r="A34" s="13" t="s">
        <v>70</v>
      </c>
      <c r="B34" s="14" t="s">
        <v>41</v>
      </c>
      <c r="C34" s="15">
        <v>8.3339652064244901E-2</v>
      </c>
      <c r="D34" s="16">
        <v>5.5811343874812985E-2</v>
      </c>
      <c r="E34" s="16">
        <v>-7.6334772685450198E-4</v>
      </c>
      <c r="F34" s="16">
        <v>-1.4266711530229717E-2</v>
      </c>
      <c r="G34" s="16">
        <v>3.1281990186287058E-2</v>
      </c>
      <c r="H34" s="16">
        <v>-3.7049671241325598E-2</v>
      </c>
      <c r="I34" s="16">
        <v>-1.3971248185260269E-2</v>
      </c>
      <c r="J34" s="16">
        <v>1.3703043796281653E-2</v>
      </c>
      <c r="K34" s="16">
        <v>-2.217312096641243E-2</v>
      </c>
      <c r="L34" s="17" t="s">
        <v>137</v>
      </c>
      <c r="M34" s="16">
        <v>2.3524882919668682E-2</v>
      </c>
      <c r="N34" s="16">
        <v>3.417206339039696E-2</v>
      </c>
      <c r="O34" s="16">
        <v>-7.9594101693701375E-2</v>
      </c>
      <c r="P34" s="16">
        <v>-3.4891218049875078E-2</v>
      </c>
      <c r="Q34" s="16">
        <v>-0.10199682386048213</v>
      </c>
      <c r="R34" s="16">
        <v>-5.3888962731753712E-2</v>
      </c>
      <c r="S34" s="16">
        <v>-4.8489500841198879E-2</v>
      </c>
      <c r="T34" s="16">
        <v>3.7380472878338488E-3</v>
      </c>
      <c r="U34" s="16">
        <v>4.4574966733018787E-3</v>
      </c>
      <c r="V34" s="16">
        <v>1.6193361704177085E-2</v>
      </c>
      <c r="W34" s="16">
        <v>9.3537273105017638E-2</v>
      </c>
      <c r="X34" s="16">
        <v>2.7398779145699451E-2</v>
      </c>
      <c r="Y34" s="16">
        <v>6.0234110326733446E-2</v>
      </c>
      <c r="Z34" s="16">
        <v>3.1678849247451478E-2</v>
      </c>
      <c r="AA34" s="16">
        <v>2.3033875467860062E-2</v>
      </c>
      <c r="AB34" s="16">
        <v>-5.1428961638854014E-2</v>
      </c>
      <c r="AC34" s="16">
        <v>1.4403583014302741E-3</v>
      </c>
      <c r="AD34" s="16">
        <v>1.8324729772212806E-2</v>
      </c>
      <c r="AE34" s="16">
        <v>-3.5105552936893743E-3</v>
      </c>
      <c r="AF34" s="16">
        <v>-2.8798623297289334E-2</v>
      </c>
      <c r="AG34" s="16">
        <v>1.3765156882302359E-3</v>
      </c>
      <c r="AH34" s="16">
        <v>3.5075786104576279E-3</v>
      </c>
      <c r="AI34" s="16">
        <v>1.949829243309836E-2</v>
      </c>
      <c r="AJ34" s="16">
        <v>9.0634520008813238E-2</v>
      </c>
      <c r="AK34" s="16">
        <v>-3.2601177142917914E-3</v>
      </c>
      <c r="AL34" s="16">
        <v>1.3760505511396307E-2</v>
      </c>
      <c r="AM34" s="16">
        <v>3.7887494048424931E-2</v>
      </c>
      <c r="AN34" s="18">
        <v>8.8949112626293916E-2</v>
      </c>
    </row>
    <row r="35" spans="1:40" ht="24">
      <c r="A35" s="13" t="s">
        <v>71</v>
      </c>
      <c r="B35" s="14" t="s">
        <v>41</v>
      </c>
      <c r="C35" s="15">
        <v>5.6211283032358235E-2</v>
      </c>
      <c r="D35" s="16">
        <v>-3.4947436616076526E-3</v>
      </c>
      <c r="E35" s="16">
        <v>-2.0098552521943619E-2</v>
      </c>
      <c r="F35" s="16">
        <v>-2.2041763736143631E-2</v>
      </c>
      <c r="G35" s="16">
        <v>-7.5394317980771064E-2</v>
      </c>
      <c r="H35" s="16">
        <v>-1.768775007631351E-2</v>
      </c>
      <c r="I35" s="16">
        <v>3.5072611405037223E-2</v>
      </c>
      <c r="J35" s="16">
        <v>-2.7146909885304243E-2</v>
      </c>
      <c r="K35" s="16">
        <v>1.3446422970454898E-3</v>
      </c>
      <c r="L35" s="16">
        <v>3.445436437350264E-2</v>
      </c>
      <c r="M35" s="16">
        <v>-5.609530846036187E-2</v>
      </c>
      <c r="N35" s="17" t="s">
        <v>94</v>
      </c>
      <c r="O35" s="16">
        <v>-1.3974197086933942E-2</v>
      </c>
      <c r="P35" s="16">
        <v>-9.6052699042073076E-3</v>
      </c>
      <c r="Q35" s="16">
        <v>4.8678625246667613E-2</v>
      </c>
      <c r="R35" s="16">
        <v>-3.5890024397322348E-2</v>
      </c>
      <c r="S35" s="16">
        <v>-4.0387914988970736E-2</v>
      </c>
      <c r="T35" s="16">
        <v>-1.5803613303819627E-2</v>
      </c>
      <c r="U35" s="16">
        <v>-2.8647453233430428E-2</v>
      </c>
      <c r="V35" s="16">
        <v>-8.4038693902062974E-3</v>
      </c>
      <c r="W35" s="16">
        <v>6.1249089040240845E-2</v>
      </c>
      <c r="X35" s="16">
        <v>3.6539580254758915E-3</v>
      </c>
      <c r="Y35" s="16">
        <v>8.6012834021195986E-2</v>
      </c>
      <c r="Z35" s="16">
        <v>-1.5184892097313295E-2</v>
      </c>
      <c r="AA35" s="16">
        <v>-7.1030916730297558E-2</v>
      </c>
      <c r="AB35" s="16">
        <v>8.2507030096935913E-2</v>
      </c>
      <c r="AC35" s="16">
        <v>-7.5324919184303826E-3</v>
      </c>
      <c r="AD35" s="16">
        <v>5.4685196571556717E-2</v>
      </c>
      <c r="AE35" s="16">
        <v>2.573009278965151E-2</v>
      </c>
      <c r="AF35" s="16">
        <v>1.1450478826773498E-3</v>
      </c>
      <c r="AG35" s="16">
        <v>6.2776052982129724E-2</v>
      </c>
      <c r="AH35" s="16">
        <v>2.7410896223127906E-2</v>
      </c>
      <c r="AI35" s="16">
        <v>5.2958041960619068E-2</v>
      </c>
      <c r="AJ35" s="16">
        <v>3.1653255871614765E-2</v>
      </c>
      <c r="AK35" s="16">
        <v>4.2617427516989603E-2</v>
      </c>
      <c r="AL35" s="16">
        <v>-7.8023743879646543E-3</v>
      </c>
      <c r="AM35" s="16">
        <v>-4.8605220103145046E-2</v>
      </c>
      <c r="AN35" s="18">
        <v>4.7351102117907058E-2</v>
      </c>
    </row>
    <row r="36" spans="1:40" ht="24">
      <c r="A36" s="13" t="s">
        <v>72</v>
      </c>
      <c r="B36" s="14" t="s">
        <v>41</v>
      </c>
      <c r="C36" s="24" t="s">
        <v>164</v>
      </c>
      <c r="D36" s="16">
        <v>-3.8658335569807883E-2</v>
      </c>
      <c r="E36" s="16">
        <v>-3.9137110133320864E-2</v>
      </c>
      <c r="F36" s="16">
        <v>-5.5026572582746028E-2</v>
      </c>
      <c r="G36" s="16">
        <v>-4.219014303062734E-2</v>
      </c>
      <c r="H36" s="16">
        <v>-5.6576317988295668E-2</v>
      </c>
      <c r="I36" s="16">
        <v>4.1841709066351256E-2</v>
      </c>
      <c r="J36" s="16">
        <v>-5.9167986016554217E-3</v>
      </c>
      <c r="K36" s="16">
        <v>-5.4477391445946913E-3</v>
      </c>
      <c r="L36" s="16">
        <v>-0.1025912184400036</v>
      </c>
      <c r="M36" s="16">
        <v>-6.5770764305375609E-2</v>
      </c>
      <c r="N36" s="16">
        <v>4.8409342305864869E-2</v>
      </c>
      <c r="O36" s="16">
        <v>3.4603675156484832E-2</v>
      </c>
      <c r="P36" s="16">
        <v>-2.5463438772769433E-2</v>
      </c>
      <c r="Q36" s="17" t="s">
        <v>95</v>
      </c>
      <c r="R36" s="16">
        <v>5.7798229345009033E-3</v>
      </c>
      <c r="S36" s="16">
        <v>-7.5016644733904278E-2</v>
      </c>
      <c r="T36" s="16">
        <v>-2.3812957563030764E-2</v>
      </c>
      <c r="U36" s="16">
        <v>-5.6331469501357152E-3</v>
      </c>
      <c r="V36" s="16">
        <v>-3.0800778226719498E-2</v>
      </c>
      <c r="W36" s="16">
        <v>-1.7417996908010499E-3</v>
      </c>
      <c r="X36" s="16">
        <v>-1.1836490601430586E-2</v>
      </c>
      <c r="Y36" s="16">
        <v>-3.3550072235024467E-3</v>
      </c>
      <c r="Z36" s="16">
        <v>-5.5744276499296599E-2</v>
      </c>
      <c r="AA36" s="16">
        <v>-3.4585541116269338E-3</v>
      </c>
      <c r="AB36" s="16">
        <v>3.7008281758758789E-2</v>
      </c>
      <c r="AC36" s="16">
        <v>4.7431785395821068E-2</v>
      </c>
      <c r="AD36" s="16">
        <v>7.1266792724562064E-3</v>
      </c>
      <c r="AE36" s="16">
        <v>6.6682115018684568E-2</v>
      </c>
      <c r="AF36" s="16">
        <v>-5.0157496847724165E-2</v>
      </c>
      <c r="AG36" s="16">
        <v>7.9117641988397325E-2</v>
      </c>
      <c r="AH36" s="16">
        <v>-2.788082174817939E-2</v>
      </c>
      <c r="AI36" s="16">
        <v>1.5456599648613338E-2</v>
      </c>
      <c r="AJ36" s="16">
        <v>3.4682741886288476E-2</v>
      </c>
      <c r="AK36" s="16">
        <v>-6.5043202664908494E-3</v>
      </c>
      <c r="AL36" s="16">
        <v>3.9388211321862654E-2</v>
      </c>
      <c r="AM36" s="16">
        <v>-7.9512005097086037E-3</v>
      </c>
      <c r="AN36" s="18">
        <v>4.0780177717815065E-2</v>
      </c>
    </row>
    <row r="37" spans="1:40" ht="24">
      <c r="A37" s="13" t="s">
        <v>73</v>
      </c>
      <c r="B37" s="14" t="s">
        <v>41</v>
      </c>
      <c r="C37" s="15">
        <v>6.2858671547118369E-2</v>
      </c>
      <c r="D37" s="17" t="s">
        <v>108</v>
      </c>
      <c r="E37" s="16">
        <v>2.2019568478018101E-2</v>
      </c>
      <c r="F37" s="16">
        <v>1.444379542960249E-2</v>
      </c>
      <c r="G37" s="16">
        <v>-3.1908366188726695E-2</v>
      </c>
      <c r="H37" s="16">
        <v>-3.2134516143537982E-2</v>
      </c>
      <c r="I37" s="16">
        <v>-5.4294328434023674E-2</v>
      </c>
      <c r="J37" s="16">
        <v>-3.0091370731978803E-2</v>
      </c>
      <c r="K37" s="16">
        <v>-5.1144218741588594E-2</v>
      </c>
      <c r="L37" s="16">
        <v>5.5972271938219471E-2</v>
      </c>
      <c r="M37" s="16">
        <v>-1.4929023822571933E-3</v>
      </c>
      <c r="N37" s="16">
        <v>-3.4705887611912894E-3</v>
      </c>
      <c r="O37" s="16">
        <v>-6.081664574391926E-3</v>
      </c>
      <c r="P37" s="16">
        <v>-4.3097327798415769E-3</v>
      </c>
      <c r="Q37" s="16">
        <v>-3.8528841004436473E-2</v>
      </c>
      <c r="R37" s="16">
        <v>-3.7290941778727021E-2</v>
      </c>
      <c r="S37" s="16">
        <v>2.2559028730448127E-2</v>
      </c>
      <c r="T37" s="16">
        <v>-4.3156668336904437E-2</v>
      </c>
      <c r="U37" s="16">
        <v>3.1985923026909154E-3</v>
      </c>
      <c r="V37" s="16">
        <v>8.2011295446800969E-2</v>
      </c>
      <c r="W37" s="16">
        <v>1.3712127939281837E-2</v>
      </c>
      <c r="X37" s="16">
        <v>7.7792581071264244E-2</v>
      </c>
      <c r="Y37" s="16">
        <v>8.8941531984894129E-2</v>
      </c>
      <c r="Z37" s="16">
        <v>5.7737149405924802E-2</v>
      </c>
      <c r="AA37" s="16">
        <v>-1.1211291712930662E-2</v>
      </c>
      <c r="AB37" s="16">
        <v>-3.2779284679297825E-2</v>
      </c>
      <c r="AC37" s="16">
        <v>-1.3357322083388709E-2</v>
      </c>
      <c r="AD37" s="16">
        <v>-3.9363571725793328E-2</v>
      </c>
      <c r="AE37" s="16">
        <v>-5.8241988129161516E-2</v>
      </c>
      <c r="AF37" s="16">
        <v>1.6086427906633855E-2</v>
      </c>
      <c r="AG37" s="16">
        <v>4.4977227237348066E-2</v>
      </c>
      <c r="AH37" s="16">
        <v>3.5393707238545284E-2</v>
      </c>
      <c r="AI37" s="16">
        <v>6.0696989711207662E-2</v>
      </c>
      <c r="AJ37" s="16">
        <v>6.6077877348550321E-2</v>
      </c>
      <c r="AK37" s="16">
        <v>-3.0742359203030603E-2</v>
      </c>
      <c r="AL37" s="16">
        <v>-1.9175892639928579E-3</v>
      </c>
      <c r="AM37" s="16">
        <v>6.7877147050243891E-2</v>
      </c>
      <c r="AN37" s="18">
        <v>-2.4180884255088665E-2</v>
      </c>
    </row>
    <row r="38" spans="1:40" ht="24">
      <c r="A38" s="13" t="s">
        <v>74</v>
      </c>
      <c r="B38" s="14" t="s">
        <v>41</v>
      </c>
      <c r="C38" s="15">
        <v>-1.0438849072645385E-2</v>
      </c>
      <c r="D38" s="16">
        <v>-6.0902699667696103E-3</v>
      </c>
      <c r="E38" s="16">
        <v>-3.5386332594386262E-2</v>
      </c>
      <c r="F38" s="16">
        <v>-5.4553716526722112E-2</v>
      </c>
      <c r="G38" s="16">
        <v>-3.3916819029017917E-3</v>
      </c>
      <c r="H38" s="16">
        <v>-6.8127333805597656E-2</v>
      </c>
      <c r="I38" s="16">
        <v>1.1934921467553376E-2</v>
      </c>
      <c r="J38" s="16">
        <v>-2.3226823901452292E-2</v>
      </c>
      <c r="K38" s="16">
        <v>-4.2934623943439394E-2</v>
      </c>
      <c r="L38" s="16">
        <v>-8.020015062055158E-2</v>
      </c>
      <c r="M38" s="16">
        <v>3.9484926546573644E-2</v>
      </c>
      <c r="N38" s="16">
        <v>-1.3915919877375497E-2</v>
      </c>
      <c r="O38" s="17" t="s">
        <v>107</v>
      </c>
      <c r="P38" s="16">
        <v>3.0933915881060765E-2</v>
      </c>
      <c r="Q38" s="16">
        <v>3.4697682777988195E-2</v>
      </c>
      <c r="R38" s="16">
        <v>-1.0507272362423237E-2</v>
      </c>
      <c r="S38" s="16">
        <v>-3.0853793466736931E-2</v>
      </c>
      <c r="T38" s="16">
        <v>4.9606628187951571E-2</v>
      </c>
      <c r="U38" s="16">
        <v>7.3733836515790449E-2</v>
      </c>
      <c r="V38" s="16">
        <v>-1.1817659889120482E-2</v>
      </c>
      <c r="W38" s="16">
        <v>-1.0719621934487023E-2</v>
      </c>
      <c r="X38" s="16">
        <v>3.4851540257572464E-2</v>
      </c>
      <c r="Y38" s="16">
        <v>1.2150161653095575E-2</v>
      </c>
      <c r="Z38" s="16">
        <v>-7.7836826744562279E-3</v>
      </c>
      <c r="AA38" s="16">
        <v>2.5864134668218776E-2</v>
      </c>
      <c r="AB38" s="16">
        <v>3.205706278518166E-2</v>
      </c>
      <c r="AC38" s="16">
        <v>-1.9563827158710651E-2</v>
      </c>
      <c r="AD38" s="16">
        <v>-5.4579276938003483E-3</v>
      </c>
      <c r="AE38" s="16">
        <v>5.7693965554355672E-2</v>
      </c>
      <c r="AF38" s="16">
        <v>5.2236146850150891E-2</v>
      </c>
      <c r="AG38" s="16">
        <v>0.10456616226039638</v>
      </c>
      <c r="AH38" s="16">
        <v>1.1919243843851684E-2</v>
      </c>
      <c r="AI38" s="16">
        <v>6.8653058538913292E-2</v>
      </c>
      <c r="AJ38" s="16">
        <v>3.698994676469243E-2</v>
      </c>
      <c r="AK38" s="16">
        <v>5.0829523206540862E-2</v>
      </c>
      <c r="AL38" s="16">
        <v>4.3070136844147004E-2</v>
      </c>
      <c r="AM38" s="16">
        <v>-5.4873968330594698E-3</v>
      </c>
      <c r="AN38" s="18">
        <v>2.1782850332665259E-2</v>
      </c>
    </row>
    <row r="39" spans="1:40" ht="24">
      <c r="A39" s="13" t="s">
        <v>75</v>
      </c>
      <c r="B39" s="14" t="s">
        <v>41</v>
      </c>
      <c r="C39" s="15">
        <v>-1.9448846115038502E-2</v>
      </c>
      <c r="D39" s="16">
        <v>5.7247399279583472E-2</v>
      </c>
      <c r="E39" s="16">
        <v>-5.0955719415834372E-3</v>
      </c>
      <c r="F39" s="16">
        <v>6.1861175126441251E-2</v>
      </c>
      <c r="G39" s="16">
        <v>8.4228445260791027E-2</v>
      </c>
      <c r="H39" s="16">
        <v>4.579920017822206E-2</v>
      </c>
      <c r="I39" s="16">
        <v>2.4933542536852163E-2</v>
      </c>
      <c r="J39" s="16">
        <v>7.9250991586762187E-2</v>
      </c>
      <c r="K39" s="16">
        <v>3.7312855617315448E-2</v>
      </c>
      <c r="L39" s="16">
        <v>3.1455693511398305E-2</v>
      </c>
      <c r="M39" s="16">
        <v>2.6139177060436197E-2</v>
      </c>
      <c r="N39" s="16">
        <v>-1.4963020920316466E-2</v>
      </c>
      <c r="O39" s="16">
        <v>-7.6207371487446709E-3</v>
      </c>
      <c r="P39" s="16">
        <v>0.1120115388360972</v>
      </c>
      <c r="Q39" s="16">
        <v>-5.5135490028887534E-2</v>
      </c>
      <c r="R39" s="16">
        <v>-2.2794330314634447E-3</v>
      </c>
      <c r="S39" s="16">
        <v>2.8324010821921597E-2</v>
      </c>
      <c r="T39" s="16">
        <v>-4.2311869619796015E-2</v>
      </c>
      <c r="U39" s="16">
        <v>7.6413697506099477E-3</v>
      </c>
      <c r="V39" s="16">
        <v>-4.2836758346120329E-3</v>
      </c>
      <c r="W39" s="16">
        <v>7.2702595639194834E-3</v>
      </c>
      <c r="X39" s="16">
        <v>-4.7837988444023996E-2</v>
      </c>
      <c r="Y39" s="16">
        <v>-4.5368410917628076E-2</v>
      </c>
      <c r="Z39" s="17" t="s">
        <v>97</v>
      </c>
      <c r="AA39" s="16">
        <v>1.1822402141694655E-2</v>
      </c>
      <c r="AB39" s="16">
        <v>6.4543934217375374E-3</v>
      </c>
      <c r="AC39" s="16">
        <v>5.2463594696431776E-2</v>
      </c>
      <c r="AD39" s="16">
        <v>-5.3677591779547534E-2</v>
      </c>
      <c r="AE39" s="16">
        <v>-3.0680319286220666E-2</v>
      </c>
      <c r="AF39" s="16">
        <v>-2.2148119261807337E-2</v>
      </c>
      <c r="AG39" s="16">
        <v>-1.1525845100252525E-2</v>
      </c>
      <c r="AH39" s="16">
        <v>1.4728695418781753E-3</v>
      </c>
      <c r="AI39" s="16">
        <v>-4.2883589887947847E-2</v>
      </c>
      <c r="AJ39" s="16">
        <v>-2.9213904615591403E-2</v>
      </c>
      <c r="AK39" s="16">
        <v>5.2944886170117583E-2</v>
      </c>
      <c r="AL39" s="16">
        <v>-2.1247097006216294E-2</v>
      </c>
      <c r="AM39" s="16">
        <v>4.9641219421976891E-2</v>
      </c>
      <c r="AN39" s="18">
        <v>-6.6564716427368387E-2</v>
      </c>
    </row>
    <row r="40" spans="1:40" ht="24">
      <c r="A40" s="13" t="s">
        <v>76</v>
      </c>
      <c r="B40" s="14" t="s">
        <v>41</v>
      </c>
      <c r="C40" s="15">
        <v>-3.6898764182746943E-2</v>
      </c>
      <c r="D40" s="16">
        <v>6.6598738242793928E-2</v>
      </c>
      <c r="E40" s="16">
        <v>-1.3163933659899077E-2</v>
      </c>
      <c r="F40" s="16">
        <v>-1.7725070174874374E-2</v>
      </c>
      <c r="G40" s="16">
        <v>-5.0486696354324588E-2</v>
      </c>
      <c r="H40" s="16">
        <v>6.0209971289858763E-2</v>
      </c>
      <c r="I40" s="16">
        <v>-2.4810015496865734E-2</v>
      </c>
      <c r="J40" s="16">
        <v>6.8675292542757768E-2</v>
      </c>
      <c r="K40" s="16">
        <v>6.0550112220510398E-3</v>
      </c>
      <c r="L40" s="16">
        <v>3.7182133704220598E-2</v>
      </c>
      <c r="M40" s="16">
        <v>-8.0672603466961888E-3</v>
      </c>
      <c r="N40" s="16">
        <v>-4.7381358439082741E-2</v>
      </c>
      <c r="O40" s="16">
        <v>-5.312629369626864E-3</v>
      </c>
      <c r="P40" s="16">
        <v>7.5797400572380644E-2</v>
      </c>
      <c r="Q40" s="16">
        <v>-7.7985655221244976E-3</v>
      </c>
      <c r="R40" s="16">
        <v>6.8907349052481512E-2</v>
      </c>
      <c r="S40" s="16">
        <v>0.10400309693372284</v>
      </c>
      <c r="T40" s="16">
        <v>-4.8410866492184249E-2</v>
      </c>
      <c r="U40" s="16">
        <v>-6.6707901127862956E-2</v>
      </c>
      <c r="V40" s="16">
        <v>4.4704633256635831E-2</v>
      </c>
      <c r="W40" s="16">
        <v>2.3938055487353976E-2</v>
      </c>
      <c r="X40" s="16">
        <v>-3.6227851697297274E-2</v>
      </c>
      <c r="Y40" s="16">
        <v>-1.2612574883578375E-2</v>
      </c>
      <c r="Z40" s="16">
        <v>4.9119175646244642E-2</v>
      </c>
      <c r="AA40" s="16">
        <v>1.6884652125236748E-2</v>
      </c>
      <c r="AB40" s="16">
        <v>-2.3634083174584684E-2</v>
      </c>
      <c r="AC40" s="16">
        <v>4.0525307392101924E-2</v>
      </c>
      <c r="AD40" s="16">
        <v>-1.6196037698789242E-2</v>
      </c>
      <c r="AE40" s="16">
        <v>-4.2320710650926019E-2</v>
      </c>
      <c r="AF40" s="16">
        <v>6.4853370052490741E-2</v>
      </c>
      <c r="AG40" s="16">
        <v>-3.5045356350181467E-2</v>
      </c>
      <c r="AH40" s="16">
        <v>-4.6521692883029472E-2</v>
      </c>
      <c r="AI40" s="16">
        <v>-2.418254503836062E-2</v>
      </c>
      <c r="AJ40" s="16">
        <v>-5.9667163284228941E-2</v>
      </c>
      <c r="AK40" s="16">
        <v>6.6309672531320463E-3</v>
      </c>
      <c r="AL40" s="16">
        <v>1.2383517107759945E-2</v>
      </c>
      <c r="AM40" s="17" t="s">
        <v>99</v>
      </c>
      <c r="AN40" s="18">
        <v>5.0077255698062387E-2</v>
      </c>
    </row>
    <row r="41" spans="1:40" ht="24">
      <c r="A41" s="13" t="s">
        <v>77</v>
      </c>
      <c r="B41" s="14" t="s">
        <v>41</v>
      </c>
      <c r="C41" s="15">
        <v>5.6380115755198024E-2</v>
      </c>
      <c r="D41" s="16">
        <v>-2.3362853337854508E-2</v>
      </c>
      <c r="E41" s="16">
        <v>-2.4834586588107343E-2</v>
      </c>
      <c r="F41" s="16">
        <v>4.7568003305614821E-3</v>
      </c>
      <c r="G41" s="16">
        <v>-1.1652107871479333E-2</v>
      </c>
      <c r="H41" s="16">
        <v>-4.3750474221635027E-2</v>
      </c>
      <c r="I41" s="16">
        <v>8.3760790883636471E-2</v>
      </c>
      <c r="J41" s="16">
        <v>3.0504209336799992E-2</v>
      </c>
      <c r="K41" s="16">
        <v>-3.8829315525828274E-4</v>
      </c>
      <c r="L41" s="16">
        <v>8.6289176292867961E-2</v>
      </c>
      <c r="M41" s="16">
        <v>2.4392738674370765E-2</v>
      </c>
      <c r="N41" s="16">
        <v>4.5550017513782459E-2</v>
      </c>
      <c r="O41" s="16">
        <v>2.0948955895756228E-2</v>
      </c>
      <c r="P41" s="16">
        <v>-4.2307427237177342E-2</v>
      </c>
      <c r="Q41" s="16">
        <v>3.9386729904125145E-2</v>
      </c>
      <c r="R41" s="16">
        <v>4.0464624555779281E-2</v>
      </c>
      <c r="S41" s="16">
        <v>-4.9112844245529114E-2</v>
      </c>
      <c r="T41" s="16">
        <v>7.2271875276511924E-2</v>
      </c>
      <c r="U41" s="16">
        <v>-4.7405177690985373E-2</v>
      </c>
      <c r="V41" s="16">
        <v>-5.0941346391470396E-2</v>
      </c>
      <c r="W41" s="16">
        <v>-4.5268423866757897E-2</v>
      </c>
      <c r="X41" s="16">
        <v>-6.8513062018447091E-2</v>
      </c>
      <c r="Y41" s="16">
        <v>-3.4650443021729628E-2</v>
      </c>
      <c r="Z41" s="16">
        <v>-6.4876758251244948E-2</v>
      </c>
      <c r="AA41" s="16">
        <v>-7.4800059305768468E-2</v>
      </c>
      <c r="AB41" s="16">
        <v>-3.7598210693923328E-2</v>
      </c>
      <c r="AC41" s="16">
        <v>-1.622563799041633E-2</v>
      </c>
      <c r="AD41" s="16">
        <v>-8.5395383273725409E-2</v>
      </c>
      <c r="AE41" s="16">
        <v>7.3288266474432484E-2</v>
      </c>
      <c r="AF41" s="16">
        <v>1.1978726650428682E-3</v>
      </c>
      <c r="AG41" s="16">
        <v>3.6707059345180086E-2</v>
      </c>
      <c r="AH41" s="16">
        <v>-1.0124955045498561E-2</v>
      </c>
      <c r="AI41" s="16">
        <v>-1.9004100435700912E-2</v>
      </c>
      <c r="AJ41" s="16">
        <v>5.3713493199729644E-2</v>
      </c>
      <c r="AK41" s="16">
        <v>6.6481156630738437E-3</v>
      </c>
      <c r="AL41" s="16">
        <v>-4.3946393746421356E-2</v>
      </c>
      <c r="AM41" s="16">
        <v>4.9418034018846861E-2</v>
      </c>
      <c r="AN41" s="19" t="s">
        <v>165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5.2524422715018179E-7</v>
      </c>
      <c r="E48" s="10">
        <f t="shared" ref="E48:AN48" si="0">$C5^2*E5^2</f>
        <v>9.8751715948990158E-7</v>
      </c>
      <c r="F48" s="10">
        <f t="shared" si="0"/>
        <v>3.1442636548989875E-7</v>
      </c>
      <c r="G48" s="10">
        <f t="shared" si="0"/>
        <v>4.9480122341229382E-7</v>
      </c>
      <c r="H48" s="10">
        <f t="shared" si="0"/>
        <v>5.9414434622286841E-8</v>
      </c>
      <c r="I48" s="10">
        <f t="shared" si="0"/>
        <v>5.9368968134727165E-8</v>
      </c>
      <c r="J48" s="11">
        <f t="shared" si="0"/>
        <v>5.0439042569181802E-4</v>
      </c>
      <c r="K48" s="10">
        <f t="shared" si="0"/>
        <v>1.7447391751649513E-6</v>
      </c>
      <c r="L48" s="10">
        <f t="shared" si="0"/>
        <v>1.0880444023184739E-7</v>
      </c>
      <c r="M48" s="10">
        <f t="shared" si="0"/>
        <v>7.7965396898746205E-8</v>
      </c>
      <c r="N48" s="10">
        <f t="shared" si="0"/>
        <v>4.2273625323534149E-7</v>
      </c>
      <c r="O48" s="10">
        <f t="shared" si="0"/>
        <v>3.1145558926206183E-7</v>
      </c>
      <c r="P48" s="10">
        <f t="shared" si="0"/>
        <v>1.0322966378954769E-6</v>
      </c>
      <c r="Q48" s="10">
        <f t="shared" si="0"/>
        <v>2.0173948613551809E-8</v>
      </c>
      <c r="R48" s="10">
        <f t="shared" si="0"/>
        <v>3.1663911572832026E-12</v>
      </c>
      <c r="S48" s="10">
        <f t="shared" si="0"/>
        <v>1.3591014954523752E-6</v>
      </c>
      <c r="T48" s="10">
        <f t="shared" si="0"/>
        <v>4.1455042260674574E-13</v>
      </c>
      <c r="U48" s="10">
        <f t="shared" si="0"/>
        <v>2.9007657317032597E-8</v>
      </c>
      <c r="V48" s="10">
        <f t="shared" si="0"/>
        <v>8.3903776013206755E-8</v>
      </c>
      <c r="W48" s="10">
        <f t="shared" si="0"/>
        <v>2.0282895093366615E-7</v>
      </c>
      <c r="X48" s="10">
        <f t="shared" si="0"/>
        <v>1.6645830612327636E-8</v>
      </c>
      <c r="Y48" s="10">
        <f t="shared" si="0"/>
        <v>9.9325811205867081E-9</v>
      </c>
      <c r="Z48" s="10">
        <f t="shared" si="0"/>
        <v>3.7244033427401322E-6</v>
      </c>
      <c r="AA48" s="10">
        <f t="shared" si="0"/>
        <v>1.3341756342781325E-7</v>
      </c>
      <c r="AB48" s="10">
        <f t="shared" si="0"/>
        <v>1.7010625218313111E-7</v>
      </c>
      <c r="AC48" s="10">
        <f t="shared" si="0"/>
        <v>2.5607939001526095E-10</v>
      </c>
      <c r="AD48" s="10">
        <f t="shared" si="0"/>
        <v>8.7731939482916748E-8</v>
      </c>
      <c r="AE48" s="10">
        <f t="shared" si="0"/>
        <v>5.7350141374633273E-7</v>
      </c>
      <c r="AF48" s="10">
        <f t="shared" si="0"/>
        <v>1.8353405402292653E-7</v>
      </c>
      <c r="AG48" s="10">
        <f t="shared" si="0"/>
        <v>1.6131347918208289E-6</v>
      </c>
      <c r="AH48" s="10">
        <f t="shared" si="0"/>
        <v>1.4314373260471514E-6</v>
      </c>
      <c r="AI48" s="10">
        <f t="shared" si="0"/>
        <v>2.705368518501702E-7</v>
      </c>
      <c r="AJ48" s="10">
        <f t="shared" si="0"/>
        <v>2.7737156769353133E-7</v>
      </c>
      <c r="AK48" s="10">
        <f t="shared" si="0"/>
        <v>3.2406706439032057E-7</v>
      </c>
      <c r="AL48" s="10">
        <f t="shared" si="0"/>
        <v>1.14315759593602E-7</v>
      </c>
      <c r="AM48" s="10">
        <f t="shared" si="0"/>
        <v>2.8429164497431323E-6</v>
      </c>
      <c r="AN48" s="12">
        <f t="shared" si="0"/>
        <v>5.7649702119840805E-7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1.1418153637791843E-6</v>
      </c>
      <c r="E49" s="16">
        <f t="shared" si="1"/>
        <v>1.8712828379122743E-6</v>
      </c>
      <c r="F49" s="16">
        <f t="shared" si="1"/>
        <v>1.0122821835990885E-6</v>
      </c>
      <c r="G49" s="16">
        <f t="shared" si="1"/>
        <v>6.6651280976357636E-8</v>
      </c>
      <c r="H49" s="16">
        <f t="shared" si="1"/>
        <v>8.4385230746517131E-7</v>
      </c>
      <c r="I49" s="16">
        <f t="shared" si="1"/>
        <v>1.7683034262201343E-9</v>
      </c>
      <c r="J49" s="16">
        <f t="shared" si="1"/>
        <v>3.1113993648175523E-7</v>
      </c>
      <c r="K49" s="16">
        <f t="shared" si="1"/>
        <v>6.4234635480436873E-7</v>
      </c>
      <c r="L49" s="16">
        <f t="shared" si="1"/>
        <v>2.8212931828299814E-6</v>
      </c>
      <c r="M49" s="16">
        <f t="shared" si="1"/>
        <v>1.2089897339946337E-7</v>
      </c>
      <c r="N49" s="16">
        <f t="shared" si="1"/>
        <v>7.1498952169835886E-6</v>
      </c>
      <c r="O49" s="16">
        <f t="shared" si="1"/>
        <v>1.0819889857894639E-6</v>
      </c>
      <c r="P49" s="16">
        <f t="shared" si="1"/>
        <v>2.4907767816020654E-7</v>
      </c>
      <c r="Q49" s="16">
        <f t="shared" si="1"/>
        <v>1.4479327830750778E-6</v>
      </c>
      <c r="R49" s="16">
        <f t="shared" si="1"/>
        <v>2.1783444891157485E-7</v>
      </c>
      <c r="S49" s="16">
        <f t="shared" si="1"/>
        <v>2.2651139949025529E-7</v>
      </c>
      <c r="T49" s="16">
        <f t="shared" si="1"/>
        <v>2.0873215264132511E-6</v>
      </c>
      <c r="U49" s="16">
        <f t="shared" si="1"/>
        <v>8.2798272420071594E-6</v>
      </c>
      <c r="V49" s="16">
        <f t="shared" si="1"/>
        <v>2.307267402579363E-11</v>
      </c>
      <c r="W49" s="16">
        <f t="shared" si="1"/>
        <v>2.9750321427163733E-8</v>
      </c>
      <c r="X49" s="16">
        <f t="shared" si="1"/>
        <v>4.1615580703254688E-8</v>
      </c>
      <c r="Y49" s="16">
        <f t="shared" si="1"/>
        <v>8.8148434050361233E-7</v>
      </c>
      <c r="Z49" s="16">
        <f t="shared" si="1"/>
        <v>4.5051697225652288E-8</v>
      </c>
      <c r="AA49" s="16">
        <f t="shared" si="1"/>
        <v>7.9741706162509923E-7</v>
      </c>
      <c r="AB49" s="17">
        <f t="shared" si="1"/>
        <v>9.2257808106969898E-4</v>
      </c>
      <c r="AC49" s="16">
        <f t="shared" si="1"/>
        <v>8.6024175945043053E-8</v>
      </c>
      <c r="AD49" s="16">
        <f t="shared" si="1"/>
        <v>1.2079854798354519E-7</v>
      </c>
      <c r="AE49" s="16">
        <f t="shared" si="1"/>
        <v>8.1829265150962657E-7</v>
      </c>
      <c r="AF49" s="16">
        <f t="shared" si="1"/>
        <v>2.7452650126286092E-7</v>
      </c>
      <c r="AG49" s="16">
        <f t="shared" si="1"/>
        <v>6.2083095941116845E-7</v>
      </c>
      <c r="AH49" s="16">
        <f t="shared" si="1"/>
        <v>2.5087653769811753E-7</v>
      </c>
      <c r="AI49" s="16">
        <f t="shared" si="1"/>
        <v>2.7872934120922747E-9</v>
      </c>
      <c r="AJ49" s="16">
        <f t="shared" si="1"/>
        <v>4.114191583178582E-7</v>
      </c>
      <c r="AK49" s="16">
        <f t="shared" si="1"/>
        <v>3.2057159966744373E-9</v>
      </c>
      <c r="AL49" s="16">
        <f t="shared" si="1"/>
        <v>3.0634568757984082E-10</v>
      </c>
      <c r="AM49" s="16">
        <f t="shared" si="1"/>
        <v>6.143914598300937E-7</v>
      </c>
      <c r="AN49" s="18">
        <f t="shared" si="1"/>
        <v>1.5976198028548356E-6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3.0492914498070195E-6</v>
      </c>
      <c r="E50" s="16">
        <f t="shared" si="2"/>
        <v>1.5849440869670452E-7</v>
      </c>
      <c r="F50" s="16">
        <f t="shared" si="2"/>
        <v>1.726575080879935E-5</v>
      </c>
      <c r="G50" s="16">
        <f t="shared" si="2"/>
        <v>1.11880867013396E-5</v>
      </c>
      <c r="H50" s="16">
        <f t="shared" si="2"/>
        <v>1.9518208247898481E-5</v>
      </c>
      <c r="I50" s="16">
        <f t="shared" si="2"/>
        <v>2.1910085563960002E-5</v>
      </c>
      <c r="J50" s="16">
        <f t="shared" si="2"/>
        <v>3.7122624116060179E-6</v>
      </c>
      <c r="K50" s="16">
        <f t="shared" si="2"/>
        <v>3.5331031227625556E-6</v>
      </c>
      <c r="L50" s="16">
        <f t="shared" si="2"/>
        <v>9.7703157959280661E-6</v>
      </c>
      <c r="M50" s="16">
        <f t="shared" si="2"/>
        <v>9.7655000209809933E-7</v>
      </c>
      <c r="N50" s="16">
        <f t="shared" si="2"/>
        <v>1.6201954410637321E-8</v>
      </c>
      <c r="O50" s="16">
        <f t="shared" si="2"/>
        <v>3.1709816282296799E-5</v>
      </c>
      <c r="P50" s="16">
        <f t="shared" si="2"/>
        <v>4.376736184136493E-7</v>
      </c>
      <c r="Q50" s="16">
        <f t="shared" si="2"/>
        <v>2.9390770794563947E-5</v>
      </c>
      <c r="R50" s="16">
        <f t="shared" si="2"/>
        <v>4.580928917137505E-6</v>
      </c>
      <c r="S50" s="16">
        <f t="shared" si="2"/>
        <v>5.965911587027685E-6</v>
      </c>
      <c r="T50" s="16">
        <f t="shared" si="2"/>
        <v>2.4529803011229774E-6</v>
      </c>
      <c r="U50" s="16">
        <f t="shared" si="2"/>
        <v>9.375500541700916E-6</v>
      </c>
      <c r="V50" s="16">
        <f t="shared" si="2"/>
        <v>5.6429706832957999E-7</v>
      </c>
      <c r="W50" s="16">
        <f t="shared" si="2"/>
        <v>4.7479973719312983E-6</v>
      </c>
      <c r="X50" s="16">
        <f t="shared" si="2"/>
        <v>5.7147466068031901E-6</v>
      </c>
      <c r="Y50" s="16">
        <f t="shared" si="2"/>
        <v>2.4220489881029041E-5</v>
      </c>
      <c r="Z50" s="16">
        <f t="shared" si="2"/>
        <v>5.8757564643120505E-6</v>
      </c>
      <c r="AA50" s="16">
        <f t="shared" si="2"/>
        <v>7.7419486227383837E-7</v>
      </c>
      <c r="AB50" s="16">
        <f t="shared" si="2"/>
        <v>3.0394131416765411E-6</v>
      </c>
      <c r="AC50" s="16">
        <f t="shared" si="2"/>
        <v>4.2259001079429172E-5</v>
      </c>
      <c r="AD50" s="16">
        <f t="shared" si="2"/>
        <v>1.7114314245483628E-5</v>
      </c>
      <c r="AE50" s="16">
        <f t="shared" si="2"/>
        <v>2.7654878663607457E-6</v>
      </c>
      <c r="AF50" s="17">
        <f t="shared" si="2"/>
        <v>1.0134372793800769E-2</v>
      </c>
      <c r="AG50" s="16">
        <f t="shared" si="2"/>
        <v>6.7107720306980972E-7</v>
      </c>
      <c r="AH50" s="16">
        <f t="shared" si="2"/>
        <v>9.945792887317411E-6</v>
      </c>
      <c r="AI50" s="16">
        <f t="shared" si="2"/>
        <v>5.2335734549834999E-6</v>
      </c>
      <c r="AJ50" s="16">
        <f t="shared" si="2"/>
        <v>1.5521613861311242E-5</v>
      </c>
      <c r="AK50" s="16">
        <f t="shared" si="2"/>
        <v>2.1144694488955048E-6</v>
      </c>
      <c r="AL50" s="16">
        <f t="shared" si="2"/>
        <v>1.0783923797175628E-7</v>
      </c>
      <c r="AM50" s="16">
        <f t="shared" si="2"/>
        <v>5.124690982234005E-5</v>
      </c>
      <c r="AN50" s="18">
        <f t="shared" si="2"/>
        <v>1.7997890742921624E-8</v>
      </c>
    </row>
    <row r="51" spans="1:40" ht="24">
      <c r="A51" s="13" t="s">
        <v>44</v>
      </c>
      <c r="B51" s="14" t="s">
        <v>41</v>
      </c>
      <c r="C51" s="24"/>
      <c r="D51" s="16">
        <f t="shared" ref="D51:AN51" si="3">$C8^2*D8^2</f>
        <v>6.220894267995593E-5</v>
      </c>
      <c r="E51" s="16">
        <f t="shared" si="3"/>
        <v>2.8778784644574425E-6</v>
      </c>
      <c r="F51" s="16">
        <f t="shared" si="3"/>
        <v>3.5502561430847328E-5</v>
      </c>
      <c r="G51" s="16">
        <f t="shared" si="3"/>
        <v>7.1658390732778885E-6</v>
      </c>
      <c r="H51" s="16">
        <f t="shared" si="3"/>
        <v>1.9084400885747144E-6</v>
      </c>
      <c r="I51" s="16">
        <f t="shared" si="3"/>
        <v>3.0667365709143872E-5</v>
      </c>
      <c r="J51" s="16">
        <f t="shared" si="3"/>
        <v>7.8732409923830273E-6</v>
      </c>
      <c r="K51" s="16">
        <f t="shared" si="3"/>
        <v>9.8837059920359549E-7</v>
      </c>
      <c r="L51" s="16">
        <f t="shared" si="3"/>
        <v>6.4478784576982861E-6</v>
      </c>
      <c r="M51" s="16">
        <f t="shared" si="3"/>
        <v>8.8382488144250443E-6</v>
      </c>
      <c r="N51" s="16">
        <f t="shared" si="3"/>
        <v>4.6578163275798325E-5</v>
      </c>
      <c r="O51" s="16">
        <f t="shared" si="3"/>
        <v>7.8849640687900523E-5</v>
      </c>
      <c r="P51" s="16">
        <f t="shared" si="3"/>
        <v>2.2233715928737875E-5</v>
      </c>
      <c r="Q51" s="16">
        <f t="shared" si="3"/>
        <v>4.0261087024379549E-6</v>
      </c>
      <c r="R51" s="16">
        <f t="shared" si="3"/>
        <v>4.2490588070821859E-7</v>
      </c>
      <c r="S51" s="16">
        <f t="shared" si="3"/>
        <v>1.8403922952079155E-7</v>
      </c>
      <c r="T51" s="16">
        <f t="shared" si="3"/>
        <v>3.7422401094285386E-6</v>
      </c>
      <c r="U51" s="16">
        <f t="shared" si="3"/>
        <v>4.4574262905261509E-5</v>
      </c>
      <c r="V51" s="16">
        <f t="shared" si="3"/>
        <v>2.2270844563226206E-6</v>
      </c>
      <c r="W51" s="16">
        <f t="shared" si="3"/>
        <v>2.0961550764872404E-5</v>
      </c>
      <c r="X51" s="16">
        <f t="shared" si="3"/>
        <v>1.752009595489199E-5</v>
      </c>
      <c r="Y51" s="16">
        <f t="shared" si="3"/>
        <v>5.2575264279768677E-7</v>
      </c>
      <c r="Z51" s="16">
        <f t="shared" si="3"/>
        <v>3.1683322308468145E-5</v>
      </c>
      <c r="AA51" s="16">
        <f t="shared" si="3"/>
        <v>3.1574713270870284E-5</v>
      </c>
      <c r="AB51" s="16">
        <f t="shared" si="3"/>
        <v>4.3631481790018987E-8</v>
      </c>
      <c r="AC51" s="16">
        <f t="shared" si="3"/>
        <v>3.8701716821995878E-8</v>
      </c>
      <c r="AD51" s="16">
        <f t="shared" si="3"/>
        <v>3.0992542051145754E-5</v>
      </c>
      <c r="AE51" s="16">
        <f t="shared" si="3"/>
        <v>7.2338535740377019E-7</v>
      </c>
      <c r="AF51" s="16">
        <f t="shared" si="3"/>
        <v>7.5091172533556459E-6</v>
      </c>
      <c r="AG51" s="16">
        <f t="shared" si="3"/>
        <v>1.6906672516681938E-5</v>
      </c>
      <c r="AH51" s="16">
        <f t="shared" si="3"/>
        <v>9.0221680246497402E-6</v>
      </c>
      <c r="AI51" s="17">
        <f t="shared" si="3"/>
        <v>1.4618986281E-2</v>
      </c>
      <c r="AJ51" s="16">
        <f t="shared" si="3"/>
        <v>3.9738865881599353E-6</v>
      </c>
      <c r="AK51" s="16">
        <f t="shared" si="3"/>
        <v>1.1335491810537525E-6</v>
      </c>
      <c r="AL51" s="16">
        <f t="shared" si="3"/>
        <v>1.6219621207135735E-6</v>
      </c>
      <c r="AM51" s="16">
        <f t="shared" si="3"/>
        <v>1.0233729363804519E-5</v>
      </c>
      <c r="AN51" s="18">
        <f t="shared" si="3"/>
        <v>6.5318574437873281E-6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3.0207455517903668E-7</v>
      </c>
      <c r="E52" s="16">
        <f t="shared" si="4"/>
        <v>1.0465504669741187E-8</v>
      </c>
      <c r="F52" s="16">
        <f t="shared" si="4"/>
        <v>1.4054466380463446E-7</v>
      </c>
      <c r="G52" s="16">
        <f t="shared" si="4"/>
        <v>1.8586739653456131E-7</v>
      </c>
      <c r="H52" s="16">
        <f t="shared" si="4"/>
        <v>2.2688514130432315E-7</v>
      </c>
      <c r="I52" s="16">
        <f t="shared" si="4"/>
        <v>4.7310873922241773E-7</v>
      </c>
      <c r="J52" s="16">
        <f t="shared" si="4"/>
        <v>1.312608097714742E-12</v>
      </c>
      <c r="K52" s="16">
        <f t="shared" si="4"/>
        <v>5.2923326783273377E-8</v>
      </c>
      <c r="L52" s="16">
        <f t="shared" si="4"/>
        <v>6.3486004095814837E-7</v>
      </c>
      <c r="M52" s="16">
        <f t="shared" si="4"/>
        <v>7.6595388894748305E-9</v>
      </c>
      <c r="N52" s="16">
        <f t="shared" si="4"/>
        <v>2.755562542308217E-7</v>
      </c>
      <c r="O52" s="16">
        <f t="shared" si="4"/>
        <v>2.3796377690947514E-8</v>
      </c>
      <c r="P52" s="16">
        <f t="shared" si="4"/>
        <v>1.3786960788425337E-8</v>
      </c>
      <c r="Q52" s="16">
        <f t="shared" si="4"/>
        <v>7.1495447627013086E-9</v>
      </c>
      <c r="R52" s="17">
        <f t="shared" si="4"/>
        <v>1.8991228607228766E-4</v>
      </c>
      <c r="S52" s="16">
        <f t="shared" si="4"/>
        <v>1.6925884348276771E-7</v>
      </c>
      <c r="T52" s="16">
        <f t="shared" si="4"/>
        <v>4.5631125252822709E-8</v>
      </c>
      <c r="U52" s="16">
        <f t="shared" si="4"/>
        <v>1.5692361658278691E-8</v>
      </c>
      <c r="V52" s="16">
        <f t="shared" si="4"/>
        <v>2.9447605939281521E-7</v>
      </c>
      <c r="W52" s="16">
        <f t="shared" si="4"/>
        <v>5.9303079917459325E-9</v>
      </c>
      <c r="X52" s="16">
        <f t="shared" si="4"/>
        <v>2.9340009070439412E-8</v>
      </c>
      <c r="Y52" s="16">
        <f t="shared" si="4"/>
        <v>6.1406448771319846E-8</v>
      </c>
      <c r="Z52" s="16">
        <f t="shared" si="4"/>
        <v>1.1263322049182412E-9</v>
      </c>
      <c r="AA52" s="16">
        <f t="shared" si="4"/>
        <v>3.2539748550758436E-7</v>
      </c>
      <c r="AB52" s="16">
        <f t="shared" si="4"/>
        <v>4.4477198583923165E-8</v>
      </c>
      <c r="AC52" s="16">
        <f t="shared" si="4"/>
        <v>7.1345833259188192E-7</v>
      </c>
      <c r="AD52" s="16">
        <f t="shared" si="4"/>
        <v>3.9672755102374936E-7</v>
      </c>
      <c r="AE52" s="16">
        <f t="shared" si="4"/>
        <v>5.4887018763266448E-7</v>
      </c>
      <c r="AF52" s="16">
        <f t="shared" si="4"/>
        <v>8.4725383212538922E-8</v>
      </c>
      <c r="AG52" s="16">
        <f t="shared" si="4"/>
        <v>2.8082673506753341E-9</v>
      </c>
      <c r="AH52" s="16">
        <f t="shared" si="4"/>
        <v>1.1649066289711033E-7</v>
      </c>
      <c r="AI52" s="16">
        <f t="shared" si="4"/>
        <v>5.4596817319747915E-9</v>
      </c>
      <c r="AJ52" s="16">
        <f t="shared" si="4"/>
        <v>1.74431464857695E-7</v>
      </c>
      <c r="AK52" s="16">
        <f t="shared" si="4"/>
        <v>3.1510153198696528E-7</v>
      </c>
      <c r="AL52" s="16">
        <f t="shared" si="4"/>
        <v>1.0411800646713208E-6</v>
      </c>
      <c r="AM52" s="16">
        <f t="shared" si="4"/>
        <v>1.0712986506428518E-6</v>
      </c>
      <c r="AN52" s="18">
        <f t="shared" si="4"/>
        <v>3.8078093927784223E-7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6.0784613825536896E-6</v>
      </c>
      <c r="E53" s="16">
        <f t="shared" si="5"/>
        <v>2.4933431564276633E-6</v>
      </c>
      <c r="F53" s="16">
        <f t="shared" si="5"/>
        <v>8.9069185198759508E-7</v>
      </c>
      <c r="G53" s="16">
        <f t="shared" si="5"/>
        <v>6.1818790175581482E-7</v>
      </c>
      <c r="H53" s="17">
        <f t="shared" si="5"/>
        <v>5.2442672658703183E-3</v>
      </c>
      <c r="I53" s="16">
        <f t="shared" si="5"/>
        <v>1.142216771097413E-6</v>
      </c>
      <c r="J53" s="16">
        <f t="shared" si="5"/>
        <v>6.0074468937340911E-7</v>
      </c>
      <c r="K53" s="16">
        <f t="shared" si="5"/>
        <v>2.9826467288138146E-6</v>
      </c>
      <c r="L53" s="16">
        <f t="shared" si="5"/>
        <v>8.1466530097231226E-6</v>
      </c>
      <c r="M53" s="16">
        <f t="shared" si="5"/>
        <v>3.127259991187029E-5</v>
      </c>
      <c r="N53" s="16">
        <f t="shared" si="5"/>
        <v>1.8133335598429923E-6</v>
      </c>
      <c r="O53" s="16">
        <f t="shared" si="5"/>
        <v>2.7087931185441621E-5</v>
      </c>
      <c r="P53" s="16">
        <f t="shared" si="5"/>
        <v>5.7955013738698864E-6</v>
      </c>
      <c r="Q53" s="16">
        <f t="shared" si="5"/>
        <v>1.8741398660444272E-5</v>
      </c>
      <c r="R53" s="16">
        <f t="shared" si="5"/>
        <v>6.1568271732235365E-6</v>
      </c>
      <c r="S53" s="16">
        <f t="shared" si="5"/>
        <v>5.6380991609433811E-9</v>
      </c>
      <c r="T53" s="16">
        <f t="shared" si="5"/>
        <v>1.203535551980991E-5</v>
      </c>
      <c r="U53" s="16">
        <f t="shared" si="5"/>
        <v>1.668367735416071E-6</v>
      </c>
      <c r="V53" s="16">
        <f t="shared" si="5"/>
        <v>1.927661056508362E-6</v>
      </c>
      <c r="W53" s="16">
        <f t="shared" si="5"/>
        <v>1.4708985160668726E-5</v>
      </c>
      <c r="X53" s="16">
        <f t="shared" si="5"/>
        <v>1.1917947094972482E-5</v>
      </c>
      <c r="Y53" s="16">
        <f t="shared" si="5"/>
        <v>9.0890248882401209E-7</v>
      </c>
      <c r="Z53" s="16">
        <f t="shared" si="5"/>
        <v>1.2574751168323939E-5</v>
      </c>
      <c r="AA53" s="16">
        <f t="shared" si="5"/>
        <v>1.2723445123117391E-7</v>
      </c>
      <c r="AB53" s="16">
        <f t="shared" si="5"/>
        <v>4.6711630350966135E-6</v>
      </c>
      <c r="AC53" s="16">
        <f t="shared" si="5"/>
        <v>2.261646923954407E-5</v>
      </c>
      <c r="AD53" s="16">
        <f t="shared" si="5"/>
        <v>8.1274656192577399E-6</v>
      </c>
      <c r="AE53" s="16">
        <f t="shared" si="5"/>
        <v>6.5026901066418273E-6</v>
      </c>
      <c r="AF53" s="16">
        <f t="shared" si="5"/>
        <v>9.7832000915397042E-6</v>
      </c>
      <c r="AG53" s="16">
        <f t="shared" si="5"/>
        <v>6.9424170844226682E-8</v>
      </c>
      <c r="AH53" s="16">
        <f t="shared" si="5"/>
        <v>5.8724634686707079E-6</v>
      </c>
      <c r="AI53" s="16">
        <f t="shared" si="5"/>
        <v>6.6541221999250988E-7</v>
      </c>
      <c r="AJ53" s="16">
        <f t="shared" si="5"/>
        <v>2.8593122733053674E-7</v>
      </c>
      <c r="AK53" s="16">
        <f t="shared" si="5"/>
        <v>6.6362408152761002E-6</v>
      </c>
      <c r="AL53" s="16">
        <f t="shared" si="5"/>
        <v>3.4539507353492825E-6</v>
      </c>
      <c r="AM53" s="16">
        <f t="shared" si="5"/>
        <v>2.2179508818111541E-5</v>
      </c>
      <c r="AN53" s="18">
        <f t="shared" si="5"/>
        <v>1.200072503665994E-5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5.8707832278456542E-7</v>
      </c>
      <c r="E54" s="16">
        <f t="shared" si="6"/>
        <v>1.2897671694839321E-6</v>
      </c>
      <c r="F54" s="17">
        <f t="shared" si="6"/>
        <v>2.4827137409387649E-3</v>
      </c>
      <c r="G54" s="16">
        <f t="shared" si="6"/>
        <v>9.0607658027783878E-9</v>
      </c>
      <c r="H54" s="16">
        <f t="shared" si="6"/>
        <v>4.2399621242967552E-7</v>
      </c>
      <c r="I54" s="16">
        <f t="shared" si="6"/>
        <v>2.3450024736052575E-6</v>
      </c>
      <c r="J54" s="16">
        <f t="shared" si="6"/>
        <v>1.5253798423895301E-6</v>
      </c>
      <c r="K54" s="16">
        <f t="shared" si="6"/>
        <v>3.3166706053550977E-6</v>
      </c>
      <c r="L54" s="16">
        <f t="shared" si="6"/>
        <v>5.8173873480861702E-7</v>
      </c>
      <c r="M54" s="16">
        <f t="shared" si="6"/>
        <v>3.7665602930844555E-6</v>
      </c>
      <c r="N54" s="16">
        <f t="shared" si="6"/>
        <v>1.3454962296173431E-6</v>
      </c>
      <c r="O54" s="16">
        <f t="shared" si="6"/>
        <v>8.2961453803018062E-6</v>
      </c>
      <c r="P54" s="16">
        <f t="shared" si="6"/>
        <v>1.1135114722163603E-6</v>
      </c>
      <c r="Q54" s="16">
        <f t="shared" si="6"/>
        <v>8.4678587510646793E-6</v>
      </c>
      <c r="R54" s="16">
        <f t="shared" si="6"/>
        <v>1.8231873046644703E-6</v>
      </c>
      <c r="S54" s="16">
        <f t="shared" si="6"/>
        <v>2.6299717585062852E-6</v>
      </c>
      <c r="T54" s="16">
        <f t="shared" si="6"/>
        <v>3.2312686190201709E-6</v>
      </c>
      <c r="U54" s="16">
        <f t="shared" si="6"/>
        <v>6.8671866224390564E-7</v>
      </c>
      <c r="V54" s="16">
        <f t="shared" si="6"/>
        <v>4.7467373482466045E-6</v>
      </c>
      <c r="W54" s="16">
        <f t="shared" si="6"/>
        <v>5.6506094104119712E-8</v>
      </c>
      <c r="X54" s="16">
        <f t="shared" si="6"/>
        <v>4.8176789140313419E-6</v>
      </c>
      <c r="Y54" s="16">
        <f t="shared" si="6"/>
        <v>3.2489476941846616E-6</v>
      </c>
      <c r="Z54" s="16">
        <f t="shared" si="6"/>
        <v>1.0961206909572823E-5</v>
      </c>
      <c r="AA54" s="16">
        <f t="shared" si="6"/>
        <v>7.7809483081165778E-6</v>
      </c>
      <c r="AB54" s="16">
        <f t="shared" si="6"/>
        <v>2.6832725088352562E-6</v>
      </c>
      <c r="AC54" s="16">
        <f t="shared" si="6"/>
        <v>1.4934895838854151E-7</v>
      </c>
      <c r="AD54" s="16">
        <f t="shared" si="6"/>
        <v>1.321167717723198E-6</v>
      </c>
      <c r="AE54" s="16">
        <f t="shared" si="6"/>
        <v>1.1238849385075173E-6</v>
      </c>
      <c r="AF54" s="16">
        <f t="shared" si="6"/>
        <v>4.1415437853569117E-6</v>
      </c>
      <c r="AG54" s="16">
        <f t="shared" si="6"/>
        <v>7.5398061437411517E-7</v>
      </c>
      <c r="AH54" s="16">
        <f t="shared" si="6"/>
        <v>1.3389498158946596E-7</v>
      </c>
      <c r="AI54" s="16">
        <f t="shared" si="6"/>
        <v>5.92225562550641E-6</v>
      </c>
      <c r="AJ54" s="16">
        <f t="shared" si="6"/>
        <v>8.0897932051637322E-6</v>
      </c>
      <c r="AK54" s="16">
        <f t="shared" si="6"/>
        <v>6.0100871337766099E-6</v>
      </c>
      <c r="AL54" s="16">
        <f t="shared" si="6"/>
        <v>9.9334395755373888E-6</v>
      </c>
      <c r="AM54" s="16">
        <f t="shared" si="6"/>
        <v>9.2135779921831342E-7</v>
      </c>
      <c r="AN54" s="18">
        <f t="shared" si="6"/>
        <v>7.0284711016969333E-8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6.0151796963925672E-6</v>
      </c>
      <c r="E55" s="16">
        <f t="shared" si="7"/>
        <v>2.6467070538666139E-6</v>
      </c>
      <c r="F55" s="16">
        <f t="shared" si="7"/>
        <v>1.9334382410852139E-8</v>
      </c>
      <c r="G55" s="17">
        <f t="shared" si="7"/>
        <v>5.2755885497480261E-3</v>
      </c>
      <c r="H55" s="16">
        <f t="shared" si="7"/>
        <v>6.2320104958126536E-7</v>
      </c>
      <c r="I55" s="16">
        <f t="shared" si="7"/>
        <v>8.0723224590073203E-7</v>
      </c>
      <c r="J55" s="16">
        <f t="shared" si="7"/>
        <v>5.0367380387038231E-6</v>
      </c>
      <c r="K55" s="16">
        <f t="shared" si="7"/>
        <v>2.5950185725772344E-5</v>
      </c>
      <c r="L55" s="16">
        <f t="shared" si="7"/>
        <v>5.8072319575256761E-6</v>
      </c>
      <c r="M55" s="16">
        <f t="shared" si="7"/>
        <v>8.7695491742818156E-8</v>
      </c>
      <c r="N55" s="16">
        <f t="shared" si="7"/>
        <v>3.3139946210595481E-5</v>
      </c>
      <c r="O55" s="16">
        <f t="shared" si="7"/>
        <v>6.7934395910405989E-8</v>
      </c>
      <c r="P55" s="16">
        <f t="shared" si="7"/>
        <v>4.2824788666125627E-6</v>
      </c>
      <c r="Q55" s="16">
        <f t="shared" si="7"/>
        <v>1.0458247869367229E-5</v>
      </c>
      <c r="R55" s="16">
        <f t="shared" si="7"/>
        <v>5.0510539286247609E-6</v>
      </c>
      <c r="S55" s="16">
        <f t="shared" si="7"/>
        <v>3.9746994664609687E-6</v>
      </c>
      <c r="T55" s="16">
        <f t="shared" si="7"/>
        <v>5.6847961789927274E-6</v>
      </c>
      <c r="U55" s="16">
        <f t="shared" si="7"/>
        <v>4.6771299801519319E-6</v>
      </c>
      <c r="V55" s="16">
        <f t="shared" si="7"/>
        <v>4.5524808946809276E-6</v>
      </c>
      <c r="W55" s="16">
        <f t="shared" si="7"/>
        <v>4.7552586209999049E-6</v>
      </c>
      <c r="X55" s="16">
        <f t="shared" si="7"/>
        <v>9.4270198015752436E-6</v>
      </c>
      <c r="Y55" s="16">
        <f t="shared" si="7"/>
        <v>8.1337662863084714E-6</v>
      </c>
      <c r="Z55" s="16">
        <f t="shared" si="7"/>
        <v>4.2779391147810937E-5</v>
      </c>
      <c r="AA55" s="16">
        <f t="shared" si="7"/>
        <v>9.918054438302196E-6</v>
      </c>
      <c r="AB55" s="16">
        <f t="shared" si="7"/>
        <v>3.6699927718645812E-7</v>
      </c>
      <c r="AC55" s="16">
        <f t="shared" si="7"/>
        <v>9.7994929292635807E-8</v>
      </c>
      <c r="AD55" s="16">
        <f t="shared" si="7"/>
        <v>1.6950096253279448E-5</v>
      </c>
      <c r="AE55" s="16">
        <f t="shared" si="7"/>
        <v>6.871847487089129E-7</v>
      </c>
      <c r="AF55" s="16">
        <f t="shared" si="7"/>
        <v>5.6305392751249585E-6</v>
      </c>
      <c r="AG55" s="16">
        <f t="shared" si="7"/>
        <v>2.7856443671313009E-6</v>
      </c>
      <c r="AH55" s="16">
        <f t="shared" si="7"/>
        <v>1.1520482775803348E-5</v>
      </c>
      <c r="AI55" s="16">
        <f t="shared" si="7"/>
        <v>2.5071134456047096E-6</v>
      </c>
      <c r="AJ55" s="16">
        <f t="shared" si="7"/>
        <v>1.0872760118370492E-5</v>
      </c>
      <c r="AK55" s="16">
        <f t="shared" si="7"/>
        <v>1.0068101659202407E-5</v>
      </c>
      <c r="AL55" s="16">
        <f t="shared" si="7"/>
        <v>2.8366309785844633E-6</v>
      </c>
      <c r="AM55" s="16">
        <f t="shared" si="7"/>
        <v>1.5630600455635024E-5</v>
      </c>
      <c r="AN55" s="18">
        <f t="shared" si="7"/>
        <v>8.5457507499064086E-7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5.3629470911962268E-6</v>
      </c>
      <c r="E56" s="16">
        <f t="shared" si="8"/>
        <v>6.6174951804152474E-7</v>
      </c>
      <c r="F56" s="16">
        <f t="shared" si="8"/>
        <v>1.6230753537494292E-6</v>
      </c>
      <c r="G56" s="16">
        <f t="shared" si="8"/>
        <v>9.9458747814662525E-6</v>
      </c>
      <c r="H56" s="16">
        <f t="shared" si="8"/>
        <v>4.7861752280409527E-6</v>
      </c>
      <c r="I56" s="16">
        <f t="shared" si="8"/>
        <v>3.3211867046603645E-9</v>
      </c>
      <c r="J56" s="16">
        <f t="shared" si="8"/>
        <v>5.2451136140870265E-7</v>
      </c>
      <c r="K56" s="16">
        <f t="shared" si="8"/>
        <v>1.6056035802302843E-6</v>
      </c>
      <c r="L56" s="16">
        <f t="shared" si="8"/>
        <v>1.1717060024582403E-6</v>
      </c>
      <c r="M56" s="16">
        <f t="shared" si="8"/>
        <v>4.3744579376882738E-8</v>
      </c>
      <c r="N56" s="16">
        <f t="shared" si="8"/>
        <v>1.0183981497009591E-5</v>
      </c>
      <c r="O56" s="16">
        <f t="shared" si="8"/>
        <v>1.0059020022832066E-7</v>
      </c>
      <c r="P56" s="16">
        <f t="shared" si="8"/>
        <v>9.9743526108502623E-6</v>
      </c>
      <c r="Q56" s="16">
        <f t="shared" si="8"/>
        <v>1.7351710696043379E-7</v>
      </c>
      <c r="R56" s="16">
        <f t="shared" si="8"/>
        <v>6.3274394187674595E-6</v>
      </c>
      <c r="S56" s="16">
        <f t="shared" si="8"/>
        <v>2.292500503182134E-8</v>
      </c>
      <c r="T56" s="16">
        <f t="shared" si="8"/>
        <v>2.0573565527843113E-5</v>
      </c>
      <c r="U56" s="16">
        <f t="shared" si="8"/>
        <v>1.9971080394478881E-6</v>
      </c>
      <c r="V56" s="16">
        <f t="shared" si="8"/>
        <v>9.2516168921914722E-6</v>
      </c>
      <c r="W56" s="16">
        <f t="shared" si="8"/>
        <v>7.5220591827907941E-7</v>
      </c>
      <c r="X56" s="16">
        <f t="shared" si="8"/>
        <v>4.9149636392653706E-6</v>
      </c>
      <c r="Y56" s="16">
        <f t="shared" si="8"/>
        <v>9.4343556992593718E-6</v>
      </c>
      <c r="Z56" s="16">
        <f t="shared" si="8"/>
        <v>1.0186360507075812E-5</v>
      </c>
      <c r="AA56" s="16">
        <f t="shared" si="8"/>
        <v>3.9824904344775879E-6</v>
      </c>
      <c r="AB56" s="16">
        <f t="shared" si="8"/>
        <v>3.9284100231132336E-7</v>
      </c>
      <c r="AC56" s="16">
        <f t="shared" si="8"/>
        <v>8.5801760860096014E-6</v>
      </c>
      <c r="AD56" s="17">
        <f t="shared" si="8"/>
        <v>3.1092808513306421E-3</v>
      </c>
      <c r="AE56" s="16">
        <f t="shared" si="8"/>
        <v>1.2887593535715402E-6</v>
      </c>
      <c r="AF56" s="16">
        <f t="shared" si="8"/>
        <v>5.0522840876367649E-6</v>
      </c>
      <c r="AG56" s="16">
        <f t="shared" si="8"/>
        <v>3.2687457816383965E-6</v>
      </c>
      <c r="AH56" s="16">
        <f t="shared" si="8"/>
        <v>6.8525914747198048E-7</v>
      </c>
      <c r="AI56" s="16">
        <f t="shared" si="8"/>
        <v>6.3798115818683823E-6</v>
      </c>
      <c r="AJ56" s="16">
        <f t="shared" si="8"/>
        <v>1.5378232804172189E-6</v>
      </c>
      <c r="AK56" s="16">
        <f t="shared" si="8"/>
        <v>7.6827450762056522E-7</v>
      </c>
      <c r="AL56" s="16">
        <f t="shared" si="8"/>
        <v>4.7023455238107789E-7</v>
      </c>
      <c r="AM56" s="16">
        <f t="shared" si="8"/>
        <v>9.4856915661474606E-7</v>
      </c>
      <c r="AN56" s="18">
        <f t="shared" si="8"/>
        <v>2.7069157978964371E-5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2.3294947230897974E-5</v>
      </c>
      <c r="E57" s="16">
        <f t="shared" si="9"/>
        <v>6.0526170139373555E-6</v>
      </c>
      <c r="F57" s="16">
        <f t="shared" si="9"/>
        <v>5.8437797218054948E-6</v>
      </c>
      <c r="G57" s="16">
        <f t="shared" si="9"/>
        <v>2.6576652042405273E-6</v>
      </c>
      <c r="H57" s="16">
        <f t="shared" si="9"/>
        <v>1.127957685618434E-6</v>
      </c>
      <c r="I57" s="16">
        <f t="shared" si="9"/>
        <v>3.1377636848730409E-8</v>
      </c>
      <c r="J57" s="16">
        <f t="shared" si="9"/>
        <v>4.9698621763118422E-7</v>
      </c>
      <c r="K57" s="16">
        <f t="shared" si="9"/>
        <v>3.1798281441663578E-6</v>
      </c>
      <c r="L57" s="16">
        <f t="shared" si="9"/>
        <v>9.1533219893467329E-7</v>
      </c>
      <c r="M57" s="16">
        <f t="shared" si="9"/>
        <v>2.8611460104091133E-5</v>
      </c>
      <c r="N57" s="16">
        <f t="shared" si="9"/>
        <v>2.4002554826786867E-7</v>
      </c>
      <c r="O57" s="16">
        <f t="shared" si="9"/>
        <v>4.7036186192109487E-7</v>
      </c>
      <c r="P57" s="16">
        <f t="shared" si="9"/>
        <v>1.9268385303609027E-6</v>
      </c>
      <c r="Q57" s="16">
        <f t="shared" si="9"/>
        <v>3.2635928337401672E-6</v>
      </c>
      <c r="R57" s="16">
        <f t="shared" si="9"/>
        <v>4.6865057672797972E-6</v>
      </c>
      <c r="S57" s="16">
        <f t="shared" si="9"/>
        <v>5.6052973144861378E-7</v>
      </c>
      <c r="T57" s="16">
        <f t="shared" si="9"/>
        <v>5.3126868690537289E-7</v>
      </c>
      <c r="U57" s="16">
        <f t="shared" si="9"/>
        <v>8.6198814635983098E-6</v>
      </c>
      <c r="V57" s="17">
        <f t="shared" si="9"/>
        <v>3.0873423748791272E-3</v>
      </c>
      <c r="W57" s="16">
        <f t="shared" si="9"/>
        <v>5.8331482240064899E-7</v>
      </c>
      <c r="X57" s="16">
        <f t="shared" si="9"/>
        <v>2.065491167305147E-7</v>
      </c>
      <c r="Y57" s="16">
        <f t="shared" si="9"/>
        <v>5.7840491476594563E-6</v>
      </c>
      <c r="Z57" s="16">
        <f t="shared" si="9"/>
        <v>6.3707658817194234E-8</v>
      </c>
      <c r="AA57" s="16">
        <f t="shared" si="9"/>
        <v>9.3577902487224257E-6</v>
      </c>
      <c r="AB57" s="16">
        <f t="shared" si="9"/>
        <v>4.1912702615877515E-11</v>
      </c>
      <c r="AC57" s="16">
        <f t="shared" si="9"/>
        <v>1.0669063488352357E-6</v>
      </c>
      <c r="AD57" s="16">
        <f t="shared" si="9"/>
        <v>9.2493813496339482E-6</v>
      </c>
      <c r="AE57" s="16">
        <f t="shared" si="9"/>
        <v>2.9089340112337632E-10</v>
      </c>
      <c r="AF57" s="16">
        <f t="shared" si="9"/>
        <v>1.6617706870064239E-7</v>
      </c>
      <c r="AG57" s="16">
        <f t="shared" si="9"/>
        <v>6.1191629369667746E-6</v>
      </c>
      <c r="AH57" s="16">
        <f t="shared" si="9"/>
        <v>1.4093482880535652E-5</v>
      </c>
      <c r="AI57" s="16">
        <f t="shared" si="9"/>
        <v>4.5413951800777339E-7</v>
      </c>
      <c r="AJ57" s="16">
        <f t="shared" si="9"/>
        <v>1.4320622096280062E-7</v>
      </c>
      <c r="AK57" s="16">
        <f t="shared" si="9"/>
        <v>1.8929993397530029E-6</v>
      </c>
      <c r="AL57" s="16">
        <f t="shared" si="9"/>
        <v>2.2151996496859911E-6</v>
      </c>
      <c r="AM57" s="16">
        <f t="shared" si="9"/>
        <v>7.1766680237724737E-6</v>
      </c>
      <c r="AN57" s="18">
        <f t="shared" si="9"/>
        <v>9.5936872279138491E-6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1.5911364776309741E-6</v>
      </c>
      <c r="E58" s="16">
        <f t="shared" si="10"/>
        <v>5.6275633680411871E-8</v>
      </c>
      <c r="F58" s="16">
        <f t="shared" si="10"/>
        <v>3.5949749466662247E-6</v>
      </c>
      <c r="G58" s="16">
        <f t="shared" si="10"/>
        <v>2.860015710861182E-6</v>
      </c>
      <c r="H58" s="16">
        <f t="shared" si="10"/>
        <v>1.8954003870540446E-6</v>
      </c>
      <c r="I58" s="16">
        <f t="shared" si="10"/>
        <v>8.868393936086795E-9</v>
      </c>
      <c r="J58" s="16">
        <f t="shared" si="10"/>
        <v>9.3647346404110242E-7</v>
      </c>
      <c r="K58" s="16">
        <f t="shared" si="10"/>
        <v>3.8654248993426969E-6</v>
      </c>
      <c r="L58" s="16">
        <f t="shared" si="10"/>
        <v>1.7286561438040723E-8</v>
      </c>
      <c r="M58" s="16">
        <f t="shared" si="10"/>
        <v>4.8152677618611823E-6</v>
      </c>
      <c r="N58" s="16">
        <f t="shared" si="10"/>
        <v>3.0103316463072735E-6</v>
      </c>
      <c r="O58" s="16">
        <f t="shared" si="10"/>
        <v>4.3004367866936859E-6</v>
      </c>
      <c r="P58" s="16">
        <f t="shared" si="10"/>
        <v>5.9409227093798552E-7</v>
      </c>
      <c r="Q58" s="16">
        <f t="shared" si="10"/>
        <v>7.0796310541304816E-8</v>
      </c>
      <c r="R58" s="16">
        <f t="shared" si="10"/>
        <v>2.4408685679503356E-6</v>
      </c>
      <c r="S58" s="16">
        <f t="shared" si="10"/>
        <v>5.4715296377035507E-8</v>
      </c>
      <c r="T58" s="16">
        <f t="shared" si="10"/>
        <v>2.7211318933521205E-6</v>
      </c>
      <c r="U58" s="16">
        <f t="shared" si="10"/>
        <v>1.454800237857105E-6</v>
      </c>
      <c r="V58" s="16">
        <f t="shared" si="10"/>
        <v>9.2333488545302163E-7</v>
      </c>
      <c r="W58" s="16">
        <f t="shared" si="10"/>
        <v>1.0166218558873847E-5</v>
      </c>
      <c r="X58" s="16">
        <f t="shared" si="10"/>
        <v>7.1007171366576345E-8</v>
      </c>
      <c r="Y58" s="16">
        <f t="shared" si="10"/>
        <v>9.7191307687804045E-7</v>
      </c>
      <c r="Z58" s="16">
        <f t="shared" si="10"/>
        <v>4.7985767237460214E-6</v>
      </c>
      <c r="AA58" s="16">
        <f t="shared" si="10"/>
        <v>1.6897671936085096E-8</v>
      </c>
      <c r="AB58" s="16">
        <f t="shared" si="10"/>
        <v>5.3250329078063643E-9</v>
      </c>
      <c r="AC58" s="16">
        <f t="shared" si="10"/>
        <v>4.2485934941603236E-6</v>
      </c>
      <c r="AD58" s="16">
        <f t="shared" si="10"/>
        <v>3.7392932026251577E-7</v>
      </c>
      <c r="AE58" s="16">
        <f t="shared" si="10"/>
        <v>2.7705077647121156E-6</v>
      </c>
      <c r="AF58" s="16">
        <f t="shared" si="10"/>
        <v>3.0315026020100971E-7</v>
      </c>
      <c r="AG58" s="16">
        <f t="shared" si="10"/>
        <v>1.2364568167510505E-6</v>
      </c>
      <c r="AH58" s="16">
        <f t="shared" si="10"/>
        <v>5.9439867684109436E-6</v>
      </c>
      <c r="AI58" s="16">
        <f t="shared" si="10"/>
        <v>1.1252642404661961E-7</v>
      </c>
      <c r="AJ58" s="16">
        <f t="shared" si="10"/>
        <v>1.8175017400314115E-6</v>
      </c>
      <c r="AK58" s="17">
        <f t="shared" si="10"/>
        <v>1.4903113079076198E-3</v>
      </c>
      <c r="AL58" s="16">
        <f t="shared" si="10"/>
        <v>4.1068440279348905E-6</v>
      </c>
      <c r="AM58" s="16">
        <f t="shared" si="10"/>
        <v>7.6016452255431238E-8</v>
      </c>
      <c r="AN58" s="18">
        <f t="shared" si="10"/>
        <v>7.9654697746165571E-8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8.5147781568122599E-6</v>
      </c>
      <c r="E59" s="16">
        <f t="shared" si="11"/>
        <v>1.5907921082346576E-5</v>
      </c>
      <c r="F59" s="16">
        <f t="shared" si="11"/>
        <v>3.8290752391708795E-6</v>
      </c>
      <c r="G59" s="16">
        <f t="shared" si="11"/>
        <v>1.4296025400017078E-5</v>
      </c>
      <c r="H59" s="16">
        <f t="shared" si="11"/>
        <v>1.645130365096273E-6</v>
      </c>
      <c r="I59" s="16">
        <f t="shared" si="11"/>
        <v>2.7625576247026478E-6</v>
      </c>
      <c r="J59" s="16">
        <f t="shared" si="11"/>
        <v>9.780329236523352E-6</v>
      </c>
      <c r="K59" s="17">
        <f t="shared" si="11"/>
        <v>2.8738581403988644E-3</v>
      </c>
      <c r="L59" s="16">
        <f t="shared" si="11"/>
        <v>1.6188458670827508E-6</v>
      </c>
      <c r="M59" s="16">
        <f t="shared" si="11"/>
        <v>4.2058746496862022E-6</v>
      </c>
      <c r="N59" s="16">
        <f t="shared" si="11"/>
        <v>5.3760912307604305E-9</v>
      </c>
      <c r="O59" s="16">
        <f t="shared" si="11"/>
        <v>5.939843941997324E-6</v>
      </c>
      <c r="P59" s="16">
        <f t="shared" si="11"/>
        <v>3.251923675966361E-6</v>
      </c>
      <c r="Q59" s="16">
        <f t="shared" si="11"/>
        <v>9.5471189351284329E-8</v>
      </c>
      <c r="R59" s="16">
        <f t="shared" si="11"/>
        <v>7.930486473723085E-7</v>
      </c>
      <c r="S59" s="16">
        <f t="shared" si="11"/>
        <v>1.0795124070680119E-6</v>
      </c>
      <c r="T59" s="16">
        <f t="shared" si="11"/>
        <v>2.1743421416884666E-6</v>
      </c>
      <c r="U59" s="16">
        <f t="shared" si="11"/>
        <v>1.2017941615528553E-7</v>
      </c>
      <c r="V59" s="16">
        <f t="shared" si="11"/>
        <v>2.985475586653944E-6</v>
      </c>
      <c r="W59" s="16">
        <f t="shared" si="11"/>
        <v>5.9468499161419777E-6</v>
      </c>
      <c r="X59" s="16">
        <f t="shared" si="11"/>
        <v>5.0791244294929171E-7</v>
      </c>
      <c r="Y59" s="16">
        <f t="shared" si="11"/>
        <v>4.6024080221143722E-6</v>
      </c>
      <c r="Z59" s="16">
        <f t="shared" si="11"/>
        <v>4.6218721014923608E-6</v>
      </c>
      <c r="AA59" s="16">
        <f t="shared" si="11"/>
        <v>3.3413367171035788E-6</v>
      </c>
      <c r="AB59" s="16">
        <f t="shared" si="11"/>
        <v>1.9679498117603296E-6</v>
      </c>
      <c r="AC59" s="16">
        <f t="shared" si="11"/>
        <v>1.6825744942238127E-5</v>
      </c>
      <c r="AD59" s="16">
        <f t="shared" si="11"/>
        <v>1.5089304028325089E-6</v>
      </c>
      <c r="AE59" s="16">
        <f t="shared" si="11"/>
        <v>3.5514987054285802E-7</v>
      </c>
      <c r="AF59" s="16">
        <f t="shared" si="11"/>
        <v>9.7987386638682618E-7</v>
      </c>
      <c r="AG59" s="16">
        <f t="shared" si="11"/>
        <v>3.3014835087612718E-7</v>
      </c>
      <c r="AH59" s="16">
        <f t="shared" si="11"/>
        <v>2.6238147402767394E-9</v>
      </c>
      <c r="AI59" s="16">
        <f t="shared" si="11"/>
        <v>1.9024820002977173E-7</v>
      </c>
      <c r="AJ59" s="16">
        <f t="shared" si="11"/>
        <v>6.8988670967138798E-7</v>
      </c>
      <c r="AK59" s="16">
        <f t="shared" si="11"/>
        <v>7.4662073073993075E-6</v>
      </c>
      <c r="AL59" s="16">
        <f t="shared" si="11"/>
        <v>5.68481352314987E-6</v>
      </c>
      <c r="AM59" s="16">
        <f t="shared" si="11"/>
        <v>1.2589536038686346E-7</v>
      </c>
      <c r="AN59" s="18">
        <f t="shared" si="11"/>
        <v>3.1526135463522508E-10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2.731720527508336E-7</v>
      </c>
      <c r="E60" s="17">
        <f t="shared" si="12"/>
        <v>5.0074670511519772E-4</v>
      </c>
      <c r="F60" s="16">
        <f t="shared" si="12"/>
        <v>2.5863790652273227E-7</v>
      </c>
      <c r="G60" s="16">
        <f t="shared" si="12"/>
        <v>2.5309180904177963E-7</v>
      </c>
      <c r="H60" s="16">
        <f t="shared" si="12"/>
        <v>2.3904472364665252E-7</v>
      </c>
      <c r="I60" s="16">
        <f t="shared" si="12"/>
        <v>1.4174045236676093E-6</v>
      </c>
      <c r="J60" s="16">
        <f t="shared" si="12"/>
        <v>9.6109158767903717E-7</v>
      </c>
      <c r="K60" s="16">
        <f t="shared" si="12"/>
        <v>2.7594739801336661E-6</v>
      </c>
      <c r="L60" s="16">
        <f t="shared" si="12"/>
        <v>3.7808099483436384E-10</v>
      </c>
      <c r="M60" s="16">
        <f t="shared" si="12"/>
        <v>1.2776892663209861E-7</v>
      </c>
      <c r="N60" s="16">
        <f t="shared" si="12"/>
        <v>2.2439803147804592E-7</v>
      </c>
      <c r="O60" s="16">
        <f t="shared" si="12"/>
        <v>7.0106256148054887E-7</v>
      </c>
      <c r="P60" s="16">
        <f t="shared" si="12"/>
        <v>1.2376306413530081E-6</v>
      </c>
      <c r="Q60" s="16">
        <f t="shared" si="12"/>
        <v>8.5928933259547372E-7</v>
      </c>
      <c r="R60" s="16">
        <f t="shared" si="12"/>
        <v>2.7105663682968763E-8</v>
      </c>
      <c r="S60" s="16">
        <f t="shared" si="12"/>
        <v>1.5755247996866871E-6</v>
      </c>
      <c r="T60" s="16">
        <f t="shared" si="12"/>
        <v>1.417887793440918E-6</v>
      </c>
      <c r="U60" s="16">
        <f t="shared" si="12"/>
        <v>3.2781421639576181E-8</v>
      </c>
      <c r="V60" s="16">
        <f t="shared" si="12"/>
        <v>9.8805130986844445E-7</v>
      </c>
      <c r="W60" s="16">
        <f t="shared" si="12"/>
        <v>1.0374741792393553E-7</v>
      </c>
      <c r="X60" s="16">
        <f t="shared" si="12"/>
        <v>2.316748824213276E-6</v>
      </c>
      <c r="Y60" s="16">
        <f t="shared" si="12"/>
        <v>2.7649966258975207E-8</v>
      </c>
      <c r="Z60" s="16">
        <f t="shared" si="12"/>
        <v>1.4743376090695514E-8</v>
      </c>
      <c r="AA60" s="16">
        <f t="shared" si="12"/>
        <v>4.4792793611904231E-8</v>
      </c>
      <c r="AB60" s="16">
        <f t="shared" si="12"/>
        <v>9.9280879987420904E-7</v>
      </c>
      <c r="AC60" s="16">
        <f t="shared" si="12"/>
        <v>2.822568815598489E-8</v>
      </c>
      <c r="AD60" s="16">
        <f t="shared" si="12"/>
        <v>1.0796558324510166E-7</v>
      </c>
      <c r="AE60" s="16">
        <f t="shared" si="12"/>
        <v>2.0021180791890094E-6</v>
      </c>
      <c r="AF60" s="16">
        <f t="shared" si="12"/>
        <v>7.5966453076944981E-9</v>
      </c>
      <c r="AG60" s="16">
        <f t="shared" si="12"/>
        <v>1.1593917221445298E-6</v>
      </c>
      <c r="AH60" s="16">
        <f t="shared" si="12"/>
        <v>9.7999910179838963E-9</v>
      </c>
      <c r="AI60" s="16">
        <f t="shared" si="12"/>
        <v>9.6280120744957693E-8</v>
      </c>
      <c r="AJ60" s="16">
        <f t="shared" si="12"/>
        <v>1.7637055324096124E-7</v>
      </c>
      <c r="AK60" s="16">
        <f t="shared" si="12"/>
        <v>1.8868256263971008E-8</v>
      </c>
      <c r="AL60" s="16">
        <f t="shared" si="12"/>
        <v>3.4439443867261245E-6</v>
      </c>
      <c r="AM60" s="16">
        <f t="shared" si="12"/>
        <v>1.0207331524073819E-7</v>
      </c>
      <c r="AN60" s="18">
        <f t="shared" si="12"/>
        <v>3.7106674080680363E-7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2.8908447619548403E-6</v>
      </c>
      <c r="E61" s="16">
        <f t="shared" si="13"/>
        <v>3.9520949400646194E-8</v>
      </c>
      <c r="F61" s="16">
        <f t="shared" si="13"/>
        <v>1.0973935761674327E-7</v>
      </c>
      <c r="G61" s="16">
        <f t="shared" si="13"/>
        <v>4.4926519529627372E-6</v>
      </c>
      <c r="H61" s="16">
        <f t="shared" si="13"/>
        <v>2.3003845671583698E-6</v>
      </c>
      <c r="I61" s="16">
        <f t="shared" si="13"/>
        <v>1.9814978069864392E-6</v>
      </c>
      <c r="J61" s="16">
        <f t="shared" si="13"/>
        <v>5.6894459240903982E-6</v>
      </c>
      <c r="K61" s="16">
        <f t="shared" si="13"/>
        <v>1.8001974707788507E-9</v>
      </c>
      <c r="L61" s="16">
        <f t="shared" si="13"/>
        <v>2.8326888089054384E-8</v>
      </c>
      <c r="M61" s="16">
        <f t="shared" si="13"/>
        <v>8.6072976988198471E-6</v>
      </c>
      <c r="N61" s="16">
        <f t="shared" si="13"/>
        <v>1.7099918691733023E-6</v>
      </c>
      <c r="O61" s="16">
        <f t="shared" si="13"/>
        <v>3.2469881197505585E-7</v>
      </c>
      <c r="P61" s="16">
        <f t="shared" si="13"/>
        <v>1.1285947512016419E-6</v>
      </c>
      <c r="Q61" s="16">
        <f t="shared" si="13"/>
        <v>1.7819479649179311E-6</v>
      </c>
      <c r="R61" s="16">
        <f t="shared" si="13"/>
        <v>1.2377577211614452E-6</v>
      </c>
      <c r="S61" s="16">
        <f t="shared" si="13"/>
        <v>9.5463822856855277E-7</v>
      </c>
      <c r="T61" s="16">
        <f t="shared" si="13"/>
        <v>3.132199505987062E-6</v>
      </c>
      <c r="U61" s="16">
        <f t="shared" si="13"/>
        <v>1.2568111651880758E-5</v>
      </c>
      <c r="V61" s="16">
        <f t="shared" si="13"/>
        <v>9.41471567576683E-6</v>
      </c>
      <c r="W61" s="16">
        <f t="shared" si="13"/>
        <v>7.4868958098569388E-6</v>
      </c>
      <c r="X61" s="16">
        <f t="shared" si="13"/>
        <v>7.635076733672257E-7</v>
      </c>
      <c r="Y61" s="16">
        <f t="shared" si="13"/>
        <v>9.1952628496673968E-6</v>
      </c>
      <c r="Z61" s="16">
        <f t="shared" si="13"/>
        <v>4.674851393254684E-9</v>
      </c>
      <c r="AA61" s="16">
        <f t="shared" si="13"/>
        <v>4.5134276122060748E-7</v>
      </c>
      <c r="AB61" s="16">
        <f t="shared" si="13"/>
        <v>5.4281459740467055E-7</v>
      </c>
      <c r="AC61" s="16">
        <f t="shared" si="13"/>
        <v>1.4810691746451897E-6</v>
      </c>
      <c r="AD61" s="16">
        <f t="shared" si="13"/>
        <v>4.592172133201206E-7</v>
      </c>
      <c r="AE61" s="16">
        <f t="shared" si="13"/>
        <v>3.9410045165763237E-6</v>
      </c>
      <c r="AF61" s="16">
        <f t="shared" si="13"/>
        <v>1.9539721144452379E-6</v>
      </c>
      <c r="AG61" s="16">
        <f t="shared" si="13"/>
        <v>6.285824311855394E-7</v>
      </c>
      <c r="AH61" s="17">
        <f t="shared" si="13"/>
        <v>2.060244626811663E-3</v>
      </c>
      <c r="AI61" s="16">
        <f t="shared" si="13"/>
        <v>1.2354035856354804E-6</v>
      </c>
      <c r="AJ61" s="16">
        <f t="shared" si="13"/>
        <v>7.5004849754082384E-6</v>
      </c>
      <c r="AK61" s="16">
        <f t="shared" si="13"/>
        <v>8.1560319983476881E-6</v>
      </c>
      <c r="AL61" s="16">
        <f t="shared" si="13"/>
        <v>7.2216877412936847E-7</v>
      </c>
      <c r="AM61" s="16">
        <f t="shared" si="13"/>
        <v>5.1814260174970524E-6</v>
      </c>
      <c r="AN61" s="18">
        <f t="shared" si="13"/>
        <v>2.5186629522957023E-7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2.4668064657558528E-9</v>
      </c>
      <c r="E62" s="16">
        <f t="shared" si="14"/>
        <v>1.6704585414584064E-9</v>
      </c>
      <c r="F62" s="16">
        <f t="shared" si="14"/>
        <v>6.9731088702828404E-10</v>
      </c>
      <c r="G62" s="16">
        <f t="shared" si="14"/>
        <v>6.4854387244392744E-10</v>
      </c>
      <c r="H62" s="16">
        <f t="shared" si="14"/>
        <v>8.2595179463071314E-10</v>
      </c>
      <c r="I62" s="16">
        <f t="shared" si="14"/>
        <v>3.2095366998034668E-10</v>
      </c>
      <c r="J62" s="16">
        <f t="shared" si="14"/>
        <v>1.1709543687195106E-11</v>
      </c>
      <c r="K62" s="16">
        <f t="shared" si="14"/>
        <v>6.3585026145639217E-11</v>
      </c>
      <c r="L62" s="16">
        <f t="shared" si="14"/>
        <v>3.0719175985652814E-10</v>
      </c>
      <c r="M62" s="16">
        <f t="shared" si="14"/>
        <v>3.0947595213474564E-10</v>
      </c>
      <c r="N62" s="16">
        <f t="shared" si="14"/>
        <v>5.2905419819721484E-12</v>
      </c>
      <c r="O62" s="16">
        <f t="shared" si="14"/>
        <v>4.8991648012269749E-10</v>
      </c>
      <c r="P62" s="16">
        <f t="shared" si="14"/>
        <v>8.23055628843692E-10</v>
      </c>
      <c r="Q62" s="16">
        <f t="shared" si="14"/>
        <v>5.6489584723606998E-11</v>
      </c>
      <c r="R62" s="16">
        <f t="shared" si="14"/>
        <v>5.4958415199917508E-11</v>
      </c>
      <c r="S62" s="16">
        <f t="shared" si="14"/>
        <v>8.7028673907230904E-10</v>
      </c>
      <c r="T62" s="16">
        <f t="shared" si="14"/>
        <v>6.8249424882831115E-11</v>
      </c>
      <c r="U62" s="16">
        <f t="shared" si="14"/>
        <v>1.7075868847767799E-9</v>
      </c>
      <c r="V62" s="16">
        <f t="shared" si="14"/>
        <v>2.4382881123252564E-11</v>
      </c>
      <c r="W62" s="16">
        <f t="shared" si="14"/>
        <v>2.9789589877423575E-10</v>
      </c>
      <c r="X62" s="17">
        <f t="shared" si="14"/>
        <v>3.6778358204280211E-7</v>
      </c>
      <c r="Y62" s="16">
        <f t="shared" si="14"/>
        <v>3.505513772902826E-10</v>
      </c>
      <c r="Z62" s="16">
        <f t="shared" si="14"/>
        <v>9.5011526335207085E-10</v>
      </c>
      <c r="AA62" s="16">
        <f t="shared" si="14"/>
        <v>3.0475558090835019E-10</v>
      </c>
      <c r="AB62" s="16">
        <f t="shared" si="14"/>
        <v>1.5743493849393264E-11</v>
      </c>
      <c r="AC62" s="16">
        <f t="shared" si="14"/>
        <v>2.4556240502272657E-10</v>
      </c>
      <c r="AD62" s="16">
        <f t="shared" si="14"/>
        <v>5.7884887562906607E-10</v>
      </c>
      <c r="AE62" s="16">
        <f t="shared" si="14"/>
        <v>7.7132367801016672E-10</v>
      </c>
      <c r="AF62" s="16">
        <f t="shared" si="14"/>
        <v>1.987366299251443E-10</v>
      </c>
      <c r="AG62" s="16">
        <f t="shared" si="14"/>
        <v>1.9786770160046085E-10</v>
      </c>
      <c r="AH62" s="16">
        <f t="shared" si="14"/>
        <v>1.349095545859918E-10</v>
      </c>
      <c r="AI62" s="16">
        <f t="shared" si="14"/>
        <v>4.2297842916976617E-10</v>
      </c>
      <c r="AJ62" s="16">
        <f t="shared" si="14"/>
        <v>5.7524080052142448E-10</v>
      </c>
      <c r="AK62" s="16">
        <f t="shared" si="14"/>
        <v>1.7164085686056719E-11</v>
      </c>
      <c r="AL62" s="16">
        <f t="shared" si="14"/>
        <v>2.1746208932966788E-9</v>
      </c>
      <c r="AM62" s="16">
        <f t="shared" si="14"/>
        <v>5.5648839352974622E-10</v>
      </c>
      <c r="AN62" s="18">
        <f t="shared" si="14"/>
        <v>2.0458356091190813E-9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3.0516416479991864E-6</v>
      </c>
      <c r="E63" s="16">
        <f t="shared" si="15"/>
        <v>3.0903658952498139E-6</v>
      </c>
      <c r="F63" s="16">
        <f t="shared" si="15"/>
        <v>4.0836734609633184E-7</v>
      </c>
      <c r="G63" s="16">
        <f t="shared" si="15"/>
        <v>7.1046083161234565E-7</v>
      </c>
      <c r="H63" s="16">
        <f t="shared" si="15"/>
        <v>1.8504835265478217E-8</v>
      </c>
      <c r="I63" s="16">
        <f t="shared" si="15"/>
        <v>1.373118833817223E-6</v>
      </c>
      <c r="J63" s="16">
        <f t="shared" si="15"/>
        <v>4.1926615507895492E-6</v>
      </c>
      <c r="K63" s="16">
        <f t="shared" si="15"/>
        <v>1.5270174683831641E-7</v>
      </c>
      <c r="L63" s="16">
        <f t="shared" si="15"/>
        <v>2.5301465254122595E-9</v>
      </c>
      <c r="M63" s="16">
        <f t="shared" si="15"/>
        <v>3.3585554708478073E-7</v>
      </c>
      <c r="N63" s="16">
        <f t="shared" si="15"/>
        <v>5.8640948645205427E-6</v>
      </c>
      <c r="O63" s="16">
        <f t="shared" si="15"/>
        <v>1.6371060514055091E-5</v>
      </c>
      <c r="P63" s="16">
        <f t="shared" si="15"/>
        <v>1.4362653519450936E-7</v>
      </c>
      <c r="Q63" s="16">
        <f t="shared" si="15"/>
        <v>9.4135238303626428E-6</v>
      </c>
      <c r="R63" s="16">
        <f t="shared" si="15"/>
        <v>1.9338033813879444E-8</v>
      </c>
      <c r="S63" s="16">
        <f t="shared" si="15"/>
        <v>1.9901618556727707E-7</v>
      </c>
      <c r="T63" s="16">
        <f t="shared" si="15"/>
        <v>8.0904109389078416E-6</v>
      </c>
      <c r="U63" s="16">
        <f t="shared" si="15"/>
        <v>4.4238084849627772E-6</v>
      </c>
      <c r="V63" s="16">
        <f t="shared" si="15"/>
        <v>2.678788976866097E-6</v>
      </c>
      <c r="W63" s="16">
        <f t="shared" si="15"/>
        <v>3.3592853659066725E-6</v>
      </c>
      <c r="X63" s="16">
        <f t="shared" si="15"/>
        <v>7.3453461424742691E-7</v>
      </c>
      <c r="Y63" s="16">
        <f t="shared" si="15"/>
        <v>1.9516045116371755E-7</v>
      </c>
      <c r="Z63" s="16">
        <f t="shared" si="15"/>
        <v>2.0601719893120877E-7</v>
      </c>
      <c r="AA63" s="16">
        <f t="shared" si="15"/>
        <v>7.517990898133793E-7</v>
      </c>
      <c r="AB63" s="16">
        <f t="shared" si="15"/>
        <v>8.7972967389710645E-7</v>
      </c>
      <c r="AC63" s="16">
        <f t="shared" si="15"/>
        <v>2.0483857835050069E-6</v>
      </c>
      <c r="AD63" s="16">
        <f t="shared" si="15"/>
        <v>1.4232717544676965E-6</v>
      </c>
      <c r="AE63" s="16">
        <f t="shared" si="15"/>
        <v>9.9223602117285212E-8</v>
      </c>
      <c r="AF63" s="16">
        <f t="shared" si="15"/>
        <v>8.7382004767295736E-8</v>
      </c>
      <c r="AG63" s="17">
        <f t="shared" si="15"/>
        <v>1.3654382324871199E-3</v>
      </c>
      <c r="AH63" s="16">
        <f t="shared" si="15"/>
        <v>4.1071613365290074E-7</v>
      </c>
      <c r="AI63" s="16">
        <f t="shared" si="15"/>
        <v>1.5072062526208169E-6</v>
      </c>
      <c r="AJ63" s="16">
        <f t="shared" si="15"/>
        <v>1.9389704279707311E-6</v>
      </c>
      <c r="AK63" s="16">
        <f t="shared" si="15"/>
        <v>1.1165512076573551E-6</v>
      </c>
      <c r="AL63" s="16">
        <f t="shared" si="15"/>
        <v>9.5543047011504808E-8</v>
      </c>
      <c r="AM63" s="16">
        <f t="shared" si="15"/>
        <v>1.9306524354177672E-6</v>
      </c>
      <c r="AN63" s="18">
        <f t="shared" si="15"/>
        <v>2.1719194211051239E-6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2.147881837536478E-8</v>
      </c>
      <c r="E64" s="16">
        <f t="shared" si="16"/>
        <v>2.624578819952487E-6</v>
      </c>
      <c r="F64" s="16">
        <f t="shared" si="16"/>
        <v>4.7745145639298079E-7</v>
      </c>
      <c r="G64" s="16">
        <f t="shared" si="16"/>
        <v>8.6279260785656058E-7</v>
      </c>
      <c r="H64" s="16">
        <f t="shared" si="16"/>
        <v>1.171963461737002E-6</v>
      </c>
      <c r="I64" s="16">
        <f t="shared" si="16"/>
        <v>5.7119613478021057E-6</v>
      </c>
      <c r="J64" s="16">
        <f t="shared" si="16"/>
        <v>2.1203617858859378E-6</v>
      </c>
      <c r="K64" s="16">
        <f t="shared" si="16"/>
        <v>1.1904936686940327E-6</v>
      </c>
      <c r="L64" s="16">
        <f t="shared" si="16"/>
        <v>1.4563134271652562E-6</v>
      </c>
      <c r="M64" s="16">
        <f t="shared" si="16"/>
        <v>3.2581488277986631E-7</v>
      </c>
      <c r="N64" s="16">
        <f t="shared" si="16"/>
        <v>1.0973347345089408E-7</v>
      </c>
      <c r="O64" s="16">
        <f t="shared" si="16"/>
        <v>1.1317914347504559E-6</v>
      </c>
      <c r="P64" s="17">
        <f t="shared" si="16"/>
        <v>1.0869255761988222E-3</v>
      </c>
      <c r="Q64" s="16">
        <f t="shared" si="16"/>
        <v>7.7647225483182568E-7</v>
      </c>
      <c r="R64" s="16">
        <f t="shared" si="16"/>
        <v>7.6180406396837253E-8</v>
      </c>
      <c r="S64" s="16">
        <f t="shared" si="16"/>
        <v>5.6845057018694619E-7</v>
      </c>
      <c r="T64" s="16">
        <f t="shared" si="16"/>
        <v>3.4373827236977409E-6</v>
      </c>
      <c r="U64" s="16">
        <f t="shared" si="16"/>
        <v>4.359597421055427E-7</v>
      </c>
      <c r="V64" s="16">
        <f t="shared" si="16"/>
        <v>6.6574925855870505E-7</v>
      </c>
      <c r="W64" s="16">
        <f t="shared" si="16"/>
        <v>1.0986598053982076E-7</v>
      </c>
      <c r="X64" s="16">
        <f t="shared" si="16"/>
        <v>2.405055357008659E-6</v>
      </c>
      <c r="Y64" s="16">
        <f t="shared" si="16"/>
        <v>1.8569764847855821E-8</v>
      </c>
      <c r="Z64" s="17">
        <f t="shared" si="16"/>
        <v>1.5246039093791453E-5</v>
      </c>
      <c r="AA64" s="16">
        <f t="shared" si="16"/>
        <v>7.3389675883727395E-6</v>
      </c>
      <c r="AB64" s="16">
        <f t="shared" si="16"/>
        <v>2.8000993632670956E-7</v>
      </c>
      <c r="AC64" s="16">
        <f t="shared" si="16"/>
        <v>6.3744837118030716E-8</v>
      </c>
      <c r="AD64" s="16">
        <f t="shared" si="16"/>
        <v>3.4290964996622396E-6</v>
      </c>
      <c r="AE64" s="16">
        <f t="shared" si="16"/>
        <v>9.5211121231862264E-7</v>
      </c>
      <c r="AF64" s="16">
        <f t="shared" si="16"/>
        <v>4.4014495162767977E-8</v>
      </c>
      <c r="AG64" s="16">
        <f t="shared" si="16"/>
        <v>1.154736986434704E-7</v>
      </c>
      <c r="AH64" s="16">
        <f t="shared" si="16"/>
        <v>5.8444945261573884E-7</v>
      </c>
      <c r="AI64" s="16">
        <f t="shared" si="16"/>
        <v>1.5670051594994301E-6</v>
      </c>
      <c r="AJ64" s="16">
        <f t="shared" si="16"/>
        <v>3.8631799054420818E-8</v>
      </c>
      <c r="AK64" s="16">
        <f t="shared" si="16"/>
        <v>4.1885994314217071E-7</v>
      </c>
      <c r="AL64" s="16">
        <f t="shared" si="16"/>
        <v>1.4015342785646888E-6</v>
      </c>
      <c r="AM64" s="16">
        <f t="shared" si="16"/>
        <v>7.1511193226193721E-6</v>
      </c>
      <c r="AN64" s="18">
        <f t="shared" si="16"/>
        <v>2.282144565015169E-6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1.0686511848802334E-8</v>
      </c>
      <c r="E65" s="16">
        <f t="shared" si="17"/>
        <v>1.8624308936352408E-5</v>
      </c>
      <c r="F65" s="16">
        <f t="shared" si="17"/>
        <v>1.0778764385882487E-5</v>
      </c>
      <c r="G65" s="16">
        <f t="shared" si="17"/>
        <v>1.4663248899712343E-6</v>
      </c>
      <c r="H65" s="16">
        <f t="shared" si="17"/>
        <v>1.7962946342884112E-6</v>
      </c>
      <c r="I65" s="16">
        <f t="shared" si="17"/>
        <v>8.3485311368014681E-7</v>
      </c>
      <c r="J65" s="16">
        <f t="shared" si="17"/>
        <v>5.9954264939204174E-7</v>
      </c>
      <c r="K65" s="16">
        <f t="shared" si="17"/>
        <v>5.3344776657351612E-6</v>
      </c>
      <c r="L65" s="16">
        <f t="shared" si="17"/>
        <v>5.9265679281162212E-7</v>
      </c>
      <c r="M65" s="16">
        <f t="shared" si="17"/>
        <v>5.9729880156004895E-7</v>
      </c>
      <c r="N65" s="16">
        <f t="shared" si="17"/>
        <v>1.8212180722169836E-7</v>
      </c>
      <c r="O65" s="16">
        <f t="shared" si="17"/>
        <v>5.6108391279543451E-6</v>
      </c>
      <c r="P65" s="16">
        <f t="shared" si="17"/>
        <v>3.5815694673339347E-6</v>
      </c>
      <c r="Q65" s="16">
        <f t="shared" si="17"/>
        <v>4.7068243586093123E-6</v>
      </c>
      <c r="R65" s="16">
        <f t="shared" si="17"/>
        <v>1.462608297821658E-5</v>
      </c>
      <c r="S65" s="16">
        <f t="shared" si="17"/>
        <v>6.157267400741498E-7</v>
      </c>
      <c r="T65" s="16">
        <f t="shared" si="17"/>
        <v>4.4130742729573819E-6</v>
      </c>
      <c r="U65" s="16">
        <f t="shared" si="17"/>
        <v>6.9108756326138132E-9</v>
      </c>
      <c r="V65" s="16">
        <f t="shared" si="17"/>
        <v>1.9488220047950159E-6</v>
      </c>
      <c r="W65" s="16">
        <f t="shared" si="17"/>
        <v>3.0024546117818273E-6</v>
      </c>
      <c r="X65" s="16">
        <f t="shared" si="17"/>
        <v>1.6306569518235993E-5</v>
      </c>
      <c r="Y65" s="16">
        <f t="shared" si="17"/>
        <v>9.2983963467620068E-6</v>
      </c>
      <c r="Z65" s="16">
        <f t="shared" si="17"/>
        <v>1.4129378433634805E-6</v>
      </c>
      <c r="AA65" s="16">
        <f t="shared" si="17"/>
        <v>7.5728563780975451E-6</v>
      </c>
      <c r="AB65" s="16">
        <f t="shared" si="17"/>
        <v>8.852041055961777E-10</v>
      </c>
      <c r="AC65" s="16">
        <f t="shared" si="17"/>
        <v>3.7231967772921542E-6</v>
      </c>
      <c r="AD65" s="16">
        <f t="shared" si="17"/>
        <v>4.1842494518846774E-7</v>
      </c>
      <c r="AE65" s="16">
        <f t="shared" si="17"/>
        <v>2.1205465205641468E-7</v>
      </c>
      <c r="AF65" s="16">
        <f t="shared" si="17"/>
        <v>2.7799439512329232E-8</v>
      </c>
      <c r="AG65" s="16">
        <f t="shared" si="17"/>
        <v>1.961957588687655E-7</v>
      </c>
      <c r="AH65" s="16">
        <f t="shared" si="17"/>
        <v>9.5599544581635143E-7</v>
      </c>
      <c r="AI65" s="16">
        <f t="shared" si="17"/>
        <v>2.9417896280045201E-7</v>
      </c>
      <c r="AJ65" s="16">
        <f t="shared" si="17"/>
        <v>9.433484563914558E-6</v>
      </c>
      <c r="AK65" s="16">
        <f t="shared" si="17"/>
        <v>7.4502790658624246E-6</v>
      </c>
      <c r="AL65" s="17">
        <f t="shared" si="17"/>
        <v>2.7299207139096834E-3</v>
      </c>
      <c r="AM65" s="16">
        <f t="shared" si="17"/>
        <v>4.8477651051970069E-7</v>
      </c>
      <c r="AN65" s="18">
        <f t="shared" si="17"/>
        <v>6.3000231660020848E-6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3.8456392619984456E-7</v>
      </c>
      <c r="E66" s="16">
        <f t="shared" si="18"/>
        <v>2.1057731990385816E-6</v>
      </c>
      <c r="F66" s="16">
        <f t="shared" si="18"/>
        <v>7.0561571319780655E-7</v>
      </c>
      <c r="G66" s="16">
        <f t="shared" si="18"/>
        <v>5.0544937828958218E-7</v>
      </c>
      <c r="H66" s="16">
        <f t="shared" si="18"/>
        <v>6.5823833123975545E-10</v>
      </c>
      <c r="I66" s="16">
        <f t="shared" si="18"/>
        <v>3.1620949751364526E-6</v>
      </c>
      <c r="J66" s="16">
        <f t="shared" si="18"/>
        <v>1.7705878850881361E-6</v>
      </c>
      <c r="K66" s="16">
        <f t="shared" si="18"/>
        <v>2.4904128440154E-7</v>
      </c>
      <c r="L66" s="16">
        <f t="shared" si="18"/>
        <v>1.7844019464222625E-6</v>
      </c>
      <c r="M66" s="16">
        <f t="shared" si="18"/>
        <v>2.2024660836705121E-6</v>
      </c>
      <c r="N66" s="16">
        <f t="shared" si="18"/>
        <v>1.2187072056535959E-6</v>
      </c>
      <c r="O66" s="16">
        <f t="shared" si="18"/>
        <v>7.1357489832617337E-7</v>
      </c>
      <c r="P66" s="16">
        <f t="shared" si="18"/>
        <v>3.5937141249416888E-7</v>
      </c>
      <c r="Q66" s="16">
        <f t="shared" si="18"/>
        <v>4.2304395459616602E-6</v>
      </c>
      <c r="R66" s="16">
        <f t="shared" si="18"/>
        <v>5.9109111738072756E-7</v>
      </c>
      <c r="S66" s="17">
        <f t="shared" si="18"/>
        <v>6.9007059740712289E-4</v>
      </c>
      <c r="T66" s="16">
        <f t="shared" si="18"/>
        <v>1.2680580219801881E-6</v>
      </c>
      <c r="U66" s="16">
        <f t="shared" si="18"/>
        <v>5.4154540090859622E-7</v>
      </c>
      <c r="V66" s="16">
        <f t="shared" si="18"/>
        <v>1.2428405434134982E-7</v>
      </c>
      <c r="W66" s="16">
        <f t="shared" si="18"/>
        <v>1.2713326714217475E-6</v>
      </c>
      <c r="X66" s="16">
        <f t="shared" si="18"/>
        <v>1.6077578758302203E-6</v>
      </c>
      <c r="Y66" s="16">
        <f t="shared" si="18"/>
        <v>6.3861475025346831E-7</v>
      </c>
      <c r="Z66" s="16">
        <f t="shared" si="18"/>
        <v>6.1481269058559305E-7</v>
      </c>
      <c r="AA66" s="16">
        <f t="shared" si="18"/>
        <v>5.6716308208919651E-6</v>
      </c>
      <c r="AB66" s="16">
        <f t="shared" si="18"/>
        <v>1.602192224220384E-7</v>
      </c>
      <c r="AC66" s="16">
        <f t="shared" si="18"/>
        <v>7.49990528356892E-7</v>
      </c>
      <c r="AD66" s="16">
        <f t="shared" si="18"/>
        <v>5.2287432029939025E-9</v>
      </c>
      <c r="AE66" s="16">
        <f t="shared" si="18"/>
        <v>3.6111596530067537E-8</v>
      </c>
      <c r="AF66" s="16">
        <f t="shared" si="18"/>
        <v>3.8609628150519518E-7</v>
      </c>
      <c r="AG66" s="16">
        <f t="shared" si="18"/>
        <v>9.9312507313539644E-8</v>
      </c>
      <c r="AH66" s="16">
        <f t="shared" si="18"/>
        <v>3.1339400661512253E-7</v>
      </c>
      <c r="AI66" s="16">
        <f t="shared" si="18"/>
        <v>8.5673335165158805E-9</v>
      </c>
      <c r="AJ66" s="16">
        <f t="shared" si="18"/>
        <v>2.3273109649190477E-8</v>
      </c>
      <c r="AK66" s="16">
        <f t="shared" si="18"/>
        <v>2.4720406482482354E-8</v>
      </c>
      <c r="AL66" s="16">
        <f t="shared" si="18"/>
        <v>1.5219666758697557E-7</v>
      </c>
      <c r="AM66" s="16">
        <f t="shared" si="18"/>
        <v>8.4847988678611266E-6</v>
      </c>
      <c r="AN66" s="18">
        <f t="shared" si="18"/>
        <v>1.9355909498960866E-6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1.4188024464278194E-8</v>
      </c>
      <c r="E67" s="16">
        <f t="shared" si="19"/>
        <v>3.9836899678470313E-9</v>
      </c>
      <c r="F67" s="16">
        <f t="shared" si="19"/>
        <v>4.2269951136233401E-9</v>
      </c>
      <c r="G67" s="16">
        <f t="shared" si="19"/>
        <v>1.3205390297593269E-9</v>
      </c>
      <c r="H67" s="16">
        <f t="shared" si="19"/>
        <v>3.0563873616245425E-7</v>
      </c>
      <c r="I67" s="16">
        <f t="shared" si="19"/>
        <v>7.6844940204035392E-8</v>
      </c>
      <c r="J67" s="16">
        <f t="shared" si="19"/>
        <v>3.6046809501237156E-11</v>
      </c>
      <c r="K67" s="16">
        <f t="shared" si="19"/>
        <v>4.1113034707074572E-7</v>
      </c>
      <c r="L67" s="16">
        <f t="shared" si="19"/>
        <v>1.829750744482329E-10</v>
      </c>
      <c r="M67" s="16">
        <f t="shared" si="19"/>
        <v>3.8112036765441548E-8</v>
      </c>
      <c r="N67" s="16">
        <f t="shared" si="19"/>
        <v>4.4284418208465374E-9</v>
      </c>
      <c r="O67" s="16">
        <f t="shared" si="19"/>
        <v>3.0001699736097955E-8</v>
      </c>
      <c r="P67" s="16">
        <f t="shared" si="19"/>
        <v>4.1169652363686386E-9</v>
      </c>
      <c r="Q67" s="16">
        <f t="shared" si="19"/>
        <v>1.7787696861214424E-7</v>
      </c>
      <c r="R67" s="16">
        <f t="shared" si="19"/>
        <v>2.6085363975536876E-7</v>
      </c>
      <c r="S67" s="16">
        <f t="shared" si="19"/>
        <v>7.8842035928674807E-8</v>
      </c>
      <c r="T67" s="16">
        <f t="shared" si="19"/>
        <v>2.3082162339646699E-8</v>
      </c>
      <c r="U67" s="16">
        <f t="shared" si="19"/>
        <v>1.4231685210879938E-7</v>
      </c>
      <c r="V67" s="16">
        <f t="shared" si="19"/>
        <v>2.4484115883368639E-8</v>
      </c>
      <c r="W67" s="16">
        <f t="shared" si="19"/>
        <v>4.8029083227430288E-8</v>
      </c>
      <c r="X67" s="16">
        <f t="shared" si="19"/>
        <v>4.7994842085418769E-8</v>
      </c>
      <c r="Y67" s="16">
        <f t="shared" si="19"/>
        <v>7.8364719973942438E-8</v>
      </c>
      <c r="Z67" s="16">
        <f t="shared" si="19"/>
        <v>2.2277031606181179E-7</v>
      </c>
      <c r="AA67" s="16">
        <f t="shared" si="19"/>
        <v>3.4134804202720981E-9</v>
      </c>
      <c r="AB67" s="16">
        <f t="shared" si="19"/>
        <v>6.4591997756882512E-9</v>
      </c>
      <c r="AC67" s="17">
        <f t="shared" si="19"/>
        <v>7.1354983676324716E-5</v>
      </c>
      <c r="AD67" s="16">
        <f t="shared" si="19"/>
        <v>1.9691230268900423E-7</v>
      </c>
      <c r="AE67" s="16">
        <f t="shared" si="19"/>
        <v>2.8209332853935327E-7</v>
      </c>
      <c r="AF67" s="16">
        <f t="shared" si="19"/>
        <v>2.8638856053243912E-7</v>
      </c>
      <c r="AG67" s="16">
        <f t="shared" si="19"/>
        <v>1.0780052114088377E-7</v>
      </c>
      <c r="AH67" s="16">
        <f t="shared" si="19"/>
        <v>5.1122572636262182E-8</v>
      </c>
      <c r="AI67" s="16">
        <f t="shared" si="19"/>
        <v>1.8201440818698509E-10</v>
      </c>
      <c r="AJ67" s="16">
        <f t="shared" si="19"/>
        <v>4.8711640032735616E-7</v>
      </c>
      <c r="AK67" s="16">
        <f t="shared" si="19"/>
        <v>2.0077811790018808E-7</v>
      </c>
      <c r="AL67" s="16">
        <f t="shared" si="19"/>
        <v>9.6777138839465229E-8</v>
      </c>
      <c r="AM67" s="16">
        <f t="shared" si="19"/>
        <v>1.3536846246581159E-7</v>
      </c>
      <c r="AN67" s="18">
        <f t="shared" si="19"/>
        <v>2.2388490871841238E-8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1.6484510417983738E-6</v>
      </c>
      <c r="E68" s="16">
        <f t="shared" si="20"/>
        <v>1.6102332351115172E-6</v>
      </c>
      <c r="F68" s="16">
        <f t="shared" si="20"/>
        <v>1.7713309533357111E-7</v>
      </c>
      <c r="G68" s="16">
        <f t="shared" si="20"/>
        <v>7.074503599570474E-6</v>
      </c>
      <c r="H68" s="16">
        <f t="shared" si="20"/>
        <v>2.1892610855547565E-5</v>
      </c>
      <c r="I68" s="16">
        <f t="shared" si="20"/>
        <v>2.8915539685329852E-6</v>
      </c>
      <c r="J68" s="16">
        <f t="shared" si="20"/>
        <v>3.0580594661150035E-6</v>
      </c>
      <c r="K68" s="16">
        <f t="shared" si="20"/>
        <v>1.6040990737113723E-5</v>
      </c>
      <c r="L68" s="16">
        <f t="shared" si="20"/>
        <v>7.7306095327060639E-5</v>
      </c>
      <c r="M68" s="16">
        <f t="shared" si="20"/>
        <v>2.936180675084023E-5</v>
      </c>
      <c r="N68" s="16">
        <f t="shared" si="20"/>
        <v>3.2378634623978267E-5</v>
      </c>
      <c r="O68" s="16">
        <f t="shared" si="20"/>
        <v>1.013868097043923E-6</v>
      </c>
      <c r="P68" s="16">
        <f t="shared" si="20"/>
        <v>8.0078729342738772E-7</v>
      </c>
      <c r="Q68" s="16">
        <f t="shared" si="20"/>
        <v>2.6109929055914935E-8</v>
      </c>
      <c r="R68" s="16">
        <f t="shared" si="20"/>
        <v>2.3376844676302121E-7</v>
      </c>
      <c r="S68" s="16">
        <f t="shared" si="20"/>
        <v>1.4732126870370006E-5</v>
      </c>
      <c r="T68" s="16">
        <f t="shared" si="20"/>
        <v>3.5572903688687051E-6</v>
      </c>
      <c r="U68" s="16">
        <f t="shared" si="20"/>
        <v>1.3045171704887509E-5</v>
      </c>
      <c r="V68" s="16">
        <f t="shared" si="20"/>
        <v>1.4694638571261299E-6</v>
      </c>
      <c r="W68" s="17">
        <f t="shared" si="20"/>
        <v>7.9568498545268661E-3</v>
      </c>
      <c r="X68" s="16">
        <f t="shared" si="20"/>
        <v>6.4259740631061066E-6</v>
      </c>
      <c r="Y68" s="16">
        <f t="shared" si="20"/>
        <v>3.829558364729042E-6</v>
      </c>
      <c r="Z68" s="16">
        <f t="shared" si="20"/>
        <v>4.687167795125985E-7</v>
      </c>
      <c r="AA68" s="16">
        <f t="shared" si="20"/>
        <v>4.9284349496179569E-6</v>
      </c>
      <c r="AB68" s="16">
        <f t="shared" si="20"/>
        <v>2.3856970086353566E-7</v>
      </c>
      <c r="AC68" s="16">
        <f t="shared" si="20"/>
        <v>5.3129032676161213E-6</v>
      </c>
      <c r="AD68" s="16">
        <f t="shared" si="20"/>
        <v>1.9041025317665702E-6</v>
      </c>
      <c r="AE68" s="16">
        <f t="shared" si="20"/>
        <v>3.7592489433582179E-5</v>
      </c>
      <c r="AF68" s="16">
        <f t="shared" si="20"/>
        <v>3.554149048807111E-6</v>
      </c>
      <c r="AG68" s="16">
        <f t="shared" si="20"/>
        <v>1.9523180858799263E-5</v>
      </c>
      <c r="AH68" s="16">
        <f t="shared" si="20"/>
        <v>2.8429616532976221E-5</v>
      </c>
      <c r="AI68" s="16">
        <f t="shared" si="20"/>
        <v>1.090848969626333E-5</v>
      </c>
      <c r="AJ68" s="16">
        <f t="shared" si="20"/>
        <v>3.5313410904135538E-5</v>
      </c>
      <c r="AK68" s="16">
        <f t="shared" si="20"/>
        <v>5.2933666290318779E-5</v>
      </c>
      <c r="AL68" s="16">
        <f t="shared" si="20"/>
        <v>8.6169233827856628E-6</v>
      </c>
      <c r="AM68" s="16">
        <f t="shared" si="20"/>
        <v>5.2047005571555683E-6</v>
      </c>
      <c r="AN68" s="18">
        <f t="shared" si="20"/>
        <v>1.9169413795198206E-5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2.3807114994061227E-8</v>
      </c>
      <c r="E69" s="16">
        <f t="shared" si="21"/>
        <v>1.5175928278019669E-8</v>
      </c>
      <c r="F69" s="16">
        <f t="shared" si="21"/>
        <v>5.2755860577229215E-7</v>
      </c>
      <c r="G69" s="16">
        <f t="shared" si="21"/>
        <v>3.1946747279851302E-7</v>
      </c>
      <c r="H69" s="16">
        <f t="shared" si="21"/>
        <v>4.086065545791609E-9</v>
      </c>
      <c r="I69" s="16">
        <f t="shared" si="21"/>
        <v>2.2699081126762024E-9</v>
      </c>
      <c r="J69" s="16">
        <f t="shared" si="21"/>
        <v>4.3720689802314175E-8</v>
      </c>
      <c r="K69" s="16">
        <f t="shared" si="21"/>
        <v>1.9518869534532908E-7</v>
      </c>
      <c r="L69" s="16">
        <f t="shared" si="21"/>
        <v>1.015430020642762E-7</v>
      </c>
      <c r="M69" s="16">
        <f t="shared" si="21"/>
        <v>1.574999236576805E-8</v>
      </c>
      <c r="N69" s="16">
        <f t="shared" si="21"/>
        <v>9.4778832925542879E-7</v>
      </c>
      <c r="O69" s="16">
        <f t="shared" si="21"/>
        <v>1.2619384177976046E-7</v>
      </c>
      <c r="P69" s="16">
        <f t="shared" si="21"/>
        <v>1.1694711087821934E-6</v>
      </c>
      <c r="Q69" s="16">
        <f t="shared" si="21"/>
        <v>2.3073753759072543E-9</v>
      </c>
      <c r="R69" s="16">
        <f t="shared" si="21"/>
        <v>2.8561048795622994E-7</v>
      </c>
      <c r="S69" s="16">
        <f t="shared" si="21"/>
        <v>1.4320320905133686E-6</v>
      </c>
      <c r="T69" s="16">
        <f t="shared" si="21"/>
        <v>1.0722568600811748E-7</v>
      </c>
      <c r="U69" s="16">
        <f t="shared" si="21"/>
        <v>4.7877824625081476E-7</v>
      </c>
      <c r="V69" s="16">
        <f t="shared" si="21"/>
        <v>5.1613907181662857E-7</v>
      </c>
      <c r="W69" s="16">
        <f t="shared" si="21"/>
        <v>1.0701433377685486E-7</v>
      </c>
      <c r="X69" s="16">
        <f t="shared" si="21"/>
        <v>1.4179171936175368E-7</v>
      </c>
      <c r="Y69" s="16">
        <f t="shared" si="21"/>
        <v>1.3910432864841636E-6</v>
      </c>
      <c r="Z69" s="16">
        <f t="shared" si="21"/>
        <v>2.6889027987109163E-8</v>
      </c>
      <c r="AA69" s="17">
        <f t="shared" si="21"/>
        <v>1.7336466458168226E-4</v>
      </c>
      <c r="AB69" s="16">
        <f t="shared" si="21"/>
        <v>1.4344978489657941E-7</v>
      </c>
      <c r="AC69" s="16">
        <f t="shared" si="21"/>
        <v>8.1278735782564883E-9</v>
      </c>
      <c r="AD69" s="16">
        <f t="shared" si="21"/>
        <v>2.1954867168704409E-7</v>
      </c>
      <c r="AE69" s="16">
        <f t="shared" si="21"/>
        <v>1.137488589499486E-8</v>
      </c>
      <c r="AF69" s="16">
        <f t="shared" si="21"/>
        <v>1.2667371246545818E-8</v>
      </c>
      <c r="AG69" s="16">
        <f t="shared" si="21"/>
        <v>9.5257418747482817E-8</v>
      </c>
      <c r="AH69" s="16">
        <f t="shared" si="21"/>
        <v>3.7241098841619706E-8</v>
      </c>
      <c r="AI69" s="16">
        <f t="shared" si="21"/>
        <v>3.5641906038413695E-7</v>
      </c>
      <c r="AJ69" s="16">
        <f t="shared" si="21"/>
        <v>6.7386165441817132E-8</v>
      </c>
      <c r="AK69" s="16">
        <f t="shared" si="21"/>
        <v>1.8823978630914933E-9</v>
      </c>
      <c r="AL69" s="16">
        <f t="shared" si="21"/>
        <v>4.7307731960473866E-7</v>
      </c>
      <c r="AM69" s="16">
        <f t="shared" si="21"/>
        <v>5.6208303403357311E-8</v>
      </c>
      <c r="AN69" s="18">
        <f t="shared" si="21"/>
        <v>1.141915932437761E-6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7.0288283601910668E-6</v>
      </c>
      <c r="E70" s="16">
        <f t="shared" si="22"/>
        <v>7.3337338760004204E-6</v>
      </c>
      <c r="F70" s="16">
        <f t="shared" si="22"/>
        <v>8.270813497465798E-7</v>
      </c>
      <c r="G70" s="16">
        <f t="shared" si="22"/>
        <v>2.4084399830934758E-7</v>
      </c>
      <c r="H70" s="16">
        <f t="shared" si="22"/>
        <v>2.2934491111652365E-6</v>
      </c>
      <c r="I70" s="16">
        <f t="shared" si="22"/>
        <v>1.6658241622920845E-5</v>
      </c>
      <c r="J70" s="16">
        <f t="shared" si="22"/>
        <v>2.04167500053182E-6</v>
      </c>
      <c r="K70" s="16">
        <f t="shared" si="22"/>
        <v>2.26851651822044E-7</v>
      </c>
      <c r="L70" s="16">
        <f t="shared" si="22"/>
        <v>2.4570419252742527E-8</v>
      </c>
      <c r="M70" s="16">
        <f t="shared" si="22"/>
        <v>7.1650794792085946E-7</v>
      </c>
      <c r="N70" s="16">
        <f t="shared" si="22"/>
        <v>1.3591645791359966E-6</v>
      </c>
      <c r="O70" s="16">
        <f t="shared" si="22"/>
        <v>6.8389324400600494E-6</v>
      </c>
      <c r="P70" s="16">
        <f t="shared" si="22"/>
        <v>1.6485001386915053E-6</v>
      </c>
      <c r="Q70" s="16">
        <f t="shared" si="22"/>
        <v>9.1700767621101828E-6</v>
      </c>
      <c r="R70" s="16">
        <f t="shared" si="22"/>
        <v>5.2403476196054122E-6</v>
      </c>
      <c r="S70" s="16">
        <f t="shared" si="22"/>
        <v>9.9129736106995809E-8</v>
      </c>
      <c r="T70" s="16">
        <f t="shared" si="22"/>
        <v>3.9022372100199677E-6</v>
      </c>
      <c r="U70" s="16">
        <f t="shared" si="22"/>
        <v>2.9569471560168962E-6</v>
      </c>
      <c r="V70" s="16">
        <f t="shared" si="22"/>
        <v>1.7031585937875293E-10</v>
      </c>
      <c r="W70" s="16">
        <f t="shared" si="22"/>
        <v>8.8916535034458328E-6</v>
      </c>
      <c r="X70" s="16">
        <f t="shared" si="22"/>
        <v>3.9287180470488536E-6</v>
      </c>
      <c r="Y70" s="16">
        <f t="shared" si="22"/>
        <v>1.4106601782717244E-6</v>
      </c>
      <c r="Z70" s="16">
        <f t="shared" si="22"/>
        <v>1.9787981556160384E-6</v>
      </c>
      <c r="AA70" s="16">
        <f t="shared" si="22"/>
        <v>1.2410244165072276E-7</v>
      </c>
      <c r="AB70" s="16">
        <f t="shared" si="22"/>
        <v>1.5944964940779587E-6</v>
      </c>
      <c r="AC70" s="16">
        <f t="shared" si="22"/>
        <v>7.3515148813319801E-6</v>
      </c>
      <c r="AD70" s="16">
        <f t="shared" si="22"/>
        <v>7.7008317650921779E-7</v>
      </c>
      <c r="AE70" s="17">
        <f t="shared" si="22"/>
        <v>1.8900884312134138E-3</v>
      </c>
      <c r="AF70" s="16">
        <f t="shared" si="22"/>
        <v>4.873765238719633E-7</v>
      </c>
      <c r="AG70" s="16">
        <f t="shared" si="22"/>
        <v>1.3739492641224846E-7</v>
      </c>
      <c r="AH70" s="16">
        <f t="shared" si="22"/>
        <v>3.552348929650134E-6</v>
      </c>
      <c r="AI70" s="16">
        <f t="shared" si="22"/>
        <v>8.9189565362113709E-8</v>
      </c>
      <c r="AJ70" s="16">
        <f t="shared" si="22"/>
        <v>4.7329872723615562E-8</v>
      </c>
      <c r="AK70" s="16">
        <f t="shared" si="22"/>
        <v>3.4137649416360908E-6</v>
      </c>
      <c r="AL70" s="16">
        <f t="shared" si="22"/>
        <v>1.4504680757420348E-7</v>
      </c>
      <c r="AM70" s="16">
        <f t="shared" si="22"/>
        <v>3.8479236513859154E-6</v>
      </c>
      <c r="AN70" s="18">
        <f t="shared" si="22"/>
        <v>1.1900324914345159E-5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5.2013295222985933E-6</v>
      </c>
      <c r="E71" s="16">
        <f t="shared" si="23"/>
        <v>4.4114332313376635E-6</v>
      </c>
      <c r="F71" s="16">
        <f t="shared" si="23"/>
        <v>1.4653476607044416E-6</v>
      </c>
      <c r="G71" s="16">
        <f t="shared" si="23"/>
        <v>2.4133170761916002E-7</v>
      </c>
      <c r="H71" s="16">
        <f t="shared" si="23"/>
        <v>3.4293359590308883E-7</v>
      </c>
      <c r="I71" s="17">
        <f t="shared" si="23"/>
        <v>1.6092269425767279E-3</v>
      </c>
      <c r="J71" s="16">
        <f t="shared" si="23"/>
        <v>1.8065767446590921E-7</v>
      </c>
      <c r="K71" s="16">
        <f t="shared" si="23"/>
        <v>1.4929903508540776E-6</v>
      </c>
      <c r="L71" s="16">
        <f t="shared" si="23"/>
        <v>3.4499797559587946E-7</v>
      </c>
      <c r="M71" s="16">
        <f t="shared" si="23"/>
        <v>5.8218309697791499E-6</v>
      </c>
      <c r="N71" s="16">
        <f t="shared" si="23"/>
        <v>2.1339471261682174E-6</v>
      </c>
      <c r="O71" s="16">
        <f t="shared" si="23"/>
        <v>2.4746336366088612E-7</v>
      </c>
      <c r="P71" s="16">
        <f t="shared" si="23"/>
        <v>8.4237161443578456E-6</v>
      </c>
      <c r="Q71" s="16">
        <f t="shared" si="23"/>
        <v>3.0678470480568148E-6</v>
      </c>
      <c r="R71" s="16">
        <f t="shared" si="23"/>
        <v>3.8222486033681745E-6</v>
      </c>
      <c r="S71" s="16">
        <f t="shared" si="23"/>
        <v>7.371710911506139E-6</v>
      </c>
      <c r="T71" s="16">
        <f t="shared" si="23"/>
        <v>4.1558218488106179E-6</v>
      </c>
      <c r="U71" s="16">
        <f t="shared" si="23"/>
        <v>3.1311689710795986E-7</v>
      </c>
      <c r="V71" s="16">
        <f t="shared" si="23"/>
        <v>1.6162060943459838E-8</v>
      </c>
      <c r="W71" s="16">
        <f t="shared" si="23"/>
        <v>5.764488608405631E-7</v>
      </c>
      <c r="X71" s="16">
        <f t="shared" si="23"/>
        <v>1.3908099542840696E-6</v>
      </c>
      <c r="Y71" s="16">
        <f t="shared" si="23"/>
        <v>4.5914674818967683E-6</v>
      </c>
      <c r="Z71" s="16">
        <f t="shared" si="23"/>
        <v>1.1148448675198143E-6</v>
      </c>
      <c r="AA71" s="16">
        <f t="shared" si="23"/>
        <v>2.0194091401003547E-8</v>
      </c>
      <c r="AB71" s="16">
        <f t="shared" si="23"/>
        <v>2.7655244876702145E-9</v>
      </c>
      <c r="AC71" s="16">
        <f t="shared" si="23"/>
        <v>1.7038531895943925E-6</v>
      </c>
      <c r="AD71" s="16">
        <f t="shared" si="23"/>
        <v>1.7210021656360293E-9</v>
      </c>
      <c r="AE71" s="16">
        <f t="shared" si="23"/>
        <v>1.4144037286392592E-5</v>
      </c>
      <c r="AF71" s="16">
        <f t="shared" si="23"/>
        <v>3.2835796959584465E-6</v>
      </c>
      <c r="AG71" s="16">
        <f t="shared" si="23"/>
        <v>1.5959668942272168E-6</v>
      </c>
      <c r="AH71" s="16">
        <f t="shared" si="23"/>
        <v>1.516214636517436E-6</v>
      </c>
      <c r="AI71" s="16">
        <f t="shared" si="23"/>
        <v>3.1939911645079533E-6</v>
      </c>
      <c r="AJ71" s="16">
        <f t="shared" si="23"/>
        <v>5.0373864447322538E-6</v>
      </c>
      <c r="AK71" s="16">
        <f t="shared" si="23"/>
        <v>9.1045744556260196E-9</v>
      </c>
      <c r="AL71" s="16">
        <f t="shared" si="23"/>
        <v>4.8045215111430727E-7</v>
      </c>
      <c r="AM71" s="16">
        <f t="shared" si="23"/>
        <v>1.1189740887337205E-6</v>
      </c>
      <c r="AN71" s="18">
        <f t="shared" si="23"/>
        <v>1.321100131093888E-5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2.8544553744324948E-9</v>
      </c>
      <c r="E72" s="16">
        <f t="shared" si="24"/>
        <v>2.9077028401894821E-7</v>
      </c>
      <c r="F72" s="16">
        <f t="shared" si="24"/>
        <v>1.7348212635562546E-6</v>
      </c>
      <c r="G72" s="16">
        <f t="shared" si="24"/>
        <v>1.9057688179258933E-8</v>
      </c>
      <c r="H72" s="16">
        <f t="shared" si="24"/>
        <v>6.8574225875662225E-6</v>
      </c>
      <c r="I72" s="16">
        <f t="shared" si="24"/>
        <v>4.2770437923383925E-6</v>
      </c>
      <c r="J72" s="16">
        <f t="shared" si="24"/>
        <v>1.73576107208531E-7</v>
      </c>
      <c r="K72" s="16">
        <f t="shared" si="24"/>
        <v>1.6708603237539579E-6</v>
      </c>
      <c r="L72" s="16">
        <f t="shared" si="24"/>
        <v>7.1345055965670659E-7</v>
      </c>
      <c r="M72" s="17">
        <f t="shared" si="24"/>
        <v>1.1796797389711489E-3</v>
      </c>
      <c r="N72" s="16">
        <f t="shared" si="24"/>
        <v>4.0091741584622548E-6</v>
      </c>
      <c r="O72" s="16">
        <f t="shared" si="24"/>
        <v>1.9923073792069337E-6</v>
      </c>
      <c r="P72" s="16">
        <f t="shared" si="24"/>
        <v>3.5063558506992574E-7</v>
      </c>
      <c r="Q72" s="16">
        <f t="shared" si="24"/>
        <v>5.5547903300450757E-6</v>
      </c>
      <c r="R72" s="16">
        <f t="shared" si="24"/>
        <v>4.6427022762987992E-8</v>
      </c>
      <c r="S72" s="16">
        <f t="shared" si="24"/>
        <v>3.7671367325216297E-6</v>
      </c>
      <c r="T72" s="16">
        <f t="shared" si="24"/>
        <v>3.2189414143439143E-6</v>
      </c>
      <c r="U72" s="16">
        <f t="shared" si="24"/>
        <v>3.2326990716011788E-6</v>
      </c>
      <c r="V72" s="16">
        <f t="shared" si="24"/>
        <v>1.0682367915490446E-5</v>
      </c>
      <c r="W72" s="16">
        <f t="shared" si="24"/>
        <v>4.3189167673998392E-6</v>
      </c>
      <c r="X72" s="16">
        <f t="shared" si="24"/>
        <v>9.8446688920352287E-7</v>
      </c>
      <c r="Y72" s="16">
        <f t="shared" si="24"/>
        <v>5.9419516055027387E-7</v>
      </c>
      <c r="Z72" s="16">
        <f t="shared" si="24"/>
        <v>8.9665720399969105E-7</v>
      </c>
      <c r="AA72" s="16">
        <f t="shared" si="24"/>
        <v>1.0538123915899718E-7</v>
      </c>
      <c r="AB72" s="16">
        <f t="shared" si="24"/>
        <v>1.4552887872255784E-7</v>
      </c>
      <c r="AC72" s="16">
        <f t="shared" si="24"/>
        <v>6.2107722217237717E-7</v>
      </c>
      <c r="AD72" s="16">
        <f t="shared" si="24"/>
        <v>1.6396433233228007E-8</v>
      </c>
      <c r="AE72" s="16">
        <f t="shared" si="24"/>
        <v>4.465153082699587E-7</v>
      </c>
      <c r="AF72" s="16">
        <f t="shared" si="24"/>
        <v>1.0819211357115288E-7</v>
      </c>
      <c r="AG72" s="16">
        <f t="shared" si="24"/>
        <v>2.8542935842246116E-7</v>
      </c>
      <c r="AH72" s="16">
        <f t="shared" si="24"/>
        <v>4.8214854934824735E-6</v>
      </c>
      <c r="AI72" s="16">
        <f t="shared" si="24"/>
        <v>6.7621254817630596E-7</v>
      </c>
      <c r="AJ72" s="16">
        <f t="shared" si="24"/>
        <v>5.6909114982810413E-6</v>
      </c>
      <c r="AK72" s="16">
        <f t="shared" si="24"/>
        <v>3.6971533033810353E-6</v>
      </c>
      <c r="AL72" s="16">
        <f t="shared" si="24"/>
        <v>2.5426316656036783E-7</v>
      </c>
      <c r="AM72" s="16">
        <f t="shared" si="24"/>
        <v>8.6009249841458441E-8</v>
      </c>
      <c r="AN72" s="18">
        <f t="shared" si="24"/>
        <v>8.2210280589278378E-7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2.8779009317234961E-9</v>
      </c>
      <c r="E73" s="16">
        <f t="shared" si="25"/>
        <v>1.5621389535800163E-8</v>
      </c>
      <c r="F73" s="16">
        <f t="shared" si="25"/>
        <v>6.5165438018361122E-8</v>
      </c>
      <c r="G73" s="16">
        <f t="shared" si="25"/>
        <v>2.1256324098861725E-7</v>
      </c>
      <c r="H73" s="16">
        <f t="shared" si="25"/>
        <v>7.5828737380914828E-8</v>
      </c>
      <c r="I73" s="16">
        <f t="shared" si="25"/>
        <v>4.7821215254272317E-8</v>
      </c>
      <c r="J73" s="16">
        <f t="shared" si="25"/>
        <v>1.3326664445600056E-8</v>
      </c>
      <c r="K73" s="16">
        <f t="shared" si="25"/>
        <v>9.8722654455080255E-9</v>
      </c>
      <c r="L73" s="16">
        <f t="shared" si="25"/>
        <v>5.6052681853915982E-9</v>
      </c>
      <c r="M73" s="16">
        <f t="shared" si="25"/>
        <v>6.7296215796198273E-7</v>
      </c>
      <c r="N73" s="16">
        <f t="shared" si="25"/>
        <v>2.1604459769117949E-7</v>
      </c>
      <c r="O73" s="16">
        <f t="shared" si="25"/>
        <v>1.4455115957699773E-6</v>
      </c>
      <c r="P73" s="16">
        <f t="shared" si="25"/>
        <v>9.752494664565593E-8</v>
      </c>
      <c r="Q73" s="16">
        <f t="shared" si="25"/>
        <v>8.4016741854134691E-9</v>
      </c>
      <c r="R73" s="16">
        <f t="shared" si="25"/>
        <v>1.9253954050912027E-8</v>
      </c>
      <c r="S73" s="16">
        <f t="shared" si="25"/>
        <v>1.9261397850337186E-7</v>
      </c>
      <c r="T73" s="16">
        <f t="shared" si="25"/>
        <v>1.001129025395984E-7</v>
      </c>
      <c r="U73" s="17">
        <f t="shared" si="25"/>
        <v>2.4437464295400888E-4</v>
      </c>
      <c r="V73" s="16">
        <f t="shared" si="25"/>
        <v>6.6985105910556747E-7</v>
      </c>
      <c r="W73" s="16">
        <f t="shared" si="25"/>
        <v>4.0009624148929659E-7</v>
      </c>
      <c r="X73" s="16">
        <f t="shared" si="25"/>
        <v>1.1245626520120042E-6</v>
      </c>
      <c r="Y73" s="16">
        <f t="shared" si="25"/>
        <v>3.8271610539617634E-8</v>
      </c>
      <c r="Z73" s="16">
        <f t="shared" si="25"/>
        <v>1.5898594894090215E-8</v>
      </c>
      <c r="AA73" s="16">
        <f t="shared" si="25"/>
        <v>6.7268836734041151E-7</v>
      </c>
      <c r="AB73" s="16">
        <f t="shared" si="25"/>
        <v>2.0830849120935932E-6</v>
      </c>
      <c r="AC73" s="16">
        <f t="shared" si="25"/>
        <v>4.8061845694336265E-7</v>
      </c>
      <c r="AD73" s="16">
        <f t="shared" si="25"/>
        <v>1.5500096140137388E-7</v>
      </c>
      <c r="AE73" s="16">
        <f t="shared" si="25"/>
        <v>3.8332328474292743E-7</v>
      </c>
      <c r="AF73" s="16">
        <f t="shared" si="25"/>
        <v>2.1429371672305168E-7</v>
      </c>
      <c r="AG73" s="16">
        <f t="shared" si="25"/>
        <v>7.8717797482437216E-7</v>
      </c>
      <c r="AH73" s="16">
        <f t="shared" si="25"/>
        <v>1.4614682268102398E-6</v>
      </c>
      <c r="AI73" s="16">
        <f t="shared" si="25"/>
        <v>7.0984172194050071E-7</v>
      </c>
      <c r="AJ73" s="16">
        <f t="shared" si="25"/>
        <v>4.5932036564145473E-7</v>
      </c>
      <c r="AK73" s="16">
        <f t="shared" si="25"/>
        <v>2.321682746016911E-7</v>
      </c>
      <c r="AL73" s="16">
        <f t="shared" si="25"/>
        <v>5.9694176541233383E-10</v>
      </c>
      <c r="AM73" s="16">
        <f t="shared" si="25"/>
        <v>1.2404151177631328E-6</v>
      </c>
      <c r="AN73" s="18">
        <f t="shared" si="25"/>
        <v>6.4402971839284849E-7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2.478650808361888E-6</v>
      </c>
      <c r="E74" s="16">
        <f t="shared" si="26"/>
        <v>3.3433743986690499E-6</v>
      </c>
      <c r="F74" s="16">
        <f t="shared" si="26"/>
        <v>1.5291313055780331E-6</v>
      </c>
      <c r="G74" s="16">
        <f t="shared" si="26"/>
        <v>1.2765424789176788E-6</v>
      </c>
      <c r="H74" s="16">
        <f t="shared" si="26"/>
        <v>2.7253173052284253E-6</v>
      </c>
      <c r="I74" s="16">
        <f t="shared" si="26"/>
        <v>3.1391483459429832E-6</v>
      </c>
      <c r="J74" s="16">
        <f t="shared" si="26"/>
        <v>1.0680284166752066E-11</v>
      </c>
      <c r="K74" s="16">
        <f t="shared" si="26"/>
        <v>8.8778008791759002E-7</v>
      </c>
      <c r="L74" s="16">
        <f t="shared" si="26"/>
        <v>1.8733846723073608E-8</v>
      </c>
      <c r="M74" s="16">
        <f t="shared" si="26"/>
        <v>3.3126364091681759E-6</v>
      </c>
      <c r="N74" s="16">
        <f t="shared" si="26"/>
        <v>3.2645196846949105E-7</v>
      </c>
      <c r="O74" s="16">
        <f t="shared" si="26"/>
        <v>3.235589384311191E-6</v>
      </c>
      <c r="P74" s="16">
        <f t="shared" si="26"/>
        <v>3.815388991262268E-6</v>
      </c>
      <c r="Q74" s="16">
        <f t="shared" si="26"/>
        <v>7.5050593274898833E-7</v>
      </c>
      <c r="R74" s="16">
        <f t="shared" si="26"/>
        <v>2.8032653237799718E-7</v>
      </c>
      <c r="S74" s="16">
        <f t="shared" si="26"/>
        <v>2.2330436132178744E-6</v>
      </c>
      <c r="T74" s="17">
        <f t="shared" si="26"/>
        <v>1.2275554258317667E-3</v>
      </c>
      <c r="U74" s="16">
        <f t="shared" si="26"/>
        <v>4.9351072899727782E-7</v>
      </c>
      <c r="V74" s="16">
        <f t="shared" si="26"/>
        <v>2.0460328690890802E-7</v>
      </c>
      <c r="W74" s="16">
        <f t="shared" si="26"/>
        <v>5.3726840236838635E-7</v>
      </c>
      <c r="X74" s="16">
        <f t="shared" si="26"/>
        <v>2.2383428019997913E-7</v>
      </c>
      <c r="Y74" s="16">
        <f t="shared" si="26"/>
        <v>9.4897043719974845E-6</v>
      </c>
      <c r="Z74" s="16">
        <f t="shared" si="26"/>
        <v>2.4197667410752551E-6</v>
      </c>
      <c r="AA74" s="16">
        <f t="shared" si="26"/>
        <v>7.5053771428814532E-7</v>
      </c>
      <c r="AB74" s="16">
        <f t="shared" si="26"/>
        <v>2.6109824299543005E-6</v>
      </c>
      <c r="AC74" s="16">
        <f t="shared" si="26"/>
        <v>3.8772322950277752E-7</v>
      </c>
      <c r="AD74" s="16">
        <f t="shared" si="26"/>
        <v>7.9040356744433672E-6</v>
      </c>
      <c r="AE74" s="16">
        <f t="shared" si="26"/>
        <v>2.499105705883348E-6</v>
      </c>
      <c r="AF74" s="16">
        <f t="shared" si="26"/>
        <v>2.7917732808719096E-7</v>
      </c>
      <c r="AG74" s="16">
        <f t="shared" si="26"/>
        <v>7.1223015657976281E-6</v>
      </c>
      <c r="AH74" s="16">
        <f t="shared" si="26"/>
        <v>1.8028260362776832E-6</v>
      </c>
      <c r="AI74" s="16">
        <f t="shared" si="26"/>
        <v>2.9504943291698473E-7</v>
      </c>
      <c r="AJ74" s="16">
        <f t="shared" si="26"/>
        <v>9.163137594896768E-7</v>
      </c>
      <c r="AK74" s="16">
        <f t="shared" si="26"/>
        <v>2.1513685437869328E-6</v>
      </c>
      <c r="AL74" s="16">
        <f t="shared" si="26"/>
        <v>1.9219471886748352E-6</v>
      </c>
      <c r="AM74" s="16">
        <f t="shared" si="26"/>
        <v>3.2310947831139066E-6</v>
      </c>
      <c r="AN74" s="18">
        <f t="shared" si="26"/>
        <v>7.4218412550127962E-6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2.7821127449561808E-6</v>
      </c>
      <c r="E75" s="16">
        <f t="shared" si="27"/>
        <v>1.9909786486151179E-7</v>
      </c>
      <c r="F75" s="16">
        <f t="shared" si="27"/>
        <v>1.831975175769453E-6</v>
      </c>
      <c r="G75" s="16">
        <f t="shared" si="27"/>
        <v>1.1687179463078848E-6</v>
      </c>
      <c r="H75" s="16">
        <f t="shared" si="27"/>
        <v>3.054048163545156E-8</v>
      </c>
      <c r="I75" s="16">
        <f t="shared" si="27"/>
        <v>1.821494909170302E-6</v>
      </c>
      <c r="J75" s="16">
        <f t="shared" si="27"/>
        <v>3.0504629727132404E-7</v>
      </c>
      <c r="K75" s="16">
        <f t="shared" si="27"/>
        <v>1.3406990768496168E-7</v>
      </c>
      <c r="L75" s="16">
        <f t="shared" si="27"/>
        <v>5.2699531034246618E-6</v>
      </c>
      <c r="M75" s="16">
        <f t="shared" si="27"/>
        <v>2.8103862731535492E-6</v>
      </c>
      <c r="N75" s="16">
        <f t="shared" si="27"/>
        <v>6.2799816411639447E-7</v>
      </c>
      <c r="O75" s="16">
        <f t="shared" si="27"/>
        <v>8.6218609931695873E-7</v>
      </c>
      <c r="P75" s="16">
        <f t="shared" si="27"/>
        <v>2.1002995688785327E-8</v>
      </c>
      <c r="Q75" s="16">
        <f t="shared" si="27"/>
        <v>7.6077412313507637E-7</v>
      </c>
      <c r="R75" s="16">
        <f t="shared" si="27"/>
        <v>5.1096345465683069E-7</v>
      </c>
      <c r="S75" s="16">
        <f t="shared" si="27"/>
        <v>1.9863356823611197E-8</v>
      </c>
      <c r="T75" s="16">
        <f t="shared" si="27"/>
        <v>4.3788896929778664E-7</v>
      </c>
      <c r="U75" s="16">
        <f t="shared" si="27"/>
        <v>1.0890838108231028E-6</v>
      </c>
      <c r="V75" s="16">
        <f t="shared" si="27"/>
        <v>2.6592875838792831E-8</v>
      </c>
      <c r="W75" s="16">
        <f t="shared" si="27"/>
        <v>2.5659095613293668E-6</v>
      </c>
      <c r="X75" s="16">
        <f t="shared" si="27"/>
        <v>9.0179788273284754E-7</v>
      </c>
      <c r="Y75" s="16">
        <f t="shared" si="27"/>
        <v>3.7390923659292849E-7</v>
      </c>
      <c r="Z75" s="16">
        <f t="shared" si="27"/>
        <v>5.520097993848969E-7</v>
      </c>
      <c r="AA75" s="16">
        <f t="shared" si="27"/>
        <v>2.2435593837254377E-7</v>
      </c>
      <c r="AB75" s="16">
        <f t="shared" si="27"/>
        <v>2.4437782648855349E-7</v>
      </c>
      <c r="AC75" s="16">
        <f t="shared" si="27"/>
        <v>3.903177459508378E-6</v>
      </c>
      <c r="AD75" s="16">
        <f t="shared" si="27"/>
        <v>2.8205598556030231E-7</v>
      </c>
      <c r="AE75" s="16">
        <f t="shared" si="27"/>
        <v>1.4837580760411224E-8</v>
      </c>
      <c r="AF75" s="16">
        <f t="shared" si="27"/>
        <v>8.4363219868858376E-7</v>
      </c>
      <c r="AG75" s="16">
        <f t="shared" si="27"/>
        <v>8.1602948287642976E-7</v>
      </c>
      <c r="AH75" s="16">
        <f t="shared" si="27"/>
        <v>2.0734788967571198E-6</v>
      </c>
      <c r="AI75" s="16">
        <f t="shared" si="27"/>
        <v>1.5042352981543479E-7</v>
      </c>
      <c r="AJ75" s="17">
        <f t="shared" si="27"/>
        <v>5.9049902216781215E-4</v>
      </c>
      <c r="AK75" s="16">
        <f t="shared" si="27"/>
        <v>6.9005716341232315E-7</v>
      </c>
      <c r="AL75" s="16">
        <f t="shared" si="27"/>
        <v>1.9689754307674391E-6</v>
      </c>
      <c r="AM75" s="16">
        <f t="shared" si="27"/>
        <v>2.3573694465402922E-6</v>
      </c>
      <c r="AN75" s="18">
        <f t="shared" si="27"/>
        <v>1.9602647505960007E-6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4.060537267898077E-5</v>
      </c>
      <c r="E76" s="16">
        <f t="shared" si="28"/>
        <v>2.5115646474490906E-7</v>
      </c>
      <c r="F76" s="16">
        <f t="shared" si="28"/>
        <v>5.9481565683308367E-6</v>
      </c>
      <c r="G76" s="16">
        <f t="shared" si="28"/>
        <v>7.0432314247910494E-6</v>
      </c>
      <c r="H76" s="16">
        <f t="shared" si="28"/>
        <v>7.9972377921476924E-7</v>
      </c>
      <c r="I76" s="16">
        <f t="shared" si="28"/>
        <v>1.3427811833774575E-5</v>
      </c>
      <c r="J76" s="16">
        <f t="shared" si="28"/>
        <v>8.616539795332853E-8</v>
      </c>
      <c r="K76" s="16">
        <f t="shared" si="28"/>
        <v>7.2400137840350614E-6</v>
      </c>
      <c r="L76" s="16">
        <f t="shared" si="28"/>
        <v>1.8736560245910571E-5</v>
      </c>
      <c r="M76" s="16">
        <f t="shared" si="28"/>
        <v>2.3522468407330843E-6</v>
      </c>
      <c r="N76" s="16">
        <f t="shared" si="28"/>
        <v>3.7430885944289582E-5</v>
      </c>
      <c r="O76" s="16">
        <f t="shared" si="28"/>
        <v>7.5101513822138525E-7</v>
      </c>
      <c r="P76" s="16">
        <f t="shared" si="28"/>
        <v>7.8818942428500046E-8</v>
      </c>
      <c r="Q76" s="16">
        <f t="shared" si="28"/>
        <v>5.5826983837329105E-8</v>
      </c>
      <c r="R76" s="16">
        <f t="shared" si="28"/>
        <v>1.4589037273874822E-6</v>
      </c>
      <c r="S76" s="16">
        <f t="shared" si="28"/>
        <v>4.3419699227405161E-6</v>
      </c>
      <c r="T76" s="16">
        <f t="shared" si="28"/>
        <v>3.6545627836241915E-5</v>
      </c>
      <c r="U76" s="16">
        <f t="shared" si="28"/>
        <v>7.3987172146124789E-7</v>
      </c>
      <c r="V76" s="16">
        <f t="shared" si="28"/>
        <v>8.5989220417181448E-6</v>
      </c>
      <c r="W76" s="16">
        <f t="shared" si="28"/>
        <v>2.2422643166963812E-6</v>
      </c>
      <c r="X76" s="16">
        <f t="shared" si="28"/>
        <v>4.413015570703196E-6</v>
      </c>
      <c r="Y76" s="17">
        <f t="shared" si="28"/>
        <v>4.7560233999683725E-3</v>
      </c>
      <c r="Z76" s="16">
        <f t="shared" si="28"/>
        <v>1.0751399425380453E-5</v>
      </c>
      <c r="AA76" s="16">
        <f t="shared" si="28"/>
        <v>3.7491731548890025E-5</v>
      </c>
      <c r="AB76" s="16">
        <f t="shared" si="28"/>
        <v>4.2601938523003253E-6</v>
      </c>
      <c r="AC76" s="16">
        <f t="shared" si="28"/>
        <v>5.0581223418231046E-6</v>
      </c>
      <c r="AD76" s="16">
        <f t="shared" si="28"/>
        <v>1.397895096941844E-5</v>
      </c>
      <c r="AE76" s="16">
        <f t="shared" si="28"/>
        <v>3.4871627617035855E-6</v>
      </c>
      <c r="AF76" s="16">
        <f t="shared" si="28"/>
        <v>1.0586075276421405E-5</v>
      </c>
      <c r="AG76" s="16">
        <f t="shared" si="28"/>
        <v>6.5616663072065546E-7</v>
      </c>
      <c r="AH76" s="16">
        <f t="shared" si="28"/>
        <v>2.0423430522245848E-5</v>
      </c>
      <c r="AI76" s="16">
        <f t="shared" si="28"/>
        <v>1.653101560400645E-7</v>
      </c>
      <c r="AJ76" s="16">
        <f t="shared" si="28"/>
        <v>3.0213077778662317E-6</v>
      </c>
      <c r="AK76" s="16">
        <f t="shared" si="28"/>
        <v>2.9572338615690102E-6</v>
      </c>
      <c r="AL76" s="16">
        <f t="shared" si="28"/>
        <v>1.5625943712632623E-5</v>
      </c>
      <c r="AM76" s="16">
        <f t="shared" si="28"/>
        <v>8.5100526209265832E-7</v>
      </c>
      <c r="AN76" s="18">
        <f t="shared" si="28"/>
        <v>6.5789159333755311E-6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2.1634572896564481E-5</v>
      </c>
      <c r="E77" s="16">
        <f t="shared" si="29"/>
        <v>4.0471397332955843E-9</v>
      </c>
      <c r="F77" s="16">
        <f t="shared" si="29"/>
        <v>1.4136800393187425E-6</v>
      </c>
      <c r="G77" s="16">
        <f t="shared" si="29"/>
        <v>6.7966063490146354E-6</v>
      </c>
      <c r="H77" s="16">
        <f t="shared" si="29"/>
        <v>9.5339327291202617E-6</v>
      </c>
      <c r="I77" s="16">
        <f t="shared" si="29"/>
        <v>1.3557317939332006E-6</v>
      </c>
      <c r="J77" s="16">
        <f t="shared" si="29"/>
        <v>1.3041797646798007E-6</v>
      </c>
      <c r="K77" s="16">
        <f t="shared" si="29"/>
        <v>3.4147350993377883E-6</v>
      </c>
      <c r="L77" s="17">
        <f t="shared" si="29"/>
        <v>6.4544231434413828E-3</v>
      </c>
      <c r="M77" s="16">
        <f t="shared" si="29"/>
        <v>3.8437780935629588E-6</v>
      </c>
      <c r="N77" s="16">
        <f t="shared" si="29"/>
        <v>8.1104653387354304E-6</v>
      </c>
      <c r="O77" s="16">
        <f t="shared" si="29"/>
        <v>4.4001262459840402E-5</v>
      </c>
      <c r="P77" s="16">
        <f t="shared" si="29"/>
        <v>8.4554286230227078E-6</v>
      </c>
      <c r="Q77" s="16">
        <f t="shared" si="29"/>
        <v>7.2256456951498403E-5</v>
      </c>
      <c r="R77" s="16">
        <f t="shared" si="29"/>
        <v>2.0169866071871208E-5</v>
      </c>
      <c r="S77" s="16">
        <f t="shared" si="29"/>
        <v>1.633047408719238E-5</v>
      </c>
      <c r="T77" s="16">
        <f t="shared" si="29"/>
        <v>9.7049420868692876E-8</v>
      </c>
      <c r="U77" s="16">
        <f t="shared" si="29"/>
        <v>1.3800201300990516E-7</v>
      </c>
      <c r="V77" s="16">
        <f t="shared" si="29"/>
        <v>1.8212828547603801E-6</v>
      </c>
      <c r="W77" s="16">
        <f t="shared" si="29"/>
        <v>6.0767696705913721E-5</v>
      </c>
      <c r="X77" s="16">
        <f t="shared" si="29"/>
        <v>5.2139371198288309E-6</v>
      </c>
      <c r="Y77" s="16">
        <f t="shared" si="29"/>
        <v>2.5199293574318928E-5</v>
      </c>
      <c r="Z77" s="16">
        <f t="shared" si="29"/>
        <v>6.9701505780063636E-6</v>
      </c>
      <c r="AA77" s="16">
        <f t="shared" si="29"/>
        <v>3.6849991750841832E-6</v>
      </c>
      <c r="AB77" s="16">
        <f t="shared" si="29"/>
        <v>1.8370411209083008E-5</v>
      </c>
      <c r="AC77" s="16">
        <f t="shared" si="29"/>
        <v>1.4409351843228366E-8</v>
      </c>
      <c r="AD77" s="16">
        <f t="shared" si="29"/>
        <v>2.3322683779342579E-6</v>
      </c>
      <c r="AE77" s="16">
        <f t="shared" si="29"/>
        <v>8.5596301872417493E-8</v>
      </c>
      <c r="AF77" s="16">
        <f t="shared" si="29"/>
        <v>5.7603227830436424E-6</v>
      </c>
      <c r="AG77" s="16">
        <f t="shared" si="29"/>
        <v>1.3160297192349362E-8</v>
      </c>
      <c r="AH77" s="16">
        <f t="shared" si="29"/>
        <v>8.5451205138353969E-8</v>
      </c>
      <c r="AI77" s="16">
        <f t="shared" si="29"/>
        <v>2.6405629488338125E-6</v>
      </c>
      <c r="AJ77" s="16">
        <f t="shared" si="29"/>
        <v>5.7054597272521466E-5</v>
      </c>
      <c r="AK77" s="16">
        <f t="shared" si="29"/>
        <v>7.3819301105623487E-8</v>
      </c>
      <c r="AL77" s="16">
        <f t="shared" si="29"/>
        <v>1.3151404728323807E-6</v>
      </c>
      <c r="AM77" s="16">
        <f t="shared" si="29"/>
        <v>9.9699993104742144E-6</v>
      </c>
      <c r="AN77" s="18">
        <f t="shared" si="29"/>
        <v>5.4952392536622109E-5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3.8590254992840668E-8</v>
      </c>
      <c r="E78" s="16">
        <f t="shared" si="30"/>
        <v>1.2763699140605545E-6</v>
      </c>
      <c r="F78" s="16">
        <f t="shared" si="30"/>
        <v>1.5351106417414176E-6</v>
      </c>
      <c r="G78" s="16">
        <f t="shared" si="30"/>
        <v>1.7960740177713857E-5</v>
      </c>
      <c r="H78" s="16">
        <f t="shared" si="30"/>
        <v>9.885353010457459E-7</v>
      </c>
      <c r="I78" s="16">
        <f t="shared" si="30"/>
        <v>3.8867195363195111E-6</v>
      </c>
      <c r="J78" s="16">
        <f t="shared" si="30"/>
        <v>2.3285619634672948E-6</v>
      </c>
      <c r="K78" s="16">
        <f t="shared" si="30"/>
        <v>5.7129514467646127E-9</v>
      </c>
      <c r="L78" s="16">
        <f t="shared" si="30"/>
        <v>3.7508999586917803E-6</v>
      </c>
      <c r="M78" s="16">
        <f t="shared" si="30"/>
        <v>9.9426025134964066E-6</v>
      </c>
      <c r="N78" s="17">
        <f t="shared" si="30"/>
        <v>2.9607225477149834E-3</v>
      </c>
      <c r="O78" s="16">
        <f t="shared" si="30"/>
        <v>6.1702210734222145E-7</v>
      </c>
      <c r="P78" s="16">
        <f t="shared" si="30"/>
        <v>2.9151851449602526E-7</v>
      </c>
      <c r="Q78" s="16">
        <f t="shared" si="30"/>
        <v>7.4872719169709332E-6</v>
      </c>
      <c r="R78" s="16">
        <f t="shared" si="30"/>
        <v>4.0700008846523274E-6</v>
      </c>
      <c r="S78" s="16">
        <f t="shared" si="30"/>
        <v>5.1540646690174158E-6</v>
      </c>
      <c r="T78" s="16">
        <f t="shared" si="30"/>
        <v>7.8915040805093261E-7</v>
      </c>
      <c r="U78" s="16">
        <f t="shared" si="30"/>
        <v>2.5930986241543081E-6</v>
      </c>
      <c r="V78" s="16">
        <f t="shared" si="30"/>
        <v>2.2315446701597892E-7</v>
      </c>
      <c r="W78" s="16">
        <f t="shared" si="30"/>
        <v>1.1853490722467423E-5</v>
      </c>
      <c r="X78" s="16">
        <f t="shared" si="30"/>
        <v>4.2186559166028021E-8</v>
      </c>
      <c r="Y78" s="16">
        <f t="shared" si="30"/>
        <v>2.3376178307521781E-5</v>
      </c>
      <c r="Z78" s="16">
        <f t="shared" si="30"/>
        <v>7.2856854449615223E-7</v>
      </c>
      <c r="AA78" s="16">
        <f t="shared" si="30"/>
        <v>1.5941964437635357E-5</v>
      </c>
      <c r="AB78" s="16">
        <f t="shared" si="30"/>
        <v>2.1509430200491123E-5</v>
      </c>
      <c r="AC78" s="16">
        <f t="shared" si="30"/>
        <v>1.7927690470020928E-7</v>
      </c>
      <c r="AD78" s="16">
        <f t="shared" si="30"/>
        <v>9.4490152877994625E-6</v>
      </c>
      <c r="AE78" s="16">
        <f t="shared" si="30"/>
        <v>2.0918459630734594E-6</v>
      </c>
      <c r="AF78" s="16">
        <f t="shared" si="30"/>
        <v>4.1428031001070425E-9</v>
      </c>
      <c r="AG78" s="16">
        <f t="shared" si="30"/>
        <v>1.2451882353792307E-5</v>
      </c>
      <c r="AH78" s="16">
        <f t="shared" si="30"/>
        <v>2.3740697116039724E-6</v>
      </c>
      <c r="AI78" s="16">
        <f t="shared" si="30"/>
        <v>8.8615733223596379E-6</v>
      </c>
      <c r="AJ78" s="16">
        <f t="shared" si="30"/>
        <v>3.1658021766321344E-6</v>
      </c>
      <c r="AK78" s="16">
        <f t="shared" si="30"/>
        <v>5.738804879211375E-6</v>
      </c>
      <c r="AL78" s="16">
        <f t="shared" si="30"/>
        <v>1.9235371025379181E-7</v>
      </c>
      <c r="AM78" s="16">
        <f t="shared" si="30"/>
        <v>7.4647080143213875E-6</v>
      </c>
      <c r="AN78" s="18">
        <f t="shared" si="30"/>
        <v>7.0844669764254445E-6</v>
      </c>
    </row>
    <row r="79" spans="1:40" ht="24">
      <c r="A79" s="13" t="s">
        <v>72</v>
      </c>
      <c r="B79" s="14" t="s">
        <v>41</v>
      </c>
      <c r="C79" s="24"/>
      <c r="D79" s="16">
        <f t="shared" ref="D79:AN79" si="31">$C36^2*D36^2</f>
        <v>5.2820438432681157E-5</v>
      </c>
      <c r="E79" s="16">
        <f t="shared" si="31"/>
        <v>5.4136878041587197E-5</v>
      </c>
      <c r="F79" s="16">
        <f t="shared" si="31"/>
        <v>1.0701893490657784E-4</v>
      </c>
      <c r="G79" s="16">
        <f t="shared" si="31"/>
        <v>6.2912608723184757E-5</v>
      </c>
      <c r="H79" s="16">
        <f t="shared" si="31"/>
        <v>1.1313189413539298E-4</v>
      </c>
      <c r="I79" s="16">
        <f t="shared" si="31"/>
        <v>6.1877752260213381E-5</v>
      </c>
      <c r="J79" s="16">
        <f t="shared" si="31"/>
        <v>1.2373406251975421E-6</v>
      </c>
      <c r="K79" s="16">
        <f t="shared" si="31"/>
        <v>1.0489343470191425E-6</v>
      </c>
      <c r="L79" s="16">
        <f t="shared" si="31"/>
        <v>3.7199411912190429E-4</v>
      </c>
      <c r="M79" s="16">
        <f t="shared" si="31"/>
        <v>1.5289084324840023E-4</v>
      </c>
      <c r="N79" s="16">
        <f t="shared" si="31"/>
        <v>8.2827406548359266E-5</v>
      </c>
      <c r="O79" s="16">
        <f t="shared" si="31"/>
        <v>4.2321412232754819E-5</v>
      </c>
      <c r="P79" s="16">
        <f t="shared" si="31"/>
        <v>2.2916580024372515E-5</v>
      </c>
      <c r="Q79" s="17">
        <f t="shared" si="31"/>
        <v>3.2981465664000002E-2</v>
      </c>
      <c r="R79" s="16">
        <f t="shared" si="31"/>
        <v>1.1807141458814311E-6</v>
      </c>
      <c r="S79" s="16">
        <f t="shared" si="31"/>
        <v>1.98898253513222E-4</v>
      </c>
      <c r="T79" s="16">
        <f t="shared" si="31"/>
        <v>2.0042060766531793E-5</v>
      </c>
      <c r="U79" s="16">
        <f t="shared" si="31"/>
        <v>1.121547986193083E-6</v>
      </c>
      <c r="V79" s="16">
        <f t="shared" si="31"/>
        <v>3.3530426529148344E-5</v>
      </c>
      <c r="W79" s="16">
        <f t="shared" si="31"/>
        <v>1.0722896566064102E-7</v>
      </c>
      <c r="X79" s="16">
        <f t="shared" si="31"/>
        <v>4.9517831048780778E-6</v>
      </c>
      <c r="Y79" s="16">
        <f t="shared" si="31"/>
        <v>3.9783466071497111E-7</v>
      </c>
      <c r="Z79" s="16">
        <f t="shared" si="31"/>
        <v>1.0982880666572702E-4</v>
      </c>
      <c r="AA79" s="16">
        <f t="shared" si="31"/>
        <v>4.2277066821761463E-7</v>
      </c>
      <c r="AB79" s="16">
        <f t="shared" si="31"/>
        <v>4.8407598999793823E-5</v>
      </c>
      <c r="AC79" s="16">
        <f t="shared" si="31"/>
        <v>7.9516021651680193E-5</v>
      </c>
      <c r="AD79" s="16">
        <f t="shared" si="31"/>
        <v>1.7951061185996374E-6</v>
      </c>
      <c r="AE79" s="16">
        <f t="shared" si="31"/>
        <v>1.5715725375317532E-4</v>
      </c>
      <c r="AF79" s="16">
        <f t="shared" si="31"/>
        <v>8.8917533575601213E-5</v>
      </c>
      <c r="AG79" s="16">
        <f t="shared" si="31"/>
        <v>2.2123934742133603E-4</v>
      </c>
      <c r="AH79" s="16">
        <f t="shared" si="31"/>
        <v>2.7474312783527043E-5</v>
      </c>
      <c r="AI79" s="16">
        <f t="shared" si="31"/>
        <v>8.4439103710209338E-6</v>
      </c>
      <c r="AJ79" s="16">
        <f t="shared" si="31"/>
        <v>4.2515035515436128E-5</v>
      </c>
      <c r="AK79" s="16">
        <f t="shared" si="31"/>
        <v>1.4952697011703307E-6</v>
      </c>
      <c r="AL79" s="16">
        <f t="shared" si="31"/>
        <v>5.4833784019500507E-5</v>
      </c>
      <c r="AM79" s="16">
        <f t="shared" si="31"/>
        <v>2.2345038608993457E-6</v>
      </c>
      <c r="AN79" s="18">
        <f t="shared" si="31"/>
        <v>5.8777881190155935E-5</v>
      </c>
    </row>
    <row r="80" spans="1:40" ht="24">
      <c r="A80" s="13" t="s">
        <v>73</v>
      </c>
      <c r="B80" s="14" t="s">
        <v>41</v>
      </c>
      <c r="C80" s="15"/>
      <c r="D80" s="17">
        <f t="shared" ref="D80:AN80" si="32">$C37^2*D37^2</f>
        <v>3.6794679428828322E-3</v>
      </c>
      <c r="E80" s="16">
        <f t="shared" si="32"/>
        <v>1.9157904514691433E-6</v>
      </c>
      <c r="F80" s="16">
        <f t="shared" si="32"/>
        <v>8.2431471848854797E-7</v>
      </c>
      <c r="G80" s="16">
        <f t="shared" si="32"/>
        <v>4.0229027293684205E-6</v>
      </c>
      <c r="H80" s="16">
        <f t="shared" si="32"/>
        <v>4.0801293066821871E-6</v>
      </c>
      <c r="I80" s="16">
        <f t="shared" si="32"/>
        <v>1.1647677254131418E-5</v>
      </c>
      <c r="J80" s="16">
        <f t="shared" si="32"/>
        <v>3.5777858281230355E-6</v>
      </c>
      <c r="K80" s="16">
        <f t="shared" si="32"/>
        <v>1.033530969312016E-5</v>
      </c>
      <c r="L80" s="16">
        <f t="shared" si="32"/>
        <v>1.2378735055658247E-5</v>
      </c>
      <c r="M80" s="16">
        <f t="shared" si="32"/>
        <v>8.8062947817665331E-9</v>
      </c>
      <c r="N80" s="16">
        <f t="shared" si="32"/>
        <v>4.7592301693723306E-8</v>
      </c>
      <c r="O80" s="16">
        <f t="shared" si="32"/>
        <v>1.4614209336727924E-7</v>
      </c>
      <c r="P80" s="16">
        <f t="shared" si="32"/>
        <v>7.3389019078211104E-8</v>
      </c>
      <c r="Q80" s="16">
        <f t="shared" si="32"/>
        <v>5.865462830551045E-6</v>
      </c>
      <c r="R80" s="16">
        <f t="shared" si="32"/>
        <v>5.494612881229841E-6</v>
      </c>
      <c r="S80" s="16">
        <f t="shared" si="32"/>
        <v>2.010810718410877E-6</v>
      </c>
      <c r="T80" s="16">
        <f t="shared" si="32"/>
        <v>7.3591256306657285E-6</v>
      </c>
      <c r="U80" s="16">
        <f t="shared" si="32"/>
        <v>4.0424827225231064E-8</v>
      </c>
      <c r="V80" s="16">
        <f t="shared" si="32"/>
        <v>2.6575273387032399E-5</v>
      </c>
      <c r="W80" s="16">
        <f t="shared" si="32"/>
        <v>7.4291668175724879E-7</v>
      </c>
      <c r="X80" s="16">
        <f t="shared" si="32"/>
        <v>2.391149660089891E-5</v>
      </c>
      <c r="Y80" s="16">
        <f t="shared" si="32"/>
        <v>3.1256446940895121E-5</v>
      </c>
      <c r="Z80" s="16">
        <f t="shared" si="32"/>
        <v>1.3171677024431751E-5</v>
      </c>
      <c r="AA80" s="16">
        <f t="shared" si="32"/>
        <v>4.9664000837862628E-7</v>
      </c>
      <c r="AB80" s="16">
        <f t="shared" si="32"/>
        <v>4.2455048452378519E-6</v>
      </c>
      <c r="AC80" s="16">
        <f t="shared" si="32"/>
        <v>7.04967658005181E-7</v>
      </c>
      <c r="AD80" s="16">
        <f t="shared" si="32"/>
        <v>6.1223674720567078E-6</v>
      </c>
      <c r="AE80" s="16">
        <f t="shared" si="32"/>
        <v>1.3403023523294981E-5</v>
      </c>
      <c r="AF80" s="16">
        <f t="shared" si="32"/>
        <v>1.0224677784464674E-6</v>
      </c>
      <c r="AG80" s="16">
        <f t="shared" si="32"/>
        <v>7.9931093387653006E-6</v>
      </c>
      <c r="AH80" s="16">
        <f t="shared" si="32"/>
        <v>4.9497413501692529E-6</v>
      </c>
      <c r="AI80" s="16">
        <f t="shared" si="32"/>
        <v>1.4556759339704507E-5</v>
      </c>
      <c r="AJ80" s="16">
        <f t="shared" si="32"/>
        <v>1.7252123714591099E-5</v>
      </c>
      <c r="AK80" s="16">
        <f t="shared" si="32"/>
        <v>3.7342619736415483E-6</v>
      </c>
      <c r="AL80" s="16">
        <f t="shared" si="32"/>
        <v>1.4529195780960705E-8</v>
      </c>
      <c r="AM80" s="16">
        <f t="shared" si="32"/>
        <v>1.8204449780509421E-5</v>
      </c>
      <c r="AN80" s="18">
        <f t="shared" si="32"/>
        <v>2.3103339142454728E-6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4.0418326288526614E-9</v>
      </c>
      <c r="E81" s="16">
        <f t="shared" si="33"/>
        <v>1.3645088199130508E-7</v>
      </c>
      <c r="F81" s="16">
        <f t="shared" si="33"/>
        <v>3.2430520748898497E-7</v>
      </c>
      <c r="G81" s="16">
        <f t="shared" si="33"/>
        <v>1.2535321160866082E-9</v>
      </c>
      <c r="H81" s="16">
        <f t="shared" si="33"/>
        <v>5.0576412768843681E-7</v>
      </c>
      <c r="I81" s="16">
        <f t="shared" si="33"/>
        <v>1.5521881671384463E-8</v>
      </c>
      <c r="J81" s="16">
        <f t="shared" si="33"/>
        <v>5.8787486431906181E-8</v>
      </c>
      <c r="K81" s="16">
        <f t="shared" si="33"/>
        <v>2.0087253653168416E-7</v>
      </c>
      <c r="L81" s="16">
        <f t="shared" si="33"/>
        <v>7.0089926543174171E-7</v>
      </c>
      <c r="M81" s="16">
        <f t="shared" si="33"/>
        <v>1.6989003501997083E-7</v>
      </c>
      <c r="N81" s="16">
        <f t="shared" si="33"/>
        <v>2.1102265174697499E-8</v>
      </c>
      <c r="O81" s="17">
        <f t="shared" si="33"/>
        <v>1.0189624620570045E-4</v>
      </c>
      <c r="P81" s="16">
        <f t="shared" si="33"/>
        <v>1.0427376081778568E-7</v>
      </c>
      <c r="Q81" s="16">
        <f t="shared" si="33"/>
        <v>1.3119164611600221E-7</v>
      </c>
      <c r="R81" s="16">
        <f t="shared" si="33"/>
        <v>1.2030542641676604E-8</v>
      </c>
      <c r="S81" s="16">
        <f t="shared" si="33"/>
        <v>1.0373429819525462E-7</v>
      </c>
      <c r="T81" s="16">
        <f t="shared" si="33"/>
        <v>2.6815423128619319E-7</v>
      </c>
      <c r="U81" s="16">
        <f t="shared" si="33"/>
        <v>5.9243253421905024E-7</v>
      </c>
      <c r="V81" s="16">
        <f t="shared" si="33"/>
        <v>1.5218372522301678E-8</v>
      </c>
      <c r="W81" s="16">
        <f t="shared" si="33"/>
        <v>1.2521725366911836E-8</v>
      </c>
      <c r="X81" s="16">
        <f t="shared" si="33"/>
        <v>1.3235769332405691E-7</v>
      </c>
      <c r="Y81" s="16">
        <f t="shared" si="33"/>
        <v>1.6086788395504458E-8</v>
      </c>
      <c r="Z81" s="16">
        <f t="shared" si="33"/>
        <v>6.6019994157811031E-9</v>
      </c>
      <c r="AA81" s="16">
        <f t="shared" si="33"/>
        <v>7.2895571093169467E-8</v>
      </c>
      <c r="AB81" s="16">
        <f t="shared" si="33"/>
        <v>1.1198315332142905E-7</v>
      </c>
      <c r="AC81" s="16">
        <f t="shared" si="33"/>
        <v>4.1707376413080152E-8</v>
      </c>
      <c r="AD81" s="16">
        <f t="shared" si="33"/>
        <v>3.2460917638238185E-9</v>
      </c>
      <c r="AE81" s="16">
        <f t="shared" si="33"/>
        <v>3.627154198578338E-7</v>
      </c>
      <c r="AF81" s="16">
        <f t="shared" si="33"/>
        <v>2.9733600725407374E-7</v>
      </c>
      <c r="AG81" s="16">
        <f t="shared" si="33"/>
        <v>1.1914822450501848E-6</v>
      </c>
      <c r="AH81" s="16">
        <f t="shared" si="33"/>
        <v>1.5481129599113398E-8</v>
      </c>
      <c r="AI81" s="16">
        <f t="shared" si="33"/>
        <v>5.1360000254621401E-7</v>
      </c>
      <c r="AJ81" s="16">
        <f t="shared" si="33"/>
        <v>1.4909828553265215E-7</v>
      </c>
      <c r="AK81" s="16">
        <f t="shared" si="33"/>
        <v>2.8153818652725006E-7</v>
      </c>
      <c r="AL81" s="16">
        <f t="shared" si="33"/>
        <v>2.0214255012943224E-7</v>
      </c>
      <c r="AM81" s="16">
        <f t="shared" si="33"/>
        <v>3.281239821542709E-9</v>
      </c>
      <c r="AN81" s="18">
        <f t="shared" si="33"/>
        <v>5.1705251151921708E-8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1.2396503390048784E-6</v>
      </c>
      <c r="E82" s="16">
        <f t="shared" si="34"/>
        <v>9.8214035307523007E-9</v>
      </c>
      <c r="F82" s="16">
        <f t="shared" si="34"/>
        <v>1.4475181286301872E-6</v>
      </c>
      <c r="G82" s="16">
        <f t="shared" si="34"/>
        <v>2.683522547921319E-6</v>
      </c>
      <c r="H82" s="16">
        <f t="shared" si="34"/>
        <v>7.9342059166069771E-7</v>
      </c>
      <c r="I82" s="16">
        <f t="shared" si="34"/>
        <v>2.3515577803834971E-7</v>
      </c>
      <c r="J82" s="16">
        <f t="shared" si="34"/>
        <v>2.3757300432031323E-6</v>
      </c>
      <c r="K82" s="16">
        <f t="shared" si="34"/>
        <v>5.266288600160636E-7</v>
      </c>
      <c r="L82" s="16">
        <f t="shared" si="34"/>
        <v>3.7427102742970918E-7</v>
      </c>
      <c r="M82" s="16">
        <f t="shared" si="34"/>
        <v>2.5844700354024642E-7</v>
      </c>
      <c r="N82" s="16">
        <f t="shared" si="34"/>
        <v>8.4688852115901031E-8</v>
      </c>
      <c r="O82" s="16">
        <f t="shared" si="34"/>
        <v>2.196755107953751E-8</v>
      </c>
      <c r="P82" s="16">
        <f t="shared" si="34"/>
        <v>4.7458412577005602E-6</v>
      </c>
      <c r="Q82" s="16">
        <f t="shared" si="34"/>
        <v>1.1498737447550437E-6</v>
      </c>
      <c r="R82" s="16">
        <f t="shared" si="34"/>
        <v>1.96535657012197E-9</v>
      </c>
      <c r="S82" s="16">
        <f t="shared" si="34"/>
        <v>3.0345701635074901E-7</v>
      </c>
      <c r="T82" s="16">
        <f t="shared" si="34"/>
        <v>6.7719245649160914E-7</v>
      </c>
      <c r="U82" s="16">
        <f t="shared" si="34"/>
        <v>2.2086663258442524E-8</v>
      </c>
      <c r="V82" s="16">
        <f t="shared" si="34"/>
        <v>6.9409813397610547E-9</v>
      </c>
      <c r="W82" s="16">
        <f t="shared" si="34"/>
        <v>1.9993439502933641E-8</v>
      </c>
      <c r="X82" s="16">
        <f t="shared" si="34"/>
        <v>8.6563239178406928E-7</v>
      </c>
      <c r="Y82" s="16">
        <f t="shared" si="34"/>
        <v>7.7856489157531427E-7</v>
      </c>
      <c r="Z82" s="17">
        <f t="shared" si="34"/>
        <v>3.5005624044711628E-4</v>
      </c>
      <c r="AA82" s="16">
        <f t="shared" si="34"/>
        <v>5.2868761396534949E-8</v>
      </c>
      <c r="AB82" s="16">
        <f t="shared" si="34"/>
        <v>1.5757907541267796E-8</v>
      </c>
      <c r="AC82" s="16">
        <f t="shared" si="34"/>
        <v>1.0411271419876374E-6</v>
      </c>
      <c r="AD82" s="16">
        <f t="shared" si="34"/>
        <v>1.0898675613333982E-6</v>
      </c>
      <c r="AE82" s="16">
        <f t="shared" si="34"/>
        <v>3.5604708134324715E-7</v>
      </c>
      <c r="AF82" s="16">
        <f t="shared" si="34"/>
        <v>1.8555018297760868E-7</v>
      </c>
      <c r="AG82" s="16">
        <f t="shared" si="34"/>
        <v>5.0249672713176785E-8</v>
      </c>
      <c r="AH82" s="16">
        <f t="shared" si="34"/>
        <v>8.2057114801383693E-10</v>
      </c>
      <c r="AI82" s="16">
        <f t="shared" si="34"/>
        <v>6.9561661742662486E-7</v>
      </c>
      <c r="AJ82" s="16">
        <f t="shared" si="34"/>
        <v>3.2282480252258712E-7</v>
      </c>
      <c r="AK82" s="16">
        <f t="shared" si="34"/>
        <v>1.0603169841446133E-6</v>
      </c>
      <c r="AL82" s="16">
        <f t="shared" si="34"/>
        <v>1.7076028917539246E-7</v>
      </c>
      <c r="AM82" s="16">
        <f t="shared" si="34"/>
        <v>9.3212158007890829E-7</v>
      </c>
      <c r="AN82" s="18">
        <f t="shared" si="34"/>
        <v>1.6760070941082805E-6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6.0388694976737051E-6</v>
      </c>
      <c r="E83" s="16">
        <f t="shared" si="35"/>
        <v>2.3593643443763674E-7</v>
      </c>
      <c r="F83" s="16">
        <f t="shared" si="35"/>
        <v>4.2775940643418388E-7</v>
      </c>
      <c r="G83" s="16">
        <f t="shared" si="35"/>
        <v>3.4703841265854277E-6</v>
      </c>
      <c r="H83" s="16">
        <f t="shared" si="35"/>
        <v>4.9358332831202168E-6</v>
      </c>
      <c r="I83" s="16">
        <f t="shared" si="35"/>
        <v>8.3806501807561645E-7</v>
      </c>
      <c r="J83" s="16">
        <f t="shared" si="35"/>
        <v>6.4213253975798181E-6</v>
      </c>
      <c r="K83" s="16">
        <f t="shared" si="35"/>
        <v>4.9917582766155167E-8</v>
      </c>
      <c r="L83" s="16">
        <f t="shared" si="35"/>
        <v>1.8823148061850563E-6</v>
      </c>
      <c r="M83" s="16">
        <f t="shared" si="35"/>
        <v>8.8608582156850863E-8</v>
      </c>
      <c r="N83" s="16">
        <f t="shared" si="35"/>
        <v>3.0566003449971277E-6</v>
      </c>
      <c r="O83" s="16">
        <f t="shared" si="35"/>
        <v>3.8427548521468747E-8</v>
      </c>
      <c r="P83" s="16">
        <f t="shared" si="35"/>
        <v>7.8222603388633607E-6</v>
      </c>
      <c r="Q83" s="16">
        <f t="shared" si="35"/>
        <v>8.2804338614918881E-8</v>
      </c>
      <c r="R83" s="16">
        <f t="shared" si="35"/>
        <v>6.464794536916565E-6</v>
      </c>
      <c r="S83" s="16">
        <f t="shared" si="35"/>
        <v>1.4727064373504548E-5</v>
      </c>
      <c r="T83" s="16">
        <f t="shared" si="35"/>
        <v>3.1908717862642774E-6</v>
      </c>
      <c r="U83" s="16">
        <f t="shared" si="35"/>
        <v>6.0586825062334033E-6</v>
      </c>
      <c r="V83" s="16">
        <f t="shared" si="35"/>
        <v>2.7210010837321567E-6</v>
      </c>
      <c r="W83" s="16">
        <f t="shared" si="35"/>
        <v>7.801917984020001E-7</v>
      </c>
      <c r="X83" s="16">
        <f t="shared" si="35"/>
        <v>1.7869352022077543E-6</v>
      </c>
      <c r="Y83" s="16">
        <f t="shared" si="35"/>
        <v>2.1658638739578986E-7</v>
      </c>
      <c r="Z83" s="16">
        <f t="shared" si="35"/>
        <v>3.2849274404379483E-6</v>
      </c>
      <c r="AA83" s="16">
        <f t="shared" si="35"/>
        <v>3.8815740567743409E-7</v>
      </c>
      <c r="AB83" s="16">
        <f t="shared" si="35"/>
        <v>7.6050340195185054E-7</v>
      </c>
      <c r="AC83" s="16">
        <f t="shared" si="35"/>
        <v>2.2360230564708907E-6</v>
      </c>
      <c r="AD83" s="16">
        <f t="shared" si="35"/>
        <v>3.5714222495721145E-7</v>
      </c>
      <c r="AE83" s="16">
        <f t="shared" si="35"/>
        <v>2.438538100225269E-6</v>
      </c>
      <c r="AF83" s="16">
        <f t="shared" si="35"/>
        <v>5.7264930696841988E-6</v>
      </c>
      <c r="AG83" s="16">
        <f t="shared" si="35"/>
        <v>1.6721860753638744E-6</v>
      </c>
      <c r="AH83" s="16">
        <f t="shared" si="35"/>
        <v>2.9466914420702522E-6</v>
      </c>
      <c r="AI83" s="16">
        <f t="shared" si="35"/>
        <v>7.9621004530142685E-7</v>
      </c>
      <c r="AJ83" s="16">
        <f t="shared" si="35"/>
        <v>4.8472388895721427E-6</v>
      </c>
      <c r="AK83" s="16">
        <f t="shared" si="35"/>
        <v>5.9865609470868037E-8</v>
      </c>
      <c r="AL83" s="16">
        <f t="shared" si="35"/>
        <v>2.0879094448129991E-7</v>
      </c>
      <c r="AM83" s="17">
        <f t="shared" si="35"/>
        <v>1.2521629698602208E-3</v>
      </c>
      <c r="AN83" s="18">
        <f t="shared" si="35"/>
        <v>3.4143236302002115E-6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1.7350168293752778E-6</v>
      </c>
      <c r="E84" s="16">
        <f t="shared" si="36"/>
        <v>1.9604952576777286E-6</v>
      </c>
      <c r="F84" s="16">
        <f t="shared" si="36"/>
        <v>7.1925314651456433E-8</v>
      </c>
      <c r="G84" s="16">
        <f t="shared" si="36"/>
        <v>4.3157961121891558E-7</v>
      </c>
      <c r="H84" s="16">
        <f t="shared" si="36"/>
        <v>6.0843957737251317E-6</v>
      </c>
      <c r="I84" s="16">
        <f t="shared" si="36"/>
        <v>2.2301468698302495E-5</v>
      </c>
      <c r="J84" s="16">
        <f t="shared" si="36"/>
        <v>2.957818164408303E-6</v>
      </c>
      <c r="K84" s="16">
        <f t="shared" si="36"/>
        <v>4.7926023496161538E-10</v>
      </c>
      <c r="L84" s="16">
        <f t="shared" si="36"/>
        <v>2.3668164166255538E-5</v>
      </c>
      <c r="M84" s="16">
        <f t="shared" si="36"/>
        <v>1.8913550030832381E-6</v>
      </c>
      <c r="N84" s="16">
        <f t="shared" si="36"/>
        <v>6.5952159890473037E-6</v>
      </c>
      <c r="O84" s="16">
        <f t="shared" si="36"/>
        <v>1.395007977762883E-6</v>
      </c>
      <c r="P84" s="16">
        <f t="shared" si="36"/>
        <v>5.6896448549404547E-6</v>
      </c>
      <c r="Q84" s="16">
        <f t="shared" si="36"/>
        <v>4.9311904518625477E-6</v>
      </c>
      <c r="R84" s="16">
        <f t="shared" si="36"/>
        <v>5.2047869475974114E-6</v>
      </c>
      <c r="S84" s="16">
        <f t="shared" si="36"/>
        <v>7.6672936781703997E-6</v>
      </c>
      <c r="T84" s="16">
        <f t="shared" si="36"/>
        <v>1.6603153147564627E-5</v>
      </c>
      <c r="U84" s="16">
        <f t="shared" si="36"/>
        <v>7.1433755668547949E-6</v>
      </c>
      <c r="V84" s="16">
        <f t="shared" si="36"/>
        <v>8.2488378182955868E-6</v>
      </c>
      <c r="W84" s="16">
        <f t="shared" si="36"/>
        <v>6.5139237991031907E-6</v>
      </c>
      <c r="X84" s="16">
        <f t="shared" si="36"/>
        <v>1.4921025813002948E-5</v>
      </c>
      <c r="Y84" s="16">
        <f t="shared" si="36"/>
        <v>3.8165372864161758E-6</v>
      </c>
      <c r="Z84" s="16">
        <f t="shared" si="36"/>
        <v>1.337920192645244E-5</v>
      </c>
      <c r="AA84" s="16">
        <f t="shared" si="36"/>
        <v>1.7785079497871471E-5</v>
      </c>
      <c r="AB84" s="16">
        <f t="shared" si="36"/>
        <v>4.4935158809979965E-6</v>
      </c>
      <c r="AC84" s="16">
        <f t="shared" si="36"/>
        <v>8.3686516569791781E-7</v>
      </c>
      <c r="AD84" s="16">
        <f t="shared" si="36"/>
        <v>2.31803885082939E-5</v>
      </c>
      <c r="AE84" s="16">
        <f t="shared" si="36"/>
        <v>1.7073431828705458E-5</v>
      </c>
      <c r="AF84" s="16">
        <f t="shared" si="36"/>
        <v>4.5611382449439955E-9</v>
      </c>
      <c r="AG84" s="16">
        <f t="shared" si="36"/>
        <v>4.2830299794183139E-6</v>
      </c>
      <c r="AH84" s="16">
        <f t="shared" si="36"/>
        <v>3.2586531267741649E-7</v>
      </c>
      <c r="AI84" s="16">
        <f t="shared" si="36"/>
        <v>1.1480123506311714E-6</v>
      </c>
      <c r="AJ84" s="16">
        <f t="shared" si="36"/>
        <v>9.1710428103992439E-6</v>
      </c>
      <c r="AK84" s="16">
        <f t="shared" si="36"/>
        <v>1.4049117982984945E-7</v>
      </c>
      <c r="AL84" s="16">
        <f t="shared" si="36"/>
        <v>6.1390109988578617E-6</v>
      </c>
      <c r="AM84" s="16">
        <f t="shared" si="36"/>
        <v>7.7628796713379249E-6</v>
      </c>
      <c r="AN84" s="19">
        <f t="shared" si="36"/>
        <v>2.8990697846797242E-3</v>
      </c>
    </row>
    <row r="85" spans="1:40">
      <c r="A85" t="s">
        <v>101</v>
      </c>
      <c r="D85" s="20">
        <f>SUM($D$48:$D$84)</f>
        <v>3.9480743467778393E-3</v>
      </c>
      <c r="E85" s="20">
        <f>SUM($E$48:$E$84)</f>
        <v>6.3939731226375651E-4</v>
      </c>
      <c r="F85" s="20">
        <f>SUM($F$48:$F$84)</f>
        <v>2.6926636571849467E-3</v>
      </c>
      <c r="G85" s="20">
        <f>SUM($G$48:$G$84)</f>
        <v>5.4492452230949506E-3</v>
      </c>
      <c r="H85" s="20">
        <f>SUM($H$48:$H$84)</f>
        <v>5.4582350599340157E-3</v>
      </c>
      <c r="I85" s="20">
        <f>SUM($I$48:$I$84)</f>
        <v>1.8284207905051072E-3</v>
      </c>
      <c r="J85">
        <f>SUM($J$48:$J$84)</f>
        <v>5.7668573958541544E-4</v>
      </c>
      <c r="K85" s="20">
        <f>SUM($K$48:$K$84)</f>
        <v>2.9753003732710787E-3</v>
      </c>
      <c r="L85" s="20">
        <f>SUM($L$48:$L$84)</f>
        <v>7.0136011002892738E-3</v>
      </c>
      <c r="M85" s="20">
        <f>SUM($M$48:$M$84)</f>
        <v>1.4888976460578018E-3</v>
      </c>
      <c r="N85" s="20">
        <f>SUM($N$48:$N$84)</f>
        <v>3.2543902335680649E-3</v>
      </c>
      <c r="O85" s="20">
        <f>SUM($O$48:$O$84)</f>
        <v>3.9007401615593203E-4</v>
      </c>
      <c r="P85" s="20">
        <f>SUM($P$48:$P$84)</f>
        <v>1.2107913411917204E-3</v>
      </c>
      <c r="Q85" s="20">
        <f>SUM($Q$48:$Q$84)</f>
        <v>3.319087600527932E-2</v>
      </c>
      <c r="R85" s="20">
        <f>SUM($R$48:$R$84)</f>
        <v>2.9374997502843147E-4</v>
      </c>
      <c r="S85" s="20">
        <f>SUM($S$48:$S$84)</f>
        <v>9.8968126013926892E-4</v>
      </c>
      <c r="T85" s="20">
        <f>SUM($T$48:$T$84)</f>
        <v>1.405669395628737E-3</v>
      </c>
      <c r="U85" s="20">
        <f>SUM($U$48:$U$84)</f>
        <v>3.8408509127124197E-4</v>
      </c>
      <c r="V85" s="20">
        <f>SUM($V$48:$V$84)</f>
        <v>3.2260707937332082E-3</v>
      </c>
      <c r="W85" s="20">
        <f>SUM($W$48:$W$84)</f>
        <v>8.1355866959975671E-3</v>
      </c>
      <c r="X85" s="20">
        <f>SUM($X$48:$X$84)</f>
        <v>1.510957999937461E-4</v>
      </c>
      <c r="Y85" s="20">
        <f>SUM($Y$48:$Y$84)</f>
        <v>4.941035516206423E-3</v>
      </c>
      <c r="Z85" s="20">
        <f>SUM($Z$48:$Z$84)</f>
        <v>6.6068962706872442E-4</v>
      </c>
      <c r="AA85" s="20">
        <f>SUM($AA$48:$AA$84)</f>
        <v>3.4649246657936E-4</v>
      </c>
      <c r="AB85" s="20">
        <f>SUM($AB$48:$AB$84)</f>
        <v>1.0480643991043364E-3</v>
      </c>
      <c r="AC85" s="20">
        <f>SUM($AC$48:$AC$84)</f>
        <v>2.8553003363931875E-4</v>
      </c>
      <c r="AD85" s="20">
        <f>SUM($AD$48:$AD$84)</f>
        <v>3.2711259292683256E-3</v>
      </c>
      <c r="AE85" s="20">
        <f>SUM($AE$48:$AE$84)</f>
        <v>2.1673192228959357E-3</v>
      </c>
      <c r="AF85" s="20">
        <f>SUM($AF$48:$AF$84)</f>
        <v>1.0292562464317161E-2</v>
      </c>
      <c r="AG85" s="20">
        <f>SUM($AG$48:$AG$84)</f>
        <v>1.6820366262654944E-3</v>
      </c>
      <c r="AH85" s="20">
        <f>SUM($AH$48:$AH$84)</f>
        <v>2.2238797424788959E-3</v>
      </c>
      <c r="AI85" s="20">
        <f>SUM($AI$48:$AI$84)</f>
        <v>1.469964056357792E-2</v>
      </c>
      <c r="AJ85" s="20">
        <f>SUM($AJ$48:$AJ$84)</f>
        <v>8.3892468463598506E-4</v>
      </c>
      <c r="AK85" s="20">
        <f>SUM($AK$48:$AK$84)</f>
        <v>1.623100484938839E-3</v>
      </c>
      <c r="AL85" s="20">
        <f>SUM($AL$48:$AL$84)</f>
        <v>2.8599855076771878E-3</v>
      </c>
      <c r="AM85" s="20">
        <f>SUM($AM$48:$AM$84)</f>
        <v>1.4532672470100637E-3</v>
      </c>
      <c r="AN85" s="20">
        <f>SUM($AN$48:$AN$84)</f>
        <v>3.1622969042398672E-3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102</v>
      </c>
      <c r="C87">
        <f>SUM($D$85:$AN$85)</f>
        <v>0.13625854327685522</v>
      </c>
      <c r="D87" s="21">
        <f>$D$85/$C$87</f>
        <v>2.8974875643254117E-2</v>
      </c>
      <c r="E87" s="21">
        <f>$E$85/$C$87</f>
        <v>4.6925300747168936E-3</v>
      </c>
      <c r="F87" s="21">
        <f>$F$85/$C$87</f>
        <v>1.9761429943617494E-2</v>
      </c>
      <c r="G87" s="21">
        <f>$G$85/$C$87</f>
        <v>3.9991952739601579E-2</v>
      </c>
      <c r="H87" s="21">
        <f>$H$85/$C$87</f>
        <v>4.005792905655662E-2</v>
      </c>
      <c r="I87" s="21">
        <f>$I$85/$C$87</f>
        <v>1.3418760736272172E-2</v>
      </c>
      <c r="J87" s="21">
        <f>$J$85/$C$87</f>
        <v>4.2322905097677711E-3</v>
      </c>
      <c r="K87" s="21">
        <f>$K$85/$C$87</f>
        <v>2.1835697797133732E-2</v>
      </c>
      <c r="L87" s="21">
        <f>$L$85/$C$87</f>
        <v>5.1472743885414778E-2</v>
      </c>
      <c r="M87" s="21">
        <f>$M$85/$C$87</f>
        <v>1.0927003990000126E-2</v>
      </c>
      <c r="N87" s="21">
        <f>$N$85/$C$87</f>
        <v>2.3883935313734221E-2</v>
      </c>
      <c r="O87" s="21">
        <f>$O$85/$C$87</f>
        <v>2.8627490561334199E-3</v>
      </c>
      <c r="P87" s="21">
        <f>$P$85/$C$87</f>
        <v>8.8859847762469413E-3</v>
      </c>
      <c r="Q87" s="21">
        <f>$Q$85/$C$87</f>
        <v>0.24358748601796551</v>
      </c>
      <c r="R87" s="21">
        <f>$R$85/$C$87</f>
        <v>2.1558279427043281E-3</v>
      </c>
      <c r="S87" s="21">
        <f>$S$85/$C$87</f>
        <v>7.2632602429074664E-3</v>
      </c>
      <c r="T87" s="21">
        <f>$T$85/$C$87</f>
        <v>1.0316192745233195E-2</v>
      </c>
      <c r="U87" s="21">
        <f>$U$85/$C$87</f>
        <v>2.818796400096862E-3</v>
      </c>
      <c r="V87" s="21">
        <f>$V$85/$C$87</f>
        <v>2.367609924596329E-2</v>
      </c>
      <c r="W87" s="21">
        <f>$W$85/$C$87</f>
        <v>5.9706984240007449E-2</v>
      </c>
      <c r="X87" s="21">
        <f>$X$85/$C$87</f>
        <v>1.1088904692511206E-3</v>
      </c>
      <c r="Y87" s="21">
        <f>$Y$85/$C$87</f>
        <v>3.6262207105554049E-2</v>
      </c>
      <c r="Z87" s="21">
        <f>$Z$85/$C$87</f>
        <v>4.8487941466269051E-3</v>
      </c>
      <c r="AA87" s="21">
        <f>$AA$85/$C$87</f>
        <v>2.5429045272804922E-3</v>
      </c>
      <c r="AB87" s="21">
        <f>$AB$85/$C$87</f>
        <v>7.6917334788677424E-3</v>
      </c>
      <c r="AC87" s="21">
        <f>$AC$85/$C$87</f>
        <v>2.0955018802686605E-3</v>
      </c>
      <c r="AD87" s="21">
        <f>$AD$85/$C$87</f>
        <v>2.4006758406494404E-2</v>
      </c>
      <c r="AE87" s="21">
        <f>$AE$85/$C$87</f>
        <v>1.590593272740554E-2</v>
      </c>
      <c r="AF87" s="21">
        <f>$AF$85/$C$87</f>
        <v>7.5537006464279799E-2</v>
      </c>
      <c r="AG87" s="21">
        <f>$AG$85/$C$87</f>
        <v>1.2344448911712415E-2</v>
      </c>
      <c r="AH87" s="21">
        <f>$AH$85/$C$87</f>
        <v>1.6321029779104081E-2</v>
      </c>
      <c r="AI87" s="21">
        <f>$AI$85/$C$87</f>
        <v>0.10788050576550375</v>
      </c>
      <c r="AJ87" s="21">
        <f>$AJ$85/$C$87</f>
        <v>6.1568593385841978E-3</v>
      </c>
      <c r="AK87" s="21">
        <f>$AK$85/$C$87</f>
        <v>1.1911917197301622E-2</v>
      </c>
      <c r="AL87" s="21">
        <f>$AL$85/$C$87</f>
        <v>2.0989403224913113E-2</v>
      </c>
      <c r="AM87" s="21">
        <f>$AM$85/$C$87</f>
        <v>1.066551287031787E-2</v>
      </c>
      <c r="AN87" s="21">
        <f>$AN$85/$C$87</f>
        <v>2.3208063349206616E-2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B08FE-C9BF-4F60-9995-662622A93FF6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167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1.3638457478744854E-2</v>
      </c>
      <c r="D5" s="10">
        <v>-3.3046152004957904E-2</v>
      </c>
      <c r="E5" s="10">
        <v>-1.5757157599117458E-2</v>
      </c>
      <c r="F5" s="10">
        <v>7.1433289468580026E-3</v>
      </c>
      <c r="G5" s="10">
        <v>-1.6399655749618471E-2</v>
      </c>
      <c r="H5" s="10">
        <v>1.7764776903133811E-4</v>
      </c>
      <c r="I5" s="10">
        <v>2.6725691721403301E-2</v>
      </c>
      <c r="J5" s="10">
        <v>1.397119871481332E-2</v>
      </c>
      <c r="K5" s="10">
        <v>-1.1874372103187805E-2</v>
      </c>
      <c r="L5" s="10">
        <v>7.5494877951467927E-3</v>
      </c>
      <c r="M5" s="10">
        <v>-2.8191638647353991E-3</v>
      </c>
      <c r="N5" s="11" t="s">
        <v>83</v>
      </c>
      <c r="O5" s="10">
        <v>-1.9280817190947919E-2</v>
      </c>
      <c r="P5" s="10">
        <v>-9.7347270586052945E-3</v>
      </c>
      <c r="Q5" s="10">
        <v>-2.3272177522448017E-2</v>
      </c>
      <c r="R5" s="10">
        <v>-3.7915568227360627E-2</v>
      </c>
      <c r="S5" s="10">
        <v>-3.7369215291754292E-2</v>
      </c>
      <c r="T5" s="10">
        <v>-2.1462109683901701E-3</v>
      </c>
      <c r="U5" s="10">
        <v>2.8578813442776747E-2</v>
      </c>
      <c r="V5" s="10">
        <v>2.5620561156956986E-2</v>
      </c>
      <c r="W5" s="10">
        <v>2.6659217475338701E-2</v>
      </c>
      <c r="X5" s="10">
        <v>-1.156521148204228E-2</v>
      </c>
      <c r="Y5" s="10">
        <v>6.1624840324629997E-2</v>
      </c>
      <c r="Z5" s="10">
        <v>1.1185889947240752E-2</v>
      </c>
      <c r="AA5" s="10">
        <v>-1.6156839108184943E-2</v>
      </c>
      <c r="AB5" s="10">
        <v>-1.6831926218548179E-4</v>
      </c>
      <c r="AC5" s="10">
        <v>2.0410354951390625E-2</v>
      </c>
      <c r="AD5" s="10">
        <v>3.5630849271585323E-2</v>
      </c>
      <c r="AE5" s="10">
        <v>9.3560923166288012E-3</v>
      </c>
      <c r="AF5" s="10">
        <v>-4.9630855656728695E-3</v>
      </c>
      <c r="AG5" s="10">
        <v>5.5497866621284945E-3</v>
      </c>
      <c r="AH5" s="10">
        <v>-3.2311703822701585E-2</v>
      </c>
      <c r="AI5" s="10">
        <v>9.7510228630995996E-2</v>
      </c>
      <c r="AJ5" s="10">
        <v>1.9327118253598126E-2</v>
      </c>
      <c r="AK5" s="10">
        <v>7.8272513878762259E-2</v>
      </c>
      <c r="AL5" s="10">
        <v>-3.2030817522059864E-2</v>
      </c>
      <c r="AM5" s="10">
        <v>-1.1289266782457535E-2</v>
      </c>
      <c r="AN5" s="12">
        <v>0.10539059791478909</v>
      </c>
    </row>
    <row r="6" spans="1:40" ht="24">
      <c r="A6" s="13" t="s">
        <v>42</v>
      </c>
      <c r="B6" s="14" t="s">
        <v>41</v>
      </c>
      <c r="C6" s="15">
        <v>-5.699933831426688E-2</v>
      </c>
      <c r="D6" s="16">
        <v>1.7158847207310934E-2</v>
      </c>
      <c r="E6" s="16">
        <v>3.1791886808454468E-2</v>
      </c>
      <c r="F6" s="16">
        <v>-4.1210669296504479E-2</v>
      </c>
      <c r="G6" s="16">
        <v>6.196850604718509E-3</v>
      </c>
      <c r="H6" s="16">
        <v>5.7403574950716379E-3</v>
      </c>
      <c r="I6" s="16">
        <v>1.9518288006830462E-2</v>
      </c>
      <c r="J6" s="16">
        <v>6.2567026866108447E-2</v>
      </c>
      <c r="K6" s="16">
        <v>9.5719470946419322E-3</v>
      </c>
      <c r="L6" s="16">
        <v>-1.0277726431056983E-2</v>
      </c>
      <c r="M6" s="16">
        <v>-2.7281171134044182E-3</v>
      </c>
      <c r="N6" s="16">
        <v>-5.043965027713173E-3</v>
      </c>
      <c r="O6" s="16">
        <v>-1.0312147426682619E-3</v>
      </c>
      <c r="P6" s="16">
        <v>9.1088490912098474E-2</v>
      </c>
      <c r="Q6" s="16">
        <v>-2.2605441930660948E-2</v>
      </c>
      <c r="R6" s="16">
        <v>-1.0551670696175183E-2</v>
      </c>
      <c r="S6" s="16">
        <v>2.4063685626585108E-2</v>
      </c>
      <c r="T6" s="16">
        <v>1.1403341506711304E-2</v>
      </c>
      <c r="U6" s="16">
        <v>-3.8342479503532541E-2</v>
      </c>
      <c r="V6" s="16">
        <v>7.2973904771497546E-3</v>
      </c>
      <c r="W6" s="16">
        <v>1.5530363659463343E-2</v>
      </c>
      <c r="X6" s="16">
        <v>-1.6949988918947418E-4</v>
      </c>
      <c r="Y6" s="16">
        <v>-1.25546205658308E-2</v>
      </c>
      <c r="Z6" s="16">
        <v>2.513835687093792E-2</v>
      </c>
      <c r="AA6" s="16">
        <v>-4.8696908310329336E-2</v>
      </c>
      <c r="AB6" s="16">
        <v>1.012870943561802E-2</v>
      </c>
      <c r="AC6" s="16">
        <v>-1.7866655684600986E-2</v>
      </c>
      <c r="AD6" s="16">
        <v>-2.5121546272428932E-2</v>
      </c>
      <c r="AE6" s="16">
        <v>5.1015984393702725E-3</v>
      </c>
      <c r="AF6" s="17" t="s">
        <v>81</v>
      </c>
      <c r="AG6" s="16">
        <v>-2.720431658911588E-2</v>
      </c>
      <c r="AH6" s="16">
        <v>-2.5858114042137312E-2</v>
      </c>
      <c r="AI6" s="16">
        <v>3.1330563573852929E-2</v>
      </c>
      <c r="AJ6" s="16">
        <v>-7.6911596431658277E-2</v>
      </c>
      <c r="AK6" s="16">
        <v>9.2586017982290315E-3</v>
      </c>
      <c r="AL6" s="16">
        <v>-4.2412875751142547E-3</v>
      </c>
      <c r="AM6" s="16">
        <v>-8.9272410638865894E-3</v>
      </c>
      <c r="AN6" s="18">
        <v>-3.3838820943906368E-2</v>
      </c>
    </row>
    <row r="7" spans="1:40" ht="24">
      <c r="A7" s="13" t="s">
        <v>43</v>
      </c>
      <c r="B7" s="14" t="s">
        <v>41</v>
      </c>
      <c r="C7" s="15">
        <v>-0.10104857452860105</v>
      </c>
      <c r="D7" s="16">
        <v>-2.792165211870986E-2</v>
      </c>
      <c r="E7" s="16">
        <v>-1.4177947132067468E-2</v>
      </c>
      <c r="F7" s="16">
        <v>9.230365941860625E-3</v>
      </c>
      <c r="G7" s="16">
        <v>-1.8497872304793255E-2</v>
      </c>
      <c r="H7" s="16">
        <v>-2.9652922023412392E-2</v>
      </c>
      <c r="I7" s="16">
        <v>-1.8842336822494872E-2</v>
      </c>
      <c r="J7" s="16">
        <v>-4.0999886039693172E-2</v>
      </c>
      <c r="K7" s="17" t="s">
        <v>168</v>
      </c>
      <c r="L7" s="16">
        <v>-7.8230122070486411E-3</v>
      </c>
      <c r="M7" s="16">
        <v>-6.6349502103935393E-2</v>
      </c>
      <c r="N7" s="16">
        <v>-1.2203816437895221E-2</v>
      </c>
      <c r="O7" s="16">
        <v>-4.3492849277900168E-3</v>
      </c>
      <c r="P7" s="16">
        <v>-1.456932859083696E-2</v>
      </c>
      <c r="Q7" s="16">
        <v>-2.21666585968123E-2</v>
      </c>
      <c r="R7" s="16">
        <v>1.4454174459651458E-2</v>
      </c>
      <c r="S7" s="16">
        <v>3.4028893590345832E-2</v>
      </c>
      <c r="T7" s="16">
        <v>-3.10473607363119E-3</v>
      </c>
      <c r="U7" s="16">
        <v>4.2083251984514087E-3</v>
      </c>
      <c r="V7" s="16">
        <v>1.7613123676057794E-2</v>
      </c>
      <c r="W7" s="16">
        <v>3.8713770211860628E-2</v>
      </c>
      <c r="X7" s="16">
        <v>4.1613766923957213E-2</v>
      </c>
      <c r="Y7" s="16">
        <v>1.6319193158580353E-2</v>
      </c>
      <c r="Z7" s="16">
        <v>1.1209284515998248E-2</v>
      </c>
      <c r="AA7" s="16">
        <v>5.0960104163850259E-2</v>
      </c>
      <c r="AB7" s="16">
        <v>4.1065426115856452E-2</v>
      </c>
      <c r="AC7" s="16">
        <v>-3.3364549972042162E-2</v>
      </c>
      <c r="AD7" s="16">
        <v>2.5275157991378111E-2</v>
      </c>
      <c r="AE7" s="16">
        <v>1.1330285847176543E-2</v>
      </c>
      <c r="AF7" s="16">
        <v>9.6955614465006144E-3</v>
      </c>
      <c r="AG7" s="16">
        <v>-1.3332523270829936E-2</v>
      </c>
      <c r="AH7" s="16">
        <v>-1.567897606308748E-2</v>
      </c>
      <c r="AI7" s="16">
        <v>-2.4381782644312545E-2</v>
      </c>
      <c r="AJ7" s="16">
        <v>2.2651508837572276E-2</v>
      </c>
      <c r="AK7" s="16">
        <v>2.8812120844888444E-2</v>
      </c>
      <c r="AL7" s="16">
        <v>1.8150179328869184E-2</v>
      </c>
      <c r="AM7" s="16">
        <v>4.5804373602418666E-2</v>
      </c>
      <c r="AN7" s="18">
        <v>-9.9982232314623654E-3</v>
      </c>
    </row>
    <row r="8" spans="1:40" ht="24">
      <c r="A8" s="13" t="s">
        <v>44</v>
      </c>
      <c r="B8" s="14" t="s">
        <v>41</v>
      </c>
      <c r="C8" s="15">
        <v>-8.3419204320119178E-2</v>
      </c>
      <c r="D8" s="16">
        <v>1.7958295487098849E-3</v>
      </c>
      <c r="E8" s="16">
        <v>5.1508989743783165E-2</v>
      </c>
      <c r="F8" s="16">
        <v>-2.4457065828839407E-2</v>
      </c>
      <c r="G8" s="16">
        <v>5.9465032435572114E-2</v>
      </c>
      <c r="H8" s="16">
        <v>2.1879548030730861E-2</v>
      </c>
      <c r="I8" s="16">
        <v>-3.2356433693224357E-2</v>
      </c>
      <c r="J8" s="16">
        <v>2.5077717880130985E-2</v>
      </c>
      <c r="K8" s="16">
        <v>4.0478023608430169E-2</v>
      </c>
      <c r="L8" s="16">
        <v>4.885317561037641E-3</v>
      </c>
      <c r="M8" s="16">
        <v>1.0686344359998138E-2</v>
      </c>
      <c r="N8" s="16">
        <v>-1.6468024137719891E-4</v>
      </c>
      <c r="O8" s="16">
        <v>3.5405671468124816E-2</v>
      </c>
      <c r="P8" s="16">
        <v>6.0175788867146467E-2</v>
      </c>
      <c r="Q8" s="16">
        <v>1.3575167109410886E-2</v>
      </c>
      <c r="R8" s="16">
        <v>6.8910405592943452E-2</v>
      </c>
      <c r="S8" s="16">
        <v>2.8611680717206999E-2</v>
      </c>
      <c r="T8" s="16">
        <v>4.0327386236021757E-2</v>
      </c>
      <c r="U8" s="16">
        <v>-4.9971836619243357E-2</v>
      </c>
      <c r="V8" s="16">
        <v>2.791882189986861E-2</v>
      </c>
      <c r="W8" s="16">
        <v>-3.8364007488947666E-2</v>
      </c>
      <c r="X8" s="16">
        <v>-1.1745238748534982E-2</v>
      </c>
      <c r="Y8" s="16">
        <v>2.7826504572035872E-2</v>
      </c>
      <c r="Z8" s="16">
        <v>-2.5094342895962983E-2</v>
      </c>
      <c r="AA8" s="16">
        <v>-1.3500501837288105E-2</v>
      </c>
      <c r="AB8" s="17" t="s">
        <v>125</v>
      </c>
      <c r="AC8" s="16">
        <v>2.023724866600796E-2</v>
      </c>
      <c r="AD8" s="16">
        <v>-2.5045787394906018E-2</v>
      </c>
      <c r="AE8" s="16">
        <v>-2.2529326378849528E-3</v>
      </c>
      <c r="AF8" s="16">
        <v>1.0068043022796623E-2</v>
      </c>
      <c r="AG8" s="16">
        <v>-1.4303942193452801E-2</v>
      </c>
      <c r="AH8" s="16">
        <v>1.7473626824514161E-2</v>
      </c>
      <c r="AI8" s="16">
        <v>-2.6223500606266242E-3</v>
      </c>
      <c r="AJ8" s="16">
        <v>6.3169551657496692E-3</v>
      </c>
      <c r="AK8" s="16">
        <v>2.1490583049379269E-2</v>
      </c>
      <c r="AL8" s="16">
        <v>-1.68888191227708E-2</v>
      </c>
      <c r="AM8" s="16">
        <v>1.2598424838924828E-2</v>
      </c>
      <c r="AN8" s="18">
        <v>-5.5605708325789489E-2</v>
      </c>
    </row>
    <row r="9" spans="1:40" ht="24">
      <c r="A9" s="13" t="s">
        <v>45</v>
      </c>
      <c r="B9" s="14" t="s">
        <v>41</v>
      </c>
      <c r="C9" s="15">
        <v>-3.9764726769916818E-2</v>
      </c>
      <c r="D9" s="16">
        <v>1.5738244584765256E-2</v>
      </c>
      <c r="E9" s="16">
        <v>-1.9612672804990464E-2</v>
      </c>
      <c r="F9" s="16">
        <v>1.2971513893773318E-2</v>
      </c>
      <c r="G9" s="16">
        <v>4.1697248114746337E-2</v>
      </c>
      <c r="H9" s="16">
        <v>1.9130576298161145E-2</v>
      </c>
      <c r="I9" s="16">
        <v>4.5503315552749127E-2</v>
      </c>
      <c r="J9" s="16">
        <v>2.2285822583771955E-4</v>
      </c>
      <c r="K9" s="16">
        <v>2.4719121101013451E-2</v>
      </c>
      <c r="L9" s="16">
        <v>5.0510259607314673E-2</v>
      </c>
      <c r="M9" s="16">
        <v>2.287109324100613E-2</v>
      </c>
      <c r="N9" s="16">
        <v>3.5842312133067017E-2</v>
      </c>
      <c r="O9" s="16">
        <v>3.4645394298529794E-2</v>
      </c>
      <c r="P9" s="16">
        <v>-1.0940209528356898E-2</v>
      </c>
      <c r="Q9" s="16">
        <v>2.4911157341095586E-2</v>
      </c>
      <c r="R9" s="16">
        <v>-2.6116296971075127E-2</v>
      </c>
      <c r="S9" s="16">
        <v>1.9296335227960346E-2</v>
      </c>
      <c r="T9" s="16">
        <v>5.6684077814678158E-2</v>
      </c>
      <c r="U9" s="16">
        <v>-6.3886978161198289E-6</v>
      </c>
      <c r="V9" s="16">
        <v>-2.4972492117946422E-3</v>
      </c>
      <c r="W9" s="16">
        <v>-1.5094895162548999E-2</v>
      </c>
      <c r="X9" s="16">
        <v>-4.5844914997635787E-2</v>
      </c>
      <c r="Y9" s="16">
        <v>5.0579828775695595E-3</v>
      </c>
      <c r="Z9" s="16">
        <v>-8.0785227738474158E-2</v>
      </c>
      <c r="AA9" s="16">
        <v>-4.8740333681983952E-2</v>
      </c>
      <c r="AB9" s="16">
        <v>-2.4847592425821123E-2</v>
      </c>
      <c r="AC9" s="16">
        <v>-7.0319326287596975E-2</v>
      </c>
      <c r="AD9" s="17" t="s">
        <v>79</v>
      </c>
      <c r="AE9" s="16">
        <v>2.0680049612404237E-3</v>
      </c>
      <c r="AF9" s="16">
        <v>-2.4819628222598158E-2</v>
      </c>
      <c r="AG9" s="16">
        <v>-1.6699257121744294E-2</v>
      </c>
      <c r="AH9" s="16">
        <v>-9.0123139859496406E-3</v>
      </c>
      <c r="AI9" s="16">
        <v>-5.794234788135671E-3</v>
      </c>
      <c r="AJ9" s="16">
        <v>-1.1297361145944968E-2</v>
      </c>
      <c r="AK9" s="16">
        <v>-5.8851349804286074E-3</v>
      </c>
      <c r="AL9" s="16">
        <v>-2.6957418856324123E-2</v>
      </c>
      <c r="AM9" s="16">
        <v>-7.0111161516677137E-2</v>
      </c>
      <c r="AN9" s="18">
        <v>-9.9266661533830517E-3</v>
      </c>
    </row>
    <row r="10" spans="1:40" ht="24">
      <c r="A10" s="13" t="s">
        <v>46</v>
      </c>
      <c r="B10" s="14" t="s">
        <v>41</v>
      </c>
      <c r="C10" s="15">
        <v>3.2988297555383878E-2</v>
      </c>
      <c r="D10" s="16">
        <v>2.8230835360022376E-2</v>
      </c>
      <c r="E10" s="16">
        <v>-5.2109234282708191E-3</v>
      </c>
      <c r="F10" s="16">
        <v>-6.4131834000219406E-2</v>
      </c>
      <c r="G10" s="17" t="s">
        <v>80</v>
      </c>
      <c r="H10" s="16">
        <v>-7.1407515220541532E-3</v>
      </c>
      <c r="I10" s="16">
        <v>-3.1772551189515573E-2</v>
      </c>
      <c r="J10" s="16">
        <v>2.4419766350347576E-2</v>
      </c>
      <c r="K10" s="16">
        <v>-1.8139854816475089E-2</v>
      </c>
      <c r="L10" s="16">
        <v>-1.5882021590725097E-2</v>
      </c>
      <c r="M10" s="16">
        <v>-8.9628453584080139E-3</v>
      </c>
      <c r="N10" s="16">
        <v>-1.6501052920770223E-2</v>
      </c>
      <c r="O10" s="16">
        <v>-3.8706304854497844E-2</v>
      </c>
      <c r="P10" s="16">
        <v>4.7516134560547263E-2</v>
      </c>
      <c r="Q10" s="16">
        <v>-2.9080584811088675E-2</v>
      </c>
      <c r="R10" s="16">
        <v>-6.8328564620338339E-3</v>
      </c>
      <c r="S10" s="16">
        <v>-3.3010760351850882E-2</v>
      </c>
      <c r="T10" s="16">
        <v>-5.6523314167967456E-3</v>
      </c>
      <c r="U10" s="16">
        <v>-4.1709349549542203E-2</v>
      </c>
      <c r="V10" s="16">
        <v>-2.3334354845899474E-2</v>
      </c>
      <c r="W10" s="16">
        <v>6.6162106061912168E-2</v>
      </c>
      <c r="X10" s="16">
        <v>4.4071898319149531E-2</v>
      </c>
      <c r="Y10" s="16">
        <v>3.3823361995838292E-3</v>
      </c>
      <c r="Z10" s="16">
        <v>-9.4712504467164907E-3</v>
      </c>
      <c r="AA10" s="16">
        <v>4.8651042564068415E-2</v>
      </c>
      <c r="AB10" s="16">
        <v>5.9172076813356907E-2</v>
      </c>
      <c r="AC10" s="16">
        <v>-2.9567455098691024E-2</v>
      </c>
      <c r="AD10" s="16">
        <v>4.1780881543385544E-2</v>
      </c>
      <c r="AE10" s="16">
        <v>-1.8070091175516553E-2</v>
      </c>
      <c r="AF10" s="16">
        <v>6.1336240670453023E-3</v>
      </c>
      <c r="AG10" s="16">
        <v>1.1268764571316488E-2</v>
      </c>
      <c r="AH10" s="16">
        <v>-3.5080148855635075E-2</v>
      </c>
      <c r="AI10" s="16">
        <v>-1.89396928357559E-2</v>
      </c>
      <c r="AJ10" s="16">
        <v>2.7286991187563669E-2</v>
      </c>
      <c r="AK10" s="16">
        <v>4.4245202887193613E-3</v>
      </c>
      <c r="AL10" s="16">
        <v>4.9876528229873471E-2</v>
      </c>
      <c r="AM10" s="16">
        <v>-4.0987848219217415E-2</v>
      </c>
      <c r="AN10" s="18">
        <v>-2.4325408586346648E-2</v>
      </c>
    </row>
    <row r="11" spans="1:40" ht="24">
      <c r="A11" s="13" t="s">
        <v>47</v>
      </c>
      <c r="B11" s="14" t="s">
        <v>41</v>
      </c>
      <c r="C11" s="15">
        <v>3.0993108766049866E-3</v>
      </c>
      <c r="D11" s="16">
        <v>1.5005760693355043E-2</v>
      </c>
      <c r="E11" s="16">
        <v>4.0911245274390211E-2</v>
      </c>
      <c r="F11" s="16">
        <v>1.5607204897629411E-2</v>
      </c>
      <c r="G11" s="16">
        <v>4.3925597088138504E-3</v>
      </c>
      <c r="H11" s="16">
        <v>1.8823470036813002E-2</v>
      </c>
      <c r="I11" s="16">
        <v>2.7601582432708511E-2</v>
      </c>
      <c r="J11" s="16">
        <v>1.5298710462968164E-2</v>
      </c>
      <c r="K11" s="16">
        <v>2.8107112398073182E-2</v>
      </c>
      <c r="L11" s="16">
        <v>3.4880815232842005E-2</v>
      </c>
      <c r="M11" s="16">
        <v>-4.3300401015381455E-2</v>
      </c>
      <c r="N11" s="16">
        <v>7.8579095539911173E-2</v>
      </c>
      <c r="O11" s="16">
        <v>-3.5704562393213082E-2</v>
      </c>
      <c r="P11" s="16">
        <v>2.0194370605348025E-2</v>
      </c>
      <c r="Q11" s="16">
        <v>-1.0725330501677715E-2</v>
      </c>
      <c r="R11" s="16">
        <v>-1.3519775382224599E-2</v>
      </c>
      <c r="S11" s="16">
        <v>-1.1774951399412679E-2</v>
      </c>
      <c r="T11" s="16">
        <v>7.4662682248821347E-2</v>
      </c>
      <c r="U11" s="16">
        <v>-5.6241348121231396E-2</v>
      </c>
      <c r="V11" s="16">
        <v>-3.8974632485330667E-2</v>
      </c>
      <c r="W11" s="16">
        <v>-4.0397905465250288E-2</v>
      </c>
      <c r="X11" s="16">
        <v>-6.0664906235636001E-2</v>
      </c>
      <c r="Y11" s="16">
        <v>-2.4374137842370462E-2</v>
      </c>
      <c r="Z11" s="16">
        <v>4.3787554184142215E-3</v>
      </c>
      <c r="AA11" s="16">
        <v>-1.4820600931753596E-2</v>
      </c>
      <c r="AB11" s="16">
        <v>2.1297951090245241E-2</v>
      </c>
      <c r="AC11" s="16">
        <v>6.5533079002098774E-2</v>
      </c>
      <c r="AD11" s="16">
        <v>-5.8457127691665198E-3</v>
      </c>
      <c r="AE11" s="16">
        <v>-2.7101006315564825E-2</v>
      </c>
      <c r="AF11" s="16">
        <v>9.1088825210713271E-3</v>
      </c>
      <c r="AG11" s="16">
        <v>-2.8625645704526505E-2</v>
      </c>
      <c r="AH11" s="16">
        <v>-3.8335184466693442E-2</v>
      </c>
      <c r="AI11" s="16">
        <v>2.2059027825203876E-2</v>
      </c>
      <c r="AJ11" s="16">
        <v>-1.4972681236514636E-2</v>
      </c>
      <c r="AK11" s="17" t="s">
        <v>127</v>
      </c>
      <c r="AL11" s="16">
        <v>-1.8591082788949149E-3</v>
      </c>
      <c r="AM11" s="16">
        <v>1.2034232647218281E-2</v>
      </c>
      <c r="AN11" s="18">
        <v>-9.9824349122219561E-3</v>
      </c>
    </row>
    <row r="12" spans="1:40" ht="24">
      <c r="A12" s="13" t="s">
        <v>48</v>
      </c>
      <c r="B12" s="14" t="s">
        <v>41</v>
      </c>
      <c r="C12" s="15">
        <v>7.1315268040903365E-2</v>
      </c>
      <c r="D12" s="16">
        <v>-1.4299722183392292E-2</v>
      </c>
      <c r="E12" s="16">
        <v>-4.7212485559183205E-2</v>
      </c>
      <c r="F12" s="16">
        <v>2.1033869030465269E-3</v>
      </c>
      <c r="G12" s="16">
        <v>-3.1007487765403498E-2</v>
      </c>
      <c r="H12" s="16">
        <v>-5.3838839042626201E-2</v>
      </c>
      <c r="I12" s="17" t="s">
        <v>86</v>
      </c>
      <c r="J12" s="16">
        <v>3.9271761513827469E-2</v>
      </c>
      <c r="K12" s="16">
        <v>-1.8025747834167594E-2</v>
      </c>
      <c r="L12" s="16">
        <v>-6.5427026191715851E-2</v>
      </c>
      <c r="M12" s="16">
        <v>-2.5092832722402383E-2</v>
      </c>
      <c r="N12" s="16">
        <v>2.6320960519040149E-2</v>
      </c>
      <c r="O12" s="16">
        <v>-7.7416087466357407E-3</v>
      </c>
      <c r="P12" s="16">
        <v>-5.1833977500518866E-2</v>
      </c>
      <c r="Q12" s="16">
        <v>3.6855938795874135E-2</v>
      </c>
      <c r="R12" s="16">
        <v>-2.5066099254144675E-2</v>
      </c>
      <c r="S12" s="16">
        <v>-3.2607671178661063E-2</v>
      </c>
      <c r="T12" s="16">
        <v>1.5278502319663035E-2</v>
      </c>
      <c r="U12" s="16">
        <v>7.4838135187764139E-3</v>
      </c>
      <c r="V12" s="16">
        <v>1.4396457603760111E-2</v>
      </c>
      <c r="W12" s="16">
        <v>3.1599793344904523E-2</v>
      </c>
      <c r="X12" s="16">
        <v>4.4600404650808244E-2</v>
      </c>
      <c r="Y12" s="16">
        <v>2.0405756831080139E-2</v>
      </c>
      <c r="Z12" s="16">
        <v>-2.2496338487381008E-2</v>
      </c>
      <c r="AA12" s="16">
        <v>2.8419812185915744E-2</v>
      </c>
      <c r="AB12" s="16">
        <v>-3.1460165849748013E-2</v>
      </c>
      <c r="AC12" s="16">
        <v>-3.9489082874736472E-2</v>
      </c>
      <c r="AD12" s="16">
        <v>4.4457405584400117E-2</v>
      </c>
      <c r="AE12" s="16">
        <v>4.8058591412778406E-2</v>
      </c>
      <c r="AF12" s="16">
        <v>1.8840060239044127E-2</v>
      </c>
      <c r="AG12" s="16">
        <v>5.8368211381726078E-3</v>
      </c>
      <c r="AH12" s="16">
        <v>-4.200511117773887E-2</v>
      </c>
      <c r="AI12" s="16">
        <v>2.1642905328447684E-3</v>
      </c>
      <c r="AJ12" s="16">
        <v>6.0008782562401344E-2</v>
      </c>
      <c r="AK12" s="16">
        <v>2.6998651354626254E-2</v>
      </c>
      <c r="AL12" s="16">
        <v>-4.4896522927896483E-2</v>
      </c>
      <c r="AM12" s="16">
        <v>1.6569921494255624E-2</v>
      </c>
      <c r="AN12" s="19" t="s">
        <v>98</v>
      </c>
    </row>
    <row r="13" spans="1:40" ht="24">
      <c r="A13" s="13" t="s">
        <v>49</v>
      </c>
      <c r="B13" s="14" t="s">
        <v>41</v>
      </c>
      <c r="C13" s="15">
        <v>2.6633231225520193E-3</v>
      </c>
      <c r="D13" s="16">
        <v>6.4866305332637264E-2</v>
      </c>
      <c r="E13" s="16">
        <v>-1.091497698949585E-2</v>
      </c>
      <c r="F13" s="16">
        <v>9.4979637302436051E-3</v>
      </c>
      <c r="G13" s="16">
        <v>-1.5561917636681013E-2</v>
      </c>
      <c r="H13" s="16">
        <v>-1.217151499364392E-2</v>
      </c>
      <c r="I13" s="16">
        <v>-6.5953687059099222E-2</v>
      </c>
      <c r="J13" s="16">
        <v>3.1054864565672132E-2</v>
      </c>
      <c r="K13" s="16">
        <v>-7.5216322247692313E-3</v>
      </c>
      <c r="L13" s="17" t="s">
        <v>82</v>
      </c>
      <c r="M13" s="16">
        <v>8.4316507553029468E-2</v>
      </c>
      <c r="N13" s="16">
        <v>7.4278757322811945E-3</v>
      </c>
      <c r="O13" s="16">
        <v>-2.8105445451082872E-2</v>
      </c>
      <c r="P13" s="16">
        <v>-4.4633801803838927E-2</v>
      </c>
      <c r="Q13" s="16">
        <v>-9.0344680200228813E-3</v>
      </c>
      <c r="R13" s="16">
        <v>-4.4573031221172919E-2</v>
      </c>
      <c r="S13" s="16">
        <v>-1.4615268848629659E-2</v>
      </c>
      <c r="T13" s="16">
        <v>-2.4859539714854141E-2</v>
      </c>
      <c r="U13" s="16">
        <v>3.7154422210019529E-2</v>
      </c>
      <c r="V13" s="16">
        <v>2.5470417139954984E-2</v>
      </c>
      <c r="W13" s="16">
        <v>8.8778525753604454E-2</v>
      </c>
      <c r="X13" s="16">
        <v>-2.5789110086955089E-3</v>
      </c>
      <c r="Y13" s="16">
        <v>4.9535225080980634E-2</v>
      </c>
      <c r="Z13" s="16">
        <v>-4.8730074313403215E-3</v>
      </c>
      <c r="AA13" s="16">
        <v>5.3309355303999904E-2</v>
      </c>
      <c r="AB13" s="16">
        <v>4.7912274351051892E-3</v>
      </c>
      <c r="AC13" s="16">
        <v>-5.6249740427862897E-3</v>
      </c>
      <c r="AD13" s="16">
        <v>4.9742571461039088E-2</v>
      </c>
      <c r="AE13" s="16">
        <v>-4.4456457028298237E-2</v>
      </c>
      <c r="AF13" s="16">
        <v>-9.9761903665973352E-3</v>
      </c>
      <c r="AG13" s="16">
        <v>4.220059042133345E-2</v>
      </c>
      <c r="AH13" s="16">
        <v>-1.8016263705988777E-3</v>
      </c>
      <c r="AI13" s="16">
        <v>8.8660056542329453E-3</v>
      </c>
      <c r="AJ13" s="16">
        <v>2.5348460889829311E-2</v>
      </c>
      <c r="AK13" s="16">
        <v>3.4380295373969701E-2</v>
      </c>
      <c r="AL13" s="16">
        <v>3.4660856166254389E-2</v>
      </c>
      <c r="AM13" s="16">
        <v>6.5522358123578847E-4</v>
      </c>
      <c r="AN13" s="18">
        <v>3.5402605595492138E-2</v>
      </c>
    </row>
    <row r="14" spans="1:40" ht="24">
      <c r="A14" s="13" t="s">
        <v>50</v>
      </c>
      <c r="B14" s="14" t="s">
        <v>41</v>
      </c>
      <c r="C14" s="15">
        <v>5.655261453799855E-2</v>
      </c>
      <c r="D14" s="16">
        <v>-9.2232366953447983E-3</v>
      </c>
      <c r="E14" s="16">
        <v>-5.0370215768463737E-3</v>
      </c>
      <c r="F14" s="16">
        <v>-2.9528935341655454E-3</v>
      </c>
      <c r="G14" s="16">
        <v>-3.2466874934509109E-2</v>
      </c>
      <c r="H14" s="16">
        <v>3.1978213553342044E-2</v>
      </c>
      <c r="I14" s="16">
        <v>-3.2888658584648137E-2</v>
      </c>
      <c r="J14" s="16">
        <v>-9.371958617426436E-3</v>
      </c>
      <c r="K14" s="16">
        <v>3.2845565193730886E-2</v>
      </c>
      <c r="L14" s="16">
        <v>-1.4620865357508332E-2</v>
      </c>
      <c r="M14" s="16">
        <v>-2.340202632848503E-2</v>
      </c>
      <c r="N14" s="16">
        <v>-3.7020998611798507E-2</v>
      </c>
      <c r="O14" s="16">
        <v>-6.4620507128807583E-2</v>
      </c>
      <c r="P14" s="16">
        <v>2.0464039042943544E-2</v>
      </c>
      <c r="Q14" s="16">
        <v>-1.989601716058547E-2</v>
      </c>
      <c r="R14" s="16">
        <v>-4.7960406071990924E-2</v>
      </c>
      <c r="S14" s="17" t="s">
        <v>82</v>
      </c>
      <c r="T14" s="16">
        <v>-4.6601264018560705E-2</v>
      </c>
      <c r="U14" s="16">
        <v>4.9782615726719284E-2</v>
      </c>
      <c r="V14" s="16">
        <v>5.3878755543763285E-2</v>
      </c>
      <c r="W14" s="16">
        <v>8.5432601382773074E-2</v>
      </c>
      <c r="X14" s="16">
        <v>3.6563260838126103E-2</v>
      </c>
      <c r="Y14" s="16">
        <v>2.6979759904278526E-2</v>
      </c>
      <c r="Z14" s="16">
        <v>1.7963694462668194E-2</v>
      </c>
      <c r="AA14" s="16">
        <v>1.0255587678360331E-2</v>
      </c>
      <c r="AB14" s="16">
        <v>2.80024900139705E-2</v>
      </c>
      <c r="AC14" s="16">
        <v>7.9124007505490243E-2</v>
      </c>
      <c r="AD14" s="16">
        <v>1.9028715102828872E-2</v>
      </c>
      <c r="AE14" s="16">
        <v>-3.9653142051457639E-2</v>
      </c>
      <c r="AF14" s="16">
        <v>2.3428724322533654E-2</v>
      </c>
      <c r="AG14" s="16">
        <v>-3.5313340305075422E-2</v>
      </c>
      <c r="AH14" s="16">
        <v>3.9259668464686454E-2</v>
      </c>
      <c r="AI14" s="16">
        <v>-2.249932460212457E-2</v>
      </c>
      <c r="AJ14" s="16">
        <v>-3.5171120439978179E-2</v>
      </c>
      <c r="AK14" s="16">
        <v>-1.1608689151893427E-2</v>
      </c>
      <c r="AL14" s="16">
        <v>4.6381640093672676E-2</v>
      </c>
      <c r="AM14" s="16">
        <v>1.1918719453884957E-2</v>
      </c>
      <c r="AN14" s="18">
        <v>1.2500802080493678E-2</v>
      </c>
    </row>
    <row r="15" spans="1:40" ht="24">
      <c r="A15" s="13" t="s">
        <v>51</v>
      </c>
      <c r="B15" s="14" t="s">
        <v>41</v>
      </c>
      <c r="C15" s="15">
        <v>-2.7576204429853299E-2</v>
      </c>
      <c r="D15" s="16">
        <v>4.4406532865131257E-2</v>
      </c>
      <c r="E15" s="16">
        <v>9.8647148571458544E-3</v>
      </c>
      <c r="F15" s="16">
        <v>2.6851212537776333E-2</v>
      </c>
      <c r="G15" s="16">
        <v>-4.1342290406317518E-2</v>
      </c>
      <c r="H15" s="16">
        <v>8.9966413942425674E-2</v>
      </c>
      <c r="I15" s="16">
        <v>7.588902039028198E-3</v>
      </c>
      <c r="J15" s="16">
        <v>-4.5601104640506686E-3</v>
      </c>
      <c r="K15" s="16">
        <v>4.057420851249059E-3</v>
      </c>
      <c r="L15" s="16">
        <v>3.7493191703420012E-2</v>
      </c>
      <c r="M15" s="16">
        <v>3.6453519324335333E-2</v>
      </c>
      <c r="N15" s="16">
        <v>2.8556638268722099E-2</v>
      </c>
      <c r="O15" s="16">
        <v>2.1500727970366673E-2</v>
      </c>
      <c r="P15" s="16">
        <v>3.1035601390398425E-2</v>
      </c>
      <c r="Q15" s="16">
        <v>-8.2741785377767208E-3</v>
      </c>
      <c r="R15" s="16">
        <v>-1.4990519466663433E-2</v>
      </c>
      <c r="S15" s="16">
        <v>5.0229638978567595E-2</v>
      </c>
      <c r="T15" s="16">
        <v>-1.891257248345803E-2</v>
      </c>
      <c r="U15" s="17" t="s">
        <v>83</v>
      </c>
      <c r="V15" s="16">
        <v>-1.1388793142921209E-2</v>
      </c>
      <c r="W15" s="16">
        <v>-4.8744751520489758E-2</v>
      </c>
      <c r="X15" s="16">
        <v>-5.8057651336493883E-2</v>
      </c>
      <c r="Y15" s="16">
        <v>-1.8153338510192876E-2</v>
      </c>
      <c r="Z15" s="16">
        <v>8.4241445192690546E-3</v>
      </c>
      <c r="AA15" s="16">
        <v>2.7578343101746401E-2</v>
      </c>
      <c r="AB15" s="16">
        <v>-4.9285966046817675E-2</v>
      </c>
      <c r="AC15" s="16">
        <v>-1.1348646390496691E-2</v>
      </c>
      <c r="AD15" s="16">
        <v>6.389594465192182E-6</v>
      </c>
      <c r="AE15" s="16">
        <v>-1.0857035036349343E-2</v>
      </c>
      <c r="AF15" s="16">
        <v>-3.7669274371637598E-2</v>
      </c>
      <c r="AG15" s="16">
        <v>-4.3318057371124423E-2</v>
      </c>
      <c r="AH15" s="16">
        <v>-5.590552106584034E-2</v>
      </c>
      <c r="AI15" s="16">
        <v>3.2707969303386909E-2</v>
      </c>
      <c r="AJ15" s="16">
        <v>-6.2642542363545578E-3</v>
      </c>
      <c r="AK15" s="16">
        <v>-5.5996118533070044E-2</v>
      </c>
      <c r="AL15" s="16">
        <v>-6.2718476839314381E-3</v>
      </c>
      <c r="AM15" s="16">
        <v>-4.0051592481663949E-2</v>
      </c>
      <c r="AN15" s="18">
        <v>3.406163387812551E-3</v>
      </c>
    </row>
    <row r="16" spans="1:40" ht="24">
      <c r="A16" s="13" t="s">
        <v>52</v>
      </c>
      <c r="B16" s="14" t="s">
        <v>41</v>
      </c>
      <c r="C16" s="15">
        <v>1.0553126134163963E-3</v>
      </c>
      <c r="D16" s="16">
        <v>-1.703509573549572E-2</v>
      </c>
      <c r="E16" s="17" t="s">
        <v>91</v>
      </c>
      <c r="F16" s="16">
        <v>3.4225727082614198E-2</v>
      </c>
      <c r="G16" s="16">
        <v>-5.038075023610652E-3</v>
      </c>
      <c r="H16" s="16">
        <v>-1.3828302207036791E-2</v>
      </c>
      <c r="I16" s="16">
        <v>-4.7193194264777583E-2</v>
      </c>
      <c r="J16" s="16">
        <v>-1.6955911188496754E-2</v>
      </c>
      <c r="K16" s="16">
        <v>-1.3510718847808132E-2</v>
      </c>
      <c r="L16" s="16">
        <v>-1.0755170207086912E-2</v>
      </c>
      <c r="M16" s="16">
        <v>-4.5060281564858896E-2</v>
      </c>
      <c r="N16" s="16">
        <v>-1.5563773654846976E-2</v>
      </c>
      <c r="O16" s="16">
        <v>-4.0341751069583529E-2</v>
      </c>
      <c r="P16" s="16">
        <v>2.0310033933830369E-2</v>
      </c>
      <c r="Q16" s="16">
        <v>-2.807991528558124E-2</v>
      </c>
      <c r="R16" s="16">
        <v>2.6370596153076142E-2</v>
      </c>
      <c r="S16" s="16">
        <v>-4.9557269374791504E-3</v>
      </c>
      <c r="T16" s="16">
        <v>-7.8324447946154924E-2</v>
      </c>
      <c r="U16" s="16">
        <v>9.6863023354506091E-3</v>
      </c>
      <c r="V16" s="16">
        <v>4.0075115680491699E-2</v>
      </c>
      <c r="W16" s="16">
        <v>-2.4890582814321778E-2</v>
      </c>
      <c r="X16" s="16">
        <v>8.2856872767709644E-2</v>
      </c>
      <c r="Y16" s="16">
        <v>-5.1072960956679833E-2</v>
      </c>
      <c r="Z16" s="16">
        <v>4.1432065850859193E-2</v>
      </c>
      <c r="AA16" s="16">
        <v>4.8681886520205359E-2</v>
      </c>
      <c r="AB16" s="16">
        <v>4.985452368123796E-2</v>
      </c>
      <c r="AC16" s="16">
        <v>4.4713784147588781E-2</v>
      </c>
      <c r="AD16" s="16">
        <v>-1.9151136632233837E-2</v>
      </c>
      <c r="AE16" s="16">
        <v>3.8969416960851384E-2</v>
      </c>
      <c r="AF16" s="16">
        <v>3.0624807842147699E-2</v>
      </c>
      <c r="AG16" s="16">
        <v>4.7225999636951151E-3</v>
      </c>
      <c r="AH16" s="16">
        <v>7.3542037624849945E-3</v>
      </c>
      <c r="AI16" s="16">
        <v>5.4010020890375626E-2</v>
      </c>
      <c r="AJ16" s="16">
        <v>-4.3586867383842071E-2</v>
      </c>
      <c r="AK16" s="16">
        <v>3.9987305423856936E-2</v>
      </c>
      <c r="AL16" s="16">
        <v>6.5851522303617724E-2</v>
      </c>
      <c r="AM16" s="16">
        <v>1.6866820538679304E-2</v>
      </c>
      <c r="AN16" s="18">
        <v>5.9688667986272877E-2</v>
      </c>
    </row>
    <row r="17" spans="1:40" ht="24">
      <c r="A17" s="13" t="s">
        <v>53</v>
      </c>
      <c r="B17" s="14" t="s">
        <v>41</v>
      </c>
      <c r="C17" s="15">
        <v>2.058862957675929E-2</v>
      </c>
      <c r="D17" s="16">
        <v>-4.3432073023520222E-2</v>
      </c>
      <c r="E17" s="16">
        <v>4.7491079965098996E-3</v>
      </c>
      <c r="F17" s="16">
        <v>1.4223953024422592E-2</v>
      </c>
      <c r="G17" s="16">
        <v>1.1070580437596671E-2</v>
      </c>
      <c r="H17" s="16">
        <v>-2.6097120492038189E-2</v>
      </c>
      <c r="I17" s="16">
        <v>5.9037924926836904E-3</v>
      </c>
      <c r="J17" s="16">
        <v>3.8021519726840862E-2</v>
      </c>
      <c r="K17" s="16">
        <v>-1.2827747373557548E-2</v>
      </c>
      <c r="L17" s="16">
        <v>4.212083250152554E-2</v>
      </c>
      <c r="M17" s="16">
        <v>4.4667593527044851E-2</v>
      </c>
      <c r="N17" s="16">
        <v>5.49129765357966E-3</v>
      </c>
      <c r="O17" s="16">
        <v>4.6380684256446696E-2</v>
      </c>
      <c r="P17" s="16">
        <v>-1.7518494190820334E-2</v>
      </c>
      <c r="Q17" s="16">
        <v>5.9120448077961907E-2</v>
      </c>
      <c r="R17" s="16">
        <v>4.101054460714499E-2</v>
      </c>
      <c r="S17" s="16">
        <v>-3.5173725047416574E-2</v>
      </c>
      <c r="T17" s="16">
        <v>1.5690986674675009E-3</v>
      </c>
      <c r="U17" s="16">
        <v>-4.2813999356953444E-2</v>
      </c>
      <c r="V17" s="16">
        <v>-5.629799909592488E-2</v>
      </c>
      <c r="W17" s="16">
        <v>-3.7980856372059044E-2</v>
      </c>
      <c r="X17" s="16">
        <v>-4.2607015160185155E-2</v>
      </c>
      <c r="Y17" s="16">
        <v>4.7870438390857799E-2</v>
      </c>
      <c r="Z17" s="16">
        <v>-7.7545050413613176E-2</v>
      </c>
      <c r="AA17" s="16">
        <v>-2.0939195704975509E-2</v>
      </c>
      <c r="AB17" s="16">
        <v>-1.3954241002142129E-2</v>
      </c>
      <c r="AC17" s="16">
        <v>-6.4957254133437184E-2</v>
      </c>
      <c r="AD17" s="16">
        <v>-1.6421514528988115E-2</v>
      </c>
      <c r="AE17" s="16">
        <v>-7.8656990850322246E-3</v>
      </c>
      <c r="AF17" s="16">
        <v>-2.6433099116940754E-2</v>
      </c>
      <c r="AG17" s="17" t="s">
        <v>88</v>
      </c>
      <c r="AH17" s="16">
        <v>-5.0884658915592303E-2</v>
      </c>
      <c r="AI17" s="16">
        <v>-7.7573640515931708E-3</v>
      </c>
      <c r="AJ17" s="16">
        <v>-5.2804675603331875E-3</v>
      </c>
      <c r="AK17" s="16">
        <v>-2.8206954284896515E-2</v>
      </c>
      <c r="AL17" s="16">
        <v>-6.1820993404383857E-2</v>
      </c>
      <c r="AM17" s="16">
        <v>-5.2347257536128788E-2</v>
      </c>
      <c r="AN17" s="18">
        <v>-5.9742007884888053E-3</v>
      </c>
    </row>
    <row r="18" spans="1:40" ht="24">
      <c r="A18" s="13" t="s">
        <v>54</v>
      </c>
      <c r="B18" s="14" t="s">
        <v>41</v>
      </c>
      <c r="C18" s="15">
        <v>5.0956309592061988E-2</v>
      </c>
      <c r="D18" s="16">
        <v>-5.4207956346565021E-2</v>
      </c>
      <c r="E18" s="16">
        <v>7.3662884475426439E-3</v>
      </c>
      <c r="F18" s="16">
        <v>-1.9226724805494543E-2</v>
      </c>
      <c r="G18" s="16">
        <v>-3.4446926160497292E-2</v>
      </c>
      <c r="H18" s="16">
        <v>4.6321259179297379E-2</v>
      </c>
      <c r="I18" s="16">
        <v>-4.2191933328154567E-2</v>
      </c>
      <c r="J18" s="16">
        <v>2.0453260727038909E-2</v>
      </c>
      <c r="K18" s="16">
        <v>-1.5089971983175387E-2</v>
      </c>
      <c r="L18" s="16">
        <v>-1.8293610136465154E-3</v>
      </c>
      <c r="M18" s="16">
        <v>2.1635422089022149E-2</v>
      </c>
      <c r="N18" s="16">
        <v>-3.1922245836853394E-2</v>
      </c>
      <c r="O18" s="16">
        <v>0.10644105423601738</v>
      </c>
      <c r="P18" s="16">
        <v>3.8437332972480913E-2</v>
      </c>
      <c r="Q18" s="16">
        <v>4.2764291295264704E-2</v>
      </c>
      <c r="R18" s="16">
        <v>4.0199888193912361E-2</v>
      </c>
      <c r="S18" s="16">
        <v>3.9133720942131571E-2</v>
      </c>
      <c r="T18" s="16">
        <v>-7.8223637790674405E-4</v>
      </c>
      <c r="U18" s="16">
        <v>-5.5305309944936078E-2</v>
      </c>
      <c r="V18" s="16">
        <v>1.3877160489441997E-2</v>
      </c>
      <c r="W18" s="16">
        <v>-4.3734716372085911E-2</v>
      </c>
      <c r="X18" s="16">
        <v>-3.2925434879121147E-2</v>
      </c>
      <c r="Y18" s="16">
        <v>-3.7660502924635353E-2</v>
      </c>
      <c r="Z18" s="16">
        <v>-2.6441123583903253E-4</v>
      </c>
      <c r="AA18" s="16">
        <v>4.266137684961274E-3</v>
      </c>
      <c r="AB18" s="16">
        <v>1.7088181059372622E-2</v>
      </c>
      <c r="AC18" s="16">
        <v>-6.841259970470942E-2</v>
      </c>
      <c r="AD18" s="16">
        <v>-8.8234092626481731E-3</v>
      </c>
      <c r="AE18" s="16">
        <v>1.794811307956973E-3</v>
      </c>
      <c r="AF18" s="16">
        <v>-2.5152092904773861E-2</v>
      </c>
      <c r="AG18" s="16">
        <v>-5.0862571434488926E-2</v>
      </c>
      <c r="AH18" s="17" t="s">
        <v>82</v>
      </c>
      <c r="AI18" s="16">
        <v>-4.230387076777669E-2</v>
      </c>
      <c r="AJ18" s="16">
        <v>-2.9173726674902589E-3</v>
      </c>
      <c r="AK18" s="16">
        <v>-3.7803557488081709E-2</v>
      </c>
      <c r="AL18" s="16">
        <v>8.177992841549582E-3</v>
      </c>
      <c r="AM18" s="16">
        <v>-1.3384158784274855E-2</v>
      </c>
      <c r="AN18" s="18">
        <v>-3.944469739971674E-2</v>
      </c>
    </row>
    <row r="19" spans="1:40" ht="24">
      <c r="A19" s="13" t="s">
        <v>55</v>
      </c>
      <c r="B19" s="14" t="s">
        <v>41</v>
      </c>
      <c r="C19" s="15">
        <v>-4.5695366756980368E-2</v>
      </c>
      <c r="D19" s="16">
        <v>-4.9726178499899992E-2</v>
      </c>
      <c r="E19" s="16">
        <v>2.6604581012652454E-2</v>
      </c>
      <c r="F19" s="16">
        <v>1.7190899646423285E-2</v>
      </c>
      <c r="G19" s="16">
        <v>-6.7402333314789745E-3</v>
      </c>
      <c r="H19" s="16">
        <v>1.0098750389627266E-2</v>
      </c>
      <c r="I19" s="16">
        <v>-2.5187223108449928E-2</v>
      </c>
      <c r="J19" s="16">
        <v>-6.5329148340278892E-2</v>
      </c>
      <c r="K19" s="16">
        <v>1.3969027190245155E-2</v>
      </c>
      <c r="L19" s="16">
        <v>-4.456797412813604E-2</v>
      </c>
      <c r="M19" s="16">
        <v>-6.561975093843017E-3</v>
      </c>
      <c r="N19" s="16">
        <v>-3.7465696553283662E-2</v>
      </c>
      <c r="O19" s="16">
        <v>4.6807003640942759E-3</v>
      </c>
      <c r="P19" s="16">
        <v>-2.3461862505160903E-2</v>
      </c>
      <c r="Q19" s="16">
        <v>5.8957568173285896E-3</v>
      </c>
      <c r="R19" s="17" t="s">
        <v>82</v>
      </c>
      <c r="S19" s="16">
        <v>-4.7865454192505874E-2</v>
      </c>
      <c r="T19" s="16">
        <v>-3.903208100775446E-2</v>
      </c>
      <c r="U19" s="16">
        <v>-1.4871424029359264E-2</v>
      </c>
      <c r="V19" s="16">
        <v>3.1689073214766557E-2</v>
      </c>
      <c r="W19" s="16">
        <v>2.0838656823939757E-2</v>
      </c>
      <c r="X19" s="16">
        <v>3.7643635731275799E-2</v>
      </c>
      <c r="Y19" s="16">
        <v>-1.0241462836505939E-2</v>
      </c>
      <c r="Z19" s="16">
        <v>7.0300095485705039E-2</v>
      </c>
      <c r="AA19" s="16">
        <v>5.2015302743128721E-3</v>
      </c>
      <c r="AB19" s="16">
        <v>6.728836585901446E-2</v>
      </c>
      <c r="AC19" s="16">
        <v>8.4899221704864206E-3</v>
      </c>
      <c r="AD19" s="16">
        <v>-2.5707939826893993E-2</v>
      </c>
      <c r="AE19" s="16">
        <v>7.2918683143139568E-2</v>
      </c>
      <c r="AF19" s="16">
        <v>-1.0244131398616362E-2</v>
      </c>
      <c r="AG19" s="16">
        <v>4.104453959366075E-2</v>
      </c>
      <c r="AH19" s="16">
        <v>4.02147501398782E-2</v>
      </c>
      <c r="AI19" s="16">
        <v>-3.0756016621512991E-2</v>
      </c>
      <c r="AJ19" s="16">
        <v>1.0319808853967213E-2</v>
      </c>
      <c r="AK19" s="16">
        <v>-1.3307416579575607E-2</v>
      </c>
      <c r="AL19" s="16">
        <v>6.7736839046465408E-3</v>
      </c>
      <c r="AM19" s="16">
        <v>8.8311901204279619E-2</v>
      </c>
      <c r="AN19" s="18">
        <v>-3.2071485589752154E-2</v>
      </c>
    </row>
    <row r="20" spans="1:40" ht="24">
      <c r="A20" s="13" t="s">
        <v>56</v>
      </c>
      <c r="B20" s="14" t="s">
        <v>41</v>
      </c>
      <c r="C20" s="15">
        <v>-3.6714098686466525E-3</v>
      </c>
      <c r="D20" s="16">
        <v>-6.2043001046455304E-3</v>
      </c>
      <c r="E20" s="16">
        <v>4.030455960796793E-2</v>
      </c>
      <c r="F20" s="16">
        <v>9.6454425865884472E-2</v>
      </c>
      <c r="G20" s="16">
        <v>-2.2883449473868833E-2</v>
      </c>
      <c r="H20" s="16">
        <v>-9.0424155395850934E-4</v>
      </c>
      <c r="I20" s="16">
        <v>1.451280653457318E-2</v>
      </c>
      <c r="J20" s="16">
        <v>5.517072684625151E-2</v>
      </c>
      <c r="K20" s="16">
        <v>1.6925598909957155E-2</v>
      </c>
      <c r="L20" s="16">
        <v>2.5355334511680403E-2</v>
      </c>
      <c r="M20" s="16">
        <v>4.9580279103273069E-2</v>
      </c>
      <c r="N20" s="16">
        <v>2.5369550028717158E-2</v>
      </c>
      <c r="O20" s="16">
        <v>-3.6667988072014296E-2</v>
      </c>
      <c r="P20" s="16">
        <v>2.5822562840383395E-2</v>
      </c>
      <c r="Q20" s="16">
        <v>-3.5182680364248479E-2</v>
      </c>
      <c r="R20" s="16">
        <v>3.1650734246634199E-2</v>
      </c>
      <c r="S20" s="16">
        <v>5.3605983048283144E-2</v>
      </c>
      <c r="T20" s="16">
        <v>-1.5279726274282987E-2</v>
      </c>
      <c r="U20" s="16">
        <v>-1.1218058214286149E-2</v>
      </c>
      <c r="V20" s="17" t="s">
        <v>88</v>
      </c>
      <c r="W20" s="16">
        <v>3.0216162084223189E-2</v>
      </c>
      <c r="X20" s="16">
        <v>2.7615035091529797E-2</v>
      </c>
      <c r="Y20" s="16">
        <v>3.7259462130215457E-2</v>
      </c>
      <c r="Z20" s="16">
        <v>5.1154004114421017E-3</v>
      </c>
      <c r="AA20" s="16">
        <v>1.3394026892264908E-2</v>
      </c>
      <c r="AB20" s="16">
        <v>2.7165725131741564E-2</v>
      </c>
      <c r="AC20" s="16">
        <v>1.2987440561491096E-2</v>
      </c>
      <c r="AD20" s="16">
        <v>-2.4347092402971608E-3</v>
      </c>
      <c r="AE20" s="16">
        <v>-5.4138670650223618E-2</v>
      </c>
      <c r="AF20" s="16">
        <v>7.0168674456266159E-3</v>
      </c>
      <c r="AG20" s="16">
        <v>-5.6194473177755021E-2</v>
      </c>
      <c r="AH20" s="16">
        <v>1.3890534954791284E-2</v>
      </c>
      <c r="AI20" s="16">
        <v>-7.4097544657521636E-2</v>
      </c>
      <c r="AJ20" s="16">
        <v>-5.1250745620828285E-2</v>
      </c>
      <c r="AK20" s="16">
        <v>-3.8318121719226543E-2</v>
      </c>
      <c r="AL20" s="16">
        <v>-3.232896355437679E-2</v>
      </c>
      <c r="AM20" s="16">
        <v>-4.6779968417040699E-2</v>
      </c>
      <c r="AN20" s="18">
        <v>-3.050511364434785E-2</v>
      </c>
    </row>
    <row r="21" spans="1:40" ht="24">
      <c r="A21" s="13" t="s">
        <v>57</v>
      </c>
      <c r="B21" s="14" t="s">
        <v>41</v>
      </c>
      <c r="C21" s="15">
        <v>-3.6754887469469928E-2</v>
      </c>
      <c r="D21" s="16">
        <v>-1.4821804764562111E-2</v>
      </c>
      <c r="E21" s="16">
        <v>3.8790762718738818E-2</v>
      </c>
      <c r="F21" s="16">
        <v>4.4151568580195387E-2</v>
      </c>
      <c r="G21" s="16">
        <v>-1.7555227914959545E-2</v>
      </c>
      <c r="H21" s="16">
        <v>-3.5414080698150802E-2</v>
      </c>
      <c r="I21" s="16">
        <v>4.7784920848615964E-2</v>
      </c>
      <c r="J21" s="16">
        <v>-3.9899576499586968E-2</v>
      </c>
      <c r="K21" s="16">
        <v>1.0739170837855933E-2</v>
      </c>
      <c r="L21" s="16">
        <v>-4.3906930623774321E-2</v>
      </c>
      <c r="M21" s="16">
        <v>4.0505785354263774E-2</v>
      </c>
      <c r="N21" s="16">
        <v>9.0745047240305549E-3</v>
      </c>
      <c r="O21" s="16">
        <v>5.5037041573005381E-2</v>
      </c>
      <c r="P21" s="16">
        <v>2.3953921009583129E-2</v>
      </c>
      <c r="Q21" s="16">
        <v>0.10891285608217983</v>
      </c>
      <c r="R21" s="16">
        <v>7.1999707325536233E-2</v>
      </c>
      <c r="S21" s="16">
        <v>-3.912235461199802E-2</v>
      </c>
      <c r="T21" s="16">
        <v>7.2030016048430859E-2</v>
      </c>
      <c r="U21" s="16">
        <v>-1.0609750584883169E-2</v>
      </c>
      <c r="V21" s="16">
        <v>-5.3670583867439892E-2</v>
      </c>
      <c r="W21" s="16">
        <v>6.2958848313438114E-3</v>
      </c>
      <c r="X21" s="16">
        <v>-5.325973584872655E-2</v>
      </c>
      <c r="Y21" s="16">
        <v>-4.6138829104594443E-2</v>
      </c>
      <c r="Z21" s="16">
        <v>-5.5379168131142874E-2</v>
      </c>
      <c r="AA21" s="16">
        <v>1.0339349438747049E-2</v>
      </c>
      <c r="AB21" s="16">
        <v>-2.1519381517861843E-3</v>
      </c>
      <c r="AC21" s="16">
        <v>-2.119453129236283E-3</v>
      </c>
      <c r="AD21" s="16">
        <v>2.0195835554595817E-3</v>
      </c>
      <c r="AE21" s="17" t="s">
        <v>92</v>
      </c>
      <c r="AF21" s="16">
        <v>4.8529731177060949E-3</v>
      </c>
      <c r="AG21" s="16">
        <v>-7.7250397971729374E-3</v>
      </c>
      <c r="AH21" s="16">
        <v>1.7728777396355544E-3</v>
      </c>
      <c r="AI21" s="16">
        <v>3.7896435341496539E-2</v>
      </c>
      <c r="AJ21" s="16">
        <v>-2.5009391307611331E-2</v>
      </c>
      <c r="AK21" s="16">
        <v>-2.6415284871126533E-2</v>
      </c>
      <c r="AL21" s="16">
        <v>-1.558354523548167E-2</v>
      </c>
      <c r="AM21" s="16">
        <v>-4.3827286718253901E-2</v>
      </c>
      <c r="AN21" s="18">
        <v>4.93735465748848E-3</v>
      </c>
    </row>
    <row r="22" spans="1:40" ht="24">
      <c r="A22" s="13" t="s">
        <v>58</v>
      </c>
      <c r="B22" s="14" t="s">
        <v>41</v>
      </c>
      <c r="C22" s="15">
        <v>2.6929504885534685E-3</v>
      </c>
      <c r="D22" s="16">
        <v>5.0494414514193654E-3</v>
      </c>
      <c r="E22" s="16">
        <v>3.4088393199259416E-2</v>
      </c>
      <c r="F22" s="17" t="s">
        <v>89</v>
      </c>
      <c r="G22" s="16">
        <v>-6.1964362917582075E-2</v>
      </c>
      <c r="H22" s="16">
        <v>-5.3538963821784438E-3</v>
      </c>
      <c r="I22" s="16">
        <v>1.9900366471177033E-3</v>
      </c>
      <c r="J22" s="16">
        <v>1.5192767654075009E-2</v>
      </c>
      <c r="K22" s="16">
        <v>8.8284529425465517E-3</v>
      </c>
      <c r="L22" s="16">
        <v>9.4220135125530503E-3</v>
      </c>
      <c r="M22" s="16">
        <v>-4.1326021229861128E-2</v>
      </c>
      <c r="N22" s="16">
        <v>6.9573250623349734E-3</v>
      </c>
      <c r="O22" s="16">
        <v>-2.6543251023363468E-2</v>
      </c>
      <c r="P22" s="16">
        <v>-2.6867263019494048E-2</v>
      </c>
      <c r="Q22" s="16">
        <v>-0.10992040181232351</v>
      </c>
      <c r="R22" s="16">
        <v>1.6984298489289177E-2</v>
      </c>
      <c r="S22" s="16">
        <v>-2.7957774274471577E-3</v>
      </c>
      <c r="T22" s="16">
        <v>-7.4533171957782293E-2</v>
      </c>
      <c r="U22" s="16">
        <v>2.6191064687597871E-2</v>
      </c>
      <c r="V22" s="16">
        <v>9.53476600739811E-2</v>
      </c>
      <c r="W22" s="16">
        <v>-6.4452190967757743E-3</v>
      </c>
      <c r="X22" s="16">
        <v>7.4387765993816676E-2</v>
      </c>
      <c r="Y22" s="16">
        <v>5.1256640523419357E-3</v>
      </c>
      <c r="Z22" s="16">
        <v>7.3985598640352285E-2</v>
      </c>
      <c r="AA22" s="16">
        <v>1.2515492192934857E-2</v>
      </c>
      <c r="AB22" s="16">
        <v>-2.3570434573543717E-2</v>
      </c>
      <c r="AC22" s="16">
        <v>-1.4928181566850012E-2</v>
      </c>
      <c r="AD22" s="16">
        <v>1.25136530750151E-2</v>
      </c>
      <c r="AE22" s="16">
        <v>4.3995909863092063E-2</v>
      </c>
      <c r="AF22" s="16">
        <v>-3.9443833730406642E-2</v>
      </c>
      <c r="AG22" s="16">
        <v>1.391421283245056E-2</v>
      </c>
      <c r="AH22" s="16">
        <v>-1.8973771781194176E-2</v>
      </c>
      <c r="AI22" s="16">
        <v>4.1158877711300841E-2</v>
      </c>
      <c r="AJ22" s="16">
        <v>3.3416141240126302E-3</v>
      </c>
      <c r="AK22" s="16">
        <v>1.5136163539512582E-2</v>
      </c>
      <c r="AL22" s="16">
        <v>-2.2601238118023705E-2</v>
      </c>
      <c r="AM22" s="16">
        <v>9.0386439332057322E-3</v>
      </c>
      <c r="AN22" s="18">
        <v>4.994984564376298E-2</v>
      </c>
    </row>
    <row r="23" spans="1:40" ht="24">
      <c r="A23" s="13" t="s">
        <v>59</v>
      </c>
      <c r="B23" s="14" t="s">
        <v>41</v>
      </c>
      <c r="C23" s="15">
        <v>9.5590900314045449E-2</v>
      </c>
      <c r="D23" s="16">
        <v>2.0126175202331911E-2</v>
      </c>
      <c r="E23" s="16">
        <v>-1.3728443353557848E-2</v>
      </c>
      <c r="F23" s="16">
        <v>-5.4119669335249187E-3</v>
      </c>
      <c r="G23" s="16">
        <v>-6.9046630588824294E-3</v>
      </c>
      <c r="H23" s="17" t="s">
        <v>92</v>
      </c>
      <c r="I23" s="16">
        <v>-5.3535700389299758E-2</v>
      </c>
      <c r="J23" s="16">
        <v>-2.3743845013911642E-2</v>
      </c>
      <c r="K23" s="16">
        <v>-2.819708099161744E-2</v>
      </c>
      <c r="L23" s="16">
        <v>-1.1941479429050382E-2</v>
      </c>
      <c r="M23" s="16">
        <v>-4.0459291712136185E-2</v>
      </c>
      <c r="N23" s="16">
        <v>1.6223853346643955E-4</v>
      </c>
      <c r="O23" s="16">
        <v>-7.3872774158128306E-3</v>
      </c>
      <c r="P23" s="16">
        <v>1.0576689874082362E-2</v>
      </c>
      <c r="Q23" s="16">
        <v>-4.5465369133089207E-4</v>
      </c>
      <c r="R23" s="16">
        <v>9.9631871980092254E-3</v>
      </c>
      <c r="S23" s="16">
        <v>3.1619615432995934E-2</v>
      </c>
      <c r="T23" s="16">
        <v>-4.277598546975174E-2</v>
      </c>
      <c r="U23" s="16">
        <v>8.8004371670800566E-2</v>
      </c>
      <c r="V23" s="16">
        <v>-9.4921387138699193E-4</v>
      </c>
      <c r="W23" s="16">
        <v>-1.7614826095363249E-2</v>
      </c>
      <c r="X23" s="16">
        <v>2.965155290368306E-2</v>
      </c>
      <c r="Y23" s="16">
        <v>3.8035516201717287E-2</v>
      </c>
      <c r="Z23" s="16">
        <v>6.4134873837205925E-2</v>
      </c>
      <c r="AA23" s="16">
        <v>-1.6591678251258509E-2</v>
      </c>
      <c r="AB23" s="16">
        <v>2.1076523052989946E-2</v>
      </c>
      <c r="AC23" s="16">
        <v>-4.5675739927253579E-2</v>
      </c>
      <c r="AD23" s="16">
        <v>1.8590471815712054E-2</v>
      </c>
      <c r="AE23" s="16">
        <v>-3.5438912204863643E-2</v>
      </c>
      <c r="AF23" s="16">
        <v>5.4833267386890563E-3</v>
      </c>
      <c r="AG23" s="16">
        <v>-2.5888696830593864E-2</v>
      </c>
      <c r="AH23" s="16">
        <v>4.5790435978153299E-2</v>
      </c>
      <c r="AI23" s="16">
        <v>8.4761132596833419E-2</v>
      </c>
      <c r="AJ23" s="16">
        <v>-4.5698352948433323E-2</v>
      </c>
      <c r="AK23" s="16">
        <v>1.8348269501956456E-2</v>
      </c>
      <c r="AL23" s="16">
        <v>0.10811406536116182</v>
      </c>
      <c r="AM23" s="16">
        <v>6.0683734857614833E-3</v>
      </c>
      <c r="AN23" s="18">
        <v>-5.3788295016763174E-2</v>
      </c>
    </row>
    <row r="24" spans="1:40" ht="24">
      <c r="A24" s="13" t="s">
        <v>60</v>
      </c>
      <c r="B24" s="14" t="s">
        <v>41</v>
      </c>
      <c r="C24" s="24" t="s">
        <v>169</v>
      </c>
      <c r="D24" s="16">
        <v>1.9766436605813172E-2</v>
      </c>
      <c r="E24" s="16">
        <v>-1.7025430995754494E-2</v>
      </c>
      <c r="F24" s="16">
        <v>1.510362746398386E-2</v>
      </c>
      <c r="G24" s="16">
        <v>2.372622038487518E-2</v>
      </c>
      <c r="H24" s="16">
        <v>-2.3757412348463163E-2</v>
      </c>
      <c r="I24" s="16">
        <v>3.9054958395616741E-2</v>
      </c>
      <c r="J24" s="17" t="s">
        <v>92</v>
      </c>
      <c r="K24" s="16">
        <v>-3.8965745082790444E-2</v>
      </c>
      <c r="L24" s="16">
        <v>3.0727091798694223E-2</v>
      </c>
      <c r="M24" s="16">
        <v>-2.4682606567751345E-2</v>
      </c>
      <c r="N24" s="16">
        <v>1.3690446882767281E-2</v>
      </c>
      <c r="O24" s="16">
        <v>-3.2470509579005109E-2</v>
      </c>
      <c r="P24" s="16">
        <v>-1.2417503348786291E-2</v>
      </c>
      <c r="Q24" s="16">
        <v>-2.2421401907974252E-2</v>
      </c>
      <c r="R24" s="16">
        <v>-6.4512031998626526E-2</v>
      </c>
      <c r="S24" s="16">
        <v>-9.1983059943756985E-3</v>
      </c>
      <c r="T24" s="16">
        <v>-5.8748559132506858E-2</v>
      </c>
      <c r="U24" s="16">
        <v>-4.4536526197529059E-3</v>
      </c>
      <c r="V24" s="16">
        <v>5.473757876634272E-2</v>
      </c>
      <c r="W24" s="16">
        <v>0.10004103994612049</v>
      </c>
      <c r="X24" s="16">
        <v>2.4983451650991782E-2</v>
      </c>
      <c r="Y24" s="16">
        <v>9.5488573027616347E-2</v>
      </c>
      <c r="Z24" s="16">
        <v>5.8052008670408814E-2</v>
      </c>
      <c r="AA24" s="16">
        <v>5.4384504147604693E-2</v>
      </c>
      <c r="AB24" s="16">
        <v>2.4216868994547058E-2</v>
      </c>
      <c r="AC24" s="16">
        <v>-2.4493880665158794E-3</v>
      </c>
      <c r="AD24" s="16">
        <v>2.2807382074553335E-4</v>
      </c>
      <c r="AE24" s="16">
        <v>-3.9898502695938858E-2</v>
      </c>
      <c r="AF24" s="16">
        <v>6.0146057943947534E-2</v>
      </c>
      <c r="AG24" s="16">
        <v>3.7644902361905382E-2</v>
      </c>
      <c r="AH24" s="16">
        <v>2.0237678286732515E-2</v>
      </c>
      <c r="AI24" s="16">
        <v>8.9723568868434742E-4</v>
      </c>
      <c r="AJ24" s="16">
        <v>2.3871160681591567E-2</v>
      </c>
      <c r="AK24" s="16">
        <v>1.4860042879767209E-2</v>
      </c>
      <c r="AL24" s="16">
        <v>4.5411634548219388E-3</v>
      </c>
      <c r="AM24" s="16">
        <v>-4.012795898171901E-2</v>
      </c>
      <c r="AN24" s="18">
        <v>1.7588302242305089E-2</v>
      </c>
    </row>
    <row r="25" spans="1:40" ht="24">
      <c r="A25" s="13" t="s">
        <v>61</v>
      </c>
      <c r="B25" s="14" t="s">
        <v>41</v>
      </c>
      <c r="C25" s="15">
        <v>-9.4980918165296184E-3</v>
      </c>
      <c r="D25" s="17" t="s">
        <v>89</v>
      </c>
      <c r="E25" s="16">
        <v>-1.6896094208932625E-2</v>
      </c>
      <c r="F25" s="16">
        <v>5.0506746811001041E-3</v>
      </c>
      <c r="G25" s="16">
        <v>2.7304306756369922E-2</v>
      </c>
      <c r="H25" s="16">
        <v>2.0093714707454479E-2</v>
      </c>
      <c r="I25" s="16">
        <v>-1.4186555576629444E-2</v>
      </c>
      <c r="J25" s="16">
        <v>1.9689024588638516E-2</v>
      </c>
      <c r="K25" s="16">
        <v>-2.6419125856980152E-2</v>
      </c>
      <c r="L25" s="16">
        <v>6.3820471912158505E-2</v>
      </c>
      <c r="M25" s="16">
        <v>-5.0401606325427208E-2</v>
      </c>
      <c r="N25" s="16">
        <v>-3.2192047090950152E-2</v>
      </c>
      <c r="O25" s="16">
        <v>-5.3039924015465756E-2</v>
      </c>
      <c r="P25" s="16">
        <v>-3.4347293034821529E-2</v>
      </c>
      <c r="Q25" s="16">
        <v>-1.9845364656488864E-2</v>
      </c>
      <c r="R25" s="16">
        <v>-4.8884555480697964E-2</v>
      </c>
      <c r="S25" s="16">
        <v>-9.0532008112340634E-3</v>
      </c>
      <c r="T25" s="16">
        <v>-7.8274852936114914E-2</v>
      </c>
      <c r="U25" s="16">
        <v>4.3279108260264473E-2</v>
      </c>
      <c r="V25" s="16">
        <v>-6.0980087700244229E-3</v>
      </c>
      <c r="W25" s="16">
        <v>8.1246579026374957E-2</v>
      </c>
      <c r="X25" s="16">
        <v>1.2941028810218261E-2</v>
      </c>
      <c r="Y25" s="16">
        <v>5.8056553975551151E-2</v>
      </c>
      <c r="Z25" s="16">
        <v>8.9582722662945383E-2</v>
      </c>
      <c r="AA25" s="16">
        <v>8.1200145704847959E-2</v>
      </c>
      <c r="AB25" s="16">
        <v>1.6913788823401334E-3</v>
      </c>
      <c r="AC25" s="16">
        <v>3.0005730029073866E-2</v>
      </c>
      <c r="AD25" s="16">
        <v>1.5213303518670989E-2</v>
      </c>
      <c r="AE25" s="16">
        <v>-1.4769579636055232E-2</v>
      </c>
      <c r="AF25" s="16">
        <v>1.6449786368121083E-2</v>
      </c>
      <c r="AG25" s="16">
        <v>-4.2833650268999199E-2</v>
      </c>
      <c r="AH25" s="16">
        <v>-5.3341826902775828E-2</v>
      </c>
      <c r="AI25" s="16">
        <v>-1.1622505259274267E-2</v>
      </c>
      <c r="AJ25" s="16">
        <v>2.1300056718182889E-3</v>
      </c>
      <c r="AK25" s="16">
        <v>1.45650873143079E-2</v>
      </c>
      <c r="AL25" s="16">
        <v>-3.0690389529227476E-2</v>
      </c>
      <c r="AM25" s="16">
        <v>-1.2268944147113907E-2</v>
      </c>
      <c r="AN25" s="18">
        <v>1.7834883663284076E-2</v>
      </c>
    </row>
    <row r="26" spans="1:40" ht="24">
      <c r="A26" s="13" t="s">
        <v>62</v>
      </c>
      <c r="B26" s="14" t="s">
        <v>41</v>
      </c>
      <c r="C26" s="15">
        <v>7.3455454825773744E-2</v>
      </c>
      <c r="D26" s="16">
        <v>5.837549828059739E-2</v>
      </c>
      <c r="E26" s="16">
        <v>-5.0926071440933265E-2</v>
      </c>
      <c r="F26" s="16">
        <v>5.2284778163206444E-3</v>
      </c>
      <c r="G26" s="16">
        <v>3.2876544443111448E-3</v>
      </c>
      <c r="H26" s="16">
        <v>3.8103213572194115E-2</v>
      </c>
      <c r="I26" s="16">
        <v>2.0399992537894308E-2</v>
      </c>
      <c r="J26" s="16">
        <v>9.5549091994072688E-2</v>
      </c>
      <c r="K26" s="16">
        <v>1.550331030784261E-2</v>
      </c>
      <c r="L26" s="16">
        <v>4.8952836207833805E-2</v>
      </c>
      <c r="M26" s="16">
        <v>4.4288111812341498E-2</v>
      </c>
      <c r="N26" s="16">
        <v>6.0399690508651661E-2</v>
      </c>
      <c r="O26" s="16">
        <v>1.836695043132628E-2</v>
      </c>
      <c r="P26" s="16">
        <v>2.2175715668393443E-2</v>
      </c>
      <c r="Q26" s="16">
        <v>6.8106311764144653E-2</v>
      </c>
      <c r="R26" s="16">
        <v>-1.0143258627522852E-2</v>
      </c>
      <c r="S26" s="16">
        <v>2.6605681926964917E-2</v>
      </c>
      <c r="T26" s="16">
        <v>4.9784978986260414E-2</v>
      </c>
      <c r="U26" s="16">
        <v>-1.7807023086193509E-2</v>
      </c>
      <c r="V26" s="16">
        <v>3.6964284699532161E-2</v>
      </c>
      <c r="W26" s="16">
        <v>2.887775049917167E-2</v>
      </c>
      <c r="X26" s="16">
        <v>-4.8015096532718654E-2</v>
      </c>
      <c r="Y26" s="17" t="s">
        <v>92</v>
      </c>
      <c r="Z26" s="16">
        <v>-1.3124767738575674E-2</v>
      </c>
      <c r="AA26" s="16">
        <v>-4.5648267738072214E-2</v>
      </c>
      <c r="AB26" s="16">
        <v>2.6910051121576135E-2</v>
      </c>
      <c r="AC26" s="16">
        <v>-4.4059060270217498E-2</v>
      </c>
      <c r="AD26" s="16">
        <v>4.911037555425571E-3</v>
      </c>
      <c r="AE26" s="16">
        <v>-4.6328316938025055E-2</v>
      </c>
      <c r="AF26" s="16">
        <v>-1.2053319566496162E-2</v>
      </c>
      <c r="AG26" s="16">
        <v>4.7427133973787533E-2</v>
      </c>
      <c r="AH26" s="16">
        <v>-3.7291598693565464E-2</v>
      </c>
      <c r="AI26" s="16">
        <v>-2.6654017823327755E-2</v>
      </c>
      <c r="AJ26" s="16">
        <v>3.6831863670628816E-2</v>
      </c>
      <c r="AK26" s="16">
        <v>-2.3784041932101027E-2</v>
      </c>
      <c r="AL26" s="16">
        <v>-1.5918601167512248E-2</v>
      </c>
      <c r="AM26" s="16">
        <v>-4.182851178477457E-2</v>
      </c>
      <c r="AN26" s="18">
        <v>-2.4819399424026296E-2</v>
      </c>
    </row>
    <row r="27" spans="1:40" ht="24">
      <c r="A27" s="13" t="s">
        <v>63</v>
      </c>
      <c r="B27" s="14" t="s">
        <v>41</v>
      </c>
      <c r="C27" s="24" t="s">
        <v>170</v>
      </c>
      <c r="D27" s="16">
        <v>3.0370305759040372E-2</v>
      </c>
      <c r="E27" s="16">
        <v>4.4959082625778787E-2</v>
      </c>
      <c r="F27" s="16">
        <v>-1.5109296226960899E-2</v>
      </c>
      <c r="G27" s="16">
        <v>-2.8950495544505437E-2</v>
      </c>
      <c r="H27" s="16">
        <v>-4.6052679305282063E-2</v>
      </c>
      <c r="I27" s="16">
        <v>-3.9593651813758686E-2</v>
      </c>
      <c r="J27" s="16">
        <v>-2.4477853344289997E-3</v>
      </c>
      <c r="K27" s="16">
        <v>-3.203092614088629E-2</v>
      </c>
      <c r="L27" s="16">
        <v>-5.601653042558441E-3</v>
      </c>
      <c r="M27" s="16">
        <v>-1.8431851568356496E-2</v>
      </c>
      <c r="N27" s="16">
        <v>2.0165501225040319E-2</v>
      </c>
      <c r="O27" s="16">
        <v>-5.025598599241763E-2</v>
      </c>
      <c r="P27" s="16">
        <v>4.885555461056925E-2</v>
      </c>
      <c r="Q27" s="16">
        <v>1.4609723577243539E-2</v>
      </c>
      <c r="R27" s="16">
        <v>8.4135210038203106E-3</v>
      </c>
      <c r="S27" s="16">
        <v>7.8717821426969287E-2</v>
      </c>
      <c r="T27" s="16">
        <v>-3.1520480551366567E-2</v>
      </c>
      <c r="U27" s="16">
        <v>-1.114937466960614E-2</v>
      </c>
      <c r="V27" s="16">
        <v>1.3005910761744243E-2</v>
      </c>
      <c r="W27" s="16">
        <v>-2.5025128423109569E-2</v>
      </c>
      <c r="X27" s="16">
        <v>8.6873840872752992E-3</v>
      </c>
      <c r="Y27" s="16">
        <v>-4.4414686144473053E-2</v>
      </c>
      <c r="Z27" s="16">
        <v>1.498147824035158E-2</v>
      </c>
      <c r="AA27" s="16">
        <v>4.1871517519368615E-2</v>
      </c>
      <c r="AB27" s="16">
        <v>1.9714576826352369E-2</v>
      </c>
      <c r="AC27" s="17" t="s">
        <v>88</v>
      </c>
      <c r="AD27" s="16">
        <v>-6.8955313549538017E-2</v>
      </c>
      <c r="AE27" s="16">
        <v>-2.1537293575149578E-3</v>
      </c>
      <c r="AF27" s="16">
        <v>-1.7324178450957954E-2</v>
      </c>
      <c r="AG27" s="16">
        <v>-6.4845837998525196E-2</v>
      </c>
      <c r="AH27" s="16">
        <v>-6.8191740205262003E-2</v>
      </c>
      <c r="AI27" s="16">
        <v>-2.4002424616722591E-2</v>
      </c>
      <c r="AJ27" s="16">
        <v>-5.815158239194506E-2</v>
      </c>
      <c r="AK27" s="16">
        <v>6.444389029889977E-2</v>
      </c>
      <c r="AL27" s="16">
        <v>-4.5495059960209572E-3</v>
      </c>
      <c r="AM27" s="16">
        <v>1.0896049111327837E-2</v>
      </c>
      <c r="AN27" s="18">
        <v>-2.2119285418325283E-2</v>
      </c>
    </row>
    <row r="28" spans="1:40" ht="24">
      <c r="A28" s="13" t="s">
        <v>64</v>
      </c>
      <c r="B28" s="14" t="s">
        <v>41</v>
      </c>
      <c r="C28" s="24" t="s">
        <v>171</v>
      </c>
      <c r="D28" s="16">
        <v>-1.2392672457352413E-2</v>
      </c>
      <c r="E28" s="16">
        <v>1.6792372283136313E-2</v>
      </c>
      <c r="F28" s="16">
        <v>9.0434226631688919E-3</v>
      </c>
      <c r="G28" s="16">
        <v>-3.9665975412693705E-2</v>
      </c>
      <c r="H28" s="16">
        <v>6.0998736498906825E-3</v>
      </c>
      <c r="I28" s="16">
        <v>1.6484148985363788E-2</v>
      </c>
      <c r="J28" s="16">
        <v>-4.0075486821310319E-2</v>
      </c>
      <c r="K28" s="16">
        <v>4.343894451048045E-2</v>
      </c>
      <c r="L28" s="16">
        <v>6.005205318475313E-4</v>
      </c>
      <c r="M28" s="16">
        <v>-2.125041538065852E-2</v>
      </c>
      <c r="N28" s="16">
        <v>-1.1052723233435497E-2</v>
      </c>
      <c r="O28" s="16">
        <v>7.1197950977099217E-2</v>
      </c>
      <c r="P28" s="16">
        <v>5.9734337925178065E-2</v>
      </c>
      <c r="Q28" s="16">
        <v>-1.5196943566764992E-2</v>
      </c>
      <c r="R28" s="16">
        <v>8.7013481682115493E-2</v>
      </c>
      <c r="S28" s="16">
        <v>1.1697464007064664E-2</v>
      </c>
      <c r="T28" s="16">
        <v>-3.4778591329222223E-2</v>
      </c>
      <c r="U28" s="16">
        <v>-3.9066434528920412E-2</v>
      </c>
      <c r="V28" s="16">
        <v>-4.6194535627284782E-2</v>
      </c>
      <c r="W28" s="16">
        <v>1.430278372343528E-2</v>
      </c>
      <c r="X28" s="16">
        <v>-3.9242699908014718E-2</v>
      </c>
      <c r="Y28" s="16">
        <v>-4.163054210863059E-2</v>
      </c>
      <c r="Z28" s="16">
        <v>7.3449857925154002E-2</v>
      </c>
      <c r="AA28" s="16">
        <v>1.5957493638684331E-2</v>
      </c>
      <c r="AB28" s="16">
        <v>1.2157121638268528E-2</v>
      </c>
      <c r="AC28" s="16">
        <v>1.0761741499949386E-2</v>
      </c>
      <c r="AD28" s="16">
        <v>-6.7972257069688999E-2</v>
      </c>
      <c r="AE28" s="16">
        <v>-4.3693692769264422E-2</v>
      </c>
      <c r="AF28" s="16">
        <v>-8.5536197722231727E-3</v>
      </c>
      <c r="AG28" s="16">
        <v>-5.1620555721280444E-2</v>
      </c>
      <c r="AH28" s="16">
        <v>-1.3229127487058689E-2</v>
      </c>
      <c r="AI28" s="16">
        <v>5.0119724042222577E-2</v>
      </c>
      <c r="AJ28" s="16">
        <v>-4.2306201487588554E-2</v>
      </c>
      <c r="AK28" s="16">
        <v>1.1710705713864863E-2</v>
      </c>
      <c r="AL28" s="16">
        <v>-2.611146236205841E-2</v>
      </c>
      <c r="AM28" s="17" t="s">
        <v>89</v>
      </c>
      <c r="AN28" s="18">
        <v>-7.1110604415488679E-2</v>
      </c>
    </row>
    <row r="29" spans="1:40" ht="24">
      <c r="A29" s="13" t="s">
        <v>65</v>
      </c>
      <c r="B29" s="14" t="s">
        <v>41</v>
      </c>
      <c r="C29" s="15">
        <v>1.0568153988805221E-4</v>
      </c>
      <c r="D29" s="16">
        <v>2.1237494106301092E-3</v>
      </c>
      <c r="E29" s="16">
        <v>-4.2934809103692809E-2</v>
      </c>
      <c r="F29" s="16">
        <v>3.396019294362132E-3</v>
      </c>
      <c r="G29" s="16">
        <v>2.614579440469272E-2</v>
      </c>
      <c r="H29" s="16">
        <v>-4.5207752793567715E-2</v>
      </c>
      <c r="I29" s="16">
        <v>5.8946245005650821E-2</v>
      </c>
      <c r="J29" s="16">
        <v>2.3557545566350483E-2</v>
      </c>
      <c r="K29" s="16">
        <v>2.1316222150433214E-2</v>
      </c>
      <c r="L29" s="16">
        <v>2.4730126294795911E-2</v>
      </c>
      <c r="M29" s="16">
        <v>4.5638284786410049E-2</v>
      </c>
      <c r="N29" s="16">
        <v>1.8700816818616874E-2</v>
      </c>
      <c r="O29" s="16">
        <v>5.8234939778358488E-2</v>
      </c>
      <c r="P29" s="16">
        <v>-3.1094841614851144E-2</v>
      </c>
      <c r="Q29" s="16">
        <v>1.8772991770203296E-2</v>
      </c>
      <c r="R29" s="16">
        <v>1.0073922040570513E-2</v>
      </c>
      <c r="S29" s="16">
        <v>-3.4293240504540148E-2</v>
      </c>
      <c r="T29" s="16">
        <v>0.1017247863256957</v>
      </c>
      <c r="U29" s="16">
        <v>-6.060468786013521E-3</v>
      </c>
      <c r="V29" s="16">
        <v>-5.0257012509898044E-2</v>
      </c>
      <c r="W29" s="16">
        <v>-8.9192776242621938E-3</v>
      </c>
      <c r="X29" s="16">
        <v>-4.3067864986275899E-2</v>
      </c>
      <c r="Y29" s="16">
        <v>3.6374893562416528E-2</v>
      </c>
      <c r="Z29" s="16">
        <v>-4.4954890389704863E-2</v>
      </c>
      <c r="AA29" s="16">
        <v>-3.0163150316601953E-2</v>
      </c>
      <c r="AB29" s="16">
        <v>6.0217472822977937E-3</v>
      </c>
      <c r="AC29" s="16">
        <v>-5.6998968063074897E-2</v>
      </c>
      <c r="AD29" s="16">
        <v>-1.0848701942696621E-2</v>
      </c>
      <c r="AE29" s="16">
        <v>-2.4740424501260506E-2</v>
      </c>
      <c r="AF29" s="16">
        <v>-7.303008275724393E-2</v>
      </c>
      <c r="AG29" s="16">
        <v>-5.1837408512969661E-3</v>
      </c>
      <c r="AH29" s="16">
        <v>-2.9294604602077127E-3</v>
      </c>
      <c r="AI29" s="16">
        <v>-7.5734182974801265E-2</v>
      </c>
      <c r="AJ29" s="17" t="s">
        <v>94</v>
      </c>
      <c r="AK29" s="16">
        <v>-1.4421083752822098E-2</v>
      </c>
      <c r="AL29" s="16">
        <v>-2.6496747002408886E-3</v>
      </c>
      <c r="AM29" s="16">
        <v>-4.2016484882502994E-2</v>
      </c>
      <c r="AN29" s="18">
        <v>9.032896170510879E-2</v>
      </c>
    </row>
    <row r="30" spans="1:40" ht="24">
      <c r="A30" s="13" t="s">
        <v>66</v>
      </c>
      <c r="B30" s="14" t="s">
        <v>41</v>
      </c>
      <c r="C30" s="15">
        <v>1.3291110462852985E-2</v>
      </c>
      <c r="D30" s="16">
        <v>-3.0557338889899723E-2</v>
      </c>
      <c r="E30" s="16">
        <v>6.510385660625867E-2</v>
      </c>
      <c r="F30" s="16">
        <v>-2.2463754774265817E-2</v>
      </c>
      <c r="G30" s="16">
        <v>4.7942986697208562E-2</v>
      </c>
      <c r="H30" s="16">
        <v>0.10716199304047289</v>
      </c>
      <c r="I30" s="16">
        <v>-4.4277193487213956E-2</v>
      </c>
      <c r="J30" s="16">
        <v>4.5136382907042605E-3</v>
      </c>
      <c r="K30" s="16">
        <v>1.7099364960622518E-2</v>
      </c>
      <c r="L30" s="16">
        <v>3.3912401402367738E-2</v>
      </c>
      <c r="M30" s="16">
        <v>5.1846571890091814E-2</v>
      </c>
      <c r="N30" s="16">
        <v>-3.109628295587729E-2</v>
      </c>
      <c r="O30" s="16">
        <v>-1.6722841631825556E-2</v>
      </c>
      <c r="P30" s="16">
        <v>5.768526467121439E-2</v>
      </c>
      <c r="Q30" s="16">
        <v>-1.8515492168195431E-2</v>
      </c>
      <c r="R30" s="16">
        <v>6.6554753627870175E-3</v>
      </c>
      <c r="S30" s="16">
        <v>4.5394790938989717E-2</v>
      </c>
      <c r="T30" s="16">
        <v>7.2820448453425196E-3</v>
      </c>
      <c r="U30" s="16">
        <v>-5.9965054783843678E-3</v>
      </c>
      <c r="V30" s="16">
        <v>-3.1744853179146333E-2</v>
      </c>
      <c r="W30" s="16">
        <v>-9.1318748809984848E-2</v>
      </c>
      <c r="X30" s="16">
        <v>-9.9958119017773024E-3</v>
      </c>
      <c r="Y30" s="16">
        <v>-1.5773672809106569E-2</v>
      </c>
      <c r="Z30" s="16">
        <v>3.4938987841933965E-2</v>
      </c>
      <c r="AA30" s="16">
        <v>8.8415249958771883E-2</v>
      </c>
      <c r="AB30" s="16">
        <v>-1.6126125488766907E-2</v>
      </c>
      <c r="AC30" s="16">
        <v>-4.5010032868610045E-3</v>
      </c>
      <c r="AD30" s="16">
        <v>-2.5986773213835822E-2</v>
      </c>
      <c r="AE30" s="16">
        <v>-1.5473152847419519E-2</v>
      </c>
      <c r="AF30" s="16">
        <v>-4.08741105692408E-3</v>
      </c>
      <c r="AG30" s="16">
        <v>-6.0662814476815999E-2</v>
      </c>
      <c r="AH30" s="16">
        <v>8.1221203217783176E-3</v>
      </c>
      <c r="AI30" s="16">
        <v>3.8307695120443276E-2</v>
      </c>
      <c r="AJ30" s="16">
        <v>-2.6959981488662416E-3</v>
      </c>
      <c r="AK30" s="16">
        <v>-1.7361277974049876E-3</v>
      </c>
      <c r="AL30" s="17" t="s">
        <v>93</v>
      </c>
      <c r="AM30" s="16">
        <v>-2.5993841716349976E-2</v>
      </c>
      <c r="AN30" s="18">
        <v>-3.9436440158737165E-2</v>
      </c>
    </row>
    <row r="31" spans="1:40" ht="24">
      <c r="A31" s="13" t="s">
        <v>67</v>
      </c>
      <c r="B31" s="14" t="s">
        <v>41</v>
      </c>
      <c r="C31" s="15">
        <v>4.4850817686866599E-2</v>
      </c>
      <c r="D31" s="16">
        <v>1.2776420580295454E-2</v>
      </c>
      <c r="E31" s="16">
        <v>8.1689592966013622E-2</v>
      </c>
      <c r="F31" s="16">
        <v>7.3765417187886498E-2</v>
      </c>
      <c r="G31" s="16">
        <v>4.2326576778884281E-2</v>
      </c>
      <c r="H31" s="16">
        <v>2.9426232194023915E-2</v>
      </c>
      <c r="I31" s="16">
        <v>4.39495683304807E-2</v>
      </c>
      <c r="J31" s="16">
        <v>2.4666754975120164E-2</v>
      </c>
      <c r="K31" s="16">
        <v>3.9201586925965023E-2</v>
      </c>
      <c r="L31" s="16">
        <v>-2.6015794061054354E-3</v>
      </c>
      <c r="M31" s="16">
        <v>3.0004805094383528E-2</v>
      </c>
      <c r="N31" s="16">
        <v>-1.1159598445107536E-2</v>
      </c>
      <c r="O31" s="16">
        <v>-1.6869486207995225E-2</v>
      </c>
      <c r="P31" s="16">
        <v>-2.1217955309972895E-2</v>
      </c>
      <c r="Q31" s="16">
        <v>-3.728212655262661E-2</v>
      </c>
      <c r="R31" s="16">
        <v>3.6927203226749222E-2</v>
      </c>
      <c r="S31" s="16">
        <v>3.5661022334478043E-2</v>
      </c>
      <c r="T31" s="16">
        <v>-2.8762913789659724E-2</v>
      </c>
      <c r="U31" s="16">
        <v>-5.6241771234926172E-2</v>
      </c>
      <c r="V31" s="16">
        <v>2.7102203866146715E-2</v>
      </c>
      <c r="W31" s="16">
        <v>5.4561256645804281E-2</v>
      </c>
      <c r="X31" s="17" t="s">
        <v>93</v>
      </c>
      <c r="Y31" s="16">
        <v>-4.7490213667671005E-2</v>
      </c>
      <c r="Z31" s="16">
        <v>1.9254276173085793E-2</v>
      </c>
      <c r="AA31" s="16">
        <v>1.7845899059185998E-2</v>
      </c>
      <c r="AB31" s="16">
        <v>-1.1200991416411057E-2</v>
      </c>
      <c r="AC31" s="16">
        <v>8.5241816239801423E-3</v>
      </c>
      <c r="AD31" s="16">
        <v>-4.4133837017185623E-2</v>
      </c>
      <c r="AE31" s="16">
        <v>-5.2690067113866187E-2</v>
      </c>
      <c r="AF31" s="16">
        <v>-1.0739761693070838E-4</v>
      </c>
      <c r="AG31" s="16">
        <v>-4.171242415406242E-2</v>
      </c>
      <c r="AH31" s="16">
        <v>-3.219521897256393E-2</v>
      </c>
      <c r="AI31" s="16">
        <v>-4.0922847517323967E-2</v>
      </c>
      <c r="AJ31" s="16">
        <v>-4.313476526187509E-2</v>
      </c>
      <c r="AK31" s="16">
        <v>-5.8465985878935763E-2</v>
      </c>
      <c r="AL31" s="16">
        <v>-9.9558020789174469E-3</v>
      </c>
      <c r="AM31" s="16">
        <v>-3.8928102697839785E-2</v>
      </c>
      <c r="AN31" s="18">
        <v>-9.56444952434371E-2</v>
      </c>
    </row>
    <row r="32" spans="1:40" ht="24">
      <c r="A32" s="13" t="s">
        <v>68</v>
      </c>
      <c r="B32" s="14" t="s">
        <v>41</v>
      </c>
      <c r="C32" s="15">
        <v>4.6208433228906529E-3</v>
      </c>
      <c r="D32" s="16">
        <v>-5.0338895580649724E-2</v>
      </c>
      <c r="E32" s="16">
        <v>-4.4716943980946201E-2</v>
      </c>
      <c r="F32" s="16">
        <v>-4.1361644641580889E-2</v>
      </c>
      <c r="G32" s="16">
        <v>-8.6470556934516857E-3</v>
      </c>
      <c r="H32" s="16">
        <v>-4.0386094451944993E-2</v>
      </c>
      <c r="I32" s="16">
        <v>-2.4871132795678277E-2</v>
      </c>
      <c r="J32" s="16">
        <v>-2.4578864806929713E-2</v>
      </c>
      <c r="K32" s="16">
        <v>-6.2738116673018873E-2</v>
      </c>
      <c r="L32" s="16">
        <v>8.2757795716149107E-2</v>
      </c>
      <c r="M32" s="17" t="s">
        <v>90</v>
      </c>
      <c r="N32" s="16">
        <v>-2.7441812958145205E-3</v>
      </c>
      <c r="O32" s="16">
        <v>3.6237560334022381E-2</v>
      </c>
      <c r="P32" s="16">
        <v>4.2659614406206137E-2</v>
      </c>
      <c r="Q32" s="16">
        <v>-8.3172231455251419E-2</v>
      </c>
      <c r="R32" s="16">
        <v>-6.4808207174036495E-3</v>
      </c>
      <c r="S32" s="16">
        <v>-2.297719523175704E-2</v>
      </c>
      <c r="T32" s="16">
        <v>6.5560805553054845E-3</v>
      </c>
      <c r="U32" s="16">
        <v>3.5539252623429343E-2</v>
      </c>
      <c r="V32" s="16">
        <v>4.8978804605701719E-2</v>
      </c>
      <c r="W32" s="16">
        <v>7.2799216965826669E-2</v>
      </c>
      <c r="X32" s="16">
        <v>3.0225900190143418E-2</v>
      </c>
      <c r="Y32" s="16">
        <v>4.4058928663513693E-2</v>
      </c>
      <c r="Z32" s="16">
        <v>5.5829390679593008E-3</v>
      </c>
      <c r="AA32" s="16">
        <v>3.8676116957417239E-2</v>
      </c>
      <c r="AB32" s="16">
        <v>1.025915819692309E-2</v>
      </c>
      <c r="AC32" s="16">
        <v>-1.8141173778904261E-2</v>
      </c>
      <c r="AD32" s="16">
        <v>2.2130730109072294E-2</v>
      </c>
      <c r="AE32" s="16">
        <v>4.0364246258149238E-2</v>
      </c>
      <c r="AF32" s="16">
        <v>-2.6224252118087587E-3</v>
      </c>
      <c r="AG32" s="16">
        <v>4.3972031862847968E-2</v>
      </c>
      <c r="AH32" s="16">
        <v>2.1253006588077269E-2</v>
      </c>
      <c r="AI32" s="16">
        <v>4.5490736352894807E-2</v>
      </c>
      <c r="AJ32" s="16">
        <v>4.5909304607229182E-2</v>
      </c>
      <c r="AK32" s="16">
        <v>-4.1964709494280807E-2</v>
      </c>
      <c r="AL32" s="16">
        <v>5.2079825568070295E-2</v>
      </c>
      <c r="AM32" s="16">
        <v>-2.116723683464726E-2</v>
      </c>
      <c r="AN32" s="18">
        <v>-8.6968031211152944E-3</v>
      </c>
    </row>
    <row r="33" spans="1:40" ht="24">
      <c r="A33" s="13" t="s">
        <v>69</v>
      </c>
      <c r="B33" s="14" t="s">
        <v>41</v>
      </c>
      <c r="C33" s="15">
        <v>7.360999696934406E-2</v>
      </c>
      <c r="D33" s="16">
        <v>-3.4423685016929904E-2</v>
      </c>
      <c r="E33" s="16">
        <v>2.0296998580083738E-2</v>
      </c>
      <c r="F33" s="16">
        <v>-2.7044652957458146E-2</v>
      </c>
      <c r="G33" s="16">
        <v>4.6137169424417347E-2</v>
      </c>
      <c r="H33" s="16">
        <v>1.0468483352277487E-2</v>
      </c>
      <c r="I33" s="16">
        <v>-5.152696092345907E-2</v>
      </c>
      <c r="J33" s="16">
        <v>-1.2332651087531831E-2</v>
      </c>
      <c r="K33" s="16">
        <v>-1.3765470639980503E-2</v>
      </c>
      <c r="L33" s="16">
        <v>-4.4043548298096695E-2</v>
      </c>
      <c r="M33" s="16">
        <v>4.2965714834505127E-2</v>
      </c>
      <c r="N33" s="16">
        <v>-9.5977567330668354E-3</v>
      </c>
      <c r="O33" s="16">
        <v>-2.8225215327683795E-2</v>
      </c>
      <c r="P33" s="17" t="s">
        <v>92</v>
      </c>
      <c r="Q33" s="16">
        <v>-2.830740634108949E-2</v>
      </c>
      <c r="R33" s="16">
        <v>-2.3217900779868628E-2</v>
      </c>
      <c r="S33" s="16">
        <v>2.0179155575620011E-2</v>
      </c>
      <c r="T33" s="16">
        <v>-3.1159628672609123E-2</v>
      </c>
      <c r="U33" s="16">
        <v>3.0363585098157873E-2</v>
      </c>
      <c r="V33" s="16">
        <v>2.5634176555444012E-2</v>
      </c>
      <c r="W33" s="16">
        <v>-2.7563201488060274E-3</v>
      </c>
      <c r="X33" s="16">
        <v>-2.1377073703336472E-2</v>
      </c>
      <c r="Y33" s="16">
        <v>2.2121516383388089E-2</v>
      </c>
      <c r="Z33" s="16">
        <v>-1.9784995847113899E-3</v>
      </c>
      <c r="AA33" s="16">
        <v>0.11135723071947651</v>
      </c>
      <c r="AB33" s="16">
        <v>5.8082162123775184E-2</v>
      </c>
      <c r="AC33" s="16">
        <v>4.8444633795346005E-2</v>
      </c>
      <c r="AD33" s="16">
        <v>-1.0690139426214683E-2</v>
      </c>
      <c r="AE33" s="16">
        <v>2.4046324469473197E-2</v>
      </c>
      <c r="AF33" s="16">
        <v>8.7397048896445825E-2</v>
      </c>
      <c r="AG33" s="16">
        <v>-1.735738388634768E-2</v>
      </c>
      <c r="AH33" s="16">
        <v>3.8070626566163307E-2</v>
      </c>
      <c r="AI33" s="16">
        <v>2.3526438432266261E-2</v>
      </c>
      <c r="AJ33" s="16">
        <v>-3.1486060834222646E-2</v>
      </c>
      <c r="AK33" s="16">
        <v>1.9668809926473258E-2</v>
      </c>
      <c r="AL33" s="16">
        <v>5.8179972437406614E-2</v>
      </c>
      <c r="AM33" s="16">
        <v>5.994185631766262E-2</v>
      </c>
      <c r="AN33" s="18">
        <v>2.8342654180947579E-3</v>
      </c>
    </row>
    <row r="34" spans="1:40" ht="24">
      <c r="A34" s="13" t="s">
        <v>70</v>
      </c>
      <c r="B34" s="14" t="s">
        <v>41</v>
      </c>
      <c r="C34" s="15">
        <v>1.0570741781502328E-2</v>
      </c>
      <c r="D34" s="16">
        <v>-1.1612482103069062E-2</v>
      </c>
      <c r="E34" s="16">
        <v>5.3517960486103744E-2</v>
      </c>
      <c r="F34" s="16">
        <v>4.1158251854804387E-2</v>
      </c>
      <c r="G34" s="16">
        <v>-1.8295175050436711E-2</v>
      </c>
      <c r="H34" s="16">
        <v>8.4230184711211839E-2</v>
      </c>
      <c r="I34" s="16">
        <v>2.1526486644764847E-3</v>
      </c>
      <c r="J34" s="16">
        <v>8.7690585844217139E-4</v>
      </c>
      <c r="K34" s="16">
        <v>-2.3120115781690414E-2</v>
      </c>
      <c r="L34" s="16">
        <v>8.6819261871065624E-3</v>
      </c>
      <c r="M34" s="16">
        <v>4.544222136143225E-2</v>
      </c>
      <c r="N34" s="16">
        <v>9.4789859616044109E-2</v>
      </c>
      <c r="O34" s="16">
        <v>6.4478028252452496E-2</v>
      </c>
      <c r="P34" s="16">
        <v>2.3384941256009571E-2</v>
      </c>
      <c r="Q34" s="16">
        <v>5.1401494796002471E-2</v>
      </c>
      <c r="R34" s="16">
        <v>-3.0304252097110324E-2</v>
      </c>
      <c r="S34" s="16">
        <v>-2.2058425004797474E-2</v>
      </c>
      <c r="T34" s="16">
        <v>2.6063399961100301E-2</v>
      </c>
      <c r="U34" s="16">
        <v>3.1858847256162767E-2</v>
      </c>
      <c r="V34" s="16">
        <v>-7.3013845200773989E-2</v>
      </c>
      <c r="W34" s="16">
        <v>-2.1479036586104578E-2</v>
      </c>
      <c r="X34" s="16">
        <v>-4.1126404666172227E-2</v>
      </c>
      <c r="Y34" s="16">
        <v>-2.646529358921897E-2</v>
      </c>
      <c r="Z34" s="16">
        <v>8.5034951248542431E-3</v>
      </c>
      <c r="AA34" s="16">
        <v>-1.3462654902245162E-2</v>
      </c>
      <c r="AB34" s="16">
        <v>-2.5006836133080494E-3</v>
      </c>
      <c r="AC34" s="16">
        <v>-2.3671971907152201E-2</v>
      </c>
      <c r="AD34" s="16">
        <v>-5.550084462316294E-3</v>
      </c>
      <c r="AE34" s="16">
        <v>3.7682968415795465E-2</v>
      </c>
      <c r="AF34" s="16">
        <v>2.9934967254521716E-2</v>
      </c>
      <c r="AG34" s="16">
        <v>-7.6227839299324593E-3</v>
      </c>
      <c r="AH34" s="16">
        <v>-4.1671879689750842E-2</v>
      </c>
      <c r="AI34" s="17" t="s">
        <v>90</v>
      </c>
      <c r="AJ34" s="16">
        <v>-7.6214718695287176E-2</v>
      </c>
      <c r="AK34" s="16">
        <v>2.1428480491028339E-2</v>
      </c>
      <c r="AL34" s="16">
        <v>3.8337733793521955E-2</v>
      </c>
      <c r="AM34" s="16">
        <v>5.00093136645944E-2</v>
      </c>
      <c r="AN34" s="18">
        <v>-1.5568533426057933E-2</v>
      </c>
    </row>
    <row r="35" spans="1:40" ht="24">
      <c r="A35" s="13" t="s">
        <v>71</v>
      </c>
      <c r="B35" s="14" t="s">
        <v>41</v>
      </c>
      <c r="C35" s="15">
        <v>-6.2405599257893158E-4</v>
      </c>
      <c r="D35" s="16">
        <v>8.0738316510161612E-2</v>
      </c>
      <c r="E35" s="16">
        <v>4.8110766766373922E-2</v>
      </c>
      <c r="F35" s="16">
        <v>1.2351661610743284E-2</v>
      </c>
      <c r="G35" s="16">
        <v>4.6880964717320839E-2</v>
      </c>
      <c r="H35" s="16">
        <v>-1.6490688718588012E-2</v>
      </c>
      <c r="I35" s="16">
        <v>2.799539611297398E-2</v>
      </c>
      <c r="J35" s="16">
        <v>5.3967257325962914E-2</v>
      </c>
      <c r="K35" s="16">
        <v>4.8043160268326245E-2</v>
      </c>
      <c r="L35" s="16">
        <v>5.2178002406832846E-2</v>
      </c>
      <c r="M35" s="16">
        <v>3.8588089336411828E-2</v>
      </c>
      <c r="N35" s="16">
        <v>-1.5656085021315057E-2</v>
      </c>
      <c r="O35" s="16">
        <v>3.3780395757401914E-3</v>
      </c>
      <c r="P35" s="16">
        <v>0.11041387096133741</v>
      </c>
      <c r="Q35" s="16">
        <v>-1.3618638862622157E-2</v>
      </c>
      <c r="R35" s="16">
        <v>5.0486661132730405E-3</v>
      </c>
      <c r="S35" s="16">
        <v>1.0062578798995397E-2</v>
      </c>
      <c r="T35" s="16">
        <v>-5.3953159665406945E-2</v>
      </c>
      <c r="U35" s="16">
        <v>2.6826704832854632E-2</v>
      </c>
      <c r="V35" s="16">
        <v>1.3154930335110839E-2</v>
      </c>
      <c r="W35" s="16">
        <v>-2.340635782356932E-2</v>
      </c>
      <c r="X35" s="16">
        <v>1.7790180132731578E-2</v>
      </c>
      <c r="Y35" s="16">
        <v>-4.519567732221047E-2</v>
      </c>
      <c r="Z35" s="16">
        <v>1.5024122368911827E-2</v>
      </c>
      <c r="AA35" s="17" t="s">
        <v>93</v>
      </c>
      <c r="AB35" s="16">
        <v>-1.2877391578656597E-2</v>
      </c>
      <c r="AC35" s="16">
        <v>4.120115975504577E-2</v>
      </c>
      <c r="AD35" s="16">
        <v>-4.6987857767708023E-2</v>
      </c>
      <c r="AE35" s="16">
        <v>1.0300447771450089E-2</v>
      </c>
      <c r="AF35" s="16">
        <v>-4.636237089455375E-2</v>
      </c>
      <c r="AG35" s="16">
        <v>-2.057698753171713E-2</v>
      </c>
      <c r="AH35" s="16">
        <v>4.231552705499588E-3</v>
      </c>
      <c r="AI35" s="16">
        <v>-1.336259819507178E-2</v>
      </c>
      <c r="AJ35" s="16">
        <v>-3.0234829195786298E-2</v>
      </c>
      <c r="AK35" s="16">
        <v>-1.4252986092737289E-2</v>
      </c>
      <c r="AL35" s="16">
        <v>8.845379957858189E-2</v>
      </c>
      <c r="AM35" s="16">
        <v>1.5879700256131689E-2</v>
      </c>
      <c r="AN35" s="18">
        <v>-4.5359429163725901E-2</v>
      </c>
    </row>
    <row r="36" spans="1:40" ht="24">
      <c r="A36" s="13" t="s">
        <v>72</v>
      </c>
      <c r="B36" s="14" t="s">
        <v>41</v>
      </c>
      <c r="C36" s="15">
        <v>2.0445486468185461E-2</v>
      </c>
      <c r="D36" s="16">
        <v>-5.2727342340910179E-2</v>
      </c>
      <c r="E36" s="16">
        <v>-3.9735384965180351E-2</v>
      </c>
      <c r="F36" s="16">
        <v>-2.6365644773059249E-2</v>
      </c>
      <c r="G36" s="16">
        <v>-3.7213524159479712E-2</v>
      </c>
      <c r="H36" s="16">
        <v>-7.2742049276991409E-3</v>
      </c>
      <c r="I36" s="16">
        <v>-7.7270111119037751E-3</v>
      </c>
      <c r="J36" s="16">
        <v>-3.2083908482049117E-2</v>
      </c>
      <c r="K36" s="16">
        <v>-4.0938548789871887E-3</v>
      </c>
      <c r="L36" s="16">
        <v>-2.7464750460163414E-2</v>
      </c>
      <c r="M36" s="16">
        <v>3.6147230554590237E-2</v>
      </c>
      <c r="N36" s="16">
        <v>-1.876018581993107E-2</v>
      </c>
      <c r="O36" s="17" t="s">
        <v>93</v>
      </c>
      <c r="P36" s="16">
        <v>-2.7885144940110521E-2</v>
      </c>
      <c r="Q36" s="16">
        <v>-4.989760140020881E-2</v>
      </c>
      <c r="R36" s="16">
        <v>4.582658917941026E-3</v>
      </c>
      <c r="S36" s="16">
        <v>-6.3009429656332799E-2</v>
      </c>
      <c r="T36" s="16">
        <v>2.2518910915487859E-2</v>
      </c>
      <c r="U36" s="16">
        <v>2.0755965628310946E-2</v>
      </c>
      <c r="V36" s="16">
        <v>-3.5958292087194088E-2</v>
      </c>
      <c r="W36" s="16">
        <v>-2.701604853764605E-2</v>
      </c>
      <c r="X36" s="16">
        <v>-1.6879628878379998E-2</v>
      </c>
      <c r="Y36" s="16">
        <v>1.8141080885446439E-2</v>
      </c>
      <c r="Z36" s="16">
        <v>-3.1364614521199242E-2</v>
      </c>
      <c r="AA36" s="16">
        <v>3.4502650259593762E-3</v>
      </c>
      <c r="AB36" s="16">
        <v>3.3856552852858483E-2</v>
      </c>
      <c r="AC36" s="16">
        <v>-4.9354339476648863E-2</v>
      </c>
      <c r="AD36" s="16">
        <v>3.3307792832313422E-2</v>
      </c>
      <c r="AE36" s="16">
        <v>5.4579143749041985E-2</v>
      </c>
      <c r="AF36" s="16">
        <v>-9.8800036205190641E-4</v>
      </c>
      <c r="AG36" s="16">
        <v>4.5355264250776885E-2</v>
      </c>
      <c r="AH36" s="16">
        <v>0.10412347497974769</v>
      </c>
      <c r="AI36" s="16">
        <v>6.4190741359542239E-2</v>
      </c>
      <c r="AJ36" s="16">
        <v>5.8274397611334044E-2</v>
      </c>
      <c r="AK36" s="16">
        <v>-3.4492842602354551E-2</v>
      </c>
      <c r="AL36" s="16">
        <v>-1.6702696886176427E-2</v>
      </c>
      <c r="AM36" s="16">
        <v>7.0676978325207071E-2</v>
      </c>
      <c r="AN36" s="18">
        <v>6.2901860896894229E-2</v>
      </c>
    </row>
    <row r="37" spans="1:40" ht="24">
      <c r="A37" s="13" t="s">
        <v>73</v>
      </c>
      <c r="B37" s="14" t="s">
        <v>41</v>
      </c>
      <c r="C37" s="15">
        <v>-6.8724450155820113E-2</v>
      </c>
      <c r="D37" s="16">
        <v>-1.9585074906168797E-2</v>
      </c>
      <c r="E37" s="16">
        <v>-2.7465174684218191E-2</v>
      </c>
      <c r="F37" s="16">
        <v>-0.10830133535089365</v>
      </c>
      <c r="G37" s="16">
        <v>-2.771049265537524E-2</v>
      </c>
      <c r="H37" s="16">
        <v>-4.4467833983303958E-4</v>
      </c>
      <c r="I37" s="16">
        <v>3.6066781880093372E-2</v>
      </c>
      <c r="J37" s="16">
        <v>-2.2043256313505604E-2</v>
      </c>
      <c r="K37" s="16">
        <v>-2.0720868220351848E-2</v>
      </c>
      <c r="L37" s="16">
        <v>-8.7730391154967943E-3</v>
      </c>
      <c r="M37" s="16">
        <v>-8.2074469721788099E-2</v>
      </c>
      <c r="N37" s="16">
        <v>-2.2427664452018607E-2</v>
      </c>
      <c r="O37" s="16">
        <v>-4.9545022019986153E-2</v>
      </c>
      <c r="P37" s="16">
        <v>-2.7719450308582704E-2</v>
      </c>
      <c r="Q37" s="17" t="s">
        <v>107</v>
      </c>
      <c r="R37" s="16">
        <v>5.7437606287703133E-3</v>
      </c>
      <c r="S37" s="16">
        <v>-1.9324027406552657E-2</v>
      </c>
      <c r="T37" s="16">
        <v>-2.3754859817880353E-2</v>
      </c>
      <c r="U37" s="16">
        <v>-8.0609329743316464E-3</v>
      </c>
      <c r="V37" s="16">
        <v>-3.4406566694522502E-2</v>
      </c>
      <c r="W37" s="16">
        <v>-2.2514332472435675E-2</v>
      </c>
      <c r="X37" s="16">
        <v>-3.7157909298358618E-2</v>
      </c>
      <c r="Y37" s="16">
        <v>6.6860202838358362E-2</v>
      </c>
      <c r="Z37" s="16">
        <v>1.3742001896768186E-2</v>
      </c>
      <c r="AA37" s="16">
        <v>-1.3506241417815703E-2</v>
      </c>
      <c r="AB37" s="16">
        <v>1.2905452046542851E-2</v>
      </c>
      <c r="AC37" s="16">
        <v>1.4276405626042812E-2</v>
      </c>
      <c r="AD37" s="16">
        <v>2.3808698257338293E-2</v>
      </c>
      <c r="AE37" s="16">
        <v>0.10710941065916944</v>
      </c>
      <c r="AF37" s="16">
        <v>-2.1337851061587903E-2</v>
      </c>
      <c r="AG37" s="16">
        <v>5.7495334744949146E-2</v>
      </c>
      <c r="AH37" s="16">
        <v>4.1639248428631703E-2</v>
      </c>
      <c r="AI37" s="16">
        <v>5.083249246066128E-2</v>
      </c>
      <c r="AJ37" s="16">
        <v>1.8639842156911821E-2</v>
      </c>
      <c r="AK37" s="16">
        <v>-1.0339025504295342E-2</v>
      </c>
      <c r="AL37" s="16">
        <v>-1.8404348263822395E-2</v>
      </c>
      <c r="AM37" s="16">
        <v>-1.5082586193511535E-2</v>
      </c>
      <c r="AN37" s="18">
        <v>8.6012746592953451E-2</v>
      </c>
    </row>
    <row r="38" spans="1:40" ht="24">
      <c r="A38" s="13" t="s">
        <v>74</v>
      </c>
      <c r="B38" s="14" t="s">
        <v>41</v>
      </c>
      <c r="C38" s="15">
        <v>-5.5080655509851841E-2</v>
      </c>
      <c r="D38" s="16">
        <v>8.8664445363525954E-2</v>
      </c>
      <c r="E38" s="16">
        <v>4.0669141498723603E-2</v>
      </c>
      <c r="F38" s="16">
        <v>7.3152957218677386E-2</v>
      </c>
      <c r="G38" s="16">
        <v>-9.0683677069151869E-3</v>
      </c>
      <c r="H38" s="16">
        <v>6.3219805692649733E-2</v>
      </c>
      <c r="I38" s="16">
        <v>-2.2031387887039806E-2</v>
      </c>
      <c r="J38" s="16">
        <v>5.7226822128756717E-2</v>
      </c>
      <c r="K38" s="16">
        <v>1.0503553496002576E-2</v>
      </c>
      <c r="L38" s="16">
        <v>-4.7727756530554092E-3</v>
      </c>
      <c r="M38" s="16">
        <v>5.4443042007896788E-3</v>
      </c>
      <c r="N38" s="16">
        <v>1.0768793007917169E-2</v>
      </c>
      <c r="O38" s="16">
        <v>-3.1308655373287163E-2</v>
      </c>
      <c r="P38" s="16">
        <v>-2.0273870769929193E-3</v>
      </c>
      <c r="Q38" s="16">
        <v>1.3850962559033014E-2</v>
      </c>
      <c r="R38" s="16">
        <v>6.8498885831978551E-2</v>
      </c>
      <c r="S38" s="16">
        <v>1.7456291054161552E-2</v>
      </c>
      <c r="T38" s="16">
        <v>-4.7651604833588247E-2</v>
      </c>
      <c r="U38" s="16">
        <v>8.148279195297807E-3</v>
      </c>
      <c r="V38" s="16">
        <v>4.9975381348080902E-3</v>
      </c>
      <c r="W38" s="16">
        <v>-8.912544525212545E-3</v>
      </c>
      <c r="X38" s="16">
        <v>1.9193753306369375E-2</v>
      </c>
      <c r="Y38" s="16">
        <v>-1.2953639134611141E-2</v>
      </c>
      <c r="Z38" s="17" t="s">
        <v>107</v>
      </c>
      <c r="AA38" s="16">
        <v>1.4982892416076459E-2</v>
      </c>
      <c r="AB38" s="16">
        <v>-2.3856937592393136E-2</v>
      </c>
      <c r="AC38" s="16">
        <v>1.4675606921309708E-2</v>
      </c>
      <c r="AD38" s="16">
        <v>-7.7403827789672072E-2</v>
      </c>
      <c r="AE38" s="16">
        <v>-5.4682681223755955E-2</v>
      </c>
      <c r="AF38" s="16">
        <v>2.3853936766316652E-2</v>
      </c>
      <c r="AG38" s="16">
        <v>-7.5646446357171535E-2</v>
      </c>
      <c r="AH38" s="16">
        <v>-2.0288591969216005E-4</v>
      </c>
      <c r="AI38" s="16">
        <v>8.4096924576184447E-3</v>
      </c>
      <c r="AJ38" s="16">
        <v>-4.4763654668194895E-2</v>
      </c>
      <c r="AK38" s="16">
        <v>4.2701401812037113E-3</v>
      </c>
      <c r="AL38" s="16">
        <v>3.4673573305528893E-2</v>
      </c>
      <c r="AM38" s="16">
        <v>7.2658253493815508E-2</v>
      </c>
      <c r="AN38" s="18">
        <v>-7.4804008888969833E-2</v>
      </c>
    </row>
    <row r="39" spans="1:40" ht="24">
      <c r="A39" s="13" t="s">
        <v>75</v>
      </c>
      <c r="B39" s="14" t="s">
        <v>41</v>
      </c>
      <c r="C39" s="15">
        <v>6.1954999488719742E-2</v>
      </c>
      <c r="D39" s="16">
        <v>-7.5939278306766222E-2</v>
      </c>
      <c r="E39" s="16">
        <v>-7.5510601631990484E-2</v>
      </c>
      <c r="F39" s="16">
        <v>-7.2315172448657511E-2</v>
      </c>
      <c r="G39" s="16">
        <v>-5.291218880803107E-3</v>
      </c>
      <c r="H39" s="16">
        <v>-4.145672051022075E-2</v>
      </c>
      <c r="I39" s="16">
        <v>1.4685017463357711E-2</v>
      </c>
      <c r="J39" s="16">
        <v>-5.6798238869014535E-2</v>
      </c>
      <c r="K39" s="16">
        <v>-2.7943620654714836E-3</v>
      </c>
      <c r="L39" s="16">
        <v>-2.3713737307350335E-2</v>
      </c>
      <c r="M39" s="16">
        <v>6.4839079386172001E-3</v>
      </c>
      <c r="N39" s="16">
        <v>-2.069561701473053E-3</v>
      </c>
      <c r="O39" s="16">
        <v>2.2087378188591553E-2</v>
      </c>
      <c r="P39" s="16">
        <v>-3.0109932493837904E-2</v>
      </c>
      <c r="Q39" s="16">
        <v>-2.3484619938318945E-2</v>
      </c>
      <c r="R39" s="16">
        <v>-3.7327791608877746E-2</v>
      </c>
      <c r="S39" s="16">
        <v>-4.4466580810618897E-2</v>
      </c>
      <c r="T39" s="17" t="s">
        <v>110</v>
      </c>
      <c r="U39" s="16">
        <v>-1.7924964896000064E-2</v>
      </c>
      <c r="V39" s="16">
        <v>-1.4698100773503028E-2</v>
      </c>
      <c r="W39" s="16">
        <v>-4.3829872703024506E-2</v>
      </c>
      <c r="X39" s="16">
        <v>-2.813286140821232E-2</v>
      </c>
      <c r="Y39" s="16">
        <v>4.8178982173725904E-2</v>
      </c>
      <c r="Z39" s="16">
        <v>-4.6751265757165851E-2</v>
      </c>
      <c r="AA39" s="16">
        <v>-5.2680407987688561E-2</v>
      </c>
      <c r="AB39" s="16">
        <v>3.7684104280946026E-2</v>
      </c>
      <c r="AC39" s="16">
        <v>-3.0278729282034095E-2</v>
      </c>
      <c r="AD39" s="16">
        <v>5.329128219287442E-2</v>
      </c>
      <c r="AE39" s="16">
        <v>6.9725438337037954E-2</v>
      </c>
      <c r="AF39" s="16">
        <v>1.0560859501727384E-2</v>
      </c>
      <c r="AG39" s="16">
        <v>1.4762054424712152E-3</v>
      </c>
      <c r="AH39" s="16">
        <v>-7.7658082246121276E-4</v>
      </c>
      <c r="AI39" s="16">
        <v>2.5339650845967385E-2</v>
      </c>
      <c r="AJ39" s="16">
        <v>9.9513642041192923E-2</v>
      </c>
      <c r="AK39" s="16">
        <v>7.0300703165105019E-2</v>
      </c>
      <c r="AL39" s="16">
        <v>7.1306695074447252E-3</v>
      </c>
      <c r="AM39" s="16">
        <v>-3.3762948626503898E-2</v>
      </c>
      <c r="AN39" s="18">
        <v>8.0621505107021207E-2</v>
      </c>
    </row>
    <row r="40" spans="1:40" ht="24">
      <c r="A40" s="13" t="s">
        <v>76</v>
      </c>
      <c r="B40" s="14" t="s">
        <v>41</v>
      </c>
      <c r="C40" s="15">
        <v>5.873892601902482E-2</v>
      </c>
      <c r="D40" s="16">
        <v>7.9202739708996009E-2</v>
      </c>
      <c r="E40" s="16">
        <v>-2.4167321871525958E-2</v>
      </c>
      <c r="F40" s="16">
        <v>-6.3164899183206068E-3</v>
      </c>
      <c r="G40" s="16">
        <v>6.224585882751256E-2</v>
      </c>
      <c r="H40" s="16">
        <v>-1.7036317368086345E-2</v>
      </c>
      <c r="I40" s="16">
        <v>3.0545414469682033E-2</v>
      </c>
      <c r="J40" s="16">
        <v>9.7043247188763976E-2</v>
      </c>
      <c r="K40" s="16">
        <v>3.5712115903729059E-2</v>
      </c>
      <c r="L40" s="16">
        <v>8.5039770120068761E-2</v>
      </c>
      <c r="M40" s="16">
        <v>7.0947761115183028E-2</v>
      </c>
      <c r="N40" s="16">
        <v>2.5376090949842695E-2</v>
      </c>
      <c r="O40" s="16">
        <v>-2.6507367723892505E-2</v>
      </c>
      <c r="P40" s="16">
        <v>-2.6956575840915006E-3</v>
      </c>
      <c r="Q40" s="16">
        <v>-2.224676766056315E-2</v>
      </c>
      <c r="R40" s="16">
        <v>1.9894262701689258E-2</v>
      </c>
      <c r="S40" s="16">
        <v>8.1665235211812362E-2</v>
      </c>
      <c r="T40" s="16">
        <v>-4.4034841990054578E-2</v>
      </c>
      <c r="U40" s="16">
        <v>-4.6226844269150837E-2</v>
      </c>
      <c r="V40" s="16">
        <v>2.9160086519608969E-2</v>
      </c>
      <c r="W40" s="17" t="s">
        <v>97</v>
      </c>
      <c r="X40" s="16">
        <v>5.3539377093531286E-2</v>
      </c>
      <c r="Y40" s="16">
        <v>2.8088546031254068E-2</v>
      </c>
      <c r="Z40" s="16">
        <v>-8.7947627238834716E-3</v>
      </c>
      <c r="AA40" s="16">
        <v>-2.283198374418326E-2</v>
      </c>
      <c r="AB40" s="16">
        <v>-3.5900724197270813E-2</v>
      </c>
      <c r="AC40" s="16">
        <v>-2.4091460059326449E-2</v>
      </c>
      <c r="AD40" s="16">
        <v>-1.4187822286464704E-2</v>
      </c>
      <c r="AE40" s="16">
        <v>6.0960770610034905E-3</v>
      </c>
      <c r="AF40" s="16">
        <v>1.4548573961834984E-2</v>
      </c>
      <c r="AG40" s="16">
        <v>-3.6426316490804654E-2</v>
      </c>
      <c r="AH40" s="16">
        <v>-4.1952463684314878E-2</v>
      </c>
      <c r="AI40" s="16">
        <v>-2.0999558929058477E-2</v>
      </c>
      <c r="AJ40" s="16">
        <v>-8.6720456013614413E-3</v>
      </c>
      <c r="AK40" s="16">
        <v>-3.8179624558411125E-2</v>
      </c>
      <c r="AL40" s="16">
        <v>-8.9273991502461292E-2</v>
      </c>
      <c r="AM40" s="16">
        <v>1.3879110482117407E-2</v>
      </c>
      <c r="AN40" s="18">
        <v>-1.9676290075534102E-2</v>
      </c>
    </row>
    <row r="41" spans="1:40" ht="24">
      <c r="A41" s="13" t="s">
        <v>77</v>
      </c>
      <c r="B41" s="14" t="s">
        <v>41</v>
      </c>
      <c r="C41" s="15">
        <v>5.1321014990783287E-2</v>
      </c>
      <c r="D41" s="16">
        <v>1.6743520802366133E-2</v>
      </c>
      <c r="E41" s="16">
        <v>5.5579051994772158E-2</v>
      </c>
      <c r="F41" s="16">
        <v>4.7003904788224478E-2</v>
      </c>
      <c r="G41" s="16">
        <v>-2.2185037871295395E-2</v>
      </c>
      <c r="H41" s="16">
        <v>-5.0508192438232173E-2</v>
      </c>
      <c r="I41" s="16">
        <v>0.10786222100209376</v>
      </c>
      <c r="J41" s="16">
        <v>1.6533538163952109E-2</v>
      </c>
      <c r="K41" s="16">
        <v>-9.0082324694674629E-3</v>
      </c>
      <c r="L41" s="16">
        <v>3.273002770371191E-2</v>
      </c>
      <c r="M41" s="16">
        <v>-8.2538490025001778E-3</v>
      </c>
      <c r="N41" s="16">
        <v>9.6468359801703429E-2</v>
      </c>
      <c r="O41" s="16">
        <v>5.9570481066329374E-2</v>
      </c>
      <c r="P41" s="16">
        <v>2.6099650798256584E-3</v>
      </c>
      <c r="Q41" s="16">
        <v>8.1967156989503784E-2</v>
      </c>
      <c r="R41" s="16">
        <v>-2.9775144723636002E-2</v>
      </c>
      <c r="S41" s="16">
        <v>1.1412607714612479E-2</v>
      </c>
      <c r="T41" s="16">
        <v>7.8100838226300692E-2</v>
      </c>
      <c r="U41" s="16">
        <v>3.2153521687829675E-3</v>
      </c>
      <c r="V41" s="16">
        <v>-2.8397423351292975E-2</v>
      </c>
      <c r="W41" s="16">
        <v>-1.9075345568376253E-2</v>
      </c>
      <c r="X41" s="16">
        <v>-9.0471123939394729E-2</v>
      </c>
      <c r="Y41" s="16">
        <v>-2.3104871261210257E-2</v>
      </c>
      <c r="Z41" s="16">
        <v>-7.113747980489718E-2</v>
      </c>
      <c r="AA41" s="16">
        <v>-4.2913885166185425E-2</v>
      </c>
      <c r="AB41" s="16">
        <v>-5.0271890936491245E-2</v>
      </c>
      <c r="AC41" s="16">
        <v>-2.0643799648334633E-2</v>
      </c>
      <c r="AD41" s="16">
        <v>-8.9245546372438943E-3</v>
      </c>
      <c r="AE41" s="16">
        <v>4.7135137108767454E-3</v>
      </c>
      <c r="AF41" s="16">
        <v>-3.0497891418852802E-2</v>
      </c>
      <c r="AG41" s="16">
        <v>-5.4775262699248871E-3</v>
      </c>
      <c r="AH41" s="16">
        <v>-3.6654460709488773E-2</v>
      </c>
      <c r="AI41" s="16">
        <v>-1.4616568833759261E-2</v>
      </c>
      <c r="AJ41" s="16">
        <v>8.567291869035526E-2</v>
      </c>
      <c r="AK41" s="16">
        <v>-9.0428832249479108E-3</v>
      </c>
      <c r="AL41" s="16">
        <v>-3.7309002196600487E-2</v>
      </c>
      <c r="AM41" s="16">
        <v>-6.6780572865601309E-2</v>
      </c>
      <c r="AN41" s="19" t="s">
        <v>172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2.0312917301685438E-7</v>
      </c>
      <c r="E48" s="10">
        <f t="shared" ref="E48:AN48" si="0">$C5^2*E5^2</f>
        <v>4.6183438623889302E-8</v>
      </c>
      <c r="F48" s="10">
        <f t="shared" si="0"/>
        <v>9.4914334569991578E-9</v>
      </c>
      <c r="G48" s="10">
        <f t="shared" si="0"/>
        <v>5.0026482958955264E-8</v>
      </c>
      <c r="H48" s="10">
        <f t="shared" si="0"/>
        <v>5.8701611479515429E-12</v>
      </c>
      <c r="I48" s="10">
        <f t="shared" si="0"/>
        <v>1.3285821619430465E-7</v>
      </c>
      <c r="J48" s="10">
        <f t="shared" si="0"/>
        <v>3.6307625526571478E-8</v>
      </c>
      <c r="K48" s="10">
        <f t="shared" si="0"/>
        <v>2.6227193252859686E-8</v>
      </c>
      <c r="L48" s="10">
        <f t="shared" si="0"/>
        <v>1.0601455207647911E-8</v>
      </c>
      <c r="M48" s="10">
        <f t="shared" si="0"/>
        <v>1.4783291763598882E-9</v>
      </c>
      <c r="N48" s="11">
        <f t="shared" si="0"/>
        <v>1.7827723577612932E-4</v>
      </c>
      <c r="O48" s="10">
        <f t="shared" si="0"/>
        <v>6.9148279999800499E-8</v>
      </c>
      <c r="P48" s="10">
        <f t="shared" si="0"/>
        <v>1.7626986287952224E-8</v>
      </c>
      <c r="Q48" s="10">
        <f t="shared" si="0"/>
        <v>1.0074060396266539E-7</v>
      </c>
      <c r="R48" s="10">
        <f t="shared" si="0"/>
        <v>2.6740261253338128E-7</v>
      </c>
      <c r="S48" s="10">
        <f t="shared" si="0"/>
        <v>2.5975173949989273E-7</v>
      </c>
      <c r="T48" s="10">
        <f t="shared" si="0"/>
        <v>8.567918527145286E-10</v>
      </c>
      <c r="U48" s="10">
        <f t="shared" si="0"/>
        <v>1.5192137937936782E-7</v>
      </c>
      <c r="V48" s="10">
        <f t="shared" si="0"/>
        <v>1.2209778444551347E-7</v>
      </c>
      <c r="W48" s="10">
        <f t="shared" si="0"/>
        <v>1.3219812728364803E-7</v>
      </c>
      <c r="X48" s="10">
        <f t="shared" si="0"/>
        <v>2.4879271844035669E-8</v>
      </c>
      <c r="Y48" s="10">
        <f t="shared" si="0"/>
        <v>7.0638606299874022E-7</v>
      </c>
      <c r="Z48" s="10">
        <f t="shared" si="0"/>
        <v>2.327403014131771E-8</v>
      </c>
      <c r="AA48" s="10">
        <f t="shared" si="0"/>
        <v>4.8556045367131773E-8</v>
      </c>
      <c r="AB48" s="10">
        <f t="shared" si="0"/>
        <v>5.2698486881303563E-12</v>
      </c>
      <c r="AC48" s="10">
        <f t="shared" si="0"/>
        <v>7.7487495299640704E-8</v>
      </c>
      <c r="AD48" s="10">
        <f t="shared" si="0"/>
        <v>2.3614723020362438E-7</v>
      </c>
      <c r="AE48" s="10">
        <f t="shared" si="0"/>
        <v>1.6282440683585715E-8</v>
      </c>
      <c r="AF48" s="10">
        <f t="shared" si="0"/>
        <v>4.581777903175053E-9</v>
      </c>
      <c r="AG48" s="10">
        <f t="shared" si="0"/>
        <v>5.7290562419944055E-9</v>
      </c>
      <c r="AH48" s="10">
        <f t="shared" si="0"/>
        <v>1.9420044766290901E-7</v>
      </c>
      <c r="AI48" s="10">
        <f t="shared" si="0"/>
        <v>1.7686050367218382E-6</v>
      </c>
      <c r="AJ48" s="10">
        <f t="shared" si="0"/>
        <v>6.9480784896188144E-8</v>
      </c>
      <c r="AK48" s="10">
        <f t="shared" si="0"/>
        <v>1.1395911624064739E-6</v>
      </c>
      <c r="AL48" s="10">
        <f t="shared" si="0"/>
        <v>1.9083874621131252E-7</v>
      </c>
      <c r="AM48" s="10">
        <f t="shared" si="0"/>
        <v>2.3706201985651757E-8</v>
      </c>
      <c r="AN48" s="12">
        <f t="shared" si="0"/>
        <v>2.066018684595187E-6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9.565679867179466E-7</v>
      </c>
      <c r="E49" s="16">
        <f t="shared" si="1"/>
        <v>3.2837662524975736E-6</v>
      </c>
      <c r="F49" s="16">
        <f t="shared" si="1"/>
        <v>5.5177111811302418E-6</v>
      </c>
      <c r="G49" s="16">
        <f t="shared" si="1"/>
        <v>1.2476181399761095E-7</v>
      </c>
      <c r="H49" s="16">
        <f t="shared" si="1"/>
        <v>1.0705760124806898E-7</v>
      </c>
      <c r="I49" s="16">
        <f t="shared" si="1"/>
        <v>1.2377218915223291E-6</v>
      </c>
      <c r="J49" s="16">
        <f t="shared" si="1"/>
        <v>1.2718346844907471E-5</v>
      </c>
      <c r="K49" s="16">
        <f t="shared" si="1"/>
        <v>2.976735229529405E-7</v>
      </c>
      <c r="L49" s="16">
        <f t="shared" si="1"/>
        <v>3.4318929728275377E-7</v>
      </c>
      <c r="M49" s="16">
        <f t="shared" si="1"/>
        <v>2.4180520666507997E-8</v>
      </c>
      <c r="N49" s="16">
        <f t="shared" si="1"/>
        <v>8.2657784716597227E-8</v>
      </c>
      <c r="O49" s="16">
        <f t="shared" si="1"/>
        <v>3.454918879619838E-9</v>
      </c>
      <c r="P49" s="16">
        <f t="shared" si="1"/>
        <v>2.6956694845265948E-5</v>
      </c>
      <c r="Q49" s="16">
        <f t="shared" si="1"/>
        <v>1.6602199637867675E-6</v>
      </c>
      <c r="R49" s="16">
        <f t="shared" si="1"/>
        <v>3.617279659071415E-7</v>
      </c>
      <c r="S49" s="16">
        <f t="shared" si="1"/>
        <v>1.8813253987494364E-6</v>
      </c>
      <c r="T49" s="16">
        <f t="shared" si="1"/>
        <v>4.2247779688211812E-7</v>
      </c>
      <c r="U49" s="16">
        <f t="shared" si="1"/>
        <v>4.7763925956771097E-6</v>
      </c>
      <c r="V49" s="16">
        <f t="shared" si="1"/>
        <v>1.7301143148037532E-7</v>
      </c>
      <c r="W49" s="16">
        <f t="shared" si="1"/>
        <v>7.8361524929299129E-7</v>
      </c>
      <c r="X49" s="16">
        <f t="shared" si="1"/>
        <v>9.3342293032315449E-11</v>
      </c>
      <c r="Y49" s="16">
        <f t="shared" si="1"/>
        <v>5.1209060910953223E-7</v>
      </c>
      <c r="Z49" s="16">
        <f t="shared" si="1"/>
        <v>2.0531155999646327E-6</v>
      </c>
      <c r="AA49" s="16">
        <f t="shared" si="1"/>
        <v>7.7044635898417632E-6</v>
      </c>
      <c r="AB49" s="16">
        <f t="shared" si="1"/>
        <v>3.333096238477872E-7</v>
      </c>
      <c r="AC49" s="16">
        <f t="shared" si="1"/>
        <v>1.0371132058874654E-6</v>
      </c>
      <c r="AD49" s="16">
        <f t="shared" si="1"/>
        <v>2.0503705866741448E-6</v>
      </c>
      <c r="AE49" s="16">
        <f t="shared" si="1"/>
        <v>8.4557507052780615E-8</v>
      </c>
      <c r="AF49" s="17">
        <f t="shared" si="1"/>
        <v>3.152187839244184E-3</v>
      </c>
      <c r="AG49" s="16">
        <f t="shared" si="1"/>
        <v>2.404447333541821E-6</v>
      </c>
      <c r="AH49" s="16">
        <f t="shared" si="1"/>
        <v>2.1723676220094485E-6</v>
      </c>
      <c r="AI49" s="16">
        <f t="shared" si="1"/>
        <v>3.1891580467060066E-6</v>
      </c>
      <c r="AJ49" s="16">
        <f t="shared" si="1"/>
        <v>1.921866781133788E-5</v>
      </c>
      <c r="AK49" s="16">
        <f t="shared" si="1"/>
        <v>2.7850336074462409E-7</v>
      </c>
      <c r="AL49" s="16">
        <f t="shared" si="1"/>
        <v>5.8443345532556114E-8</v>
      </c>
      <c r="AM49" s="16">
        <f t="shared" si="1"/>
        <v>2.5892510007847222E-7</v>
      </c>
      <c r="AN49" s="18">
        <f t="shared" si="1"/>
        <v>3.7202324192357779E-6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7.9605414209139835E-6</v>
      </c>
      <c r="E50" s="16">
        <f t="shared" si="2"/>
        <v>2.0525185364408173E-6</v>
      </c>
      <c r="F50" s="16">
        <f t="shared" si="2"/>
        <v>8.6995786965945717E-7</v>
      </c>
      <c r="G50" s="16">
        <f t="shared" si="2"/>
        <v>3.4938474359737073E-6</v>
      </c>
      <c r="H50" s="16">
        <f t="shared" si="2"/>
        <v>8.978326071043985E-6</v>
      </c>
      <c r="I50" s="16">
        <f t="shared" si="2"/>
        <v>3.6251827817530353E-6</v>
      </c>
      <c r="J50" s="16">
        <f t="shared" si="2"/>
        <v>1.7164283613048858E-5</v>
      </c>
      <c r="K50" s="17">
        <f t="shared" si="2"/>
        <v>9.9672252255956009E-3</v>
      </c>
      <c r="L50" s="16">
        <f t="shared" si="2"/>
        <v>6.2489694087648678E-7</v>
      </c>
      <c r="M50" s="16">
        <f t="shared" si="2"/>
        <v>4.4950623405005876E-5</v>
      </c>
      <c r="N50" s="16">
        <f t="shared" si="2"/>
        <v>1.5207286082546765E-6</v>
      </c>
      <c r="O50" s="16">
        <f t="shared" si="2"/>
        <v>1.9315061818918354E-7</v>
      </c>
      <c r="P50" s="16">
        <f t="shared" si="2"/>
        <v>2.167401948267909E-6</v>
      </c>
      <c r="Q50" s="16">
        <f t="shared" si="2"/>
        <v>5.0171934628847617E-6</v>
      </c>
      <c r="R50" s="16">
        <f t="shared" si="2"/>
        <v>2.1332756065561684E-6</v>
      </c>
      <c r="S50" s="16">
        <f t="shared" si="2"/>
        <v>1.1823771829316239E-5</v>
      </c>
      <c r="T50" s="16">
        <f t="shared" si="2"/>
        <v>9.842598240082704E-8</v>
      </c>
      <c r="U50" s="16">
        <f t="shared" si="2"/>
        <v>1.8083353324153339E-7</v>
      </c>
      <c r="V50" s="16">
        <f t="shared" si="2"/>
        <v>3.1676205519865533E-6</v>
      </c>
      <c r="W50" s="16">
        <f t="shared" si="2"/>
        <v>1.530351940927628E-5</v>
      </c>
      <c r="X50" s="16">
        <f t="shared" si="2"/>
        <v>1.7682124477247345E-5</v>
      </c>
      <c r="Y50" s="16">
        <f t="shared" si="2"/>
        <v>2.719303918795322E-6</v>
      </c>
      <c r="Z50" s="16">
        <f t="shared" si="2"/>
        <v>1.2829690156432726E-6</v>
      </c>
      <c r="AA50" s="16">
        <f t="shared" si="2"/>
        <v>2.6516792907981787E-5</v>
      </c>
      <c r="AB50" s="16">
        <f t="shared" si="2"/>
        <v>1.7219203160550654E-5</v>
      </c>
      <c r="AC50" s="16">
        <f t="shared" si="2"/>
        <v>1.136660911969924E-5</v>
      </c>
      <c r="AD50" s="16">
        <f t="shared" si="2"/>
        <v>6.5230114485083596E-6</v>
      </c>
      <c r="AE50" s="16">
        <f t="shared" si="2"/>
        <v>1.3108171537750818E-6</v>
      </c>
      <c r="AF50" s="16">
        <f t="shared" si="2"/>
        <v>9.5985649722533953E-7</v>
      </c>
      <c r="AG50" s="16">
        <f t="shared" si="2"/>
        <v>1.8150353319588948E-6</v>
      </c>
      <c r="AH50" s="16">
        <f t="shared" si="2"/>
        <v>2.5101274725445266E-6</v>
      </c>
      <c r="AI50" s="16">
        <f t="shared" si="2"/>
        <v>6.0700363733025534E-6</v>
      </c>
      <c r="AJ50" s="16">
        <f t="shared" si="2"/>
        <v>5.2390754737442563E-6</v>
      </c>
      <c r="AK50" s="16">
        <f t="shared" si="2"/>
        <v>8.4763881968737736E-6</v>
      </c>
      <c r="AL50" s="16">
        <f t="shared" si="2"/>
        <v>3.363738480415697E-6</v>
      </c>
      <c r="AM50" s="16">
        <f t="shared" si="2"/>
        <v>2.1422703619953449E-5</v>
      </c>
      <c r="AN50" s="18">
        <f t="shared" si="2"/>
        <v>1.0207186285849121E-6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2.2442038990078239E-8</v>
      </c>
      <c r="E51" s="16">
        <f t="shared" si="3"/>
        <v>1.8462824874234151E-5</v>
      </c>
      <c r="F51" s="16">
        <f t="shared" si="3"/>
        <v>4.1623710392121697E-6</v>
      </c>
      <c r="G51" s="16">
        <f t="shared" si="3"/>
        <v>2.4606815127554055E-5</v>
      </c>
      <c r="H51" s="16">
        <f t="shared" si="3"/>
        <v>3.3312619102129308E-6</v>
      </c>
      <c r="I51" s="16">
        <f t="shared" si="3"/>
        <v>7.2853996739410787E-6</v>
      </c>
      <c r="J51" s="16">
        <f t="shared" si="3"/>
        <v>4.3763103302461672E-6</v>
      </c>
      <c r="K51" s="16">
        <f t="shared" si="3"/>
        <v>1.1401728227049316E-5</v>
      </c>
      <c r="L51" s="16">
        <f t="shared" si="3"/>
        <v>1.6608013344989747E-7</v>
      </c>
      <c r="M51" s="16">
        <f t="shared" si="3"/>
        <v>7.9467658352108595E-7</v>
      </c>
      <c r="N51" s="16">
        <f t="shared" si="3"/>
        <v>1.8871876071306004E-10</v>
      </c>
      <c r="O51" s="16">
        <f t="shared" si="3"/>
        <v>8.723238700277593E-6</v>
      </c>
      <c r="P51" s="16">
        <f t="shared" si="3"/>
        <v>2.5198556957092935E-5</v>
      </c>
      <c r="Q51" s="16">
        <f t="shared" si="3"/>
        <v>1.2823968867867406E-6</v>
      </c>
      <c r="R51" s="16">
        <f t="shared" si="3"/>
        <v>3.3044691244079619E-5</v>
      </c>
      <c r="S51" s="16">
        <f t="shared" si="3"/>
        <v>5.6966406717496196E-6</v>
      </c>
      <c r="T51" s="16">
        <f t="shared" si="3"/>
        <v>1.1317023966574915E-5</v>
      </c>
      <c r="U51" s="16">
        <f t="shared" si="3"/>
        <v>1.7377316412003542E-5</v>
      </c>
      <c r="V51" s="16">
        <f t="shared" si="3"/>
        <v>5.4240822026858035E-6</v>
      </c>
      <c r="W51" s="16">
        <f t="shared" si="3"/>
        <v>1.0241887954271053E-5</v>
      </c>
      <c r="X51" s="16">
        <f t="shared" si="3"/>
        <v>9.5996585214225508E-7</v>
      </c>
      <c r="Y51" s="16">
        <f t="shared" si="3"/>
        <v>5.3882705985967262E-6</v>
      </c>
      <c r="Z51" s="16">
        <f t="shared" si="3"/>
        <v>4.3821147136730543E-6</v>
      </c>
      <c r="AA51" s="16">
        <f t="shared" si="3"/>
        <v>1.2683289653670921E-6</v>
      </c>
      <c r="AB51" s="17">
        <f t="shared" si="3"/>
        <v>6.7241767680168056E-3</v>
      </c>
      <c r="AC51" s="16">
        <f t="shared" si="3"/>
        <v>2.8499354429152242E-6</v>
      </c>
      <c r="AD51" s="16">
        <f t="shared" si="3"/>
        <v>4.3651730527870717E-6</v>
      </c>
      <c r="AE51" s="16">
        <f t="shared" si="3"/>
        <v>3.5320634725601654E-8</v>
      </c>
      <c r="AF51" s="16">
        <f t="shared" si="3"/>
        <v>7.053784892652497E-7</v>
      </c>
      <c r="AG51" s="16">
        <f t="shared" si="3"/>
        <v>1.4237822646769973E-6</v>
      </c>
      <c r="AH51" s="16">
        <f t="shared" si="3"/>
        <v>2.124702843437127E-6</v>
      </c>
      <c r="AI51" s="16">
        <f t="shared" si="3"/>
        <v>4.7853468052971993E-8</v>
      </c>
      <c r="AJ51" s="16">
        <f t="shared" si="3"/>
        <v>2.7768196582146083E-7</v>
      </c>
      <c r="AK51" s="16">
        <f t="shared" si="3"/>
        <v>3.2138713096841801E-6</v>
      </c>
      <c r="AL51" s="16">
        <f t="shared" si="3"/>
        <v>1.9848635440620678E-6</v>
      </c>
      <c r="AM51" s="16">
        <f t="shared" si="3"/>
        <v>1.1044971126691193E-6</v>
      </c>
      <c r="AN51" s="18">
        <f t="shared" si="3"/>
        <v>2.1516461007334231E-5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3.9165942861111441E-7</v>
      </c>
      <c r="E52" s="16">
        <f t="shared" si="4"/>
        <v>6.0823242903649151E-7</v>
      </c>
      <c r="F52" s="16">
        <f t="shared" si="4"/>
        <v>2.6605862095645357E-7</v>
      </c>
      <c r="G52" s="16">
        <f t="shared" si="4"/>
        <v>2.7492282197251299E-6</v>
      </c>
      <c r="H52" s="16">
        <f t="shared" si="4"/>
        <v>5.7869817344546702E-7</v>
      </c>
      <c r="I52" s="16">
        <f t="shared" si="4"/>
        <v>3.2740257429230155E-6</v>
      </c>
      <c r="J52" s="16">
        <f t="shared" si="4"/>
        <v>7.8533208847649949E-11</v>
      </c>
      <c r="K52" s="16">
        <f t="shared" si="4"/>
        <v>9.6618892645620349E-7</v>
      </c>
      <c r="L52" s="16">
        <f t="shared" si="4"/>
        <v>4.0341793935913115E-6</v>
      </c>
      <c r="M52" s="16">
        <f t="shared" si="4"/>
        <v>8.2712253666952067E-7</v>
      </c>
      <c r="N52" s="16">
        <f t="shared" si="4"/>
        <v>2.031365351473856E-6</v>
      </c>
      <c r="O52" s="16">
        <f t="shared" si="4"/>
        <v>1.897959855118241E-6</v>
      </c>
      <c r="P52" s="16">
        <f t="shared" si="4"/>
        <v>1.8925496633595438E-7</v>
      </c>
      <c r="Q52" s="16">
        <f t="shared" si="4"/>
        <v>9.8125936573073248E-7</v>
      </c>
      <c r="R52" s="16">
        <f t="shared" si="4"/>
        <v>1.0784976474724284E-6</v>
      </c>
      <c r="S52" s="16">
        <f t="shared" si="4"/>
        <v>5.8877000421386111E-7</v>
      </c>
      <c r="T52" s="16">
        <f t="shared" si="4"/>
        <v>5.0806371149280642E-6</v>
      </c>
      <c r="U52" s="16">
        <f t="shared" si="4"/>
        <v>6.4538772130481117E-14</v>
      </c>
      <c r="V52" s="16">
        <f t="shared" si="4"/>
        <v>9.8609731169815112E-9</v>
      </c>
      <c r="W52" s="16">
        <f t="shared" si="4"/>
        <v>3.6029331783360437E-7</v>
      </c>
      <c r="X52" s="16">
        <f t="shared" si="4"/>
        <v>3.3233673511852864E-6</v>
      </c>
      <c r="Y52" s="16">
        <f t="shared" si="4"/>
        <v>4.0452998187990172E-8</v>
      </c>
      <c r="Z52" s="16">
        <f t="shared" si="4"/>
        <v>1.0319529873828278E-5</v>
      </c>
      <c r="AA52" s="16">
        <f t="shared" si="4"/>
        <v>3.7564101170949197E-6</v>
      </c>
      <c r="AB52" s="16">
        <f t="shared" si="4"/>
        <v>9.7625806536921627E-7</v>
      </c>
      <c r="AC52" s="16">
        <f t="shared" si="4"/>
        <v>7.8188954822132263E-6</v>
      </c>
      <c r="AD52" s="17">
        <f t="shared" si="4"/>
        <v>1.5217174475645921E-3</v>
      </c>
      <c r="AE52" s="16">
        <f t="shared" si="4"/>
        <v>6.7623735611499418E-9</v>
      </c>
      <c r="AF52" s="16">
        <f t="shared" si="4"/>
        <v>9.740618834449098E-7</v>
      </c>
      <c r="AG52" s="16">
        <f t="shared" si="4"/>
        <v>4.4095097654025051E-7</v>
      </c>
      <c r="AH52" s="16">
        <f t="shared" si="4"/>
        <v>1.2843063603788098E-7</v>
      </c>
      <c r="AI52" s="16">
        <f t="shared" si="4"/>
        <v>5.3087000036380129E-8</v>
      </c>
      <c r="AJ52" s="16">
        <f t="shared" si="4"/>
        <v>2.0181341423464637E-7</v>
      </c>
      <c r="AK52" s="16">
        <f t="shared" si="4"/>
        <v>5.4765727578380796E-8</v>
      </c>
      <c r="AL52" s="16">
        <f t="shared" si="4"/>
        <v>1.1490862254827847E-6</v>
      </c>
      <c r="AM52" s="16">
        <f t="shared" si="4"/>
        <v>7.7726717889338698E-6</v>
      </c>
      <c r="AN52" s="18">
        <f t="shared" si="4"/>
        <v>1.558126944581189E-7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8.6729584347021329E-7</v>
      </c>
      <c r="E53" s="16">
        <f t="shared" si="5"/>
        <v>2.9549435552740321E-8</v>
      </c>
      <c r="F53" s="16">
        <f t="shared" si="5"/>
        <v>4.4757634563517126E-6</v>
      </c>
      <c r="G53" s="17">
        <f t="shared" si="5"/>
        <v>1.0494041614801494E-3</v>
      </c>
      <c r="H53" s="16">
        <f t="shared" si="5"/>
        <v>5.5489095895757533E-8</v>
      </c>
      <c r="I53" s="16">
        <f t="shared" si="5"/>
        <v>1.0985605082243043E-6</v>
      </c>
      <c r="J53" s="16">
        <f t="shared" si="5"/>
        <v>6.4893741588645061E-7</v>
      </c>
      <c r="K53" s="16">
        <f t="shared" si="5"/>
        <v>3.5808606459483578E-7</v>
      </c>
      <c r="L53" s="16">
        <f t="shared" si="5"/>
        <v>2.7449306127271931E-7</v>
      </c>
      <c r="M53" s="16">
        <f t="shared" si="5"/>
        <v>8.7420163253252098E-8</v>
      </c>
      <c r="N53" s="16">
        <f t="shared" si="5"/>
        <v>2.963078250959613E-7</v>
      </c>
      <c r="O53" s="16">
        <f t="shared" si="5"/>
        <v>1.6303589510171386E-6</v>
      </c>
      <c r="P53" s="16">
        <f t="shared" si="5"/>
        <v>2.4569822193038937E-6</v>
      </c>
      <c r="Q53" s="16">
        <f t="shared" si="5"/>
        <v>9.2029291466057656E-7</v>
      </c>
      <c r="R53" s="16">
        <f t="shared" si="5"/>
        <v>5.080709941546634E-8</v>
      </c>
      <c r="S53" s="16">
        <f t="shared" si="5"/>
        <v>1.1858530147399322E-6</v>
      </c>
      <c r="T53" s="16">
        <f t="shared" si="5"/>
        <v>3.4767626453155398E-8</v>
      </c>
      <c r="U53" s="16">
        <f t="shared" si="5"/>
        <v>1.8931570400983371E-6</v>
      </c>
      <c r="V53" s="16">
        <f t="shared" si="5"/>
        <v>5.9253144430871553E-7</v>
      </c>
      <c r="W53" s="16">
        <f t="shared" si="5"/>
        <v>4.7636346855125591E-6</v>
      </c>
      <c r="X53" s="16">
        <f t="shared" si="5"/>
        <v>2.1136998728334454E-6</v>
      </c>
      <c r="Y53" s="16">
        <f t="shared" si="5"/>
        <v>1.2449541403743254E-8</v>
      </c>
      <c r="Z53" s="16">
        <f t="shared" si="5"/>
        <v>9.7619021022481994E-8</v>
      </c>
      <c r="AA53" s="16">
        <f t="shared" si="5"/>
        <v>2.575752377044226E-6</v>
      </c>
      <c r="AB53" s="16">
        <f t="shared" si="5"/>
        <v>3.8102496443686991E-6</v>
      </c>
      <c r="AC53" s="16">
        <f t="shared" si="5"/>
        <v>9.5136615756972057E-7</v>
      </c>
      <c r="AD53" s="16">
        <f t="shared" si="5"/>
        <v>1.8996561787187723E-6</v>
      </c>
      <c r="AE53" s="16">
        <f t="shared" si="5"/>
        <v>3.5533705141591674E-7</v>
      </c>
      <c r="AF53" s="16">
        <f t="shared" si="5"/>
        <v>4.0940591709413838E-8</v>
      </c>
      <c r="AG53" s="16">
        <f t="shared" si="5"/>
        <v>1.3818866389797704E-7</v>
      </c>
      <c r="AH53" s="16">
        <f t="shared" si="5"/>
        <v>1.3391914304751487E-6</v>
      </c>
      <c r="AI53" s="16">
        <f t="shared" si="5"/>
        <v>3.9036032344141117E-7</v>
      </c>
      <c r="AJ53" s="16">
        <f t="shared" si="5"/>
        <v>8.1027251535300175E-7</v>
      </c>
      <c r="AK53" s="16">
        <f t="shared" si="5"/>
        <v>2.1303560228095976E-8</v>
      </c>
      <c r="AL53" s="16">
        <f t="shared" si="5"/>
        <v>2.7071494883659007E-6</v>
      </c>
      <c r="AM53" s="16">
        <f t="shared" si="5"/>
        <v>1.8282266912414862E-6</v>
      </c>
      <c r="AN53" s="18">
        <f t="shared" si="5"/>
        <v>6.4393212778022869E-7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2.1629491680743894E-9</v>
      </c>
      <c r="E54" s="16">
        <f t="shared" si="6"/>
        <v>1.6077394877534586E-8</v>
      </c>
      <c r="F54" s="16">
        <f t="shared" si="6"/>
        <v>2.339809741308647E-9</v>
      </c>
      <c r="G54" s="16">
        <f t="shared" si="6"/>
        <v>1.8533849325598547E-10</v>
      </c>
      <c r="H54" s="16">
        <f t="shared" si="6"/>
        <v>3.4035305629149561E-9</v>
      </c>
      <c r="I54" s="16">
        <f t="shared" si="6"/>
        <v>7.3180983797303118E-9</v>
      </c>
      <c r="J54" s="16">
        <f t="shared" si="6"/>
        <v>2.2482258219674882E-9</v>
      </c>
      <c r="K54" s="16">
        <f t="shared" si="6"/>
        <v>7.5886188713577267E-9</v>
      </c>
      <c r="L54" s="16">
        <f t="shared" si="6"/>
        <v>1.168701318790293E-8</v>
      </c>
      <c r="M54" s="16">
        <f t="shared" si="6"/>
        <v>1.8010016789494332E-8</v>
      </c>
      <c r="N54" s="16">
        <f t="shared" si="6"/>
        <v>5.9312240833797845E-8</v>
      </c>
      <c r="O54" s="16">
        <f t="shared" si="6"/>
        <v>1.22455334764604E-8</v>
      </c>
      <c r="P54" s="16">
        <f t="shared" si="6"/>
        <v>3.9173369136319542E-9</v>
      </c>
      <c r="Q54" s="16">
        <f t="shared" si="6"/>
        <v>1.1049729549708859E-9</v>
      </c>
      <c r="R54" s="16">
        <f t="shared" si="6"/>
        <v>1.7557765054458036E-9</v>
      </c>
      <c r="S54" s="16">
        <f t="shared" si="6"/>
        <v>1.3318291841255962E-9</v>
      </c>
      <c r="T54" s="16">
        <f t="shared" si="6"/>
        <v>5.3547285083400576E-8</v>
      </c>
      <c r="U54" s="16">
        <f t="shared" si="6"/>
        <v>3.0383774579518168E-8</v>
      </c>
      <c r="V54" s="16">
        <f t="shared" si="6"/>
        <v>1.4591311803653617E-8</v>
      </c>
      <c r="W54" s="16">
        <f t="shared" si="6"/>
        <v>1.5676459249371729E-8</v>
      </c>
      <c r="X54" s="16">
        <f t="shared" si="6"/>
        <v>3.5351296176851974E-8</v>
      </c>
      <c r="Y54" s="16">
        <f t="shared" si="6"/>
        <v>5.7067494605578105E-9</v>
      </c>
      <c r="Z54" s="16">
        <f t="shared" si="6"/>
        <v>1.8417541461091127E-10</v>
      </c>
      <c r="AA54" s="16">
        <f t="shared" si="6"/>
        <v>2.1099001716026191E-9</v>
      </c>
      <c r="AB54" s="16">
        <f t="shared" si="6"/>
        <v>4.3571843136557061E-9</v>
      </c>
      <c r="AC54" s="16">
        <f t="shared" si="6"/>
        <v>4.1252609650056133E-8</v>
      </c>
      <c r="AD54" s="16">
        <f t="shared" si="6"/>
        <v>3.2825037086857549E-10</v>
      </c>
      <c r="AE54" s="16">
        <f t="shared" si="6"/>
        <v>7.0550665625225713E-9</v>
      </c>
      <c r="AF54" s="16">
        <f t="shared" si="6"/>
        <v>7.9700396616435041E-10</v>
      </c>
      <c r="AG54" s="16">
        <f t="shared" si="6"/>
        <v>7.8711984905793411E-9</v>
      </c>
      <c r="AH54" s="16">
        <f t="shared" si="6"/>
        <v>1.4116446791937415E-8</v>
      </c>
      <c r="AI54" s="16">
        <f t="shared" si="6"/>
        <v>4.6741540074818011E-9</v>
      </c>
      <c r="AJ54" s="16">
        <f t="shared" si="6"/>
        <v>2.1534234503455039E-9</v>
      </c>
      <c r="AK54" s="17">
        <f t="shared" si="6"/>
        <v>9.2253410846122286E-6</v>
      </c>
      <c r="AL54" s="16">
        <f t="shared" si="6"/>
        <v>3.3200119770300898E-11</v>
      </c>
      <c r="AM54" s="16">
        <f t="shared" si="6"/>
        <v>1.3911279835968326E-9</v>
      </c>
      <c r="AN54" s="18">
        <f t="shared" si="6"/>
        <v>9.5720124558343781E-10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1.0399686263785226E-6</v>
      </c>
      <c r="E55" s="16">
        <f t="shared" si="7"/>
        <v>1.1336494135917289E-5</v>
      </c>
      <c r="F55" s="16">
        <f t="shared" si="7"/>
        <v>2.2501080248312258E-8</v>
      </c>
      <c r="G55" s="16">
        <f t="shared" si="7"/>
        <v>4.8898799806269342E-6</v>
      </c>
      <c r="H55" s="16">
        <f t="shared" si="7"/>
        <v>1.4742000122478461E-5</v>
      </c>
      <c r="I55" s="17">
        <f t="shared" si="7"/>
        <v>4.8248403944471906E-3</v>
      </c>
      <c r="J55" s="16">
        <f t="shared" si="7"/>
        <v>7.8437871705082308E-6</v>
      </c>
      <c r="K55" s="16">
        <f t="shared" si="7"/>
        <v>1.6525386299289642E-6</v>
      </c>
      <c r="L55" s="16">
        <f t="shared" si="7"/>
        <v>2.1771051234872351E-5</v>
      </c>
      <c r="M55" s="16">
        <f t="shared" si="7"/>
        <v>3.2023177354960338E-6</v>
      </c>
      <c r="N55" s="16">
        <f t="shared" si="7"/>
        <v>3.5234531822853256E-6</v>
      </c>
      <c r="O55" s="16">
        <f t="shared" si="7"/>
        <v>3.0480878173542726E-7</v>
      </c>
      <c r="P55" s="16">
        <f t="shared" si="7"/>
        <v>1.3664511468082234E-5</v>
      </c>
      <c r="Q55" s="16">
        <f t="shared" si="7"/>
        <v>6.9084400590925014E-6</v>
      </c>
      <c r="R55" s="16">
        <f t="shared" si="7"/>
        <v>3.1954979828378293E-6</v>
      </c>
      <c r="S55" s="16">
        <f t="shared" si="7"/>
        <v>5.4076005483395048E-6</v>
      </c>
      <c r="T55" s="16">
        <f t="shared" si="7"/>
        <v>1.1872074319548486E-6</v>
      </c>
      <c r="U55" s="16">
        <f t="shared" si="7"/>
        <v>2.8484654242286745E-7</v>
      </c>
      <c r="V55" s="16">
        <f t="shared" si="7"/>
        <v>1.0540866741005859E-6</v>
      </c>
      <c r="W55" s="16">
        <f t="shared" si="7"/>
        <v>5.0784773823359791E-6</v>
      </c>
      <c r="X55" s="16">
        <f t="shared" si="7"/>
        <v>1.0116787682737863E-5</v>
      </c>
      <c r="Y55" s="16">
        <f t="shared" si="7"/>
        <v>2.1177293309118928E-6</v>
      </c>
      <c r="Z55" s="16">
        <f t="shared" si="7"/>
        <v>2.5738824791018804E-6</v>
      </c>
      <c r="AA55" s="16">
        <f t="shared" si="7"/>
        <v>4.107782541634409E-6</v>
      </c>
      <c r="AB55" s="16">
        <f t="shared" si="7"/>
        <v>5.0336968068836835E-6</v>
      </c>
      <c r="AC55" s="16">
        <f t="shared" si="7"/>
        <v>7.9308389828646865E-6</v>
      </c>
      <c r="AD55" s="16">
        <f t="shared" si="7"/>
        <v>1.0052018226313438E-5</v>
      </c>
      <c r="AE55" s="16">
        <f t="shared" si="7"/>
        <v>1.1746462940891634E-5</v>
      </c>
      <c r="AF55" s="16">
        <f t="shared" si="7"/>
        <v>1.8052178195571364E-6</v>
      </c>
      <c r="AG55" s="16">
        <f t="shared" si="7"/>
        <v>1.7326777877960592E-7</v>
      </c>
      <c r="AH55" s="16">
        <f t="shared" si="7"/>
        <v>8.9736538856915614E-6</v>
      </c>
      <c r="AI55" s="16">
        <f t="shared" si="7"/>
        <v>2.3822983897082568E-8</v>
      </c>
      <c r="AJ55" s="16">
        <f t="shared" si="7"/>
        <v>1.8314483266770884E-5</v>
      </c>
      <c r="AK55" s="16">
        <f t="shared" si="7"/>
        <v>3.7072269967819109E-6</v>
      </c>
      <c r="AL55" s="16">
        <f t="shared" si="7"/>
        <v>1.0251571694225409E-5</v>
      </c>
      <c r="AM55" s="16">
        <f t="shared" si="7"/>
        <v>1.3963874576299534E-6</v>
      </c>
      <c r="AN55" s="19">
        <f t="shared" si="7"/>
        <v>6.843543248451675E-5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2.9845993713147183E-8</v>
      </c>
      <c r="E56" s="16">
        <f t="shared" si="8"/>
        <v>8.4507133019434307E-10</v>
      </c>
      <c r="F56" s="16">
        <f t="shared" si="8"/>
        <v>6.3989502369794151E-10</v>
      </c>
      <c r="G56" s="16">
        <f t="shared" si="8"/>
        <v>1.7178053224052763E-9</v>
      </c>
      <c r="H56" s="16">
        <f t="shared" si="8"/>
        <v>1.0508409684080881E-9</v>
      </c>
      <c r="I56" s="16">
        <f t="shared" si="8"/>
        <v>3.0855023226168826E-8</v>
      </c>
      <c r="J56" s="16">
        <f t="shared" si="8"/>
        <v>6.8408016518685864E-9</v>
      </c>
      <c r="K56" s="16">
        <f t="shared" si="8"/>
        <v>4.013025396003134E-10</v>
      </c>
      <c r="L56" s="17">
        <f t="shared" si="8"/>
        <v>6.7568978675462164E-6</v>
      </c>
      <c r="M56" s="16">
        <f t="shared" si="8"/>
        <v>5.0428138633217119E-8</v>
      </c>
      <c r="N56" s="16">
        <f t="shared" si="8"/>
        <v>3.9136048899280182E-10</v>
      </c>
      <c r="O56" s="16">
        <f t="shared" si="8"/>
        <v>5.6031037611778403E-9</v>
      </c>
      <c r="P56" s="16">
        <f t="shared" si="8"/>
        <v>1.4131084077678446E-8</v>
      </c>
      <c r="Q56" s="16">
        <f t="shared" si="8"/>
        <v>5.7896577155396114E-10</v>
      </c>
      <c r="R56" s="16">
        <f t="shared" si="8"/>
        <v>1.4092630279637218E-8</v>
      </c>
      <c r="S56" s="16">
        <f t="shared" si="8"/>
        <v>1.5151699079294582E-9</v>
      </c>
      <c r="T56" s="16">
        <f t="shared" si="8"/>
        <v>4.3836299514319002E-9</v>
      </c>
      <c r="U56" s="16">
        <f t="shared" si="8"/>
        <v>9.7919399865772873E-9</v>
      </c>
      <c r="V56" s="16">
        <f t="shared" si="8"/>
        <v>4.6017162358486505E-9</v>
      </c>
      <c r="W56" s="16">
        <f t="shared" si="8"/>
        <v>5.5906663828098605E-8</v>
      </c>
      <c r="X56" s="16">
        <f t="shared" si="8"/>
        <v>4.7175925753907919E-11</v>
      </c>
      <c r="Y56" s="16">
        <f t="shared" si="8"/>
        <v>1.7405079068902029E-8</v>
      </c>
      <c r="Z56" s="16">
        <f t="shared" si="8"/>
        <v>1.6843869442120429E-10</v>
      </c>
      <c r="AA56" s="16">
        <f t="shared" si="8"/>
        <v>2.0158331369229792E-8</v>
      </c>
      <c r="AB56" s="16">
        <f t="shared" si="8"/>
        <v>1.6283257582030828E-10</v>
      </c>
      <c r="AC56" s="16">
        <f t="shared" si="8"/>
        <v>2.2443405928205206E-10</v>
      </c>
      <c r="AD56" s="16">
        <f t="shared" si="8"/>
        <v>1.7551093676718632E-8</v>
      </c>
      <c r="AE56" s="16">
        <f t="shared" si="8"/>
        <v>1.4019012279856908E-8</v>
      </c>
      <c r="AF56" s="16">
        <f t="shared" si="8"/>
        <v>7.0595525397190525E-10</v>
      </c>
      <c r="AG56" s="16">
        <f t="shared" si="8"/>
        <v>1.2632368133945861E-8</v>
      </c>
      <c r="AH56" s="16">
        <f t="shared" si="8"/>
        <v>2.3023809287140482E-11</v>
      </c>
      <c r="AI56" s="16">
        <f t="shared" si="8"/>
        <v>5.5757555714759693E-10</v>
      </c>
      <c r="AJ56" s="16">
        <f t="shared" si="8"/>
        <v>4.5577542953577363E-9</v>
      </c>
      <c r="AK56" s="16">
        <f t="shared" si="8"/>
        <v>8.3843022545582288E-9</v>
      </c>
      <c r="AL56" s="16">
        <f t="shared" si="8"/>
        <v>8.5217009865665827E-9</v>
      </c>
      <c r="AM56" s="16">
        <f t="shared" si="8"/>
        <v>3.0452766842701717E-12</v>
      </c>
      <c r="AN56" s="18">
        <f t="shared" si="8"/>
        <v>8.8903359565488477E-9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2.7206462969176273E-7</v>
      </c>
      <c r="E57" s="16">
        <f t="shared" si="9"/>
        <v>8.1143362126861981E-8</v>
      </c>
      <c r="F57" s="16">
        <f t="shared" si="9"/>
        <v>2.7886945874168567E-8</v>
      </c>
      <c r="G57" s="16">
        <f t="shared" si="9"/>
        <v>3.3712142356060496E-6</v>
      </c>
      <c r="H57" s="16">
        <f t="shared" si="9"/>
        <v>3.2704971341893058E-6</v>
      </c>
      <c r="I57" s="16">
        <f t="shared" si="9"/>
        <v>3.4593754332314704E-6</v>
      </c>
      <c r="J57" s="16">
        <f t="shared" si="9"/>
        <v>2.8090928902362741E-7</v>
      </c>
      <c r="K57" s="16">
        <f t="shared" si="9"/>
        <v>3.4503158632518808E-6</v>
      </c>
      <c r="L57" s="16">
        <f t="shared" si="9"/>
        <v>6.8367788428463276E-7</v>
      </c>
      <c r="M57" s="16">
        <f t="shared" si="9"/>
        <v>1.7515087176790354E-6</v>
      </c>
      <c r="N57" s="16">
        <f t="shared" si="9"/>
        <v>4.3833044326711864E-6</v>
      </c>
      <c r="O57" s="16">
        <f t="shared" si="9"/>
        <v>1.3355067884999281E-5</v>
      </c>
      <c r="P57" s="16">
        <f t="shared" si="9"/>
        <v>1.3393315130775462E-6</v>
      </c>
      <c r="Q57" s="16">
        <f t="shared" si="9"/>
        <v>1.2660115554905595E-6</v>
      </c>
      <c r="R57" s="16">
        <f t="shared" si="9"/>
        <v>7.3564972860309373E-6</v>
      </c>
      <c r="S57" s="17">
        <f t="shared" si="9"/>
        <v>3.0465268591210234E-3</v>
      </c>
      <c r="T57" s="16">
        <f t="shared" si="9"/>
        <v>6.9454560810033094E-6</v>
      </c>
      <c r="U57" s="16">
        <f t="shared" si="9"/>
        <v>7.9261228621222721E-6</v>
      </c>
      <c r="V57" s="16">
        <f t="shared" si="9"/>
        <v>9.2841145070024479E-6</v>
      </c>
      <c r="W57" s="16">
        <f t="shared" si="9"/>
        <v>2.3342783243188892E-5</v>
      </c>
      <c r="X57" s="16">
        <f t="shared" si="9"/>
        <v>4.2755817767437671E-6</v>
      </c>
      <c r="Y57" s="16">
        <f t="shared" si="9"/>
        <v>2.3279922868102842E-6</v>
      </c>
      <c r="Z57" s="16">
        <f t="shared" si="9"/>
        <v>1.0320403929469513E-6</v>
      </c>
      <c r="AA57" s="16">
        <f t="shared" si="9"/>
        <v>3.3637714471676745E-7</v>
      </c>
      <c r="AB57" s="16">
        <f t="shared" si="9"/>
        <v>2.5078333765794492E-6</v>
      </c>
      <c r="AC57" s="16">
        <f t="shared" si="9"/>
        <v>2.0022667108811384E-5</v>
      </c>
      <c r="AD57" s="16">
        <f t="shared" si="9"/>
        <v>1.1580419817372015E-6</v>
      </c>
      <c r="AE57" s="16">
        <f t="shared" si="9"/>
        <v>5.0287562767139355E-6</v>
      </c>
      <c r="AF57" s="16">
        <f t="shared" si="9"/>
        <v>1.7555073836525474E-6</v>
      </c>
      <c r="AG57" s="16">
        <f t="shared" si="9"/>
        <v>3.9882555227641057E-6</v>
      </c>
      <c r="AH57" s="16">
        <f t="shared" si="9"/>
        <v>4.9294518813447147E-6</v>
      </c>
      <c r="AI57" s="16">
        <f t="shared" si="9"/>
        <v>1.6189906432874276E-6</v>
      </c>
      <c r="AJ57" s="16">
        <f t="shared" si="9"/>
        <v>3.9561958548240596E-6</v>
      </c>
      <c r="AK57" s="16">
        <f t="shared" si="9"/>
        <v>4.3099451216866504E-7</v>
      </c>
      <c r="AL57" s="16">
        <f t="shared" si="9"/>
        <v>6.8801448107063138E-6</v>
      </c>
      <c r="AM57" s="16">
        <f t="shared" si="9"/>
        <v>4.5432284024706986E-7</v>
      </c>
      <c r="AN57" s="18">
        <f t="shared" si="9"/>
        <v>4.9978260284929565E-7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1.4995560797794059E-6</v>
      </c>
      <c r="E58" s="16">
        <f t="shared" si="10"/>
        <v>7.400107907287318E-8</v>
      </c>
      <c r="F58" s="16">
        <f t="shared" si="10"/>
        <v>5.4827290526812095E-7</v>
      </c>
      <c r="G58" s="16">
        <f t="shared" si="10"/>
        <v>1.2997446742281188E-6</v>
      </c>
      <c r="H58" s="16">
        <f t="shared" si="10"/>
        <v>6.1550246936169441E-6</v>
      </c>
      <c r="I58" s="16">
        <f t="shared" si="10"/>
        <v>4.3795236254294953E-8</v>
      </c>
      <c r="J58" s="16">
        <f t="shared" si="10"/>
        <v>1.5813197902702521E-8</v>
      </c>
      <c r="K58" s="16">
        <f t="shared" si="10"/>
        <v>1.2518984259142894E-8</v>
      </c>
      <c r="L58" s="16">
        <f t="shared" si="10"/>
        <v>1.0689903991969246E-6</v>
      </c>
      <c r="M58" s="16">
        <f t="shared" si="10"/>
        <v>1.0105269615123395E-6</v>
      </c>
      <c r="N58" s="16">
        <f t="shared" si="10"/>
        <v>6.2013056946191473E-7</v>
      </c>
      <c r="O58" s="16">
        <f t="shared" si="10"/>
        <v>3.5154045368093342E-7</v>
      </c>
      <c r="P58" s="16">
        <f t="shared" si="10"/>
        <v>7.3246910389753519E-7</v>
      </c>
      <c r="Q58" s="16">
        <f t="shared" si="10"/>
        <v>5.2061749163557492E-8</v>
      </c>
      <c r="R58" s="16">
        <f t="shared" si="10"/>
        <v>1.7088437146124727E-7</v>
      </c>
      <c r="S58" s="16">
        <f t="shared" si="10"/>
        <v>1.9186205567524754E-6</v>
      </c>
      <c r="T58" s="16">
        <f t="shared" si="10"/>
        <v>2.7200080596390047E-7</v>
      </c>
      <c r="U58" s="17">
        <f t="shared" si="10"/>
        <v>7.2884363177464797E-4</v>
      </c>
      <c r="V58" s="16">
        <f t="shared" si="10"/>
        <v>9.863348757546983E-8</v>
      </c>
      <c r="W58" s="16">
        <f t="shared" si="10"/>
        <v>1.8068608239129693E-6</v>
      </c>
      <c r="X58" s="16">
        <f t="shared" si="10"/>
        <v>2.5632319377286614E-6</v>
      </c>
      <c r="Y58" s="16">
        <f t="shared" si="10"/>
        <v>2.5060053405004717E-7</v>
      </c>
      <c r="Z58" s="16">
        <f t="shared" si="10"/>
        <v>5.3966045768263766E-8</v>
      </c>
      <c r="AA58" s="16">
        <f t="shared" si="10"/>
        <v>5.7836941742333549E-7</v>
      </c>
      <c r="AB58" s="16">
        <f t="shared" si="10"/>
        <v>1.8472068352448107E-6</v>
      </c>
      <c r="AC58" s="16">
        <f t="shared" si="10"/>
        <v>9.7939325381836208E-8</v>
      </c>
      <c r="AD58" s="16">
        <f t="shared" si="10"/>
        <v>3.1046708950852435E-14</v>
      </c>
      <c r="AE58" s="16">
        <f t="shared" si="10"/>
        <v>8.9637855634964129E-8</v>
      </c>
      <c r="AF58" s="16">
        <f t="shared" si="10"/>
        <v>1.0790547695856666E-6</v>
      </c>
      <c r="AG58" s="16">
        <f t="shared" si="10"/>
        <v>1.4269439819735954E-6</v>
      </c>
      <c r="AH58" s="16">
        <f t="shared" si="10"/>
        <v>2.3767219617229549E-6</v>
      </c>
      <c r="AI58" s="16">
        <f t="shared" si="10"/>
        <v>8.1353481445487331E-7</v>
      </c>
      <c r="AJ58" s="16">
        <f t="shared" si="10"/>
        <v>2.9840612330261711E-8</v>
      </c>
      <c r="AK58" s="16">
        <f t="shared" si="10"/>
        <v>2.3844313778219711E-6</v>
      </c>
      <c r="AL58" s="16">
        <f t="shared" si="10"/>
        <v>2.9913000982911516E-8</v>
      </c>
      <c r="AM58" s="16">
        <f t="shared" si="10"/>
        <v>1.2198559733990216E-6</v>
      </c>
      <c r="AN58" s="18">
        <f t="shared" si="10"/>
        <v>8.8226679186955249E-9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3.2318516337434465E-10</v>
      </c>
      <c r="E59" s="17">
        <f t="shared" si="11"/>
        <v>1.0543576137408882E-6</v>
      </c>
      <c r="F59" s="16">
        <f t="shared" si="11"/>
        <v>1.3045707108419626E-9</v>
      </c>
      <c r="G59" s="16">
        <f t="shared" si="11"/>
        <v>2.8267768034943308E-11</v>
      </c>
      <c r="H59" s="16">
        <f t="shared" si="11"/>
        <v>2.1296095333226856E-10</v>
      </c>
      <c r="I59" s="16">
        <f t="shared" si="11"/>
        <v>2.4803959010005798E-9</v>
      </c>
      <c r="J59" s="16">
        <f t="shared" si="11"/>
        <v>3.2018761138296028E-10</v>
      </c>
      <c r="K59" s="16">
        <f t="shared" si="11"/>
        <v>2.0329147698110275E-10</v>
      </c>
      <c r="L59" s="16">
        <f t="shared" si="11"/>
        <v>1.2882401588728394E-10</v>
      </c>
      <c r="M59" s="16">
        <f t="shared" si="11"/>
        <v>2.26125770800266E-9</v>
      </c>
      <c r="N59" s="16">
        <f t="shared" si="11"/>
        <v>2.6976901758779644E-10</v>
      </c>
      <c r="O59" s="16">
        <f t="shared" si="11"/>
        <v>1.8124738460409041E-9</v>
      </c>
      <c r="P59" s="16">
        <f t="shared" si="11"/>
        <v>4.5939213543995881E-10</v>
      </c>
      <c r="Q59" s="16">
        <f t="shared" si="11"/>
        <v>8.7811995091229724E-10</v>
      </c>
      <c r="R59" s="16">
        <f t="shared" si="11"/>
        <v>7.7446563851575046E-10</v>
      </c>
      <c r="S59" s="16">
        <f t="shared" si="11"/>
        <v>2.7351238409980043E-11</v>
      </c>
      <c r="T59" s="16">
        <f t="shared" si="11"/>
        <v>6.8321429256110607E-9</v>
      </c>
      <c r="U59" s="16">
        <f t="shared" si="11"/>
        <v>1.0449085884744121E-10</v>
      </c>
      <c r="V59" s="16">
        <f t="shared" si="11"/>
        <v>1.7885942378731602E-9</v>
      </c>
      <c r="W59" s="16">
        <f t="shared" si="11"/>
        <v>6.899734658437454E-10</v>
      </c>
      <c r="X59" s="16">
        <f t="shared" si="11"/>
        <v>7.6457366261568835E-9</v>
      </c>
      <c r="Y59" s="16">
        <f t="shared" si="11"/>
        <v>2.9049879256911777E-9</v>
      </c>
      <c r="Z59" s="16">
        <f t="shared" si="11"/>
        <v>1.9117690854768219E-9</v>
      </c>
      <c r="AA59" s="16">
        <f t="shared" si="11"/>
        <v>2.6393504385674182E-9</v>
      </c>
      <c r="AB59" s="16">
        <f t="shared" si="11"/>
        <v>2.7680338741822393E-9</v>
      </c>
      <c r="AC59" s="16">
        <f t="shared" si="11"/>
        <v>2.2266148946573934E-9</v>
      </c>
      <c r="AD59" s="16">
        <f t="shared" si="11"/>
        <v>4.0846172530111389E-10</v>
      </c>
      <c r="AE59" s="16">
        <f t="shared" si="11"/>
        <v>1.6912588193349978E-9</v>
      </c>
      <c r="AF59" s="16">
        <f t="shared" si="11"/>
        <v>1.0445013429654494E-9</v>
      </c>
      <c r="AG59" s="16">
        <f t="shared" si="11"/>
        <v>2.483845491280782E-11</v>
      </c>
      <c r="AH59" s="16">
        <f t="shared" si="11"/>
        <v>6.0232872526947705E-11</v>
      </c>
      <c r="AI59" s="16">
        <f t="shared" si="11"/>
        <v>3.2487100242710248E-9</v>
      </c>
      <c r="AJ59" s="16">
        <f t="shared" si="11"/>
        <v>2.1157949304805713E-9</v>
      </c>
      <c r="AK59" s="16">
        <f t="shared" si="11"/>
        <v>1.780764698299899E-9</v>
      </c>
      <c r="AL59" s="16">
        <f t="shared" si="11"/>
        <v>4.8294079885535284E-9</v>
      </c>
      <c r="AM59" s="16">
        <f t="shared" si="11"/>
        <v>3.1683175732569413E-10</v>
      </c>
      <c r="AN59" s="18">
        <f t="shared" si="11"/>
        <v>3.9677658256537107E-9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7.9960591425124448E-7</v>
      </c>
      <c r="E60" s="16">
        <f t="shared" si="12"/>
        <v>9.5604640210733243E-9</v>
      </c>
      <c r="F60" s="16">
        <f t="shared" si="12"/>
        <v>8.5762118156026846E-8</v>
      </c>
      <c r="G60" s="16">
        <f t="shared" si="12"/>
        <v>5.1951209574715346E-8</v>
      </c>
      <c r="H60" s="16">
        <f t="shared" si="12"/>
        <v>2.8869553127977083E-7</v>
      </c>
      <c r="I60" s="16">
        <f t="shared" si="12"/>
        <v>1.4774644806036265E-8</v>
      </c>
      <c r="J60" s="16">
        <f t="shared" si="12"/>
        <v>6.1279303917819237E-7</v>
      </c>
      <c r="K60" s="16">
        <f t="shared" si="12"/>
        <v>6.9751841361339035E-8</v>
      </c>
      <c r="L60" s="16">
        <f t="shared" si="12"/>
        <v>7.5205356192372888E-7</v>
      </c>
      <c r="M60" s="16">
        <f t="shared" si="12"/>
        <v>8.4574607482677516E-7</v>
      </c>
      <c r="N60" s="16">
        <f t="shared" si="12"/>
        <v>1.2782177680580182E-8</v>
      </c>
      <c r="O60" s="16">
        <f t="shared" si="12"/>
        <v>9.1186213712605956E-7</v>
      </c>
      <c r="P60" s="16">
        <f t="shared" si="12"/>
        <v>1.3009135193331725E-7</v>
      </c>
      <c r="Q60" s="16">
        <f t="shared" si="12"/>
        <v>1.4815977640177465E-6</v>
      </c>
      <c r="R60" s="16">
        <f t="shared" si="12"/>
        <v>7.1292846201714119E-7</v>
      </c>
      <c r="S60" s="16">
        <f t="shared" si="12"/>
        <v>5.2443492833853681E-7</v>
      </c>
      <c r="T60" s="16">
        <f t="shared" si="12"/>
        <v>1.0436512249702198E-9</v>
      </c>
      <c r="U60" s="16">
        <f t="shared" si="12"/>
        <v>7.7700976434938509E-7</v>
      </c>
      <c r="V60" s="16">
        <f t="shared" si="12"/>
        <v>1.3435096788061328E-6</v>
      </c>
      <c r="W60" s="16">
        <f t="shared" si="12"/>
        <v>6.1148299706852585E-7</v>
      </c>
      <c r="X60" s="16">
        <f t="shared" si="12"/>
        <v>7.6951502051585658E-7</v>
      </c>
      <c r="Y60" s="16">
        <f t="shared" si="12"/>
        <v>9.7138118994641085E-7</v>
      </c>
      <c r="Z60" s="16">
        <f t="shared" si="12"/>
        <v>2.548960147042483E-6</v>
      </c>
      <c r="AA60" s="16">
        <f t="shared" si="12"/>
        <v>1.8585526648842993E-7</v>
      </c>
      <c r="AB60" s="16">
        <f t="shared" si="12"/>
        <v>8.2540542457395506E-8</v>
      </c>
      <c r="AC60" s="16">
        <f t="shared" si="12"/>
        <v>1.7885875210335474E-6</v>
      </c>
      <c r="AD60" s="16">
        <f t="shared" si="12"/>
        <v>1.1430922960359169E-7</v>
      </c>
      <c r="AE60" s="16">
        <f t="shared" si="12"/>
        <v>2.6225847742911429E-8</v>
      </c>
      <c r="AF60" s="16">
        <f t="shared" si="12"/>
        <v>2.9617680844510815E-7</v>
      </c>
      <c r="AG60" s="17">
        <f t="shared" si="12"/>
        <v>4.0296201674896271E-4</v>
      </c>
      <c r="AH60" s="16">
        <f t="shared" si="12"/>
        <v>1.0975608706325522E-6</v>
      </c>
      <c r="AI60" s="16">
        <f t="shared" si="12"/>
        <v>2.5508400469246033E-8</v>
      </c>
      <c r="AJ60" s="16">
        <f t="shared" si="12"/>
        <v>1.1819514504084901E-8</v>
      </c>
      <c r="AK60" s="16">
        <f t="shared" si="12"/>
        <v>3.3726188993761112E-7</v>
      </c>
      <c r="AL60" s="16">
        <f t="shared" si="12"/>
        <v>1.620044107983348E-6</v>
      </c>
      <c r="AM60" s="16">
        <f t="shared" si="12"/>
        <v>1.1615629419467816E-6</v>
      </c>
      <c r="AN60" s="18">
        <f t="shared" si="12"/>
        <v>1.5129149335007818E-8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7.6299554868213682E-6</v>
      </c>
      <c r="E61" s="16">
        <f t="shared" si="13"/>
        <v>1.4089428479909357E-7</v>
      </c>
      <c r="F61" s="16">
        <f t="shared" si="13"/>
        <v>9.5985704235644961E-7</v>
      </c>
      <c r="G61" s="16">
        <f t="shared" si="13"/>
        <v>3.0810367841702873E-6</v>
      </c>
      <c r="H61" s="16">
        <f t="shared" si="13"/>
        <v>5.5713013285155179E-6</v>
      </c>
      <c r="I61" s="16">
        <f t="shared" si="13"/>
        <v>4.6222644359166366E-6</v>
      </c>
      <c r="J61" s="16">
        <f t="shared" si="13"/>
        <v>1.0862281267422984E-6</v>
      </c>
      <c r="K61" s="16">
        <f t="shared" si="13"/>
        <v>5.9125224396226568E-7</v>
      </c>
      <c r="L61" s="16">
        <f t="shared" si="13"/>
        <v>8.6894997272985978E-9</v>
      </c>
      <c r="M61" s="16">
        <f t="shared" si="13"/>
        <v>1.2154208433018573E-6</v>
      </c>
      <c r="N61" s="16">
        <f t="shared" si="13"/>
        <v>2.645957174724915E-6</v>
      </c>
      <c r="O61" s="16">
        <f t="shared" si="13"/>
        <v>2.9418076283497116E-5</v>
      </c>
      <c r="P61" s="16">
        <f t="shared" si="13"/>
        <v>3.8362104758668491E-6</v>
      </c>
      <c r="Q61" s="16">
        <f t="shared" si="13"/>
        <v>4.7485224261975511E-6</v>
      </c>
      <c r="R61" s="16">
        <f t="shared" si="13"/>
        <v>4.1960980283439093E-6</v>
      </c>
      <c r="S61" s="16">
        <f t="shared" si="13"/>
        <v>3.9764746913686251E-6</v>
      </c>
      <c r="T61" s="16">
        <f t="shared" si="13"/>
        <v>1.5888099576246686E-9</v>
      </c>
      <c r="U61" s="16">
        <f t="shared" si="13"/>
        <v>7.9419947612909121E-6</v>
      </c>
      <c r="V61" s="16">
        <f t="shared" si="13"/>
        <v>5.000312616400959E-7</v>
      </c>
      <c r="W61" s="16">
        <f t="shared" si="13"/>
        <v>4.9664785476291803E-6</v>
      </c>
      <c r="X61" s="16">
        <f t="shared" si="13"/>
        <v>2.8148740982323638E-6</v>
      </c>
      <c r="Y61" s="16">
        <f t="shared" si="13"/>
        <v>3.6827154673815572E-6</v>
      </c>
      <c r="Z61" s="16">
        <f t="shared" si="13"/>
        <v>1.8153306786614636E-10</v>
      </c>
      <c r="AA61" s="16">
        <f t="shared" si="13"/>
        <v>4.7256948049362381E-8</v>
      </c>
      <c r="AB61" s="16">
        <f t="shared" si="13"/>
        <v>7.5820668476934118E-7</v>
      </c>
      <c r="AC61" s="16">
        <f t="shared" si="13"/>
        <v>1.2152569775635537E-5</v>
      </c>
      <c r="AD61" s="16">
        <f t="shared" si="13"/>
        <v>2.0214769001135959E-7</v>
      </c>
      <c r="AE61" s="16">
        <f t="shared" si="13"/>
        <v>8.3643756545529637E-9</v>
      </c>
      <c r="AF61" s="16">
        <f t="shared" si="13"/>
        <v>1.6426468007466143E-6</v>
      </c>
      <c r="AG61" s="16">
        <f t="shared" si="13"/>
        <v>6.717266221057407E-6</v>
      </c>
      <c r="AH61" s="17">
        <f t="shared" si="13"/>
        <v>2.4734069140551007E-3</v>
      </c>
      <c r="AI61" s="16">
        <f t="shared" si="13"/>
        <v>4.6468231966123862E-6</v>
      </c>
      <c r="AJ61" s="16">
        <f t="shared" si="13"/>
        <v>2.2099362953962156E-8</v>
      </c>
      <c r="AK61" s="16">
        <f t="shared" si="13"/>
        <v>3.7107464176317244E-6</v>
      </c>
      <c r="AL61" s="16">
        <f t="shared" si="13"/>
        <v>1.7365583766557638E-7</v>
      </c>
      <c r="AM61" s="16">
        <f t="shared" si="13"/>
        <v>4.6513400995994172E-7</v>
      </c>
      <c r="AN61" s="18">
        <f t="shared" si="13"/>
        <v>4.0399239760273268E-6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5.16314716582451E-6</v>
      </c>
      <c r="E62" s="16">
        <f t="shared" si="14"/>
        <v>1.4779412894557021E-6</v>
      </c>
      <c r="F62" s="16">
        <f t="shared" si="14"/>
        <v>6.1708010527573032E-7</v>
      </c>
      <c r="G62" s="16">
        <f t="shared" si="14"/>
        <v>9.4862419418069897E-8</v>
      </c>
      <c r="H62" s="16">
        <f t="shared" si="14"/>
        <v>2.1295096407146005E-7</v>
      </c>
      <c r="I62" s="16">
        <f t="shared" si="14"/>
        <v>1.3246614967878947E-6</v>
      </c>
      <c r="J62" s="16">
        <f t="shared" si="14"/>
        <v>8.9116542354905759E-6</v>
      </c>
      <c r="K62" s="16">
        <f t="shared" si="14"/>
        <v>4.0745219349399059E-7</v>
      </c>
      <c r="L62" s="16">
        <f t="shared" si="14"/>
        <v>4.1475355905037578E-6</v>
      </c>
      <c r="M62" s="16">
        <f t="shared" si="14"/>
        <v>8.9911137083881657E-8</v>
      </c>
      <c r="N62" s="16">
        <f t="shared" si="14"/>
        <v>2.9309739422991738E-6</v>
      </c>
      <c r="O62" s="16">
        <f t="shared" si="14"/>
        <v>4.5747357804782782E-8</v>
      </c>
      <c r="P62" s="16">
        <f t="shared" si="14"/>
        <v>1.149395004959689E-6</v>
      </c>
      <c r="Q62" s="16">
        <f t="shared" si="14"/>
        <v>7.2581085394831409E-8</v>
      </c>
      <c r="R62" s="17">
        <f t="shared" si="14"/>
        <v>1.9890420753171088E-3</v>
      </c>
      <c r="S62" s="16">
        <f t="shared" si="14"/>
        <v>4.7839728170612331E-6</v>
      </c>
      <c r="T62" s="16">
        <f t="shared" si="14"/>
        <v>3.1811763687648364E-6</v>
      </c>
      <c r="U62" s="16">
        <f t="shared" si="14"/>
        <v>4.617952361684784E-7</v>
      </c>
      <c r="V62" s="16">
        <f t="shared" si="14"/>
        <v>2.0968309125684081E-6</v>
      </c>
      <c r="W62" s="16">
        <f t="shared" si="14"/>
        <v>9.0674209915195006E-7</v>
      </c>
      <c r="X62" s="16">
        <f t="shared" si="14"/>
        <v>2.9588807279029484E-6</v>
      </c>
      <c r="Y62" s="16">
        <f t="shared" si="14"/>
        <v>2.1901220697257629E-7</v>
      </c>
      <c r="Z62" s="16">
        <f t="shared" si="14"/>
        <v>1.0319440814684607E-5</v>
      </c>
      <c r="AA62" s="16">
        <f t="shared" si="14"/>
        <v>5.6494555485695406E-8</v>
      </c>
      <c r="AB62" s="16">
        <f t="shared" si="14"/>
        <v>9.4541893763899948E-6</v>
      </c>
      <c r="AC62" s="16">
        <f t="shared" si="14"/>
        <v>1.5050528576851001E-7</v>
      </c>
      <c r="AD62" s="16">
        <f t="shared" si="14"/>
        <v>1.3799993574422565E-6</v>
      </c>
      <c r="AE62" s="16">
        <f t="shared" si="14"/>
        <v>1.1102530343939474E-5</v>
      </c>
      <c r="AF62" s="16">
        <f t="shared" si="14"/>
        <v>2.1912635547455308E-7</v>
      </c>
      <c r="AG62" s="16">
        <f t="shared" si="14"/>
        <v>3.5176701352302845E-6</v>
      </c>
      <c r="AH62" s="16">
        <f t="shared" si="14"/>
        <v>3.3768757721283471E-6</v>
      </c>
      <c r="AI62" s="16">
        <f t="shared" si="14"/>
        <v>1.9751701272289826E-6</v>
      </c>
      <c r="AJ62" s="16">
        <f t="shared" si="14"/>
        <v>2.2237586031822144E-7</v>
      </c>
      <c r="AK62" s="16">
        <f t="shared" si="14"/>
        <v>3.6977014154702678E-7</v>
      </c>
      <c r="AL62" s="16">
        <f t="shared" si="14"/>
        <v>9.5806326301719458E-8</v>
      </c>
      <c r="AM62" s="16">
        <f t="shared" si="14"/>
        <v>1.6284814044074711E-5</v>
      </c>
      <c r="AN62" s="18">
        <f t="shared" si="14"/>
        <v>2.1477438772734862E-6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5.1886136664982578E-10</v>
      </c>
      <c r="E63" s="16">
        <f t="shared" si="15"/>
        <v>2.1896469784561257E-8</v>
      </c>
      <c r="F63" s="16">
        <f t="shared" si="15"/>
        <v>1.2540361685640789E-7</v>
      </c>
      <c r="G63" s="16">
        <f t="shared" si="15"/>
        <v>7.0584399450376441E-9</v>
      </c>
      <c r="H63" s="16">
        <f t="shared" si="15"/>
        <v>1.1021346687726987E-11</v>
      </c>
      <c r="I63" s="16">
        <f t="shared" si="15"/>
        <v>2.8390206643674475E-9</v>
      </c>
      <c r="J63" s="16">
        <f t="shared" si="15"/>
        <v>4.102826511054493E-8</v>
      </c>
      <c r="K63" s="16">
        <f t="shared" si="15"/>
        <v>3.8614803756770212E-9</v>
      </c>
      <c r="L63" s="16">
        <f t="shared" si="15"/>
        <v>8.6657155835111372E-9</v>
      </c>
      <c r="M63" s="16">
        <f t="shared" si="15"/>
        <v>3.3134748332148503E-8</v>
      </c>
      <c r="N63" s="16">
        <f t="shared" si="15"/>
        <v>8.6754352076120449E-9</v>
      </c>
      <c r="O63" s="16">
        <f t="shared" si="15"/>
        <v>1.812340955141212E-8</v>
      </c>
      <c r="P63" s="16">
        <f t="shared" si="15"/>
        <v>8.9880282310741166E-9</v>
      </c>
      <c r="Q63" s="16">
        <f t="shared" si="15"/>
        <v>1.6684899206409413E-8</v>
      </c>
      <c r="R63" s="16">
        <f t="shared" si="15"/>
        <v>1.3503094925783925E-8</v>
      </c>
      <c r="S63" s="16">
        <f t="shared" si="15"/>
        <v>3.8733993138543835E-8</v>
      </c>
      <c r="T63" s="16">
        <f t="shared" si="15"/>
        <v>3.147001068400064E-9</v>
      </c>
      <c r="U63" s="16">
        <f t="shared" si="15"/>
        <v>1.6962939794208384E-9</v>
      </c>
      <c r="V63" s="17">
        <f t="shared" si="15"/>
        <v>1.2813712433930976E-5</v>
      </c>
      <c r="W63" s="16">
        <f t="shared" si="15"/>
        <v>1.2306777385240453E-8</v>
      </c>
      <c r="X63" s="16">
        <f t="shared" si="15"/>
        <v>1.0279143779082406E-8</v>
      </c>
      <c r="Y63" s="16">
        <f t="shared" si="15"/>
        <v>1.8712805533206232E-8</v>
      </c>
      <c r="Z63" s="16">
        <f t="shared" si="15"/>
        <v>3.5271587765261605E-10</v>
      </c>
      <c r="AA63" s="16">
        <f t="shared" si="15"/>
        <v>2.4181769381726617E-9</v>
      </c>
      <c r="AB63" s="16">
        <f t="shared" si="15"/>
        <v>9.9473716937988758E-9</v>
      </c>
      <c r="AC63" s="16">
        <f t="shared" si="15"/>
        <v>2.2735938605600195E-9</v>
      </c>
      <c r="AD63" s="16">
        <f t="shared" si="15"/>
        <v>7.9902423117130144E-11</v>
      </c>
      <c r="AE63" s="16">
        <f t="shared" si="15"/>
        <v>3.950762448855851E-8</v>
      </c>
      <c r="AF63" s="16">
        <f t="shared" si="15"/>
        <v>6.6367015307798072E-10</v>
      </c>
      <c r="AG63" s="16">
        <f t="shared" si="15"/>
        <v>4.2565030609506493E-8</v>
      </c>
      <c r="AH63" s="16">
        <f t="shared" si="15"/>
        <v>2.6007804102427235E-9</v>
      </c>
      <c r="AI63" s="16">
        <f t="shared" si="15"/>
        <v>7.4007098246343592E-8</v>
      </c>
      <c r="AJ63" s="16">
        <f t="shared" si="15"/>
        <v>3.5405123865231458E-8</v>
      </c>
      <c r="AK63" s="16">
        <f t="shared" si="15"/>
        <v>1.9791292947283789E-8</v>
      </c>
      <c r="AL63" s="16">
        <f t="shared" si="15"/>
        <v>1.4087998774376054E-8</v>
      </c>
      <c r="AM63" s="16">
        <f t="shared" si="15"/>
        <v>2.9497525852837996E-8</v>
      </c>
      <c r="AN63" s="18">
        <f t="shared" si="15"/>
        <v>1.2543277672681213E-8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2.9677845635709268E-7</v>
      </c>
      <c r="E64" s="16">
        <f t="shared" si="16"/>
        <v>2.0327634006370281E-6</v>
      </c>
      <c r="F64" s="16">
        <f t="shared" si="16"/>
        <v>2.6334341900732753E-6</v>
      </c>
      <c r="G64" s="16">
        <f t="shared" si="16"/>
        <v>4.1633520800956275E-7</v>
      </c>
      <c r="H64" s="16">
        <f t="shared" si="16"/>
        <v>1.6942681237349153E-6</v>
      </c>
      <c r="I64" s="16">
        <f t="shared" si="16"/>
        <v>3.0846929210085689E-6</v>
      </c>
      <c r="J64" s="16">
        <f t="shared" si="16"/>
        <v>2.1506352852156671E-6</v>
      </c>
      <c r="K64" s="16">
        <f t="shared" si="16"/>
        <v>1.5580152245217448E-7</v>
      </c>
      <c r="L64" s="16">
        <f t="shared" si="16"/>
        <v>2.604332024013934E-6</v>
      </c>
      <c r="M64" s="16">
        <f t="shared" si="16"/>
        <v>2.216482510833957E-6</v>
      </c>
      <c r="N64" s="16">
        <f t="shared" si="16"/>
        <v>1.1124386183169343E-7</v>
      </c>
      <c r="O64" s="16">
        <f t="shared" si="16"/>
        <v>4.0920445854135005E-6</v>
      </c>
      <c r="P64" s="16">
        <f t="shared" si="16"/>
        <v>7.7514584073849865E-7</v>
      </c>
      <c r="Q64" s="16">
        <f t="shared" si="16"/>
        <v>1.6024647639211558E-5</v>
      </c>
      <c r="R64" s="16">
        <f t="shared" si="16"/>
        <v>7.0031214323519453E-6</v>
      </c>
      <c r="S64" s="16">
        <f t="shared" si="16"/>
        <v>2.0676649478684194E-6</v>
      </c>
      <c r="T64" s="16">
        <f t="shared" si="16"/>
        <v>7.0090186880477144E-6</v>
      </c>
      <c r="U64" s="16">
        <f t="shared" si="16"/>
        <v>1.5206894886961795E-7</v>
      </c>
      <c r="V64" s="16">
        <f t="shared" si="16"/>
        <v>3.8913727614186972E-6</v>
      </c>
      <c r="W64" s="16">
        <f t="shared" si="16"/>
        <v>5.3548060436909795E-8</v>
      </c>
      <c r="X64" s="16">
        <f t="shared" si="16"/>
        <v>3.832023918374904E-6</v>
      </c>
      <c r="Y64" s="16">
        <f t="shared" si="16"/>
        <v>2.8758308138147173E-6</v>
      </c>
      <c r="Z64" s="16">
        <f t="shared" si="16"/>
        <v>4.1430774348584258E-6</v>
      </c>
      <c r="AA64" s="16">
        <f t="shared" si="16"/>
        <v>1.4441643556543904E-7</v>
      </c>
      <c r="AB64" s="16">
        <f t="shared" si="16"/>
        <v>6.255899530451871E-9</v>
      </c>
      <c r="AC64" s="16">
        <f t="shared" si="16"/>
        <v>6.0684507046715744E-9</v>
      </c>
      <c r="AD64" s="16">
        <f t="shared" si="16"/>
        <v>5.5100285154776099E-9</v>
      </c>
      <c r="AE64" s="17">
        <f t="shared" si="16"/>
        <v>1.2763292573856357E-3</v>
      </c>
      <c r="AF64" s="16">
        <f t="shared" si="16"/>
        <v>3.1816028432827557E-8</v>
      </c>
      <c r="AG64" s="16">
        <f t="shared" si="16"/>
        <v>8.0617930568438026E-8</v>
      </c>
      <c r="AH64" s="16">
        <f t="shared" si="16"/>
        <v>4.2460760549412518E-9</v>
      </c>
      <c r="AI64" s="16">
        <f t="shared" si="16"/>
        <v>1.9401125116761661E-6</v>
      </c>
      <c r="AJ64" s="16">
        <f t="shared" si="16"/>
        <v>8.4496056079217119E-7</v>
      </c>
      <c r="AK64" s="16">
        <f t="shared" si="16"/>
        <v>9.4262899001522045E-7</v>
      </c>
      <c r="AL64" s="16">
        <f t="shared" si="16"/>
        <v>3.2806713565974367E-7</v>
      </c>
      <c r="AM64" s="16">
        <f t="shared" si="16"/>
        <v>2.5948924640517288E-6</v>
      </c>
      <c r="AN64" s="18">
        <f t="shared" si="16"/>
        <v>3.2932055873102008E-8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1.8490277082735472E-10</v>
      </c>
      <c r="E65" s="16">
        <f t="shared" si="17"/>
        <v>8.4269380027281509E-9</v>
      </c>
      <c r="F65" s="17">
        <f t="shared" si="17"/>
        <v>6.8374662755826688E-6</v>
      </c>
      <c r="G65" s="16">
        <f t="shared" si="17"/>
        <v>2.7844582804134829E-8</v>
      </c>
      <c r="H65" s="16">
        <f t="shared" si="17"/>
        <v>2.0787231894084814E-10</v>
      </c>
      <c r="I65" s="16">
        <f t="shared" si="17"/>
        <v>2.8719632991537991E-11</v>
      </c>
      <c r="J65" s="16">
        <f t="shared" si="17"/>
        <v>1.6739039328450746E-9</v>
      </c>
      <c r="K65" s="16">
        <f t="shared" si="17"/>
        <v>5.6523097108218313E-10</v>
      </c>
      <c r="L65" s="16">
        <f t="shared" si="17"/>
        <v>6.4378993544488165E-10</v>
      </c>
      <c r="M65" s="16">
        <f t="shared" si="17"/>
        <v>1.2385225731527715E-8</v>
      </c>
      <c r="N65" s="16">
        <f t="shared" si="17"/>
        <v>3.5102765078945554E-10</v>
      </c>
      <c r="O65" s="16">
        <f t="shared" si="17"/>
        <v>5.1093419096790548E-9</v>
      </c>
      <c r="P65" s="16">
        <f t="shared" si="17"/>
        <v>5.2348421579516272E-9</v>
      </c>
      <c r="Q65" s="16">
        <f t="shared" si="17"/>
        <v>8.7622038363429327E-8</v>
      </c>
      <c r="R65" s="16">
        <f t="shared" si="17"/>
        <v>2.0919532016916329E-9</v>
      </c>
      <c r="S65" s="16">
        <f t="shared" si="17"/>
        <v>5.6684187479986729E-11</v>
      </c>
      <c r="T65" s="16">
        <f t="shared" si="17"/>
        <v>4.028616673342337E-8</v>
      </c>
      <c r="U65" s="16">
        <f t="shared" si="17"/>
        <v>4.9746558788799872E-9</v>
      </c>
      <c r="V65" s="16">
        <f t="shared" si="17"/>
        <v>6.5929049787508051E-8</v>
      </c>
      <c r="W65" s="16">
        <f t="shared" si="17"/>
        <v>3.0125350456893847E-10</v>
      </c>
      <c r="X65" s="16">
        <f t="shared" si="17"/>
        <v>4.0129132362085056E-8</v>
      </c>
      <c r="Y65" s="16">
        <f t="shared" si="17"/>
        <v>1.9052721256658678E-10</v>
      </c>
      <c r="Z65" s="16">
        <f t="shared" si="17"/>
        <v>3.9696399879895144E-8</v>
      </c>
      <c r="AA65" s="16">
        <f t="shared" si="17"/>
        <v>1.1359327079272722E-9</v>
      </c>
      <c r="AB65" s="16">
        <f t="shared" si="17"/>
        <v>4.0289503644393135E-9</v>
      </c>
      <c r="AC65" s="16">
        <f t="shared" si="17"/>
        <v>1.6161086497596043E-9</v>
      </c>
      <c r="AD65" s="16">
        <f t="shared" si="17"/>
        <v>1.1355988879429314E-9</v>
      </c>
      <c r="AE65" s="16">
        <f t="shared" si="17"/>
        <v>1.4037227698704784E-8</v>
      </c>
      <c r="AF65" s="16">
        <f t="shared" si="17"/>
        <v>1.1282750286984054E-8</v>
      </c>
      <c r="AG65" s="16">
        <f t="shared" si="17"/>
        <v>1.4040223512810879E-9</v>
      </c>
      <c r="AH65" s="16">
        <f t="shared" si="17"/>
        <v>2.6107427612634935E-9</v>
      </c>
      <c r="AI65" s="16">
        <f t="shared" si="17"/>
        <v>1.2285243983736802E-8</v>
      </c>
      <c r="AJ65" s="16">
        <f t="shared" si="17"/>
        <v>8.0978426417376865E-11</v>
      </c>
      <c r="AK65" s="16">
        <f t="shared" si="17"/>
        <v>1.6614541480439709E-9</v>
      </c>
      <c r="AL65" s="16">
        <f t="shared" si="17"/>
        <v>3.7044283501422859E-9</v>
      </c>
      <c r="AM65" s="16">
        <f t="shared" si="17"/>
        <v>5.924658109880609E-10</v>
      </c>
      <c r="AN65" s="18">
        <f t="shared" si="17"/>
        <v>1.8093602226029E-8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3.7013112049320217E-6</v>
      </c>
      <c r="E66" s="16">
        <f t="shared" si="18"/>
        <v>1.7221687172013602E-6</v>
      </c>
      <c r="F66" s="16">
        <f t="shared" si="18"/>
        <v>2.6763528664688328E-7</v>
      </c>
      <c r="G66" s="16">
        <f t="shared" si="18"/>
        <v>4.3563030530316446E-7</v>
      </c>
      <c r="H66" s="17">
        <f t="shared" si="18"/>
        <v>8.6330773846249008E-3</v>
      </c>
      <c r="I66" s="16">
        <f t="shared" si="18"/>
        <v>2.6189070305028868E-5</v>
      </c>
      <c r="J66" s="16">
        <f t="shared" si="18"/>
        <v>5.1515177616652327E-6</v>
      </c>
      <c r="K66" s="16">
        <f t="shared" si="18"/>
        <v>7.2650968385196207E-6</v>
      </c>
      <c r="L66" s="16">
        <f t="shared" si="18"/>
        <v>1.3030148752459895E-6</v>
      </c>
      <c r="M66" s="16">
        <f t="shared" si="18"/>
        <v>1.4957866586242843E-5</v>
      </c>
      <c r="N66" s="16">
        <f t="shared" si="18"/>
        <v>2.4051442458821765E-10</v>
      </c>
      <c r="O66" s="16">
        <f t="shared" si="18"/>
        <v>4.9865700114654673E-7</v>
      </c>
      <c r="P66" s="16">
        <f t="shared" si="18"/>
        <v>1.0221923928215066E-6</v>
      </c>
      <c r="Q66" s="16">
        <f t="shared" si="18"/>
        <v>1.8888372847481227E-9</v>
      </c>
      <c r="R66" s="16">
        <f t="shared" si="18"/>
        <v>9.0704677734838033E-7</v>
      </c>
      <c r="S66" s="16">
        <f t="shared" si="18"/>
        <v>9.1357934310077811E-6</v>
      </c>
      <c r="T66" s="16">
        <f t="shared" si="18"/>
        <v>1.6719879806409723E-5</v>
      </c>
      <c r="U66" s="16">
        <f t="shared" si="18"/>
        <v>7.0768761793864953E-5</v>
      </c>
      <c r="V66" s="16">
        <f t="shared" si="18"/>
        <v>8.2330595432019683E-9</v>
      </c>
      <c r="W66" s="16">
        <f t="shared" si="18"/>
        <v>2.8352399768529704E-6</v>
      </c>
      <c r="X66" s="16">
        <f t="shared" si="18"/>
        <v>8.0339290141527504E-6</v>
      </c>
      <c r="Y66" s="16">
        <f t="shared" si="18"/>
        <v>1.3219399678786417E-5</v>
      </c>
      <c r="Z66" s="16">
        <f t="shared" si="18"/>
        <v>3.7585609170308638E-5</v>
      </c>
      <c r="AA66" s="16">
        <f t="shared" si="18"/>
        <v>2.5154387008800311E-6</v>
      </c>
      <c r="AB66" s="16">
        <f t="shared" si="18"/>
        <v>4.0591120472025595E-6</v>
      </c>
      <c r="AC66" s="16">
        <f t="shared" si="18"/>
        <v>1.9063572346292166E-5</v>
      </c>
      <c r="AD66" s="16">
        <f t="shared" si="18"/>
        <v>3.1580131064927601E-6</v>
      </c>
      <c r="AE66" s="16">
        <f t="shared" si="18"/>
        <v>1.1476087992748104E-5</v>
      </c>
      <c r="AF66" s="16">
        <f t="shared" si="18"/>
        <v>2.7473965875099478E-7</v>
      </c>
      <c r="AG66" s="16">
        <f t="shared" si="18"/>
        <v>6.1242580743349737E-6</v>
      </c>
      <c r="AH66" s="16">
        <f t="shared" si="18"/>
        <v>1.9159433376292878E-5</v>
      </c>
      <c r="AI66" s="16">
        <f t="shared" si="18"/>
        <v>6.5648771946762621E-5</v>
      </c>
      <c r="AJ66" s="16">
        <f t="shared" si="18"/>
        <v>1.9082452901970143E-5</v>
      </c>
      <c r="AK66" s="16">
        <f t="shared" si="18"/>
        <v>3.0762620291874639E-6</v>
      </c>
      <c r="AL66" s="16">
        <f t="shared" si="18"/>
        <v>1.0680645493343301E-4</v>
      </c>
      <c r="AM66" s="16">
        <f t="shared" si="18"/>
        <v>3.3649429714439645E-7</v>
      </c>
      <c r="AN66" s="18">
        <f t="shared" si="18"/>
        <v>2.6436786297330932E-5</v>
      </c>
    </row>
    <row r="67" spans="1:40" ht="24">
      <c r="A67" s="13" t="s">
        <v>60</v>
      </c>
      <c r="B67" s="14" t="s">
        <v>41</v>
      </c>
      <c r="C67" s="24"/>
      <c r="D67" s="16">
        <f t="shared" ref="D67:AN67" si="19">$C24^2*D24^2</f>
        <v>7.0156249609413265E-6</v>
      </c>
      <c r="E67" s="16">
        <f t="shared" si="19"/>
        <v>5.2048213374155496E-6</v>
      </c>
      <c r="F67" s="16">
        <f t="shared" si="19"/>
        <v>4.0961148655214204E-6</v>
      </c>
      <c r="G67" s="16">
        <f t="shared" si="19"/>
        <v>1.0108034532044925E-5</v>
      </c>
      <c r="H67" s="16">
        <f t="shared" si="19"/>
        <v>1.0134629302682606E-5</v>
      </c>
      <c r="I67" s="16">
        <f t="shared" si="19"/>
        <v>2.7388103204987921E-5</v>
      </c>
      <c r="J67" s="17">
        <f t="shared" si="19"/>
        <v>1.6964541504000001E-2</v>
      </c>
      <c r="K67" s="16">
        <f t="shared" si="19"/>
        <v>2.7263120728672434E-5</v>
      </c>
      <c r="L67" s="16">
        <f t="shared" si="19"/>
        <v>1.6953232283799039E-5</v>
      </c>
      <c r="M67" s="16">
        <f t="shared" si="19"/>
        <v>1.0939353038664186E-5</v>
      </c>
      <c r="N67" s="16">
        <f t="shared" si="19"/>
        <v>3.3654631985203085E-6</v>
      </c>
      <c r="O67" s="16">
        <f t="shared" si="19"/>
        <v>1.893162116610264E-5</v>
      </c>
      <c r="P67" s="16">
        <f t="shared" si="19"/>
        <v>2.7687144563737852E-6</v>
      </c>
      <c r="Q67" s="16">
        <f t="shared" si="19"/>
        <v>9.0268270957455756E-6</v>
      </c>
      <c r="R67" s="16">
        <f t="shared" si="19"/>
        <v>7.4729321606658604E-5</v>
      </c>
      <c r="S67" s="16">
        <f t="shared" si="19"/>
        <v>1.5192362083317113E-6</v>
      </c>
      <c r="T67" s="16">
        <f t="shared" si="19"/>
        <v>6.1973216301815392E-5</v>
      </c>
      <c r="U67" s="16">
        <f t="shared" si="19"/>
        <v>3.5615764888084769E-7</v>
      </c>
      <c r="V67" s="16">
        <f t="shared" si="19"/>
        <v>5.3799812614343461E-5</v>
      </c>
      <c r="W67" s="16">
        <f t="shared" si="19"/>
        <v>1.7970741289738892E-4</v>
      </c>
      <c r="X67" s="16">
        <f t="shared" si="19"/>
        <v>1.1207647809472506E-5</v>
      </c>
      <c r="Y67" s="16">
        <f t="shared" si="19"/>
        <v>1.6372402144583815E-4</v>
      </c>
      <c r="Z67" s="16">
        <f t="shared" si="19"/>
        <v>6.0512361220776529E-5</v>
      </c>
      <c r="AA67" s="16">
        <f t="shared" si="19"/>
        <v>5.3107999576034233E-5</v>
      </c>
      <c r="AB67" s="16">
        <f t="shared" si="19"/>
        <v>1.0530417293451427E-5</v>
      </c>
      <c r="AC67" s="16">
        <f t="shared" si="19"/>
        <v>1.0772705612341E-7</v>
      </c>
      <c r="AD67" s="16">
        <f t="shared" si="19"/>
        <v>9.3402924139116606E-10</v>
      </c>
      <c r="AE67" s="16">
        <f t="shared" si="19"/>
        <v>2.8583986130036506E-5</v>
      </c>
      <c r="AF67" s="16">
        <f t="shared" si="19"/>
        <v>6.4956697026947858E-5</v>
      </c>
      <c r="AG67" s="16">
        <f t="shared" si="19"/>
        <v>2.5446142027424167E-5</v>
      </c>
      <c r="AH67" s="16">
        <f t="shared" si="19"/>
        <v>7.3541244044838858E-6</v>
      </c>
      <c r="AI67" s="16">
        <f t="shared" si="19"/>
        <v>1.4455152456113607E-8</v>
      </c>
      <c r="AJ67" s="16">
        <f t="shared" si="19"/>
        <v>1.0231908999413939E-5</v>
      </c>
      <c r="AK67" s="16">
        <f t="shared" si="19"/>
        <v>3.965059620520268E-6</v>
      </c>
      <c r="AL67" s="16">
        <f t="shared" si="19"/>
        <v>3.7029160413835591E-7</v>
      </c>
      <c r="AM67" s="16">
        <f t="shared" si="19"/>
        <v>2.8913704520643731E-5</v>
      </c>
      <c r="AN67" s="18">
        <f t="shared" si="19"/>
        <v>5.5546594352664027E-6</v>
      </c>
    </row>
    <row r="68" spans="1:40" ht="24">
      <c r="A68" s="13" t="s">
        <v>61</v>
      </c>
      <c r="B68" s="14" t="s">
        <v>41</v>
      </c>
      <c r="C68" s="15"/>
      <c r="D68" s="17">
        <f t="shared" ref="D68:AN68" si="20">$C25^2*D25^2</f>
        <v>8.5057220524422286E-5</v>
      </c>
      <c r="E68" s="16">
        <f t="shared" si="20"/>
        <v>2.5754040352296047E-8</v>
      </c>
      <c r="F68" s="16">
        <f t="shared" si="20"/>
        <v>2.3012908950530677E-9</v>
      </c>
      <c r="G68" s="16">
        <f t="shared" si="20"/>
        <v>6.7256619699352143E-8</v>
      </c>
      <c r="H68" s="16">
        <f t="shared" si="20"/>
        <v>3.6424465760167437E-8</v>
      </c>
      <c r="I68" s="16">
        <f t="shared" si="20"/>
        <v>1.8156270924579413E-8</v>
      </c>
      <c r="J68" s="16">
        <f t="shared" si="20"/>
        <v>3.4972053148618234E-8</v>
      </c>
      <c r="K68" s="16">
        <f t="shared" si="20"/>
        <v>6.2966508839240773E-8</v>
      </c>
      <c r="L68" s="16">
        <f t="shared" si="20"/>
        <v>3.6744534464504785E-7</v>
      </c>
      <c r="M68" s="16">
        <f t="shared" si="20"/>
        <v>2.2917196194062262E-7</v>
      </c>
      <c r="N68" s="16">
        <f t="shared" si="20"/>
        <v>9.3491023807495782E-8</v>
      </c>
      <c r="O68" s="16">
        <f t="shared" si="20"/>
        <v>2.5379234204027909E-7</v>
      </c>
      <c r="P68" s="16">
        <f t="shared" si="20"/>
        <v>1.0642845500261749E-7</v>
      </c>
      <c r="Q68" s="16">
        <f t="shared" si="20"/>
        <v>3.5529647103891004E-8</v>
      </c>
      <c r="R68" s="16">
        <f t="shared" si="20"/>
        <v>2.1558377272530711E-7</v>
      </c>
      <c r="S68" s="16">
        <f t="shared" si="20"/>
        <v>7.393958937472669E-9</v>
      </c>
      <c r="T68" s="16">
        <f t="shared" si="20"/>
        <v>5.5273535901121425E-7</v>
      </c>
      <c r="U68" s="16">
        <f t="shared" si="20"/>
        <v>1.6897767671594555E-7</v>
      </c>
      <c r="V68" s="16">
        <f t="shared" si="20"/>
        <v>3.3546623634548801E-9</v>
      </c>
      <c r="W68" s="16">
        <f t="shared" si="20"/>
        <v>5.955015472981456E-7</v>
      </c>
      <c r="X68" s="16">
        <f t="shared" si="20"/>
        <v>1.5108116852026398E-8</v>
      </c>
      <c r="Y68" s="16">
        <f t="shared" si="20"/>
        <v>3.0407116307799435E-7</v>
      </c>
      <c r="Z68" s="16">
        <f t="shared" si="20"/>
        <v>7.2397112064182156E-7</v>
      </c>
      <c r="AA68" s="16">
        <f t="shared" si="20"/>
        <v>5.9482107031838104E-7</v>
      </c>
      <c r="AB68" s="16">
        <f t="shared" si="20"/>
        <v>2.5808010983832168E-10</v>
      </c>
      <c r="AC68" s="16">
        <f t="shared" si="20"/>
        <v>8.1223391945700759E-8</v>
      </c>
      <c r="AD68" s="16">
        <f t="shared" si="20"/>
        <v>2.0879485212740435E-8</v>
      </c>
      <c r="AE68" s="16">
        <f t="shared" si="20"/>
        <v>1.9679270562061534E-8</v>
      </c>
      <c r="AF68" s="16">
        <f t="shared" si="20"/>
        <v>2.4411431722972026E-8</v>
      </c>
      <c r="AG68" s="16">
        <f t="shared" si="20"/>
        <v>1.6551711193938881E-7</v>
      </c>
      <c r="AH68" s="16">
        <f t="shared" si="20"/>
        <v>2.5668973317909028E-7</v>
      </c>
      <c r="AI68" s="16">
        <f t="shared" si="20"/>
        <v>1.2186310227812694E-8</v>
      </c>
      <c r="AJ68" s="16">
        <f t="shared" si="20"/>
        <v>4.0929293374805442E-10</v>
      </c>
      <c r="AK68" s="16">
        <f t="shared" si="20"/>
        <v>1.913810407426493E-8</v>
      </c>
      <c r="AL68" s="16">
        <f t="shared" si="20"/>
        <v>8.4972330240443756E-8</v>
      </c>
      <c r="AM68" s="16">
        <f t="shared" si="20"/>
        <v>1.357960401017808E-8</v>
      </c>
      <c r="AN68" s="18">
        <f t="shared" si="20"/>
        <v>2.8695466446009569E-8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1.8386933510545428E-5</v>
      </c>
      <c r="E69" s="16">
        <f t="shared" si="21"/>
        <v>1.3993567732962728E-5</v>
      </c>
      <c r="F69" s="16">
        <f t="shared" si="21"/>
        <v>1.4750224954799535E-7</v>
      </c>
      <c r="G69" s="16">
        <f t="shared" si="21"/>
        <v>5.8320391680442442E-8</v>
      </c>
      <c r="H69" s="16">
        <f t="shared" si="21"/>
        <v>7.8337789808874269E-6</v>
      </c>
      <c r="I69" s="16">
        <f t="shared" si="21"/>
        <v>2.2454744688352372E-6</v>
      </c>
      <c r="J69" s="16">
        <f t="shared" si="21"/>
        <v>4.9260774183399184E-5</v>
      </c>
      <c r="K69" s="16">
        <f t="shared" si="21"/>
        <v>1.2968716122297439E-6</v>
      </c>
      <c r="L69" s="16">
        <f t="shared" si="21"/>
        <v>1.2930157709202121E-5</v>
      </c>
      <c r="M69" s="16">
        <f t="shared" si="21"/>
        <v>1.0583332339326198E-5</v>
      </c>
      <c r="N69" s="16">
        <f t="shared" si="21"/>
        <v>1.9684189208030326E-5</v>
      </c>
      <c r="O69" s="16">
        <f t="shared" si="21"/>
        <v>1.8202130016990809E-6</v>
      </c>
      <c r="P69" s="16">
        <f t="shared" si="21"/>
        <v>2.653404085186048E-6</v>
      </c>
      <c r="Q69" s="16">
        <f t="shared" si="21"/>
        <v>2.5027808800407622E-5</v>
      </c>
      <c r="R69" s="16">
        <f t="shared" si="21"/>
        <v>5.5514074312476105E-7</v>
      </c>
      <c r="S69" s="16">
        <f t="shared" si="21"/>
        <v>3.8194153911601949E-6</v>
      </c>
      <c r="T69" s="16">
        <f t="shared" si="21"/>
        <v>1.3373490103290595E-5</v>
      </c>
      <c r="U69" s="16">
        <f t="shared" si="21"/>
        <v>1.7109241159187393E-6</v>
      </c>
      <c r="V69" s="16">
        <f t="shared" si="21"/>
        <v>7.3724649650218365E-6</v>
      </c>
      <c r="W69" s="16">
        <f t="shared" si="21"/>
        <v>4.4996094891044918E-6</v>
      </c>
      <c r="X69" s="16">
        <f t="shared" si="21"/>
        <v>1.2439522701788247E-5</v>
      </c>
      <c r="Y69" s="17">
        <f t="shared" si="21"/>
        <v>5.0977746602296854E-3</v>
      </c>
      <c r="Z69" s="16">
        <f t="shared" si="21"/>
        <v>9.2946139837046299E-7</v>
      </c>
      <c r="AA69" s="16">
        <f t="shared" si="21"/>
        <v>1.1243375299018473E-5</v>
      </c>
      <c r="AB69" s="16">
        <f t="shared" si="21"/>
        <v>3.907303532105262E-6</v>
      </c>
      <c r="AC69" s="16">
        <f t="shared" si="21"/>
        <v>1.0474144574144342E-5</v>
      </c>
      <c r="AD69" s="16">
        <f t="shared" si="21"/>
        <v>1.3013514935841464E-7</v>
      </c>
      <c r="AE69" s="16">
        <f t="shared" si="21"/>
        <v>1.1580869035688202E-5</v>
      </c>
      <c r="AF69" s="16">
        <f t="shared" si="21"/>
        <v>7.8390141150193728E-7</v>
      </c>
      <c r="AG69" s="16">
        <f t="shared" si="21"/>
        <v>1.2136734913240352E-5</v>
      </c>
      <c r="AH69" s="16">
        <f t="shared" si="21"/>
        <v>7.5036074917648333E-6</v>
      </c>
      <c r="AI69" s="16">
        <f t="shared" si="21"/>
        <v>3.8333058500954454E-6</v>
      </c>
      <c r="AJ69" s="16">
        <f t="shared" si="21"/>
        <v>7.3197372735171953E-6</v>
      </c>
      <c r="AK69" s="16">
        <f t="shared" si="21"/>
        <v>3.0522452608779933E-6</v>
      </c>
      <c r="AL69" s="16">
        <f t="shared" si="21"/>
        <v>1.3672814068832115E-6</v>
      </c>
      <c r="AM69" s="16">
        <f t="shared" si="21"/>
        <v>9.4404550899483471E-6</v>
      </c>
      <c r="AN69" s="18">
        <f t="shared" si="21"/>
        <v>3.3237675305324178E-6</v>
      </c>
    </row>
    <row r="70" spans="1:40" ht="24">
      <c r="A70" s="13" t="s">
        <v>63</v>
      </c>
      <c r="B70" s="14" t="s">
        <v>41</v>
      </c>
      <c r="C70" s="24"/>
      <c r="D70" s="16">
        <f t="shared" ref="D70:AN70" si="22">$C27^2*D27^2</f>
        <v>2.1591419241650938E-5</v>
      </c>
      <c r="E70" s="16">
        <f t="shared" si="22"/>
        <v>4.7317059058902498E-5</v>
      </c>
      <c r="F70" s="16">
        <f t="shared" si="22"/>
        <v>5.3440600973851499E-6</v>
      </c>
      <c r="G70" s="16">
        <f t="shared" si="22"/>
        <v>1.9619813079905294E-5</v>
      </c>
      <c r="H70" s="16">
        <f t="shared" si="22"/>
        <v>4.9646960589407373E-5</v>
      </c>
      <c r="I70" s="16">
        <f t="shared" si="22"/>
        <v>3.6697288891785803E-5</v>
      </c>
      <c r="J70" s="16">
        <f t="shared" si="22"/>
        <v>1.4025860609402014E-7</v>
      </c>
      <c r="K70" s="16">
        <f t="shared" si="22"/>
        <v>2.4017171191029143E-5</v>
      </c>
      <c r="L70" s="16">
        <f t="shared" si="22"/>
        <v>7.3453969998666202E-7</v>
      </c>
      <c r="M70" s="16">
        <f t="shared" si="22"/>
        <v>7.9528133607376053E-6</v>
      </c>
      <c r="N70" s="16">
        <f t="shared" si="22"/>
        <v>9.519209914933114E-6</v>
      </c>
      <c r="O70" s="16">
        <f t="shared" si="22"/>
        <v>5.912327157399243E-5</v>
      </c>
      <c r="P70" s="16">
        <f t="shared" si="22"/>
        <v>5.5874127848514504E-5</v>
      </c>
      <c r="Q70" s="16">
        <f t="shared" si="22"/>
        <v>4.9965111344881293E-6</v>
      </c>
      <c r="R70" s="16">
        <f t="shared" si="22"/>
        <v>1.6570607409735128E-6</v>
      </c>
      <c r="S70" s="16">
        <f t="shared" si="22"/>
        <v>1.4505376105756432E-4</v>
      </c>
      <c r="T70" s="16">
        <f t="shared" si="22"/>
        <v>2.3257794110272126E-5</v>
      </c>
      <c r="U70" s="16">
        <f t="shared" si="22"/>
        <v>2.9099389762438763E-6</v>
      </c>
      <c r="V70" s="16">
        <f t="shared" si="22"/>
        <v>3.9597193084061224E-6</v>
      </c>
      <c r="W70" s="16">
        <f t="shared" si="22"/>
        <v>1.4660051344152497E-5</v>
      </c>
      <c r="X70" s="16">
        <f t="shared" si="22"/>
        <v>1.7666922651288699E-6</v>
      </c>
      <c r="Y70" s="16">
        <f t="shared" si="22"/>
        <v>4.6178099659409696E-5</v>
      </c>
      <c r="Z70" s="16">
        <f t="shared" si="22"/>
        <v>5.2540257544397872E-6</v>
      </c>
      <c r="AA70" s="16">
        <f t="shared" si="22"/>
        <v>4.1041220133184524E-5</v>
      </c>
      <c r="AB70" s="16">
        <f t="shared" si="22"/>
        <v>9.0982482038012856E-6</v>
      </c>
      <c r="AC70" s="17">
        <f t="shared" si="22"/>
        <v>2.2253180624999997E-2</v>
      </c>
      <c r="AD70" s="16">
        <f t="shared" si="22"/>
        <v>1.113059387585338E-4</v>
      </c>
      <c r="AE70" s="16">
        <f t="shared" si="22"/>
        <v>1.0858382035417874E-7</v>
      </c>
      <c r="AF70" s="16">
        <f t="shared" si="22"/>
        <v>7.0256766650458862E-6</v>
      </c>
      <c r="AG70" s="16">
        <f t="shared" si="22"/>
        <v>9.8434440158456368E-5</v>
      </c>
      <c r="AH70" s="16">
        <f t="shared" si="22"/>
        <v>1.0885450533488354E-4</v>
      </c>
      <c r="AI70" s="16">
        <f t="shared" si="22"/>
        <v>1.3486308514553276E-5</v>
      </c>
      <c r="AJ70" s="16">
        <f t="shared" si="22"/>
        <v>7.916002737049207E-5</v>
      </c>
      <c r="AK70" s="16">
        <f t="shared" si="22"/>
        <v>9.7217928061416793E-5</v>
      </c>
      <c r="AL70" s="16">
        <f t="shared" si="22"/>
        <v>4.8451959454650747E-7</v>
      </c>
      <c r="AM70" s="16">
        <f t="shared" si="22"/>
        <v>2.7792074529094829E-6</v>
      </c>
      <c r="AN70" s="18">
        <f t="shared" si="22"/>
        <v>1.1453152590652452E-5</v>
      </c>
    </row>
    <row r="71" spans="1:40" ht="24">
      <c r="A71" s="13" t="s">
        <v>64</v>
      </c>
      <c r="B71" s="14" t="s">
        <v>41</v>
      </c>
      <c r="C71" s="24"/>
      <c r="D71" s="16">
        <f t="shared" ref="D71:AN71" si="23">$C28^2*D28^2</f>
        <v>3.4095925184325434E-6</v>
      </c>
      <c r="E71" s="16">
        <f t="shared" si="23"/>
        <v>6.2603216088457671E-6</v>
      </c>
      <c r="F71" s="16">
        <f t="shared" si="23"/>
        <v>1.8156753384101761E-6</v>
      </c>
      <c r="G71" s="16">
        <f t="shared" si="23"/>
        <v>3.4930822630382791E-5</v>
      </c>
      <c r="H71" s="16">
        <f t="shared" si="23"/>
        <v>8.2606498814934563E-7</v>
      </c>
      <c r="I71" s="16">
        <f t="shared" si="23"/>
        <v>6.0326148516988448E-6</v>
      </c>
      <c r="J71" s="16">
        <f t="shared" si="23"/>
        <v>3.5655797140667341E-5</v>
      </c>
      <c r="K71" s="16">
        <f t="shared" si="23"/>
        <v>4.1891997125998295E-5</v>
      </c>
      <c r="L71" s="16">
        <f t="shared" si="23"/>
        <v>8.0062336084929784E-9</v>
      </c>
      <c r="M71" s="16">
        <f t="shared" si="23"/>
        <v>1.0025530995635577E-5</v>
      </c>
      <c r="N71" s="16">
        <f t="shared" si="23"/>
        <v>2.7121339001142059E-6</v>
      </c>
      <c r="O71" s="16">
        <f t="shared" si="23"/>
        <v>1.1254015970631412E-4</v>
      </c>
      <c r="P71" s="16">
        <f t="shared" si="23"/>
        <v>7.921741121850529E-5</v>
      </c>
      <c r="Q71" s="16">
        <f t="shared" si="23"/>
        <v>5.1272564288197364E-6</v>
      </c>
      <c r="R71" s="16">
        <f t="shared" si="23"/>
        <v>1.6809145242264786E-4</v>
      </c>
      <c r="S71" s="16">
        <f t="shared" si="23"/>
        <v>3.0377775758281238E-6</v>
      </c>
      <c r="T71" s="16">
        <f t="shared" si="23"/>
        <v>2.6853228759974981E-5</v>
      </c>
      <c r="U71" s="16">
        <f t="shared" si="23"/>
        <v>3.3882862197320631E-5</v>
      </c>
      <c r="V71" s="16">
        <f t="shared" si="23"/>
        <v>4.7375493639536541E-5</v>
      </c>
      <c r="W71" s="16">
        <f t="shared" si="23"/>
        <v>4.5416501833361453E-6</v>
      </c>
      <c r="X71" s="16">
        <f t="shared" si="23"/>
        <v>3.4189306802261128E-5</v>
      </c>
      <c r="Y71" s="16">
        <f t="shared" si="23"/>
        <v>3.8476598306974177E-5</v>
      </c>
      <c r="Z71" s="16">
        <f t="shared" si="23"/>
        <v>1.1977176705043105E-4</v>
      </c>
      <c r="AA71" s="16">
        <f t="shared" si="23"/>
        <v>5.6532982332792782E-6</v>
      </c>
      <c r="AB71" s="16">
        <f t="shared" si="23"/>
        <v>3.2812102605205098E-6</v>
      </c>
      <c r="AC71" s="16">
        <f t="shared" si="23"/>
        <v>2.5712105935605811E-6</v>
      </c>
      <c r="AD71" s="16">
        <f t="shared" si="23"/>
        <v>1.0257367585921421E-4</v>
      </c>
      <c r="AE71" s="16">
        <f t="shared" si="23"/>
        <v>4.2384790228277928E-5</v>
      </c>
      <c r="AF71" s="16">
        <f t="shared" si="23"/>
        <v>1.6243230932236394E-6</v>
      </c>
      <c r="AG71" s="16">
        <f t="shared" si="23"/>
        <v>5.9158600041791752E-5</v>
      </c>
      <c r="AH71" s="16">
        <f t="shared" si="23"/>
        <v>3.8853928821425771E-6</v>
      </c>
      <c r="AI71" s="16">
        <f t="shared" si="23"/>
        <v>5.5768617571859732E-5</v>
      </c>
      <c r="AJ71" s="16">
        <f t="shared" si="23"/>
        <v>3.9735675806331677E-5</v>
      </c>
      <c r="AK71" s="16">
        <f t="shared" si="23"/>
        <v>3.0446590892601035E-6</v>
      </c>
      <c r="AL71" s="16">
        <f t="shared" si="23"/>
        <v>1.5136829768877969E-5</v>
      </c>
      <c r="AM71" s="17">
        <f t="shared" si="23"/>
        <v>2.0932013040999998E-2</v>
      </c>
      <c r="AN71" s="18">
        <f t="shared" si="23"/>
        <v>1.1226419765752215E-4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5.037381098348981E-14</v>
      </c>
      <c r="E72" s="16">
        <f t="shared" si="24"/>
        <v>2.0588150680398287E-11</v>
      </c>
      <c r="F72" s="16">
        <f t="shared" si="24"/>
        <v>1.2880673253793689E-13</v>
      </c>
      <c r="G72" s="16">
        <f t="shared" si="24"/>
        <v>7.6348753180717884E-12</v>
      </c>
      <c r="H72" s="16">
        <f t="shared" si="24"/>
        <v>2.2825699972738162E-11</v>
      </c>
      <c r="I72" s="16">
        <f t="shared" si="24"/>
        <v>3.8807043308435958E-11</v>
      </c>
      <c r="J72" s="16">
        <f t="shared" si="24"/>
        <v>6.1980966651978646E-12</v>
      </c>
      <c r="K72" s="16">
        <f t="shared" si="24"/>
        <v>5.0747977758932869E-12</v>
      </c>
      <c r="L72" s="16">
        <f t="shared" si="24"/>
        <v>6.8304754396784989E-12</v>
      </c>
      <c r="M72" s="16">
        <f t="shared" si="24"/>
        <v>2.3262527184418584E-11</v>
      </c>
      <c r="N72" s="16">
        <f t="shared" si="24"/>
        <v>3.9058846901720864E-12</v>
      </c>
      <c r="O72" s="16">
        <f t="shared" si="24"/>
        <v>3.7876123759230459E-11</v>
      </c>
      <c r="P72" s="16">
        <f t="shared" si="24"/>
        <v>1.0798786715134649E-11</v>
      </c>
      <c r="Q72" s="16">
        <f t="shared" si="24"/>
        <v>3.9360920383161361E-12</v>
      </c>
      <c r="R72" s="16">
        <f t="shared" si="24"/>
        <v>1.1334319138203794E-12</v>
      </c>
      <c r="S72" s="16">
        <f t="shared" si="24"/>
        <v>1.3134553567431772E-11</v>
      </c>
      <c r="T72" s="16">
        <f t="shared" si="24"/>
        <v>1.1557178955585489E-10</v>
      </c>
      <c r="U72" s="16">
        <f t="shared" si="24"/>
        <v>4.1021421248611644E-13</v>
      </c>
      <c r="V72" s="16">
        <f t="shared" si="24"/>
        <v>2.8209254108780591E-11</v>
      </c>
      <c r="W72" s="16">
        <f t="shared" si="24"/>
        <v>8.8850040433749787E-13</v>
      </c>
      <c r="X72" s="16">
        <f t="shared" si="24"/>
        <v>2.0715954637452891E-11</v>
      </c>
      <c r="Y72" s="16">
        <f t="shared" si="24"/>
        <v>1.477752585681226E-11</v>
      </c>
      <c r="Z72" s="16">
        <f t="shared" si="24"/>
        <v>2.257107021156435E-11</v>
      </c>
      <c r="AA72" s="16">
        <f t="shared" si="24"/>
        <v>1.0161355890408889E-11</v>
      </c>
      <c r="AB72" s="16">
        <f t="shared" si="24"/>
        <v>4.0498908275192205E-13</v>
      </c>
      <c r="AC72" s="16">
        <f t="shared" si="24"/>
        <v>3.6285428129909719E-11</v>
      </c>
      <c r="AD72" s="16">
        <f t="shared" si="24"/>
        <v>1.314479509675592E-12</v>
      </c>
      <c r="AE72" s="16">
        <f t="shared" si="24"/>
        <v>6.8361653655162213E-12</v>
      </c>
      <c r="AF72" s="16">
        <f t="shared" si="24"/>
        <v>5.9566468243056177E-11</v>
      </c>
      <c r="AG72" s="16">
        <f t="shared" si="24"/>
        <v>3.0011301461312102E-13</v>
      </c>
      <c r="AH72" s="16">
        <f t="shared" si="24"/>
        <v>9.5845901523247478E-14</v>
      </c>
      <c r="AI72" s="16">
        <f t="shared" si="24"/>
        <v>6.4059294990658038E-11</v>
      </c>
      <c r="AJ72" s="17">
        <f t="shared" si="24"/>
        <v>1.0465234883212997E-8</v>
      </c>
      <c r="AK72" s="16">
        <f t="shared" si="24"/>
        <v>2.3227050475678591E-12</v>
      </c>
      <c r="AL72" s="16">
        <f t="shared" si="24"/>
        <v>7.8412153884366882E-14</v>
      </c>
      <c r="AM72" s="16">
        <f t="shared" si="24"/>
        <v>1.971685752338509E-11</v>
      </c>
      <c r="AN72" s="18">
        <f t="shared" si="24"/>
        <v>9.1128097177771821E-11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1.64950484780423E-7</v>
      </c>
      <c r="E73" s="16">
        <f t="shared" si="25"/>
        <v>7.4874850253726632E-7</v>
      </c>
      <c r="F73" s="16">
        <f t="shared" si="25"/>
        <v>8.914299758831148E-8</v>
      </c>
      <c r="G73" s="16">
        <f t="shared" si="25"/>
        <v>4.0604363436438452E-7</v>
      </c>
      <c r="H73" s="16">
        <f t="shared" si="25"/>
        <v>2.0286358650850348E-6</v>
      </c>
      <c r="I73" s="16">
        <f t="shared" si="25"/>
        <v>3.4632409299509617E-7</v>
      </c>
      <c r="J73" s="16">
        <f t="shared" si="25"/>
        <v>3.5989518896318751E-9</v>
      </c>
      <c r="K73" s="16">
        <f t="shared" si="25"/>
        <v>5.1651447691880742E-8</v>
      </c>
      <c r="L73" s="16">
        <f t="shared" si="25"/>
        <v>2.0316066377231977E-7</v>
      </c>
      <c r="M73" s="16">
        <f t="shared" si="25"/>
        <v>4.7485676215062036E-7</v>
      </c>
      <c r="N73" s="16">
        <f t="shared" si="25"/>
        <v>1.70820305322198E-7</v>
      </c>
      <c r="O73" s="16">
        <f t="shared" si="25"/>
        <v>4.9401790406107684E-8</v>
      </c>
      <c r="P73" s="16">
        <f t="shared" si="25"/>
        <v>5.8783076814665435E-7</v>
      </c>
      <c r="Q73" s="16">
        <f t="shared" si="25"/>
        <v>6.0561002590744868E-8</v>
      </c>
      <c r="R73" s="16">
        <f t="shared" si="25"/>
        <v>7.8249342157809677E-9</v>
      </c>
      <c r="S73" s="16">
        <f t="shared" si="25"/>
        <v>3.6402782058923915E-7</v>
      </c>
      <c r="T73" s="16">
        <f t="shared" si="25"/>
        <v>9.3676193106616527E-9</v>
      </c>
      <c r="U73" s="16">
        <f t="shared" si="25"/>
        <v>6.3521245427139289E-9</v>
      </c>
      <c r="V73" s="16">
        <f t="shared" si="25"/>
        <v>1.7802015731792216E-7</v>
      </c>
      <c r="W73" s="16">
        <f t="shared" si="25"/>
        <v>1.4731346330225199E-6</v>
      </c>
      <c r="X73" s="16">
        <f t="shared" si="25"/>
        <v>1.7650567978093969E-8</v>
      </c>
      <c r="Y73" s="16">
        <f t="shared" si="25"/>
        <v>4.395296639925019E-8</v>
      </c>
      <c r="Z73" s="16">
        <f t="shared" si="25"/>
        <v>2.15646877536802E-7</v>
      </c>
      <c r="AA73" s="16">
        <f t="shared" si="25"/>
        <v>1.3809466251655314E-6</v>
      </c>
      <c r="AB73" s="16">
        <f t="shared" si="25"/>
        <v>4.593911294243777E-8</v>
      </c>
      <c r="AC73" s="16">
        <f t="shared" si="25"/>
        <v>3.5788310371449367E-9</v>
      </c>
      <c r="AD73" s="16">
        <f t="shared" si="25"/>
        <v>1.1929637512382361E-7</v>
      </c>
      <c r="AE73" s="16">
        <f t="shared" si="25"/>
        <v>4.2294136846300044E-8</v>
      </c>
      <c r="AF73" s="16">
        <f t="shared" si="25"/>
        <v>2.951339468613301E-9</v>
      </c>
      <c r="AG73" s="16">
        <f t="shared" si="25"/>
        <v>6.5008125940553092E-7</v>
      </c>
      <c r="AH73" s="16">
        <f t="shared" si="25"/>
        <v>1.1653633956251776E-8</v>
      </c>
      <c r="AI73" s="16">
        <f t="shared" si="25"/>
        <v>2.592355630022155E-7</v>
      </c>
      <c r="AJ73" s="16">
        <f t="shared" si="25"/>
        <v>1.2839902154666344E-9</v>
      </c>
      <c r="AK73" s="16">
        <f t="shared" si="25"/>
        <v>5.3245868626955057E-10</v>
      </c>
      <c r="AL73" s="17">
        <f t="shared" si="25"/>
        <v>1.6587085718720263E-4</v>
      </c>
      <c r="AM73" s="16">
        <f t="shared" si="25"/>
        <v>1.1936128209813191E-7</v>
      </c>
      <c r="AN73" s="18">
        <f t="shared" si="25"/>
        <v>2.7473750210860712E-7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3.2836671610072298E-7</v>
      </c>
      <c r="E74" s="16">
        <f t="shared" si="26"/>
        <v>1.3423760484702231E-5</v>
      </c>
      <c r="F74" s="16">
        <f t="shared" si="26"/>
        <v>1.0945770455482349E-5</v>
      </c>
      <c r="G74" s="16">
        <f t="shared" si="26"/>
        <v>3.6038526172802352E-6</v>
      </c>
      <c r="H74" s="16">
        <f t="shared" si="26"/>
        <v>1.7418471627709939E-6</v>
      </c>
      <c r="I74" s="16">
        <f t="shared" si="26"/>
        <v>3.8855272402869697E-6</v>
      </c>
      <c r="J74" s="16">
        <f t="shared" si="26"/>
        <v>1.2239530813188435E-6</v>
      </c>
      <c r="K74" s="16">
        <f t="shared" si="26"/>
        <v>3.0913489203659766E-6</v>
      </c>
      <c r="L74" s="16">
        <f t="shared" si="26"/>
        <v>1.3614914004079966E-8</v>
      </c>
      <c r="M74" s="16">
        <f t="shared" si="26"/>
        <v>1.811016263382524E-6</v>
      </c>
      <c r="N74" s="16">
        <f t="shared" si="26"/>
        <v>2.5051738272841242E-7</v>
      </c>
      <c r="O74" s="16">
        <f t="shared" si="26"/>
        <v>5.7245907098902097E-7</v>
      </c>
      <c r="P74" s="16">
        <f t="shared" si="26"/>
        <v>9.0562372434535443E-7</v>
      </c>
      <c r="Q74" s="16">
        <f t="shared" si="26"/>
        <v>2.7960316490711456E-6</v>
      </c>
      <c r="R74" s="16">
        <f t="shared" si="26"/>
        <v>2.7430489861610492E-6</v>
      </c>
      <c r="S74" s="16">
        <f t="shared" si="26"/>
        <v>2.5581635654661326E-6</v>
      </c>
      <c r="T74" s="16">
        <f t="shared" si="26"/>
        <v>1.6642037241258141E-6</v>
      </c>
      <c r="U74" s="16">
        <f t="shared" si="26"/>
        <v>6.3629529145944121E-6</v>
      </c>
      <c r="V74" s="16">
        <f t="shared" si="26"/>
        <v>1.4775764001072132E-6</v>
      </c>
      <c r="W74" s="16">
        <f t="shared" si="26"/>
        <v>5.9883814873133323E-6</v>
      </c>
      <c r="X74" s="17">
        <f t="shared" si="26"/>
        <v>1.8888100482644923E-3</v>
      </c>
      <c r="Y74" s="16">
        <f t="shared" si="26"/>
        <v>4.5367931390364158E-6</v>
      </c>
      <c r="Z74" s="16">
        <f t="shared" si="26"/>
        <v>7.4575319728700766E-7</v>
      </c>
      <c r="AA74" s="16">
        <f t="shared" si="26"/>
        <v>6.4064522680098834E-7</v>
      </c>
      <c r="AB74" s="16">
        <f t="shared" si="26"/>
        <v>2.5237925802016928E-7</v>
      </c>
      <c r="AC74" s="16">
        <f t="shared" si="26"/>
        <v>1.4616591836575471E-7</v>
      </c>
      <c r="AD74" s="16">
        <f t="shared" si="26"/>
        <v>3.9181774794860429E-6</v>
      </c>
      <c r="AE74" s="16">
        <f t="shared" si="26"/>
        <v>5.5846792364913695E-6</v>
      </c>
      <c r="AF74" s="16">
        <f t="shared" si="26"/>
        <v>2.3202245623360151E-11</v>
      </c>
      <c r="AG74" s="16">
        <f t="shared" si="26"/>
        <v>3.5000285774310908E-6</v>
      </c>
      <c r="AH74" s="16">
        <f t="shared" si="26"/>
        <v>2.0850837174983284E-6</v>
      </c>
      <c r="AI74" s="16">
        <f t="shared" si="26"/>
        <v>3.3687782248184452E-6</v>
      </c>
      <c r="AJ74" s="16">
        <f t="shared" si="26"/>
        <v>3.7427912741258262E-6</v>
      </c>
      <c r="AK74" s="16">
        <f t="shared" si="26"/>
        <v>6.8761807635830603E-6</v>
      </c>
      <c r="AL74" s="16">
        <f t="shared" si="26"/>
        <v>1.9938534719241698E-7</v>
      </c>
      <c r="AM74" s="16">
        <f t="shared" si="26"/>
        <v>3.0483666734202152E-6</v>
      </c>
      <c r="AN74" s="18">
        <f t="shared" si="26"/>
        <v>1.8401816237149738E-5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5.4106551225693678E-8</v>
      </c>
      <c r="E75" s="16">
        <f t="shared" si="27"/>
        <v>4.2695953599883658E-8</v>
      </c>
      <c r="F75" s="16">
        <f t="shared" si="27"/>
        <v>3.6529025351273279E-8</v>
      </c>
      <c r="G75" s="16">
        <f t="shared" si="27"/>
        <v>1.5965370408938741E-9</v>
      </c>
      <c r="H75" s="16">
        <f t="shared" si="27"/>
        <v>3.482620883278851E-8</v>
      </c>
      <c r="I75" s="16">
        <f t="shared" si="27"/>
        <v>1.3207895353859251E-8</v>
      </c>
      <c r="J75" s="16">
        <f t="shared" si="27"/>
        <v>1.2899299552810684E-8</v>
      </c>
      <c r="K75" s="16">
        <f t="shared" si="27"/>
        <v>8.404375376870863E-8</v>
      </c>
      <c r="L75" s="16">
        <f t="shared" si="27"/>
        <v>1.4623802588562602E-7</v>
      </c>
      <c r="M75" s="17">
        <f t="shared" si="27"/>
        <v>2.0090278407534174E-5</v>
      </c>
      <c r="N75" s="16">
        <f t="shared" si="27"/>
        <v>1.6079335107993881E-10</v>
      </c>
      <c r="O75" s="16">
        <f t="shared" si="27"/>
        <v>2.803886241173266E-8</v>
      </c>
      <c r="P75" s="16">
        <f t="shared" si="27"/>
        <v>3.8857632614261462E-8</v>
      </c>
      <c r="Q75" s="16">
        <f t="shared" si="27"/>
        <v>1.4770635926255786E-7</v>
      </c>
      <c r="R75" s="16">
        <f t="shared" si="27"/>
        <v>8.9681425249565327E-10</v>
      </c>
      <c r="S75" s="16">
        <f t="shared" si="27"/>
        <v>1.1272922345738859E-8</v>
      </c>
      <c r="T75" s="16">
        <f t="shared" si="27"/>
        <v>9.17764065066999E-10</v>
      </c>
      <c r="U75" s="16">
        <f t="shared" si="27"/>
        <v>2.6968641346582446E-8</v>
      </c>
      <c r="V75" s="16">
        <f t="shared" si="27"/>
        <v>5.1222273341954802E-8</v>
      </c>
      <c r="W75" s="16">
        <f t="shared" si="27"/>
        <v>1.1316077228140122E-7</v>
      </c>
      <c r="X75" s="16">
        <f t="shared" si="27"/>
        <v>1.9507471202491956E-8</v>
      </c>
      <c r="Y75" s="16">
        <f t="shared" si="27"/>
        <v>4.1448646369196306E-8</v>
      </c>
      <c r="Z75" s="16">
        <f t="shared" si="27"/>
        <v>6.6553095892308758E-10</v>
      </c>
      <c r="AA75" s="16">
        <f t="shared" si="27"/>
        <v>3.1939507592546284E-8</v>
      </c>
      <c r="AB75" s="16">
        <f t="shared" si="27"/>
        <v>2.2473252950321233E-9</v>
      </c>
      <c r="AC75" s="16">
        <f t="shared" si="27"/>
        <v>7.0270533986641119E-9</v>
      </c>
      <c r="AD75" s="16">
        <f t="shared" si="27"/>
        <v>1.0457646814768775E-8</v>
      </c>
      <c r="AE75" s="16">
        <f t="shared" si="27"/>
        <v>3.478853824563074E-8</v>
      </c>
      <c r="AF75" s="16">
        <f t="shared" si="27"/>
        <v>1.4684146533126859E-10</v>
      </c>
      <c r="AG75" s="16">
        <f t="shared" si="27"/>
        <v>4.1285310444986722E-8</v>
      </c>
      <c r="AH75" s="16">
        <f t="shared" si="27"/>
        <v>9.6445782342965816E-9</v>
      </c>
      <c r="AI75" s="16">
        <f t="shared" si="27"/>
        <v>4.4186379695559039E-8</v>
      </c>
      <c r="AJ75" s="16">
        <f t="shared" si="27"/>
        <v>4.5003253865926673E-8</v>
      </c>
      <c r="AK75" s="16">
        <f t="shared" si="27"/>
        <v>3.7601998576445117E-8</v>
      </c>
      <c r="AL75" s="16">
        <f t="shared" si="27"/>
        <v>5.7913728867963864E-8</v>
      </c>
      <c r="AM75" s="16">
        <f t="shared" si="27"/>
        <v>9.5668909742577495E-9</v>
      </c>
      <c r="AN75" s="18">
        <f t="shared" si="27"/>
        <v>1.6149599769781902E-9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6.4207878139117303E-6</v>
      </c>
      <c r="E76" s="16">
        <f t="shared" si="28"/>
        <v>2.2322212716971248E-6</v>
      </c>
      <c r="F76" s="16">
        <f t="shared" si="28"/>
        <v>3.9631127252770117E-6</v>
      </c>
      <c r="G76" s="16">
        <f t="shared" si="28"/>
        <v>1.1533881699643264E-5</v>
      </c>
      <c r="H76" s="16">
        <f t="shared" si="28"/>
        <v>5.938012851231203E-7</v>
      </c>
      <c r="I76" s="16">
        <f t="shared" si="28"/>
        <v>1.4386086142345543E-5</v>
      </c>
      <c r="J76" s="16">
        <f t="shared" si="28"/>
        <v>8.2411247654319431E-7</v>
      </c>
      <c r="K76" s="16">
        <f t="shared" si="28"/>
        <v>1.0267287630506912E-6</v>
      </c>
      <c r="L76" s="16">
        <f t="shared" si="28"/>
        <v>1.051085874358181E-5</v>
      </c>
      <c r="M76" s="16">
        <f t="shared" si="28"/>
        <v>1.0002710120109855E-5</v>
      </c>
      <c r="N76" s="16">
        <f t="shared" si="28"/>
        <v>4.9912931270323972E-7</v>
      </c>
      <c r="O76" s="16">
        <f t="shared" si="28"/>
        <v>4.316662826171338E-6</v>
      </c>
      <c r="P76" s="17">
        <f t="shared" si="28"/>
        <v>5.1192475316291387E-3</v>
      </c>
      <c r="Q76" s="16">
        <f t="shared" si="28"/>
        <v>4.34183942507513E-6</v>
      </c>
      <c r="R76" s="16">
        <f t="shared" si="28"/>
        <v>2.92091891829198E-6</v>
      </c>
      <c r="S76" s="16">
        <f t="shared" si="28"/>
        <v>2.2063762650918242E-6</v>
      </c>
      <c r="T76" s="16">
        <f t="shared" si="28"/>
        <v>5.2608769853376449E-6</v>
      </c>
      <c r="U76" s="16">
        <f t="shared" si="28"/>
        <v>4.9955084335510367E-6</v>
      </c>
      <c r="V76" s="16">
        <f t="shared" si="28"/>
        <v>3.5605110840679329E-6</v>
      </c>
      <c r="W76" s="16">
        <f t="shared" si="28"/>
        <v>4.116545493633279E-8</v>
      </c>
      <c r="X76" s="16">
        <f t="shared" si="28"/>
        <v>2.4761109965337226E-6</v>
      </c>
      <c r="Y76" s="16">
        <f t="shared" si="28"/>
        <v>2.6515717718691663E-6</v>
      </c>
      <c r="Z76" s="16">
        <f t="shared" si="28"/>
        <v>2.1210237259018532E-8</v>
      </c>
      <c r="AA76" s="16">
        <f t="shared" si="28"/>
        <v>6.7190897786248175E-5</v>
      </c>
      <c r="AB76" s="16">
        <f t="shared" si="28"/>
        <v>1.8279282684073495E-5</v>
      </c>
      <c r="AC76" s="16">
        <f t="shared" si="28"/>
        <v>1.2716422661867226E-5</v>
      </c>
      <c r="AD76" s="16">
        <f t="shared" si="28"/>
        <v>6.1921338960006705E-7</v>
      </c>
      <c r="AE76" s="16">
        <f t="shared" si="28"/>
        <v>3.133076546966271E-6</v>
      </c>
      <c r="AF76" s="16">
        <f t="shared" si="28"/>
        <v>4.1387303913486555E-5</v>
      </c>
      <c r="AG76" s="16">
        <f t="shared" si="28"/>
        <v>1.6324584531345702E-6</v>
      </c>
      <c r="AH76" s="16">
        <f t="shared" si="28"/>
        <v>7.8533264127183173E-6</v>
      </c>
      <c r="AI76" s="16">
        <f t="shared" si="28"/>
        <v>2.9990656456578583E-6</v>
      </c>
      <c r="AJ76" s="16">
        <f t="shared" si="28"/>
        <v>5.3716815710370254E-6</v>
      </c>
      <c r="AK76" s="16">
        <f t="shared" si="28"/>
        <v>2.096185761197771E-6</v>
      </c>
      <c r="AL76" s="16">
        <f t="shared" si="28"/>
        <v>1.8340899115691229E-5</v>
      </c>
      <c r="AM76" s="16">
        <f t="shared" si="28"/>
        <v>1.9468566563540766E-5</v>
      </c>
      <c r="AN76" s="18">
        <f t="shared" si="28"/>
        <v>4.3526589074695046E-8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1.5068188471073913E-8</v>
      </c>
      <c r="E77" s="16">
        <f t="shared" si="29"/>
        <v>3.2004425625712869E-7</v>
      </c>
      <c r="F77" s="16">
        <f t="shared" si="29"/>
        <v>1.892887350715374E-7</v>
      </c>
      <c r="G77" s="16">
        <f t="shared" si="29"/>
        <v>3.7401073422314969E-8</v>
      </c>
      <c r="H77" s="16">
        <f t="shared" si="29"/>
        <v>7.9276858939190556E-7</v>
      </c>
      <c r="I77" s="16">
        <f t="shared" si="29"/>
        <v>5.1779426556115974E-10</v>
      </c>
      <c r="J77" s="16">
        <f t="shared" si="29"/>
        <v>8.5924471853674007E-11</v>
      </c>
      <c r="K77" s="16">
        <f t="shared" si="29"/>
        <v>5.9729783086220026E-8</v>
      </c>
      <c r="L77" s="16">
        <f t="shared" si="29"/>
        <v>8.4225404751634913E-9</v>
      </c>
      <c r="M77" s="16">
        <f t="shared" si="29"/>
        <v>2.3074379662538742E-7</v>
      </c>
      <c r="N77" s="16">
        <f t="shared" si="29"/>
        <v>1.0040022555308975E-6</v>
      </c>
      <c r="O77" s="16">
        <f t="shared" si="29"/>
        <v>4.6455209689845261E-7</v>
      </c>
      <c r="P77" s="16">
        <f t="shared" si="29"/>
        <v>6.110594922774493E-8</v>
      </c>
      <c r="Q77" s="16">
        <f t="shared" si="29"/>
        <v>2.952313183913407E-7</v>
      </c>
      <c r="R77" s="16">
        <f t="shared" si="29"/>
        <v>1.0261670576273481E-7</v>
      </c>
      <c r="S77" s="16">
        <f t="shared" si="29"/>
        <v>5.4370074558243251E-8</v>
      </c>
      <c r="T77" s="16">
        <f t="shared" si="29"/>
        <v>7.5905468575880463E-8</v>
      </c>
      <c r="U77" s="16">
        <f t="shared" si="29"/>
        <v>1.1341514276274936E-7</v>
      </c>
      <c r="V77" s="16">
        <f t="shared" si="29"/>
        <v>5.956914542266929E-7</v>
      </c>
      <c r="W77" s="16">
        <f t="shared" si="29"/>
        <v>5.1551407093457278E-8</v>
      </c>
      <c r="X77" s="16">
        <f t="shared" si="29"/>
        <v>1.8899591496846636E-7</v>
      </c>
      <c r="Y77" s="16">
        <f t="shared" si="29"/>
        <v>7.8264418102088275E-8</v>
      </c>
      <c r="Z77" s="16">
        <f t="shared" si="29"/>
        <v>8.0798977047108208E-9</v>
      </c>
      <c r="AA77" s="16">
        <f t="shared" si="29"/>
        <v>2.0252206875125461E-8</v>
      </c>
      <c r="AB77" s="16">
        <f t="shared" si="29"/>
        <v>6.9876062528327862E-10</v>
      </c>
      <c r="AC77" s="16">
        <f t="shared" si="29"/>
        <v>6.2615204283978219E-8</v>
      </c>
      <c r="AD77" s="16">
        <f t="shared" si="29"/>
        <v>3.4419940323754402E-9</v>
      </c>
      <c r="AE77" s="16">
        <f t="shared" si="29"/>
        <v>1.5867230875330786E-7</v>
      </c>
      <c r="AF77" s="16">
        <f t="shared" si="29"/>
        <v>1.0013098840083555E-7</v>
      </c>
      <c r="AG77" s="16">
        <f t="shared" si="29"/>
        <v>6.4928915325011108E-9</v>
      </c>
      <c r="AH77" s="16">
        <f t="shared" si="29"/>
        <v>1.9404261086709625E-7</v>
      </c>
      <c r="AI77" s="17">
        <f t="shared" si="29"/>
        <v>1.0513671342615714E-4</v>
      </c>
      <c r="AJ77" s="16">
        <f t="shared" si="29"/>
        <v>6.4906565661691039E-7</v>
      </c>
      <c r="AK77" s="16">
        <f t="shared" si="29"/>
        <v>5.130901534342679E-8</v>
      </c>
      <c r="AL77" s="16">
        <f t="shared" si="29"/>
        <v>1.6423427709047123E-7</v>
      </c>
      <c r="AM77" s="16">
        <f t="shared" si="29"/>
        <v>2.7945553565091877E-7</v>
      </c>
      <c r="AN77" s="18">
        <f t="shared" si="29"/>
        <v>2.708359651864995E-8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2.5386714272347524E-9</v>
      </c>
      <c r="E78" s="16">
        <f t="shared" si="30"/>
        <v>9.014293055133953E-10</v>
      </c>
      <c r="F78" s="16">
        <f t="shared" si="30"/>
        <v>5.9415244147611228E-11</v>
      </c>
      <c r="G78" s="16">
        <f t="shared" si="30"/>
        <v>8.5593383801296793E-10</v>
      </c>
      <c r="H78" s="16">
        <f t="shared" si="30"/>
        <v>1.0590700917842256E-10</v>
      </c>
      <c r="I78" s="16">
        <f t="shared" si="30"/>
        <v>3.0522517361236704E-10</v>
      </c>
      <c r="J78" s="16">
        <f t="shared" si="30"/>
        <v>1.1342474471087818E-9</v>
      </c>
      <c r="K78" s="16">
        <f t="shared" si="30"/>
        <v>8.9889766182113044E-10</v>
      </c>
      <c r="L78" s="16">
        <f t="shared" si="30"/>
        <v>1.0602835237711162E-9</v>
      </c>
      <c r="M78" s="16">
        <f t="shared" si="30"/>
        <v>5.7990074465890964E-10</v>
      </c>
      <c r="N78" s="16">
        <f t="shared" si="30"/>
        <v>9.5458247740614431E-11</v>
      </c>
      <c r="O78" s="16">
        <f t="shared" si="30"/>
        <v>4.4440259105348508E-12</v>
      </c>
      <c r="P78" s="16">
        <f t="shared" si="30"/>
        <v>4.7478215536687569E-9</v>
      </c>
      <c r="Q78" s="16">
        <f t="shared" si="30"/>
        <v>7.2229485737173745E-11</v>
      </c>
      <c r="R78" s="16">
        <f t="shared" si="30"/>
        <v>9.9265975808102018E-12</v>
      </c>
      <c r="S78" s="16">
        <f t="shared" si="30"/>
        <v>3.9433534409981987E-11</v>
      </c>
      <c r="T78" s="16">
        <f t="shared" si="30"/>
        <v>1.1336549342499137E-9</v>
      </c>
      <c r="U78" s="16">
        <f t="shared" si="30"/>
        <v>2.8027333260245951E-10</v>
      </c>
      <c r="V78" s="16">
        <f t="shared" si="30"/>
        <v>6.7394463570976783E-11</v>
      </c>
      <c r="W78" s="16">
        <f t="shared" si="30"/>
        <v>2.1336088094097618E-10</v>
      </c>
      <c r="X78" s="16">
        <f t="shared" si="30"/>
        <v>1.2325592544253208E-10</v>
      </c>
      <c r="Y78" s="16">
        <f t="shared" si="30"/>
        <v>7.9550133798483434E-10</v>
      </c>
      <c r="Z78" s="16">
        <f t="shared" si="30"/>
        <v>8.7907380752740325E-11</v>
      </c>
      <c r="AA78" s="17">
        <f t="shared" si="30"/>
        <v>3.6567449468998818E-7</v>
      </c>
      <c r="AB78" s="16">
        <f t="shared" si="30"/>
        <v>6.4580725544278494E-11</v>
      </c>
      <c r="AC78" s="16">
        <f t="shared" si="30"/>
        <v>6.610982351859771E-10</v>
      </c>
      <c r="AD78" s="16">
        <f t="shared" si="30"/>
        <v>8.5984150869432808E-10</v>
      </c>
      <c r="AE78" s="16">
        <f t="shared" si="30"/>
        <v>4.1319905970655357E-11</v>
      </c>
      <c r="AF78" s="16">
        <f t="shared" si="30"/>
        <v>8.3710201966013014E-10</v>
      </c>
      <c r="AG78" s="16">
        <f t="shared" si="30"/>
        <v>1.6489622169882227E-10</v>
      </c>
      <c r="AH78" s="16">
        <f t="shared" si="30"/>
        <v>6.9734328763817743E-12</v>
      </c>
      <c r="AI78" s="16">
        <f t="shared" si="30"/>
        <v>6.9539079108513189E-11</v>
      </c>
      <c r="AJ78" s="16">
        <f t="shared" si="30"/>
        <v>3.5600996537712807E-10</v>
      </c>
      <c r="AK78" s="16">
        <f t="shared" si="30"/>
        <v>7.9115001123868484E-11</v>
      </c>
      <c r="AL78" s="16">
        <f t="shared" si="30"/>
        <v>3.0470536557655341E-9</v>
      </c>
      <c r="AM78" s="16">
        <f t="shared" si="30"/>
        <v>9.8204574156634751E-11</v>
      </c>
      <c r="AN78" s="18">
        <f t="shared" si="30"/>
        <v>8.0127626173175579E-10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1.162161971612958E-6</v>
      </c>
      <c r="E79" s="16">
        <f t="shared" si="31"/>
        <v>6.600088311032335E-7</v>
      </c>
      <c r="F79" s="16">
        <f t="shared" si="31"/>
        <v>2.9058399465477397E-7</v>
      </c>
      <c r="G79" s="16">
        <f t="shared" si="31"/>
        <v>5.7889059917675404E-7</v>
      </c>
      <c r="H79" s="16">
        <f t="shared" si="31"/>
        <v>2.211902402097991E-8</v>
      </c>
      <c r="I79" s="16">
        <f t="shared" si="31"/>
        <v>2.495847066264188E-8</v>
      </c>
      <c r="J79" s="16">
        <f t="shared" si="31"/>
        <v>4.3029810596594572E-7</v>
      </c>
      <c r="K79" s="16">
        <f t="shared" si="31"/>
        <v>7.0058330492275909E-9</v>
      </c>
      <c r="L79" s="16">
        <f t="shared" si="31"/>
        <v>3.1531614741432791E-7</v>
      </c>
      <c r="M79" s="16">
        <f t="shared" si="31"/>
        <v>5.4619152233627082E-7</v>
      </c>
      <c r="N79" s="16">
        <f t="shared" si="31"/>
        <v>1.4711913685831386E-7</v>
      </c>
      <c r="O79" s="17">
        <f t="shared" si="31"/>
        <v>3.9250252128982888E-4</v>
      </c>
      <c r="P79" s="16">
        <f t="shared" si="31"/>
        <v>3.2504291874502784E-7</v>
      </c>
      <c r="Q79" s="16">
        <f t="shared" si="31"/>
        <v>1.0407687304795368E-6</v>
      </c>
      <c r="R79" s="16">
        <f t="shared" si="31"/>
        <v>8.7786951019232156E-9</v>
      </c>
      <c r="S79" s="16">
        <f t="shared" si="31"/>
        <v>1.6596098118554551E-6</v>
      </c>
      <c r="T79" s="16">
        <f t="shared" si="31"/>
        <v>2.1197744950130698E-7</v>
      </c>
      <c r="U79" s="16">
        <f t="shared" si="31"/>
        <v>1.8008634442098169E-7</v>
      </c>
      <c r="V79" s="16">
        <f t="shared" si="31"/>
        <v>5.4049665234458442E-7</v>
      </c>
      <c r="W79" s="16">
        <f t="shared" si="31"/>
        <v>3.0509743221699618E-7</v>
      </c>
      <c r="X79" s="16">
        <f t="shared" si="31"/>
        <v>1.1910244703061443E-7</v>
      </c>
      <c r="Y79" s="16">
        <f t="shared" si="31"/>
        <v>1.3756920139678691E-7</v>
      </c>
      <c r="Z79" s="16">
        <f t="shared" si="31"/>
        <v>4.1122054599300649E-7</v>
      </c>
      <c r="AA79" s="16">
        <f t="shared" si="31"/>
        <v>4.9762227061466758E-9</v>
      </c>
      <c r="AB79" s="16">
        <f t="shared" si="31"/>
        <v>4.7915979707092235E-7</v>
      </c>
      <c r="AC79" s="16">
        <f t="shared" si="31"/>
        <v>1.0182292878698989E-6</v>
      </c>
      <c r="AD79" s="16">
        <f t="shared" si="31"/>
        <v>4.6375286567888227E-7</v>
      </c>
      <c r="AE79" s="16">
        <f t="shared" si="31"/>
        <v>1.2452264381436874E-6</v>
      </c>
      <c r="AF79" s="16">
        <f t="shared" si="31"/>
        <v>4.0804598055085517E-10</v>
      </c>
      <c r="AG79" s="16">
        <f t="shared" si="31"/>
        <v>8.5990465491535998E-7</v>
      </c>
      <c r="AH79" s="16">
        <f t="shared" si="31"/>
        <v>4.5320240313413683E-6</v>
      </c>
      <c r="AI79" s="16">
        <f t="shared" si="31"/>
        <v>1.7224224592872275E-6</v>
      </c>
      <c r="AJ79" s="16">
        <f t="shared" si="31"/>
        <v>1.4195493084591379E-6</v>
      </c>
      <c r="AK79" s="16">
        <f t="shared" si="31"/>
        <v>4.9733940451794443E-7</v>
      </c>
      <c r="AL79" s="16">
        <f t="shared" si="31"/>
        <v>1.1661867327152602E-7</v>
      </c>
      <c r="AM79" s="16">
        <f t="shared" si="31"/>
        <v>2.0880978400803866E-6</v>
      </c>
      <c r="AN79" s="18">
        <f t="shared" si="31"/>
        <v>1.6539481264730245E-6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1.8116446739734341E-6</v>
      </c>
      <c r="E80" s="16">
        <f t="shared" si="32"/>
        <v>3.5627658338319918E-6</v>
      </c>
      <c r="F80" s="16">
        <f t="shared" si="32"/>
        <v>5.5397500581059539E-5</v>
      </c>
      <c r="G80" s="16">
        <f t="shared" si="32"/>
        <v>3.6266950686952665E-6</v>
      </c>
      <c r="H80" s="16">
        <f t="shared" si="32"/>
        <v>9.3393037147838588E-10</v>
      </c>
      <c r="I80" s="16">
        <f t="shared" si="32"/>
        <v>6.143803747408079E-6</v>
      </c>
      <c r="J80" s="16">
        <f t="shared" si="32"/>
        <v>2.2949543374420198E-6</v>
      </c>
      <c r="K80" s="16">
        <f t="shared" si="32"/>
        <v>2.0278622246716271E-6</v>
      </c>
      <c r="L80" s="16">
        <f t="shared" si="32"/>
        <v>3.6351528706500779E-7</v>
      </c>
      <c r="M80" s="16">
        <f t="shared" si="32"/>
        <v>3.1815497496356698E-5</v>
      </c>
      <c r="N80" s="16">
        <f t="shared" si="32"/>
        <v>2.3756948018479635E-6</v>
      </c>
      <c r="O80" s="16">
        <f t="shared" si="32"/>
        <v>1.1593714440757042E-5</v>
      </c>
      <c r="P80" s="16">
        <f t="shared" si="32"/>
        <v>3.6290401679265511E-6</v>
      </c>
      <c r="Q80" s="17">
        <f t="shared" si="32"/>
        <v>4.4164721474748963E-3</v>
      </c>
      <c r="R80" s="16">
        <f t="shared" si="32"/>
        <v>1.5581713419967826E-7</v>
      </c>
      <c r="S80" s="16">
        <f t="shared" si="32"/>
        <v>1.7636720695743656E-6</v>
      </c>
      <c r="T80" s="16">
        <f t="shared" si="32"/>
        <v>2.6651858051824898E-6</v>
      </c>
      <c r="U80" s="16">
        <f t="shared" si="32"/>
        <v>3.0689737081817614E-7</v>
      </c>
      <c r="V80" s="16">
        <f t="shared" si="32"/>
        <v>5.5912025299995142E-6</v>
      </c>
      <c r="W80" s="16">
        <f t="shared" si="32"/>
        <v>2.3940912419342858E-6</v>
      </c>
      <c r="X80" s="16">
        <f t="shared" si="32"/>
        <v>6.5211634887059478E-6</v>
      </c>
      <c r="Y80" s="16">
        <f t="shared" si="32"/>
        <v>2.1113387929861492E-5</v>
      </c>
      <c r="Z80" s="16">
        <f t="shared" si="32"/>
        <v>8.9191312741127882E-7</v>
      </c>
      <c r="AA80" s="16">
        <f t="shared" si="32"/>
        <v>8.6157197573360816E-7</v>
      </c>
      <c r="AB80" s="16">
        <f t="shared" si="32"/>
        <v>7.8662725653070785E-7</v>
      </c>
      <c r="AC80" s="16">
        <f t="shared" si="32"/>
        <v>9.6263202396117775E-7</v>
      </c>
      <c r="AD80" s="16">
        <f t="shared" si="32"/>
        <v>2.6772803449306118E-6</v>
      </c>
      <c r="AE80" s="16">
        <f t="shared" si="32"/>
        <v>5.4184841483800109E-5</v>
      </c>
      <c r="AF80" s="16">
        <f t="shared" si="32"/>
        <v>2.1504230502812613E-6</v>
      </c>
      <c r="AG80" s="16">
        <f t="shared" si="32"/>
        <v>1.5613050391222073E-5</v>
      </c>
      <c r="AH80" s="16">
        <f t="shared" si="32"/>
        <v>8.1889517435083856E-6</v>
      </c>
      <c r="AI80" s="16">
        <f t="shared" si="32"/>
        <v>1.2204088758847145E-5</v>
      </c>
      <c r="AJ80" s="16">
        <f t="shared" si="32"/>
        <v>1.6409940582290477E-6</v>
      </c>
      <c r="AK80" s="16">
        <f t="shared" si="32"/>
        <v>5.048725527253035E-7</v>
      </c>
      <c r="AL80" s="16">
        <f t="shared" si="32"/>
        <v>1.5997916780543469E-6</v>
      </c>
      <c r="AM80" s="16">
        <f t="shared" si="32"/>
        <v>1.0744202362997126E-6</v>
      </c>
      <c r="AN80" s="18">
        <f t="shared" si="32"/>
        <v>3.4942033812404108E-5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2.3850484384078407E-5</v>
      </c>
      <c r="E81" s="16">
        <f t="shared" si="33"/>
        <v>5.0179717249057937E-6</v>
      </c>
      <c r="F81" s="16">
        <f t="shared" si="33"/>
        <v>1.6235361931070763E-5</v>
      </c>
      <c r="G81" s="16">
        <f t="shared" si="33"/>
        <v>2.4949189613348725E-7</v>
      </c>
      <c r="H81" s="16">
        <f t="shared" si="33"/>
        <v>1.2125635626572521E-5</v>
      </c>
      <c r="I81" s="16">
        <f t="shared" si="33"/>
        <v>1.4725902266131799E-6</v>
      </c>
      <c r="J81" s="16">
        <f t="shared" si="33"/>
        <v>9.9356768880257384E-6</v>
      </c>
      <c r="K81" s="16">
        <f t="shared" si="33"/>
        <v>3.3471155360196946E-7</v>
      </c>
      <c r="L81" s="16">
        <f t="shared" si="33"/>
        <v>6.9109896317900949E-8</v>
      </c>
      <c r="M81" s="16">
        <f t="shared" si="33"/>
        <v>8.9925521919390317E-8</v>
      </c>
      <c r="N81" s="16">
        <f t="shared" si="33"/>
        <v>3.5182950617834147E-7</v>
      </c>
      <c r="O81" s="16">
        <f t="shared" si="33"/>
        <v>2.9739045995103194E-6</v>
      </c>
      <c r="P81" s="16">
        <f t="shared" si="33"/>
        <v>1.2470146280728084E-8</v>
      </c>
      <c r="Q81" s="16">
        <f t="shared" si="33"/>
        <v>5.8204707470243116E-7</v>
      </c>
      <c r="R81" s="16">
        <f t="shared" si="33"/>
        <v>1.4235253823761644E-5</v>
      </c>
      <c r="S81" s="16">
        <f t="shared" si="33"/>
        <v>9.2448985362297964E-7</v>
      </c>
      <c r="T81" s="16">
        <f t="shared" si="33"/>
        <v>6.8889536605941873E-6</v>
      </c>
      <c r="U81" s="16">
        <f t="shared" si="33"/>
        <v>2.0143271343414924E-7</v>
      </c>
      <c r="V81" s="16">
        <f t="shared" si="33"/>
        <v>7.5772293671047058E-8</v>
      </c>
      <c r="W81" s="16">
        <f t="shared" si="33"/>
        <v>2.4099144472308316E-7</v>
      </c>
      <c r="X81" s="16">
        <f t="shared" si="33"/>
        <v>1.1176813840185709E-6</v>
      </c>
      <c r="Y81" s="16">
        <f t="shared" si="33"/>
        <v>5.0907502194594495E-7</v>
      </c>
      <c r="Z81" s="17">
        <f t="shared" si="33"/>
        <v>2.8369465168507127E-3</v>
      </c>
      <c r="AA81" s="16">
        <f t="shared" si="33"/>
        <v>6.8106650549863726E-7</v>
      </c>
      <c r="AB81" s="16">
        <f t="shared" si="33"/>
        <v>1.7267425431398657E-6</v>
      </c>
      <c r="AC81" s="16">
        <f t="shared" si="33"/>
        <v>6.5341686855441849E-7</v>
      </c>
      <c r="AD81" s="16">
        <f t="shared" si="33"/>
        <v>1.8177036374471336E-5</v>
      </c>
      <c r="AE81" s="16">
        <f t="shared" si="33"/>
        <v>9.0718905530588004E-6</v>
      </c>
      <c r="AF81" s="16">
        <f t="shared" si="33"/>
        <v>1.7263081765623758E-6</v>
      </c>
      <c r="AG81" s="16">
        <f t="shared" si="33"/>
        <v>1.7361020991871272E-5</v>
      </c>
      <c r="AH81" s="16">
        <f t="shared" si="33"/>
        <v>1.2488262422362187E-10</v>
      </c>
      <c r="AI81" s="16">
        <f t="shared" si="33"/>
        <v>2.1456477626357211E-7</v>
      </c>
      <c r="AJ81" s="16">
        <f t="shared" si="33"/>
        <v>6.0792397836157059E-6</v>
      </c>
      <c r="AK81" s="16">
        <f t="shared" si="33"/>
        <v>5.5320037393454762E-8</v>
      </c>
      <c r="AL81" s="16">
        <f t="shared" si="33"/>
        <v>3.6475008443759978E-6</v>
      </c>
      <c r="AM81" s="16">
        <f t="shared" si="33"/>
        <v>1.6016518106170864E-5</v>
      </c>
      <c r="AN81" s="18">
        <f t="shared" si="33"/>
        <v>1.6976491742039522E-5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2.2135311930122185E-5</v>
      </c>
      <c r="E82" s="16">
        <f t="shared" si="34"/>
        <v>2.1886109942394015E-5</v>
      </c>
      <c r="F82" s="16">
        <f t="shared" si="34"/>
        <v>2.0072966871932229E-5</v>
      </c>
      <c r="G82" s="16">
        <f t="shared" si="34"/>
        <v>1.0746428908372498E-7</v>
      </c>
      <c r="H82" s="16">
        <f t="shared" si="34"/>
        <v>6.5969410428930403E-6</v>
      </c>
      <c r="I82" s="16">
        <f t="shared" si="34"/>
        <v>8.2775468997546209E-7</v>
      </c>
      <c r="J82" s="16">
        <f t="shared" si="34"/>
        <v>1.2382902549556467E-5</v>
      </c>
      <c r="K82" s="16">
        <f t="shared" si="34"/>
        <v>2.9972161866978118E-8</v>
      </c>
      <c r="L82" s="16">
        <f t="shared" si="34"/>
        <v>2.1585033381977087E-6</v>
      </c>
      <c r="M82" s="16">
        <f t="shared" si="34"/>
        <v>1.6137133627234581E-7</v>
      </c>
      <c r="N82" s="16">
        <f t="shared" si="34"/>
        <v>1.6440289969621521E-8</v>
      </c>
      <c r="O82" s="16">
        <f t="shared" si="34"/>
        <v>1.8725828873433325E-6</v>
      </c>
      <c r="P82" s="16">
        <f t="shared" si="34"/>
        <v>3.4799441913187591E-6</v>
      </c>
      <c r="Q82" s="16">
        <f t="shared" si="34"/>
        <v>2.1169947834573851E-6</v>
      </c>
      <c r="R82" s="16">
        <f t="shared" si="34"/>
        <v>5.3483190794869113E-6</v>
      </c>
      <c r="S82" s="16">
        <f t="shared" si="34"/>
        <v>7.5896227278726761E-6</v>
      </c>
      <c r="T82" s="17">
        <f t="shared" si="34"/>
        <v>3.5448632884424419E-3</v>
      </c>
      <c r="U82" s="16">
        <f t="shared" si="34"/>
        <v>1.2333017368344099E-6</v>
      </c>
      <c r="V82" s="16">
        <f t="shared" si="34"/>
        <v>8.2923028857651445E-7</v>
      </c>
      <c r="W82" s="16">
        <f t="shared" si="34"/>
        <v>7.37383022327382E-6</v>
      </c>
      <c r="X82" s="16">
        <f t="shared" si="34"/>
        <v>3.0379493505859438E-6</v>
      </c>
      <c r="Y82" s="16">
        <f t="shared" si="34"/>
        <v>8.9098000362303188E-6</v>
      </c>
      <c r="Z82" s="16">
        <f t="shared" si="34"/>
        <v>8.3895653753970683E-6</v>
      </c>
      <c r="AA82" s="16">
        <f t="shared" si="34"/>
        <v>1.0652486069181191E-5</v>
      </c>
      <c r="AB82" s="16">
        <f t="shared" si="34"/>
        <v>5.4509112281643094E-6</v>
      </c>
      <c r="AC82" s="16">
        <f t="shared" si="34"/>
        <v>3.5190708083841751E-6</v>
      </c>
      <c r="AD82" s="16">
        <f t="shared" si="34"/>
        <v>1.0900967742804592E-5</v>
      </c>
      <c r="AE82" s="16">
        <f t="shared" si="34"/>
        <v>1.8661013275710985E-5</v>
      </c>
      <c r="AF82" s="16">
        <f t="shared" si="34"/>
        <v>4.2810593173002905E-7</v>
      </c>
      <c r="AG82" s="16">
        <f t="shared" si="34"/>
        <v>8.3646219986096445E-9</v>
      </c>
      <c r="AH82" s="16">
        <f t="shared" si="34"/>
        <v>2.3148669715910466E-9</v>
      </c>
      <c r="AI82" s="16">
        <f t="shared" si="34"/>
        <v>2.4646427000625618E-6</v>
      </c>
      <c r="AJ82" s="16">
        <f t="shared" si="34"/>
        <v>3.801175815834175E-5</v>
      </c>
      <c r="AK82" s="16">
        <f t="shared" si="34"/>
        <v>1.8970206279975275E-5</v>
      </c>
      <c r="AL82" s="16">
        <f t="shared" si="34"/>
        <v>1.9517012123325197E-7</v>
      </c>
      <c r="AM82" s="16">
        <f t="shared" si="34"/>
        <v>4.3755580639985927E-6</v>
      </c>
      <c r="AN82" s="18">
        <f t="shared" si="34"/>
        <v>2.4949079032742933E-5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2.1643745190972682E-5</v>
      </c>
      <c r="E83" s="16">
        <f t="shared" si="35"/>
        <v>2.0151577808089452E-6</v>
      </c>
      <c r="F83" s="16">
        <f t="shared" si="35"/>
        <v>1.3765868540507564E-7</v>
      </c>
      <c r="G83" s="16">
        <f t="shared" si="35"/>
        <v>1.3368199869349666E-5</v>
      </c>
      <c r="H83" s="16">
        <f t="shared" si="35"/>
        <v>1.0013904540461768E-6</v>
      </c>
      <c r="I83" s="16">
        <f t="shared" si="35"/>
        <v>3.219171010589045E-6</v>
      </c>
      <c r="J83" s="16">
        <f t="shared" si="35"/>
        <v>3.2492463783547577E-5</v>
      </c>
      <c r="K83" s="16">
        <f t="shared" si="35"/>
        <v>4.4003089329567794E-6</v>
      </c>
      <c r="L83" s="16">
        <f t="shared" si="35"/>
        <v>2.4951471230875514E-5</v>
      </c>
      <c r="M83" s="16">
        <f t="shared" si="35"/>
        <v>1.7367183514451016E-5</v>
      </c>
      <c r="N83" s="16">
        <f t="shared" si="35"/>
        <v>2.2217820187526382E-6</v>
      </c>
      <c r="O83" s="16">
        <f t="shared" si="35"/>
        <v>2.4242935668162293E-6</v>
      </c>
      <c r="P83" s="16">
        <f t="shared" si="35"/>
        <v>2.5071565545201427E-8</v>
      </c>
      <c r="Q83" s="16">
        <f t="shared" si="35"/>
        <v>1.7075988026567735E-6</v>
      </c>
      <c r="R83" s="16">
        <f t="shared" si="35"/>
        <v>1.3655502942859473E-6</v>
      </c>
      <c r="S83" s="16">
        <f t="shared" si="35"/>
        <v>2.3010520246453195E-5</v>
      </c>
      <c r="T83" s="16">
        <f t="shared" si="35"/>
        <v>6.6902891464688763E-6</v>
      </c>
      <c r="U83" s="16">
        <f t="shared" si="35"/>
        <v>7.3729365572511483E-6</v>
      </c>
      <c r="V83" s="16">
        <f t="shared" si="35"/>
        <v>2.9337940247175276E-6</v>
      </c>
      <c r="W83" s="17">
        <f t="shared" si="35"/>
        <v>3.1930237387031973E-3</v>
      </c>
      <c r="X83" s="16">
        <f t="shared" si="35"/>
        <v>9.8900532830352023E-6</v>
      </c>
      <c r="Y83" s="16">
        <f t="shared" si="35"/>
        <v>2.7221404020040064E-6</v>
      </c>
      <c r="Z83" s="16">
        <f t="shared" si="35"/>
        <v>2.6687030826307532E-7</v>
      </c>
      <c r="AA83" s="16">
        <f t="shared" si="35"/>
        <v>1.7986194951014713E-6</v>
      </c>
      <c r="AB83" s="16">
        <f t="shared" si="35"/>
        <v>4.4469108397379315E-6</v>
      </c>
      <c r="AC83" s="16">
        <f t="shared" si="35"/>
        <v>2.0025263783657857E-6</v>
      </c>
      <c r="AD83" s="16">
        <f t="shared" si="35"/>
        <v>6.9451796359414578E-7</v>
      </c>
      <c r="AE83" s="16">
        <f t="shared" si="35"/>
        <v>1.2821915188867397E-7</v>
      </c>
      <c r="AF83" s="16">
        <f t="shared" si="35"/>
        <v>7.3028579942281149E-7</v>
      </c>
      <c r="AG83" s="16">
        <f t="shared" si="35"/>
        <v>4.5780709243120446E-6</v>
      </c>
      <c r="AH83" s="16">
        <f t="shared" si="35"/>
        <v>6.0724918906600325E-6</v>
      </c>
      <c r="AI83" s="16">
        <f t="shared" si="35"/>
        <v>1.5215013752208124E-6</v>
      </c>
      <c r="AJ83" s="16">
        <f t="shared" si="35"/>
        <v>2.5947475411656022E-7</v>
      </c>
      <c r="AK83" s="16">
        <f t="shared" si="35"/>
        <v>5.0293899554694212E-6</v>
      </c>
      <c r="AL83" s="16">
        <f t="shared" si="35"/>
        <v>2.749805073347245E-5</v>
      </c>
      <c r="AM83" s="16">
        <f t="shared" si="35"/>
        <v>6.6462285098230056E-7</v>
      </c>
      <c r="AN83" s="18">
        <f t="shared" si="35"/>
        <v>1.3357907636655509E-6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7.3838700696187746E-7</v>
      </c>
      <c r="E84" s="16">
        <f t="shared" si="36"/>
        <v>8.1360337882447119E-6</v>
      </c>
      <c r="F84" s="16">
        <f t="shared" si="36"/>
        <v>5.8191338883139274E-6</v>
      </c>
      <c r="G84" s="16">
        <f t="shared" si="36"/>
        <v>1.2963158249112092E-6</v>
      </c>
      <c r="H84" s="16">
        <f t="shared" si="36"/>
        <v>6.7191467567801279E-6</v>
      </c>
      <c r="I84" s="16">
        <f t="shared" si="36"/>
        <v>3.0642852535528083E-5</v>
      </c>
      <c r="J84" s="16">
        <f t="shared" si="36"/>
        <v>7.1998272837955717E-7</v>
      </c>
      <c r="K84" s="16">
        <f t="shared" si="36"/>
        <v>2.1373204656744879E-7</v>
      </c>
      <c r="L84" s="16">
        <f t="shared" si="36"/>
        <v>2.8215205630850215E-6</v>
      </c>
      <c r="M84" s="16">
        <f t="shared" si="36"/>
        <v>1.7943349360387949E-7</v>
      </c>
      <c r="N84" s="16">
        <f t="shared" si="36"/>
        <v>2.4510956710797343E-5</v>
      </c>
      <c r="O84" s="16">
        <f t="shared" si="36"/>
        <v>9.3465791591150736E-6</v>
      </c>
      <c r="P84" s="16">
        <f t="shared" si="36"/>
        <v>1.7941546182405776E-8</v>
      </c>
      <c r="Q84" s="16">
        <f t="shared" si="36"/>
        <v>1.7695800676888959E-5</v>
      </c>
      <c r="R84" s="16">
        <f t="shared" si="36"/>
        <v>2.3350610306885952E-6</v>
      </c>
      <c r="S84" s="16">
        <f t="shared" si="36"/>
        <v>3.4305223487846162E-7</v>
      </c>
      <c r="T84" s="16">
        <f t="shared" si="36"/>
        <v>1.606578178978817E-5</v>
      </c>
      <c r="U84" s="16">
        <f t="shared" si="36"/>
        <v>2.7229995391194591E-8</v>
      </c>
      <c r="V84" s="16">
        <f t="shared" si="36"/>
        <v>2.1239698417450964E-6</v>
      </c>
      <c r="W84" s="16">
        <f t="shared" si="36"/>
        <v>9.5837461686101009E-7</v>
      </c>
      <c r="X84" s="16">
        <f t="shared" si="36"/>
        <v>2.1558098169894359E-5</v>
      </c>
      <c r="Y84" s="16">
        <f t="shared" si="36"/>
        <v>1.4060396890304174E-6</v>
      </c>
      <c r="Z84" s="16">
        <f t="shared" si="36"/>
        <v>1.3328688691097948E-5</v>
      </c>
      <c r="AA84" s="16">
        <f t="shared" si="36"/>
        <v>4.8504959174191033E-6</v>
      </c>
      <c r="AB84" s="16">
        <f t="shared" si="36"/>
        <v>6.6564230567920852E-6</v>
      </c>
      <c r="AC84" s="16">
        <f t="shared" si="36"/>
        <v>1.1224570833733339E-6</v>
      </c>
      <c r="AD84" s="16">
        <f t="shared" si="36"/>
        <v>2.0977975762475745E-7</v>
      </c>
      <c r="AE84" s="16">
        <f t="shared" si="36"/>
        <v>5.8516726526304298E-8</v>
      </c>
      <c r="AF84" s="16">
        <f t="shared" si="36"/>
        <v>2.4497970180278185E-6</v>
      </c>
      <c r="AG84" s="16">
        <f t="shared" si="36"/>
        <v>7.9024073380501011E-8</v>
      </c>
      <c r="AH84" s="16">
        <f t="shared" si="36"/>
        <v>3.5387032286186737E-6</v>
      </c>
      <c r="AI84" s="16">
        <f t="shared" si="36"/>
        <v>5.6270574115639955E-7</v>
      </c>
      <c r="AJ84" s="16">
        <f t="shared" si="36"/>
        <v>1.9332036175947394E-5</v>
      </c>
      <c r="AK84" s="16">
        <f t="shared" si="36"/>
        <v>2.1537947755823923E-7</v>
      </c>
      <c r="AL84" s="16">
        <f t="shared" si="36"/>
        <v>3.6662134174871071E-6</v>
      </c>
      <c r="AM84" s="16">
        <f t="shared" si="36"/>
        <v>1.1746020498756491E-5</v>
      </c>
      <c r="AN84" s="19">
        <f t="shared" si="36"/>
        <v>2.3820534805129726E-3</v>
      </c>
    </row>
    <row r="85" spans="1:40">
      <c r="A85" t="s">
        <v>101</v>
      </c>
      <c r="D85" s="20">
        <f>SUM($D$48:$D$84)</f>
        <v>2.4462540373794298E-4</v>
      </c>
      <c r="E85" s="20">
        <f>SUM($E$48:$E$84)</f>
        <v>1.7330760935337021E-4</v>
      </c>
      <c r="F85" s="20">
        <f>SUM($F$48:$F$84)</f>
        <v>1.5201370071959839E-4</v>
      </c>
      <c r="G85" s="20">
        <f>SUM($G$48:$G$84)</f>
        <v>1.1937012737431563E-3</v>
      </c>
      <c r="H85" s="20">
        <f>SUM($H$48:$H$84)</f>
        <v>8.7782038804764297E-3</v>
      </c>
      <c r="I85" s="20">
        <f>SUM($I$48:$I$84)</f>
        <v>5.0136210745590597E-3</v>
      </c>
      <c r="J85" s="20">
        <f>SUM($J$48:$J$84)</f>
        <v>1.7171005088408235E-2</v>
      </c>
      <c r="K85" s="20">
        <f>SUM($K$48:$K$84)</f>
        <v>1.0099752604131283E-2</v>
      </c>
      <c r="L85" s="20">
        <f>SUM($L$48:$L$84)</f>
        <v>1.1712698829763343E-4</v>
      </c>
      <c r="M85" s="20">
        <f>SUM($M$48:$M$84)</f>
        <v>1.9459151458678194E-4</v>
      </c>
      <c r="N85">
        <f>SUM($N$48:$N$84)</f>
        <v>2.6342860887658724E-4</v>
      </c>
      <c r="O85" s="20">
        <f>SUM($O$48:$O$84)</f>
        <v>6.8035182037197569E-4</v>
      </c>
      <c r="P85" s="20">
        <f>SUM($P$48:$P$84)</f>
        <v>5.3486239006808418E-3</v>
      </c>
      <c r="Q85" s="20">
        <f>SUM($Q$48:$Q$84)</f>
        <v>4.5320954598795284E-3</v>
      </c>
      <c r="R85" s="20">
        <f>SUM($R$48:$R$84)</f>
        <v>2.3240254265163847E-3</v>
      </c>
      <c r="S85" s="20">
        <f>SUM($S$48:$S$84)</f>
        <v>3.2897420130799035E-3</v>
      </c>
      <c r="T85" s="20">
        <f>SUM($T$48:$T$84)</f>
        <v>3.7627882188646616E-3</v>
      </c>
      <c r="U85" s="20">
        <f>SUM($U$48:$U$84)</f>
        <v>9.0143902713753308E-4</v>
      </c>
      <c r="V85" s="20">
        <f>SUM($V$48:$V$84)</f>
        <v>1.7113506763017993E-4</v>
      </c>
      <c r="W85" s="20">
        <f>SUM($W$48:$W$84)</f>
        <v>3.4872396001289956E-3</v>
      </c>
      <c r="X85" s="20">
        <f>SUM($X$48:$X$84)</f>
        <v>2.0529371898346332E-3</v>
      </c>
      <c r="Y85" s="20">
        <f>SUM($Y$48:$Y$84)</f>
        <v>5.423696839693062E-3</v>
      </c>
      <c r="Z85" s="20">
        <f>SUM($Z$48:$Z$84)</f>
        <v>3.1248759214337367E-3</v>
      </c>
      <c r="AA85" s="20">
        <f>SUM($AA$48:$AA$84)</f>
        <v>2.4999105321076915E-4</v>
      </c>
      <c r="AB85" s="20">
        <f>SUM($AB$48:$AB$84)</f>
        <v>6.8352309239407627E-3</v>
      </c>
      <c r="AC85" s="20">
        <f>SUM($AC$48:$AC$84)</f>
        <v>2.2373991519180084E-2</v>
      </c>
      <c r="AD85" s="20">
        <f>SUM($AD$48:$AD$84)</f>
        <v>1.8047076953914415E-3</v>
      </c>
      <c r="AE85" s="20">
        <f>SUM($AE$48:$AE$84)</f>
        <v>1.4926738854074461E-3</v>
      </c>
      <c r="AF85" s="20">
        <f>SUM($AF$48:$AF$84)</f>
        <v>3.2853832285933832E-3</v>
      </c>
      <c r="AG85" s="20">
        <f>SUM($AG$48:$AG$84)</f>
        <v>6.7095430907740459E-4</v>
      </c>
      <c r="AH85" s="20">
        <f>SUM($AH$48:$AH$84)</f>
        <v>2.6821559780705112E-3</v>
      </c>
      <c r="AI85" s="20">
        <f>SUM($AI$48:$AI$84)</f>
        <v>2.9191951970220431E-4</v>
      </c>
      <c r="AJ85" s="20">
        <f>SUM($AJ$48:$AJ$84)</f>
        <v>2.8135699094692708E-4</v>
      </c>
      <c r="AK85" s="20">
        <f>SUM($AK$48:$AK$84)</f>
        <v>1.7903413385014969E-4</v>
      </c>
      <c r="AL85" s="20">
        <f>SUM($AL$48:$AL$84)</f>
        <v>3.7447453137394161E-4</v>
      </c>
      <c r="AM85" s="20">
        <f>SUM($AM$48:$AM$84)</f>
        <v>2.1088406655670907E-2</v>
      </c>
      <c r="AN85" s="20">
        <f>SUM($AN$48:$AN$84)</f>
        <v>2.7440691488159444E-3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102</v>
      </c>
      <c r="C87">
        <f>SUM($D$85:$AN$85)</f>
        <v>0.14285467780537339</v>
      </c>
      <c r="D87" s="21">
        <f>$D$85/$C$87</f>
        <v>1.7124073743753985E-3</v>
      </c>
      <c r="E87" s="21">
        <f>$E$85/$C$87</f>
        <v>1.2131741992340368E-3</v>
      </c>
      <c r="F87" s="21">
        <f>$F$85/$C$87</f>
        <v>1.0641142667144813E-3</v>
      </c>
      <c r="G87" s="21">
        <f>$G$85/$C$87</f>
        <v>8.3560531029265046E-3</v>
      </c>
      <c r="H87" s="21">
        <f>$H$85/$C$87</f>
        <v>6.1448487479254549E-2</v>
      </c>
      <c r="I87" s="21">
        <f>$I$85/$C$87</f>
        <v>3.5095953115302711E-2</v>
      </c>
      <c r="J87" s="21">
        <f>$J$85/$C$87</f>
        <v>0.12019910969805399</v>
      </c>
      <c r="K87" s="21">
        <f>$K$85/$C$87</f>
        <v>7.0699488174207945E-2</v>
      </c>
      <c r="L87" s="21">
        <f>$L$85/$C$87</f>
        <v>8.1990306580795617E-4</v>
      </c>
      <c r="M87" s="21">
        <f>$M$85/$C$87</f>
        <v>1.3621641067427649E-3</v>
      </c>
      <c r="N87" s="21">
        <f>$N$85/$C$87</f>
        <v>1.8440320815779302E-3</v>
      </c>
      <c r="O87" s="21">
        <f>$O$85/$C$87</f>
        <v>4.7625449220423405E-3</v>
      </c>
      <c r="P87" s="21">
        <f>$P$85/$C$87</f>
        <v>3.7441013363019582E-2</v>
      </c>
      <c r="Q87" s="21">
        <f>$Q$85/$C$87</f>
        <v>3.1725215649249509E-2</v>
      </c>
      <c r="R87" s="21">
        <f>$R$85/$C$87</f>
        <v>1.6268458703765091E-2</v>
      </c>
      <c r="S87" s="21">
        <f>$S$85/$C$87</f>
        <v>2.3028591458250182E-2</v>
      </c>
      <c r="T87" s="21">
        <f>$T$85/$C$87</f>
        <v>2.6339972037815386E-2</v>
      </c>
      <c r="U87" s="21">
        <f>$U$85/$C$87</f>
        <v>6.3101820744411495E-3</v>
      </c>
      <c r="V87" s="21">
        <f>$V$85/$C$87</f>
        <v>1.1979661447512136E-3</v>
      </c>
      <c r="W87" s="21">
        <f>$W$85/$C$87</f>
        <v>2.4411098423252509E-2</v>
      </c>
      <c r="X87" s="21">
        <f>$X$85/$C$87</f>
        <v>1.4370808302347472E-2</v>
      </c>
      <c r="Y87" s="21">
        <f>$Y$85/$C$87</f>
        <v>3.7966533004136972E-2</v>
      </c>
      <c r="Z87" s="21">
        <f>$Z$85/$C$87</f>
        <v>2.1874508902614293E-2</v>
      </c>
      <c r="AA87" s="21">
        <f>$AA$85/$C$87</f>
        <v>1.749967568799948E-3</v>
      </c>
      <c r="AB87" s="21">
        <f>$AB$85/$C$87</f>
        <v>4.7847442092537898E-2</v>
      </c>
      <c r="AC87" s="21">
        <f>$AC$85/$C$87</f>
        <v>0.15662064318021582</v>
      </c>
      <c r="AD87" s="21">
        <f>$AD$85/$C$87</f>
        <v>1.2633171857698583E-2</v>
      </c>
      <c r="AE87" s="21">
        <f>$AE$85/$C$87</f>
        <v>1.0448897497364976E-2</v>
      </c>
      <c r="AF87" s="21">
        <f>$AF$85/$C$87</f>
        <v>2.2998079440348613E-2</v>
      </c>
      <c r="AG87" s="21">
        <f>$AG$85/$C$87</f>
        <v>4.6967612078585158E-3</v>
      </c>
      <c r="AH87" s="21">
        <f>$AH$85/$C$87</f>
        <v>1.8775415823097559E-2</v>
      </c>
      <c r="AI87" s="21">
        <f>$AI$85/$C$87</f>
        <v>2.0434718987635695E-3</v>
      </c>
      <c r="AJ87" s="21">
        <f>$AJ$85/$C$87</f>
        <v>1.9695329216327839E-3</v>
      </c>
      <c r="AK87" s="21">
        <f>$AK$85/$C$87</f>
        <v>1.2532605624162166E-3</v>
      </c>
      <c r="AL87" s="21">
        <f>$AL$85/$C$87</f>
        <v>2.6213669522542997E-3</v>
      </c>
      <c r="AM87" s="21">
        <f>$AM$85/$C$87</f>
        <v>0.1476213938503432</v>
      </c>
      <c r="AN87" s="21">
        <f>$AN$85/$C$87</f>
        <v>1.9208815496784017E-2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7715C-152B-42BA-8C09-BB6D80DD2232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174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-0.12821448960313334</v>
      </c>
      <c r="D5" s="10">
        <v>3.5793879175052744E-2</v>
      </c>
      <c r="E5" s="10">
        <v>4.2500402673663167E-2</v>
      </c>
      <c r="F5" s="10">
        <v>-2.653961343267652E-2</v>
      </c>
      <c r="G5" s="10">
        <v>1.2778722524635341E-2</v>
      </c>
      <c r="H5" s="10">
        <v>1.1686056878723454E-2</v>
      </c>
      <c r="I5" s="10">
        <v>7.7697327246784284E-2</v>
      </c>
      <c r="J5" s="10">
        <v>-1.4341982184169641E-2</v>
      </c>
      <c r="K5" s="10">
        <v>-5.004040278367964E-2</v>
      </c>
      <c r="L5" s="10">
        <v>-6.1489549204912952E-2</v>
      </c>
      <c r="M5" s="10">
        <v>4.6635459614651466E-2</v>
      </c>
      <c r="N5" s="10">
        <v>1.3074540793385028E-4</v>
      </c>
      <c r="O5" s="10">
        <v>2.911957478455925E-2</v>
      </c>
      <c r="P5" s="10">
        <v>1.4969409652348172E-2</v>
      </c>
      <c r="Q5" s="10">
        <v>2.8732443740714268E-2</v>
      </c>
      <c r="R5" s="10">
        <v>0.10341007382512532</v>
      </c>
      <c r="S5" s="10">
        <v>2.8260873394541849E-2</v>
      </c>
      <c r="T5" s="10">
        <v>1.8990423929945922E-2</v>
      </c>
      <c r="U5" s="10">
        <v>3.6850589211601698E-2</v>
      </c>
      <c r="V5" s="10">
        <v>-4.3510352991392824E-2</v>
      </c>
      <c r="W5" s="10">
        <v>-7.0505314912362532E-2</v>
      </c>
      <c r="X5" s="10">
        <v>-4.9633954160690642E-2</v>
      </c>
      <c r="Y5" s="10">
        <v>4.9748630683587097E-3</v>
      </c>
      <c r="Z5" s="10">
        <v>-2.0961980299137286E-2</v>
      </c>
      <c r="AA5" s="10">
        <v>-2.2532452983739133E-2</v>
      </c>
      <c r="AB5" s="10">
        <v>-2.5811928768537041E-2</v>
      </c>
      <c r="AC5" s="10">
        <v>-1.0453862592926095E-2</v>
      </c>
      <c r="AD5" s="10">
        <v>-5.0758586316967565E-3</v>
      </c>
      <c r="AE5" s="11" t="s">
        <v>88</v>
      </c>
      <c r="AF5" s="10">
        <v>-3.7287581282751073E-2</v>
      </c>
      <c r="AG5" s="10">
        <v>-1.1444512116271109E-2</v>
      </c>
      <c r="AH5" s="10">
        <v>7.4487545030725397E-2</v>
      </c>
      <c r="AI5" s="10">
        <v>1.200269779028236E-2</v>
      </c>
      <c r="AJ5" s="10">
        <v>-1.1127618841542163E-3</v>
      </c>
      <c r="AK5" s="10">
        <v>-1.3275640358796508E-2</v>
      </c>
      <c r="AL5" s="10">
        <v>-5.8275380265568194E-3</v>
      </c>
      <c r="AM5" s="10">
        <v>-5.56047558042237E-2</v>
      </c>
      <c r="AN5" s="12">
        <v>2.6338361883687864E-2</v>
      </c>
    </row>
    <row r="6" spans="1:40" ht="24">
      <c r="A6" s="13" t="s">
        <v>42</v>
      </c>
      <c r="B6" s="14" t="s">
        <v>41</v>
      </c>
      <c r="C6" s="15">
        <v>-1.993565332398271E-2</v>
      </c>
      <c r="D6" s="16">
        <v>6.6423983201680803E-2</v>
      </c>
      <c r="E6" s="16">
        <v>7.4075061174066009E-2</v>
      </c>
      <c r="F6" s="16">
        <v>1.6014806935158674E-4</v>
      </c>
      <c r="G6" s="16">
        <v>5.9927567061694713E-2</v>
      </c>
      <c r="H6" s="16">
        <v>-6.3932349309970549E-3</v>
      </c>
      <c r="I6" s="16">
        <v>6.4651389435662196E-3</v>
      </c>
      <c r="J6" s="16">
        <v>2.6259660563189884E-2</v>
      </c>
      <c r="K6" s="16">
        <v>-4.896642600186997E-2</v>
      </c>
      <c r="L6" s="16">
        <v>5.5442096915899748E-2</v>
      </c>
      <c r="M6" s="16">
        <v>-3.2625941469780755E-2</v>
      </c>
      <c r="N6" s="16">
        <v>7.2455743750871326E-2</v>
      </c>
      <c r="O6" s="16">
        <v>-2.7778794886762173E-2</v>
      </c>
      <c r="P6" s="16">
        <v>1.8158312341406021E-2</v>
      </c>
      <c r="Q6" s="16">
        <v>-1.1532661566603486E-2</v>
      </c>
      <c r="R6" s="16">
        <v>4.1837473051243898E-2</v>
      </c>
      <c r="S6" s="16">
        <v>3.875271376741897E-2</v>
      </c>
      <c r="T6" s="16">
        <v>-8.0872255206041785E-2</v>
      </c>
      <c r="U6" s="16">
        <v>-3.7966342789980234E-2</v>
      </c>
      <c r="V6" s="16">
        <v>-1.7952158793453098E-2</v>
      </c>
      <c r="W6" s="16">
        <v>-6.286383960671646E-2</v>
      </c>
      <c r="X6" s="16">
        <v>2.5817745095552937E-2</v>
      </c>
      <c r="Y6" s="16">
        <v>1.8285150603090747E-2</v>
      </c>
      <c r="Z6" s="16">
        <v>-1.1809010408614201E-2</v>
      </c>
      <c r="AA6" s="16">
        <v>4.3324810780832205E-3</v>
      </c>
      <c r="AB6" s="16">
        <v>-1.5322636513734502E-2</v>
      </c>
      <c r="AC6" s="16">
        <v>-3.4916676594526228E-2</v>
      </c>
      <c r="AD6" s="16">
        <v>6.9587569866596297E-2</v>
      </c>
      <c r="AE6" s="16">
        <v>-3.722934373553529E-2</v>
      </c>
      <c r="AF6" s="17" t="s">
        <v>86</v>
      </c>
      <c r="AG6" s="16">
        <v>1.9529869683932433E-2</v>
      </c>
      <c r="AH6" s="16">
        <v>-7.5151875923663838E-3</v>
      </c>
      <c r="AI6" s="16">
        <v>-3.6698866405758979E-2</v>
      </c>
      <c r="AJ6" s="16">
        <v>-1.3443771728237713E-2</v>
      </c>
      <c r="AK6" s="16">
        <v>-3.0519336676623703E-2</v>
      </c>
      <c r="AL6" s="16">
        <v>4.2440476268293123E-3</v>
      </c>
      <c r="AM6" s="16">
        <v>3.3677864808558972E-2</v>
      </c>
      <c r="AN6" s="18">
        <v>-4.3626654971071162E-2</v>
      </c>
    </row>
    <row r="7" spans="1:40" ht="24">
      <c r="A7" s="13" t="s">
        <v>43</v>
      </c>
      <c r="B7" s="14" t="s">
        <v>41</v>
      </c>
      <c r="C7" s="15">
        <v>-5.8859050437363662E-2</v>
      </c>
      <c r="D7" s="16">
        <v>5.4640478413113369E-2</v>
      </c>
      <c r="E7" s="16">
        <v>1.2620699946119387E-2</v>
      </c>
      <c r="F7" s="16">
        <v>6.437991464606041E-2</v>
      </c>
      <c r="G7" s="16">
        <v>6.5001404570059471E-2</v>
      </c>
      <c r="H7" s="16">
        <v>3.8582628013769722E-2</v>
      </c>
      <c r="I7" s="16">
        <v>1.1101371707563949E-2</v>
      </c>
      <c r="J7" s="16">
        <v>-1.0666079695090931E-2</v>
      </c>
      <c r="K7" s="16">
        <v>-4.2408691399486815E-3</v>
      </c>
      <c r="L7" s="16">
        <v>6.9667728965060655E-2</v>
      </c>
      <c r="M7" s="16">
        <v>7.1565496175117996E-2</v>
      </c>
      <c r="N7" s="16">
        <v>1.6765878375538334E-2</v>
      </c>
      <c r="O7" s="16">
        <v>4.119521815811162E-2</v>
      </c>
      <c r="P7" s="16">
        <v>3.072810586779922E-2</v>
      </c>
      <c r="Q7" s="16">
        <v>-3.3284586606945389E-3</v>
      </c>
      <c r="R7" s="16">
        <v>1.8725404933926177E-2</v>
      </c>
      <c r="S7" s="16">
        <v>8.5941252190323697E-3</v>
      </c>
      <c r="T7" s="16">
        <v>3.8258356147361824E-2</v>
      </c>
      <c r="U7" s="17" t="s">
        <v>127</v>
      </c>
      <c r="V7" s="16">
        <v>-6.6291101198466687E-3</v>
      </c>
      <c r="W7" s="16">
        <v>-6.3893014678522769E-3</v>
      </c>
      <c r="X7" s="16">
        <v>1.3802910451117597E-3</v>
      </c>
      <c r="Y7" s="16">
        <v>-1.8814951544036528E-2</v>
      </c>
      <c r="Z7" s="16">
        <v>3.009206716410057E-2</v>
      </c>
      <c r="AA7" s="16">
        <v>-2.901165624147891E-2</v>
      </c>
      <c r="AB7" s="16">
        <v>-5.2447184172456736E-3</v>
      </c>
      <c r="AC7" s="16">
        <v>1.5013571174966392E-2</v>
      </c>
      <c r="AD7" s="16">
        <v>2.8037959252492927E-4</v>
      </c>
      <c r="AE7" s="16">
        <v>3.7482860743146357E-2</v>
      </c>
      <c r="AF7" s="16">
        <v>-3.8714919380073542E-2</v>
      </c>
      <c r="AG7" s="16">
        <v>6.249361104306868E-3</v>
      </c>
      <c r="AH7" s="16">
        <v>-5.4850488162075044E-2</v>
      </c>
      <c r="AI7" s="16">
        <v>2.9321213807715445E-2</v>
      </c>
      <c r="AJ7" s="16">
        <v>-5.8690958922928041E-2</v>
      </c>
      <c r="AK7" s="16">
        <v>-8.5825309218309376E-3</v>
      </c>
      <c r="AL7" s="16">
        <v>5.2165860407098828E-2</v>
      </c>
      <c r="AM7" s="16">
        <v>2.1309193869460349E-3</v>
      </c>
      <c r="AN7" s="18">
        <v>-3.975437898954693E-2</v>
      </c>
    </row>
    <row r="8" spans="1:40" ht="24">
      <c r="A8" s="13" t="s">
        <v>44</v>
      </c>
      <c r="B8" s="14" t="s">
        <v>41</v>
      </c>
      <c r="C8" s="24" t="s">
        <v>175</v>
      </c>
      <c r="D8" s="16">
        <v>1.5205019949583579E-2</v>
      </c>
      <c r="E8" s="16">
        <v>-3.8550443197415081E-2</v>
      </c>
      <c r="F8" s="16">
        <v>3.3471790443086229E-2</v>
      </c>
      <c r="G8" s="16">
        <v>-2.0584694411610083E-2</v>
      </c>
      <c r="H8" s="16">
        <v>5.897536754571963E-2</v>
      </c>
      <c r="I8" s="16">
        <v>-9.2397628785242675E-3</v>
      </c>
      <c r="J8" s="16">
        <v>6.7475415647297629E-2</v>
      </c>
      <c r="K8" s="16">
        <v>2.5565664746733014E-2</v>
      </c>
      <c r="L8" s="16">
        <v>4.1081472173185959E-2</v>
      </c>
      <c r="M8" s="16">
        <v>7.8274374506608582E-2</v>
      </c>
      <c r="N8" s="16">
        <v>-3.3638276751637546E-2</v>
      </c>
      <c r="O8" s="16">
        <v>-1.7152007991961659E-2</v>
      </c>
      <c r="P8" s="16">
        <v>4.2286456661020953E-2</v>
      </c>
      <c r="Q8" s="16">
        <v>-9.3355756046510623E-3</v>
      </c>
      <c r="R8" s="16">
        <v>-5.8245505374941303E-2</v>
      </c>
      <c r="S8" s="16">
        <v>4.7296401508286942E-2</v>
      </c>
      <c r="T8" s="16">
        <v>8.5007373621173426E-3</v>
      </c>
      <c r="U8" s="16">
        <v>-2.845230807691598E-2</v>
      </c>
      <c r="V8" s="16">
        <v>1.2313144118496936E-2</v>
      </c>
      <c r="W8" s="16">
        <v>-6.3625684490755761E-3</v>
      </c>
      <c r="X8" s="16">
        <v>9.4384202115627182E-3</v>
      </c>
      <c r="Y8" s="16">
        <v>-3.1836187345763017E-2</v>
      </c>
      <c r="Z8" s="16">
        <v>-9.565944329606435E-2</v>
      </c>
      <c r="AA8" s="17" t="s">
        <v>86</v>
      </c>
      <c r="AB8" s="16">
        <v>5.560494031516925E-2</v>
      </c>
      <c r="AC8" s="16">
        <v>2.2228469235848321E-2</v>
      </c>
      <c r="AD8" s="16">
        <v>-1.8950400722089582E-2</v>
      </c>
      <c r="AE8" s="16">
        <v>-2.2408816042736594E-2</v>
      </c>
      <c r="AF8" s="16">
        <v>4.3734707166401526E-3</v>
      </c>
      <c r="AG8" s="16">
        <v>-4.7210043920628046E-2</v>
      </c>
      <c r="AH8" s="16">
        <v>5.1628336002155904E-2</v>
      </c>
      <c r="AI8" s="16">
        <v>-9.9390353104791794E-3</v>
      </c>
      <c r="AJ8" s="16">
        <v>1.1554910210818725E-2</v>
      </c>
      <c r="AK8" s="16">
        <v>-2.5052944487619001E-2</v>
      </c>
      <c r="AL8" s="16">
        <v>-9.6169677185363126E-3</v>
      </c>
      <c r="AM8" s="16">
        <v>9.0959581665526375E-3</v>
      </c>
      <c r="AN8" s="18">
        <v>-8.3928867688557132E-2</v>
      </c>
    </row>
    <row r="9" spans="1:40" ht="24">
      <c r="A9" s="13" t="s">
        <v>45</v>
      </c>
      <c r="B9" s="14" t="s">
        <v>41</v>
      </c>
      <c r="C9" s="15">
        <v>-6.9054567620584636E-2</v>
      </c>
      <c r="D9" s="16">
        <v>2.4886599025719647E-4</v>
      </c>
      <c r="E9" s="16">
        <v>-2.3113325056080648E-2</v>
      </c>
      <c r="F9" s="16">
        <v>-0.11700240501322667</v>
      </c>
      <c r="G9" s="16">
        <v>-2.694831394168137E-2</v>
      </c>
      <c r="H9" s="16">
        <v>-2.7174395755615827E-2</v>
      </c>
      <c r="I9" s="16">
        <v>-3.1849803884555966E-2</v>
      </c>
      <c r="J9" s="17" t="s">
        <v>84</v>
      </c>
      <c r="K9" s="16">
        <v>4.696139931158947E-2</v>
      </c>
      <c r="L9" s="16">
        <v>-3.9768688110498066E-2</v>
      </c>
      <c r="M9" s="16">
        <v>1.7230778435888626E-2</v>
      </c>
      <c r="N9" s="16">
        <v>1.5888119455609542E-2</v>
      </c>
      <c r="O9" s="16">
        <v>-2.1543755342241108E-2</v>
      </c>
      <c r="P9" s="16">
        <v>-1.7091467646188997E-2</v>
      </c>
      <c r="Q9" s="16">
        <v>2.8570721057514153E-2</v>
      </c>
      <c r="R9" s="16">
        <v>-7.7552483565131711E-2</v>
      </c>
      <c r="S9" s="16">
        <v>-1.4434918071817007E-2</v>
      </c>
      <c r="T9" s="16">
        <v>-2.0125626003675991E-2</v>
      </c>
      <c r="U9" s="16">
        <v>-1.0673060439752082E-2</v>
      </c>
      <c r="V9" s="16">
        <v>1.8172222507477447E-2</v>
      </c>
      <c r="W9" s="16">
        <v>-4.9241195356853054E-3</v>
      </c>
      <c r="X9" s="16">
        <v>-1.6837165533697067E-2</v>
      </c>
      <c r="Y9" s="16">
        <v>2.8251160772426231E-2</v>
      </c>
      <c r="Z9" s="16">
        <v>6.1446512512919195E-2</v>
      </c>
      <c r="AA9" s="16">
        <v>6.8402513394426226E-2</v>
      </c>
      <c r="AB9" s="16">
        <v>3.5230360443243576E-2</v>
      </c>
      <c r="AC9" s="16">
        <v>1.80512364780364E-2</v>
      </c>
      <c r="AD9" s="16">
        <v>6.6951752173644167E-3</v>
      </c>
      <c r="AE9" s="16">
        <v>-1.4421712971345764E-2</v>
      </c>
      <c r="AF9" s="16">
        <v>2.6586407594318941E-2</v>
      </c>
      <c r="AG9" s="16">
        <v>-6.2496935606567066E-3</v>
      </c>
      <c r="AH9" s="16">
        <v>-1.9721837082090521E-2</v>
      </c>
      <c r="AI9" s="16">
        <v>2.6916368782039974E-2</v>
      </c>
      <c r="AJ9" s="16">
        <v>2.9731076717277222E-2</v>
      </c>
      <c r="AK9" s="16">
        <v>3.1982748093804227E-2</v>
      </c>
      <c r="AL9" s="16">
        <v>-1.6891780158479076E-2</v>
      </c>
      <c r="AM9" s="16">
        <v>-5.8901515582103853E-2</v>
      </c>
      <c r="AN9" s="18">
        <v>2.0788578270789127E-3</v>
      </c>
    </row>
    <row r="10" spans="1:40" ht="24">
      <c r="A10" s="13" t="s">
        <v>46</v>
      </c>
      <c r="B10" s="14" t="s">
        <v>41</v>
      </c>
      <c r="C10" s="15">
        <v>-8.8051232504579111E-3</v>
      </c>
      <c r="D10" s="16">
        <v>-3.7923756620009845E-2</v>
      </c>
      <c r="E10" s="16">
        <v>2.1346685497503199E-2</v>
      </c>
      <c r="F10" s="16">
        <v>2.326833838247111E-2</v>
      </c>
      <c r="G10" s="16">
        <v>-7.2390531639402846E-3</v>
      </c>
      <c r="H10" s="16">
        <v>-5.9420611005613272E-2</v>
      </c>
      <c r="I10" s="16">
        <v>3.1714207099360035E-2</v>
      </c>
      <c r="J10" s="16">
        <v>-1.6659308216921302E-2</v>
      </c>
      <c r="K10" s="16">
        <v>-1.0391134180915826E-2</v>
      </c>
      <c r="L10" s="16">
        <v>-6.7202559573650324E-3</v>
      </c>
      <c r="M10" s="16">
        <v>-5.3756719248706744E-2</v>
      </c>
      <c r="N10" s="16">
        <v>-6.9666683862586301E-2</v>
      </c>
      <c r="O10" s="16">
        <v>-2.3380167057813913E-3</v>
      </c>
      <c r="P10" s="17" t="s">
        <v>93</v>
      </c>
      <c r="Q10" s="16">
        <v>-4.1705000185966465E-3</v>
      </c>
      <c r="R10" s="16">
        <v>-1.2503805756360903E-2</v>
      </c>
      <c r="S10" s="16">
        <v>5.5402693070443154E-2</v>
      </c>
      <c r="T10" s="16">
        <v>-0.10363445745991638</v>
      </c>
      <c r="U10" s="16">
        <v>2.9687656672290997E-2</v>
      </c>
      <c r="V10" s="16">
        <v>-2.8123814330579509E-2</v>
      </c>
      <c r="W10" s="16">
        <v>1.4058556408392483E-2</v>
      </c>
      <c r="X10" s="16">
        <v>5.5058164529874859E-2</v>
      </c>
      <c r="Y10" s="16">
        <v>1.9506626315324498E-2</v>
      </c>
      <c r="Z10" s="16">
        <v>1.8872366163643878E-2</v>
      </c>
      <c r="AA10" s="16">
        <v>4.1797547609834777E-2</v>
      </c>
      <c r="AB10" s="16">
        <v>9.5325428354763722E-2</v>
      </c>
      <c r="AC10" s="16">
        <v>1.0906613709956768E-2</v>
      </c>
      <c r="AD10" s="16">
        <v>3.2955287348397154E-3</v>
      </c>
      <c r="AE10" s="16">
        <v>1.4607471712344573E-2</v>
      </c>
      <c r="AF10" s="16">
        <v>1.8015730795433307E-2</v>
      </c>
      <c r="AG10" s="16">
        <v>-2.5741899426454429E-2</v>
      </c>
      <c r="AH10" s="16">
        <v>2.1358524155461025E-3</v>
      </c>
      <c r="AI10" s="16">
        <v>1.0530285818862822E-2</v>
      </c>
      <c r="AJ10" s="16">
        <v>-1.895060657917657E-2</v>
      </c>
      <c r="AK10" s="16">
        <v>-1.7830608198219768E-2</v>
      </c>
      <c r="AL10" s="16">
        <v>5.1756334618103195E-2</v>
      </c>
      <c r="AM10" s="16">
        <v>0.11797290852093022</v>
      </c>
      <c r="AN10" s="18">
        <v>-2.8420340866383623E-2</v>
      </c>
    </row>
    <row r="11" spans="1:40" ht="24">
      <c r="A11" s="13" t="s">
        <v>47</v>
      </c>
      <c r="B11" s="14" t="s">
        <v>41</v>
      </c>
      <c r="C11" s="15">
        <v>-2.4986354235675391E-2</v>
      </c>
      <c r="D11" s="16">
        <v>-3.200356197184917E-2</v>
      </c>
      <c r="E11" s="16">
        <v>-2.4830936184543267E-2</v>
      </c>
      <c r="F11" s="16">
        <v>4.7540912476586213E-2</v>
      </c>
      <c r="G11" s="16">
        <v>3.7475953995901159E-2</v>
      </c>
      <c r="H11" s="16">
        <v>2.5030329211184043E-2</v>
      </c>
      <c r="I11" s="16">
        <v>3.02588012578759E-2</v>
      </c>
      <c r="J11" s="16">
        <v>2.6750641109370692E-2</v>
      </c>
      <c r="K11" s="16">
        <v>1.2946109400481321E-2</v>
      </c>
      <c r="L11" s="16">
        <v>1.2639163854158218E-2</v>
      </c>
      <c r="M11" s="16">
        <v>4.6295968644757865E-2</v>
      </c>
      <c r="N11" s="16">
        <v>-1.1895321205296926E-2</v>
      </c>
      <c r="O11" s="16">
        <v>1.3263632189394624E-2</v>
      </c>
      <c r="P11" s="16">
        <v>1.0776634541872098E-2</v>
      </c>
      <c r="Q11" s="16">
        <v>3.744395159182163E-2</v>
      </c>
      <c r="R11" s="16">
        <v>5.5873924672298368E-2</v>
      </c>
      <c r="S11" s="16">
        <v>1.728426269532125E-2</v>
      </c>
      <c r="T11" s="16">
        <v>2.0142323931689188E-2</v>
      </c>
      <c r="U11" s="16">
        <v>2.884702019656913E-2</v>
      </c>
      <c r="V11" s="16">
        <v>-2.2961715035733292E-2</v>
      </c>
      <c r="W11" s="16">
        <v>-6.105821951184541E-2</v>
      </c>
      <c r="X11" s="16">
        <v>-6.1400525232455219E-2</v>
      </c>
      <c r="Y11" s="16">
        <v>1.1993673516929267E-2</v>
      </c>
      <c r="Z11" s="16">
        <v>1.9544872414682418E-2</v>
      </c>
      <c r="AA11" s="16">
        <v>-1.001362728756142E-2</v>
      </c>
      <c r="AB11" s="16">
        <v>-2.2461903180195741E-3</v>
      </c>
      <c r="AC11" s="16">
        <v>-7.2051521372845984E-2</v>
      </c>
      <c r="AD11" s="16">
        <v>7.4061256576104628E-2</v>
      </c>
      <c r="AE11" s="16">
        <v>1.1936969176674505E-2</v>
      </c>
      <c r="AF11" s="16">
        <v>-3.6784538149193885E-2</v>
      </c>
      <c r="AG11" s="16">
        <v>-6.3256722751056579E-2</v>
      </c>
      <c r="AH11" s="16">
        <v>-9.0815976627325351E-2</v>
      </c>
      <c r="AI11" s="17" t="s">
        <v>88</v>
      </c>
      <c r="AJ11" s="16">
        <v>-5.1188151564381477E-3</v>
      </c>
      <c r="AK11" s="16">
        <v>4.6350398846249141E-2</v>
      </c>
      <c r="AL11" s="16">
        <v>-3.8624400798062293E-2</v>
      </c>
      <c r="AM11" s="16">
        <v>-2.6356966757648242E-2</v>
      </c>
      <c r="AN11" s="18">
        <v>2.445453026352894E-2</v>
      </c>
    </row>
    <row r="12" spans="1:40" ht="24">
      <c r="A12" s="13" t="s">
        <v>48</v>
      </c>
      <c r="B12" s="14" t="s">
        <v>41</v>
      </c>
      <c r="C12" s="15">
        <v>0.13632969920608962</v>
      </c>
      <c r="D12" s="16">
        <v>1.0842293736747432E-2</v>
      </c>
      <c r="E12" s="16">
        <v>4.1714255448480772E-2</v>
      </c>
      <c r="F12" s="16">
        <v>7.7279522106915619E-2</v>
      </c>
      <c r="G12" s="16">
        <v>2.8301948331276527E-2</v>
      </c>
      <c r="H12" s="16">
        <v>1.7926377506561571E-2</v>
      </c>
      <c r="I12" s="16">
        <v>-5.367733899024791E-2</v>
      </c>
      <c r="J12" s="16">
        <v>3.1380453828882202E-2</v>
      </c>
      <c r="K12" s="16">
        <v>-2.152575901602145E-2</v>
      </c>
      <c r="L12" s="16">
        <v>7.0784286235024182E-2</v>
      </c>
      <c r="M12" s="16">
        <v>2.8278722745206392E-2</v>
      </c>
      <c r="N12" s="16">
        <v>-3.377402912113063E-2</v>
      </c>
      <c r="O12" s="16">
        <v>-3.3048250869632909E-2</v>
      </c>
      <c r="P12" s="16">
        <v>-1.7843216504376518E-2</v>
      </c>
      <c r="Q12" s="16">
        <v>-4.8489804263453142E-3</v>
      </c>
      <c r="R12" s="16">
        <v>1.0585877147000563E-2</v>
      </c>
      <c r="S12" s="16">
        <v>8.7055810228846064E-2</v>
      </c>
      <c r="T12" s="16">
        <v>6.4384513099551663E-2</v>
      </c>
      <c r="U12" s="16">
        <v>-8.3353712398399823E-3</v>
      </c>
      <c r="V12" s="16">
        <v>1.9326572851047202E-2</v>
      </c>
      <c r="W12" s="16">
        <v>4.3004035824200836E-2</v>
      </c>
      <c r="X12" s="16">
        <v>-4.5107044940505263E-2</v>
      </c>
      <c r="Y12" s="16">
        <v>-5.7626341139054869E-2</v>
      </c>
      <c r="Z12" s="16">
        <v>5.7236394696126734E-3</v>
      </c>
      <c r="AA12" s="16">
        <v>-2.4845905664844486E-2</v>
      </c>
      <c r="AB12" s="16">
        <v>-5.8692124046882871E-2</v>
      </c>
      <c r="AC12" s="16">
        <v>4.613530412809836E-2</v>
      </c>
      <c r="AD12" s="16">
        <v>-5.1475134196517697E-2</v>
      </c>
      <c r="AE12" s="16">
        <v>-1.3117120226486674E-2</v>
      </c>
      <c r="AF12" s="16">
        <v>-3.0244038251103032E-2</v>
      </c>
      <c r="AG12" s="16">
        <v>9.5767591691380775E-3</v>
      </c>
      <c r="AH12" s="16">
        <v>-3.7001201459814691E-2</v>
      </c>
      <c r="AI12" s="16">
        <v>4.5880667507735597E-2</v>
      </c>
      <c r="AJ12" s="16">
        <v>1.698148695340999E-2</v>
      </c>
      <c r="AK12" s="17" t="s">
        <v>89</v>
      </c>
      <c r="AL12" s="16">
        <v>-4.6591108733482864E-2</v>
      </c>
      <c r="AM12" s="16">
        <v>1.1918825823480127E-2</v>
      </c>
      <c r="AN12" s="18">
        <v>-6.1797826271047233E-2</v>
      </c>
    </row>
    <row r="13" spans="1:40" ht="24">
      <c r="A13" s="13" t="s">
        <v>49</v>
      </c>
      <c r="B13" s="14" t="s">
        <v>41</v>
      </c>
      <c r="C13" s="15">
        <v>-6.7014274763243134E-2</v>
      </c>
      <c r="D13" s="16">
        <v>-0.11009826582171076</v>
      </c>
      <c r="E13" s="16">
        <v>-8.9261606192364597E-3</v>
      </c>
      <c r="F13" s="16">
        <v>-1.1405009167606809E-2</v>
      </c>
      <c r="G13" s="16">
        <v>8.6544276029212244E-3</v>
      </c>
      <c r="H13" s="16">
        <v>-5.4968163734375707E-2</v>
      </c>
      <c r="I13" s="16">
        <v>2.8382434189694012E-2</v>
      </c>
      <c r="J13" s="16">
        <v>-2.098300495746952E-2</v>
      </c>
      <c r="K13" s="16">
        <v>-1.2476395514460363E-2</v>
      </c>
      <c r="L13" s="16">
        <v>-6.5299260610974606E-3</v>
      </c>
      <c r="M13" s="16">
        <v>-3.2367738055952534E-2</v>
      </c>
      <c r="N13" s="16">
        <v>3.7041341172733777E-2</v>
      </c>
      <c r="O13" s="17" t="s">
        <v>90</v>
      </c>
      <c r="P13" s="16">
        <v>-2.267681914404171E-3</v>
      </c>
      <c r="Q13" s="16">
        <v>-1.4585272536157068E-2</v>
      </c>
      <c r="R13" s="16">
        <v>4.5513288003876592E-2</v>
      </c>
      <c r="S13" s="16">
        <v>-1.5783976216962353E-2</v>
      </c>
      <c r="T13" s="16">
        <v>2.7160802567937039E-2</v>
      </c>
      <c r="U13" s="16">
        <v>3.9785841130885471E-2</v>
      </c>
      <c r="V13" s="16">
        <v>1.9740256194056413E-3</v>
      </c>
      <c r="W13" s="16">
        <v>2.311967468322754E-2</v>
      </c>
      <c r="X13" s="16">
        <v>-5.1917236132263574E-3</v>
      </c>
      <c r="Y13" s="16">
        <v>8.4399435078321178E-2</v>
      </c>
      <c r="Z13" s="16">
        <v>-1.3218247698663763E-2</v>
      </c>
      <c r="AA13" s="16">
        <v>-1.7060552351506646E-2</v>
      </c>
      <c r="AB13" s="16">
        <v>-3.5195377526486223E-2</v>
      </c>
      <c r="AC13" s="16">
        <v>1.8672746485920654E-3</v>
      </c>
      <c r="AD13" s="16">
        <v>5.5122585142219911E-2</v>
      </c>
      <c r="AE13" s="16">
        <v>2.8632598537850523E-2</v>
      </c>
      <c r="AF13" s="16">
        <v>-2.7537327675206391E-2</v>
      </c>
      <c r="AG13" s="16">
        <v>7.3501421070259032E-2</v>
      </c>
      <c r="AH13" s="16">
        <v>2.7762391935663263E-2</v>
      </c>
      <c r="AI13" s="16">
        <v>1.3152495270971702E-2</v>
      </c>
      <c r="AJ13" s="16">
        <v>6.7559077769569237E-2</v>
      </c>
      <c r="AK13" s="16">
        <v>-3.2977846298010503E-2</v>
      </c>
      <c r="AL13" s="16">
        <v>5.6136904665391773E-3</v>
      </c>
      <c r="AM13" s="16">
        <v>-7.1537252888198731E-3</v>
      </c>
      <c r="AN13" s="18">
        <v>0.1176011479578722</v>
      </c>
    </row>
    <row r="14" spans="1:40" ht="24">
      <c r="A14" s="13" t="s">
        <v>50</v>
      </c>
      <c r="B14" s="14" t="s">
        <v>41</v>
      </c>
      <c r="C14" s="15">
        <v>-6.305554606717019E-2</v>
      </c>
      <c r="D14" s="16">
        <v>3.6018440504795642E-2</v>
      </c>
      <c r="E14" s="16">
        <v>-5.8275184427871329E-2</v>
      </c>
      <c r="F14" s="16">
        <v>-1.3223964803329493E-2</v>
      </c>
      <c r="G14" s="16">
        <v>-1.6505364169218602E-2</v>
      </c>
      <c r="H14" s="16">
        <v>1.6900617249380759E-2</v>
      </c>
      <c r="I14" s="16">
        <v>5.7425491597945001E-3</v>
      </c>
      <c r="J14" s="16">
        <v>-1.671664623992174E-2</v>
      </c>
      <c r="K14" s="16">
        <v>9.3505375418558787E-3</v>
      </c>
      <c r="L14" s="16">
        <v>2.3236771953534165E-2</v>
      </c>
      <c r="M14" s="16">
        <v>9.5259162910691936E-3</v>
      </c>
      <c r="N14" s="16">
        <v>2.2731398441858067E-3</v>
      </c>
      <c r="O14" s="16">
        <v>5.848614187574608E-3</v>
      </c>
      <c r="P14" s="16">
        <v>5.2559524978364122E-2</v>
      </c>
      <c r="Q14" s="16">
        <v>-9.0192855031571151E-3</v>
      </c>
      <c r="R14" s="16">
        <v>6.1645470409748854E-2</v>
      </c>
      <c r="S14" s="16">
        <v>6.2567177107744856E-2</v>
      </c>
      <c r="T14" s="16">
        <v>-3.6196674157542002E-3</v>
      </c>
      <c r="U14" s="16">
        <v>5.1277193622155305E-2</v>
      </c>
      <c r="V14" s="16">
        <v>-2.1576143513061031E-4</v>
      </c>
      <c r="W14" s="16">
        <v>-5.5233601165331089E-2</v>
      </c>
      <c r="X14" s="16">
        <v>-4.844554022122597E-2</v>
      </c>
      <c r="Y14" s="16">
        <v>-6.062304573885402E-2</v>
      </c>
      <c r="Z14" s="16">
        <v>-2.2019086052062934E-2</v>
      </c>
      <c r="AA14" s="16">
        <v>-9.6389476467479765E-3</v>
      </c>
      <c r="AB14" s="16">
        <v>-4.6544497458379359E-2</v>
      </c>
      <c r="AC14" s="16">
        <v>2.8486359544618166E-2</v>
      </c>
      <c r="AD14" s="16">
        <v>2.1642951571661486E-2</v>
      </c>
      <c r="AE14" s="16">
        <v>-5.8781845695991377E-3</v>
      </c>
      <c r="AF14" s="16">
        <v>4.2568678389278266E-3</v>
      </c>
      <c r="AG14" s="16">
        <v>-7.4101226362470143E-2</v>
      </c>
      <c r="AH14" s="16">
        <v>6.1355883867049335E-2</v>
      </c>
      <c r="AI14" s="16">
        <v>-3.854587709721817E-2</v>
      </c>
      <c r="AJ14" s="16">
        <v>-3.9787537235059969E-2</v>
      </c>
      <c r="AK14" s="16">
        <v>-4.7086207371769231E-2</v>
      </c>
      <c r="AL14" s="17" t="s">
        <v>88</v>
      </c>
      <c r="AM14" s="16">
        <v>5.1383653259901407E-2</v>
      </c>
      <c r="AN14" s="18">
        <v>-7.0009271368817766E-2</v>
      </c>
    </row>
    <row r="15" spans="1:40" ht="24">
      <c r="A15" s="13" t="s">
        <v>51</v>
      </c>
      <c r="B15" s="14" t="s">
        <v>41</v>
      </c>
      <c r="C15" s="15">
        <v>7.4627636171358508E-2</v>
      </c>
      <c r="D15" s="16">
        <v>-1.0995788688389204E-2</v>
      </c>
      <c r="E15" s="16">
        <v>-5.2563543947016414E-2</v>
      </c>
      <c r="F15" s="16">
        <v>-7.9778586324468617E-2</v>
      </c>
      <c r="G15" s="16">
        <v>-7.0734910335342488E-2</v>
      </c>
      <c r="H15" s="16">
        <v>-6.1482894990327823E-2</v>
      </c>
      <c r="I15" s="16">
        <v>4.962944397596962E-2</v>
      </c>
      <c r="J15" s="16">
        <v>2.7815278449240952E-2</v>
      </c>
      <c r="K15" s="16">
        <v>4.1109701340853913E-2</v>
      </c>
      <c r="L15" s="16">
        <v>-2.6359491792015823E-2</v>
      </c>
      <c r="M15" s="16">
        <v>1.165444045389705E-2</v>
      </c>
      <c r="N15" s="16">
        <v>-1.0334738753996658E-2</v>
      </c>
      <c r="O15" s="16">
        <v>-1.4689527311995703E-2</v>
      </c>
      <c r="P15" s="16">
        <v>-4.2826578360551917E-3</v>
      </c>
      <c r="Q15" s="17" t="s">
        <v>90</v>
      </c>
      <c r="R15" s="16">
        <v>1.0283767169942568E-2</v>
      </c>
      <c r="S15" s="16">
        <v>-8.0095006985346204E-2</v>
      </c>
      <c r="T15" s="16">
        <v>-1.0040842512230242E-2</v>
      </c>
      <c r="U15" s="16">
        <v>-3.2925082179904902E-3</v>
      </c>
      <c r="V15" s="16">
        <v>-3.023254640033704E-2</v>
      </c>
      <c r="W15" s="16">
        <v>2.3831182103549703E-2</v>
      </c>
      <c r="X15" s="16">
        <v>5.9983609825856647E-2</v>
      </c>
      <c r="Y15" s="16">
        <v>4.3074041505032461E-2</v>
      </c>
      <c r="Z15" s="16">
        <v>-7.2884637266120322E-2</v>
      </c>
      <c r="AA15" s="16">
        <v>-9.2447916286699291E-3</v>
      </c>
      <c r="AB15" s="16">
        <v>-9.3771326196828882E-4</v>
      </c>
      <c r="AC15" s="16">
        <v>3.801936472748086E-2</v>
      </c>
      <c r="AD15" s="16">
        <v>-2.3010953503475678E-2</v>
      </c>
      <c r="AE15" s="16">
        <v>2.8358059850404876E-2</v>
      </c>
      <c r="AF15" s="16">
        <v>-1.1395582966543047E-2</v>
      </c>
      <c r="AG15" s="16">
        <v>3.2333126924853829E-2</v>
      </c>
      <c r="AH15" s="16">
        <v>9.442840539099942E-2</v>
      </c>
      <c r="AI15" s="16">
        <v>3.6894865800818522E-2</v>
      </c>
      <c r="AJ15" s="16">
        <v>3.0426223205528995E-2</v>
      </c>
      <c r="AK15" s="16">
        <v>-4.8683736959914273E-3</v>
      </c>
      <c r="AL15" s="16">
        <v>-8.8445760737056837E-3</v>
      </c>
      <c r="AM15" s="16">
        <v>3.4876708262975738E-2</v>
      </c>
      <c r="AN15" s="18">
        <v>6.0861509474034362E-2</v>
      </c>
    </row>
    <row r="16" spans="1:40" ht="24">
      <c r="A16" s="13" t="s">
        <v>52</v>
      </c>
      <c r="B16" s="14" t="s">
        <v>41</v>
      </c>
      <c r="C16" s="15">
        <v>1.8491561374645589E-2</v>
      </c>
      <c r="D16" s="16">
        <v>-1.0149811757619125E-2</v>
      </c>
      <c r="E16" s="16">
        <v>6.3190509595957275E-2</v>
      </c>
      <c r="F16" s="16">
        <v>1.746208466603634E-2</v>
      </c>
      <c r="G16" s="16">
        <v>-2.4726323672478137E-2</v>
      </c>
      <c r="H16" s="16">
        <v>6.9156629626088581E-2</v>
      </c>
      <c r="I16" s="16">
        <v>-2.5025255384213404E-2</v>
      </c>
      <c r="J16" s="16">
        <v>1.7831532352839886E-2</v>
      </c>
      <c r="K16" s="16">
        <v>-4.7187972723052488E-2</v>
      </c>
      <c r="L16" s="16">
        <v>2.2052898918848575E-2</v>
      </c>
      <c r="M16" s="16">
        <v>-6.2920766996405215E-3</v>
      </c>
      <c r="N16" s="16">
        <v>-6.8875927381514546E-2</v>
      </c>
      <c r="O16" s="16">
        <v>1.9465386080135764E-3</v>
      </c>
      <c r="P16" s="16">
        <v>1.0946076299612298E-2</v>
      </c>
      <c r="Q16" s="16">
        <v>3.844177999539241E-2</v>
      </c>
      <c r="R16" s="16">
        <v>2.4341314599150416E-2</v>
      </c>
      <c r="S16" s="16">
        <v>2.3089021326778057E-2</v>
      </c>
      <c r="T16" s="16">
        <v>-5.5918638164369872E-2</v>
      </c>
      <c r="U16" s="16">
        <v>1.4707216660979143E-2</v>
      </c>
      <c r="V16" s="16">
        <v>5.2268956858909019E-2</v>
      </c>
      <c r="W16" s="16">
        <v>-6.5654372743556108E-2</v>
      </c>
      <c r="X16" s="16">
        <v>1.3956494571514039E-2</v>
      </c>
      <c r="Y16" s="16">
        <v>-5.6234579785102157E-2</v>
      </c>
      <c r="Z16" s="16">
        <v>-8.9811724898658362E-3</v>
      </c>
      <c r="AA16" s="16">
        <v>2.221195760655131E-2</v>
      </c>
      <c r="AB16" s="16">
        <v>-1.3068739925651175E-2</v>
      </c>
      <c r="AC16" s="17" t="s">
        <v>86</v>
      </c>
      <c r="AD16" s="16">
        <v>-5.8448605358440882E-2</v>
      </c>
      <c r="AE16" s="16">
        <v>-1.0427205907442184E-2</v>
      </c>
      <c r="AF16" s="16">
        <v>-3.4910558603135626E-2</v>
      </c>
      <c r="AG16" s="16">
        <v>-3.778693794289488E-2</v>
      </c>
      <c r="AH16" s="16">
        <v>-5.4372140783022979E-2</v>
      </c>
      <c r="AI16" s="16">
        <v>-7.1802833695714538E-2</v>
      </c>
      <c r="AJ16" s="16">
        <v>-1.7428992242251348E-2</v>
      </c>
      <c r="AK16" s="16">
        <v>4.6429202670172316E-2</v>
      </c>
      <c r="AL16" s="16">
        <v>2.837663990817561E-2</v>
      </c>
      <c r="AM16" s="16">
        <v>2.6119844743934712E-2</v>
      </c>
      <c r="AN16" s="18">
        <v>-5.3732204982814342E-2</v>
      </c>
    </row>
    <row r="17" spans="1:40" ht="24">
      <c r="A17" s="13" t="s">
        <v>53</v>
      </c>
      <c r="B17" s="14" t="s">
        <v>41</v>
      </c>
      <c r="C17" s="15">
        <v>-3.0374056059348224E-2</v>
      </c>
      <c r="D17" s="16">
        <v>-1.9936013133610379E-2</v>
      </c>
      <c r="E17" s="16">
        <v>-2.9984036605049051E-2</v>
      </c>
      <c r="F17" s="16">
        <v>3.0429629873168391E-2</v>
      </c>
      <c r="G17" s="16">
        <v>-1.231087950134929E-2</v>
      </c>
      <c r="H17" s="16">
        <v>-4.6819239422255909E-2</v>
      </c>
      <c r="I17" s="16">
        <v>1.5889438012315703E-2</v>
      </c>
      <c r="J17" s="16">
        <v>2.8430984950455412E-2</v>
      </c>
      <c r="K17" s="16">
        <v>-2.3786703195520929E-2</v>
      </c>
      <c r="L17" s="16">
        <v>6.0696488405239675E-2</v>
      </c>
      <c r="M17" s="16">
        <v>0.11862000285257958</v>
      </c>
      <c r="N17" s="16">
        <v>7.3795829429093851E-2</v>
      </c>
      <c r="O17" s="16">
        <v>6.5909324742291137E-2</v>
      </c>
      <c r="P17" s="16">
        <v>-1.8675711617005649E-2</v>
      </c>
      <c r="Q17" s="16">
        <v>2.9681708497159981E-2</v>
      </c>
      <c r="R17" s="16">
        <v>4.5868301457692606E-2</v>
      </c>
      <c r="S17" s="16">
        <v>-3.2040054946830966E-2</v>
      </c>
      <c r="T17" s="16">
        <v>7.0745772468137319E-2</v>
      </c>
      <c r="U17" s="16">
        <v>-5.55115590133392E-2</v>
      </c>
      <c r="V17" s="16">
        <v>-2.3076776435576235E-2</v>
      </c>
      <c r="W17" s="16">
        <v>-8.9681407622761928E-4</v>
      </c>
      <c r="X17" s="16">
        <v>-0.10272953093901277</v>
      </c>
      <c r="Y17" s="16">
        <v>7.5270076796022153E-3</v>
      </c>
      <c r="Z17" s="16">
        <v>-7.4979947049999121E-2</v>
      </c>
      <c r="AA17" s="16">
        <v>1.1192868845597725E-2</v>
      </c>
      <c r="AB17" s="16">
        <v>-1.7509881621647568E-2</v>
      </c>
      <c r="AC17" s="16">
        <v>-1.6890000352518926E-2</v>
      </c>
      <c r="AD17" s="16">
        <v>-5.2557876806742468E-2</v>
      </c>
      <c r="AE17" s="16">
        <v>-9.6890619511494759E-4</v>
      </c>
      <c r="AF17" s="16">
        <v>-1.3058425249555363E-2</v>
      </c>
      <c r="AG17" s="16">
        <v>1.4205621136893483E-3</v>
      </c>
      <c r="AH17" s="16">
        <v>1.4671409580048818E-2</v>
      </c>
      <c r="AI17" s="16">
        <v>-4.7804222068296544E-3</v>
      </c>
      <c r="AJ17" s="17" t="s">
        <v>96</v>
      </c>
      <c r="AK17" s="16">
        <v>1.6568557806010589E-2</v>
      </c>
      <c r="AL17" s="16">
        <v>-3.8300128298928822E-2</v>
      </c>
      <c r="AM17" s="16">
        <v>5.9583801426525505E-3</v>
      </c>
      <c r="AN17" s="18">
        <v>9.5403744279868766E-2</v>
      </c>
    </row>
    <row r="18" spans="1:40" ht="24">
      <c r="A18" s="13" t="s">
        <v>54</v>
      </c>
      <c r="B18" s="14" t="s">
        <v>41</v>
      </c>
      <c r="C18" s="15">
        <v>-3.9666482508241209E-2</v>
      </c>
      <c r="D18" s="16">
        <v>7.5305898262917129E-2</v>
      </c>
      <c r="E18" s="16">
        <v>4.2269074322904006E-2</v>
      </c>
      <c r="F18" s="16">
        <v>5.488528984321709E-2</v>
      </c>
      <c r="G18" s="16">
        <v>4.9443596169484835E-2</v>
      </c>
      <c r="H18" s="16">
        <v>-3.8324114715922869E-2</v>
      </c>
      <c r="I18" s="16">
        <v>5.3115062894996283E-2</v>
      </c>
      <c r="J18" s="16">
        <v>3.4367457730712501E-2</v>
      </c>
      <c r="K18" s="16">
        <v>4.283373117770644E-2</v>
      </c>
      <c r="L18" s="16">
        <v>-2.2530083631938806E-2</v>
      </c>
      <c r="M18" s="16">
        <v>2.6856718658764381E-2</v>
      </c>
      <c r="N18" s="16">
        <v>1.0571378947437791E-2</v>
      </c>
      <c r="O18" s="16">
        <v>-3.5094298454601942E-2</v>
      </c>
      <c r="P18" s="16">
        <v>9.5485482717791281E-2</v>
      </c>
      <c r="Q18" s="16">
        <v>-9.3656717274578612E-4</v>
      </c>
      <c r="R18" s="16">
        <v>3.50644390251664E-2</v>
      </c>
      <c r="S18" s="16">
        <v>9.9827392127555242E-3</v>
      </c>
      <c r="T18" s="16">
        <v>3.9078071769886806E-2</v>
      </c>
      <c r="U18" s="16">
        <v>-5.034201042963031E-3</v>
      </c>
      <c r="V18" s="16">
        <v>2.1933997824020418E-2</v>
      </c>
      <c r="W18" s="16">
        <v>-4.1655480106192883E-2</v>
      </c>
      <c r="X18" s="16">
        <v>5.0515888248325355E-2</v>
      </c>
      <c r="Y18" s="16">
        <v>-4.6801397031538267E-2</v>
      </c>
      <c r="Z18" s="16">
        <v>7.7961496086420987E-2</v>
      </c>
      <c r="AA18" s="16">
        <v>5.495406395180203E-2</v>
      </c>
      <c r="AB18" s="17" t="s">
        <v>90</v>
      </c>
      <c r="AC18" s="16">
        <v>-1.29042352532269E-2</v>
      </c>
      <c r="AD18" s="16">
        <v>-4.6928073790276421E-2</v>
      </c>
      <c r="AE18" s="16">
        <v>-2.5470529502681413E-2</v>
      </c>
      <c r="AF18" s="16">
        <v>-1.5096164725003185E-2</v>
      </c>
      <c r="AG18" s="16">
        <v>2.3369080924081301E-2</v>
      </c>
      <c r="AH18" s="16">
        <v>1.3674776709779086E-2</v>
      </c>
      <c r="AI18" s="16">
        <v>-2.1732450628186954E-3</v>
      </c>
      <c r="AJ18" s="16">
        <v>-1.7918144935030442E-2</v>
      </c>
      <c r="AK18" s="16">
        <v>-5.8403520380835947E-2</v>
      </c>
      <c r="AL18" s="16">
        <v>-4.5806749641996228E-2</v>
      </c>
      <c r="AM18" s="16">
        <v>-5.0837996132754561E-2</v>
      </c>
      <c r="AN18" s="18">
        <v>-1.4046352599051438E-2</v>
      </c>
    </row>
    <row r="19" spans="1:40" ht="24">
      <c r="A19" s="13" t="s">
        <v>55</v>
      </c>
      <c r="B19" s="14" t="s">
        <v>41</v>
      </c>
      <c r="C19" s="15">
        <v>-6.6867423150629837E-2</v>
      </c>
      <c r="D19" s="16">
        <v>5.3875382750484313E-2</v>
      </c>
      <c r="E19" s="16">
        <v>6.4506039370554283E-2</v>
      </c>
      <c r="F19" s="16">
        <v>4.6931021308326201E-2</v>
      </c>
      <c r="G19" s="16">
        <v>6.26328121952998E-2</v>
      </c>
      <c r="H19" s="16">
        <v>3.8408719907228335E-2</v>
      </c>
      <c r="I19" s="16">
        <v>-2.6221813708778973E-2</v>
      </c>
      <c r="J19" s="16">
        <v>1.7852851826975637E-2</v>
      </c>
      <c r="K19" s="16">
        <v>-1.3817213301760511E-2</v>
      </c>
      <c r="L19" s="16">
        <v>-1.6542205492998865E-2</v>
      </c>
      <c r="M19" s="16">
        <v>2.5468170096368644E-2</v>
      </c>
      <c r="N19" s="16">
        <v>9.249609896699805E-2</v>
      </c>
      <c r="O19" s="16">
        <v>1.986329052822677E-3</v>
      </c>
      <c r="P19" s="16">
        <v>-2.8235612888388689E-2</v>
      </c>
      <c r="Q19" s="16">
        <v>-3.0374721638316518E-2</v>
      </c>
      <c r="R19" s="16">
        <v>3.8081262699537724E-2</v>
      </c>
      <c r="S19" s="16">
        <v>0.12045057588447458</v>
      </c>
      <c r="T19" s="16">
        <v>1.1538644208504721E-2</v>
      </c>
      <c r="U19" s="16">
        <v>-6.4336509274674093E-3</v>
      </c>
      <c r="V19" s="17" t="s">
        <v>89</v>
      </c>
      <c r="W19" s="16">
        <v>-1.6706266114870322E-2</v>
      </c>
      <c r="X19" s="16">
        <v>2.5559551426908637E-2</v>
      </c>
      <c r="Y19" s="16">
        <v>-1.7355143287561415E-3</v>
      </c>
      <c r="Z19" s="16">
        <v>9.1207907662011183E-4</v>
      </c>
      <c r="AA19" s="16">
        <v>1.2279059166117191E-2</v>
      </c>
      <c r="AB19" s="16">
        <v>2.2106313864378446E-2</v>
      </c>
      <c r="AC19" s="16">
        <v>5.1899446108301564E-2</v>
      </c>
      <c r="AD19" s="16">
        <v>-6.7911519019774672E-2</v>
      </c>
      <c r="AE19" s="16">
        <v>-4.3038487839353087E-2</v>
      </c>
      <c r="AF19" s="16">
        <v>-1.7732417971625319E-2</v>
      </c>
      <c r="AG19" s="16">
        <v>-3.0520544492298657E-2</v>
      </c>
      <c r="AH19" s="16">
        <v>-4.787957729945716E-2</v>
      </c>
      <c r="AI19" s="16">
        <v>-2.2712333650497452E-2</v>
      </c>
      <c r="AJ19" s="16">
        <v>-2.3802618858940992E-2</v>
      </c>
      <c r="AK19" s="16">
        <v>1.9398123179139561E-2</v>
      </c>
      <c r="AL19" s="16">
        <v>-1.3062536585463147E-4</v>
      </c>
      <c r="AM19" s="16">
        <v>1.2798005719187966E-3</v>
      </c>
      <c r="AN19" s="18">
        <v>3.2042278159169803E-2</v>
      </c>
    </row>
    <row r="20" spans="1:40" ht="24">
      <c r="A20" s="13" t="s">
        <v>56</v>
      </c>
      <c r="B20" s="14" t="s">
        <v>41</v>
      </c>
      <c r="C20" s="15">
        <v>5.2655171097522107E-3</v>
      </c>
      <c r="D20" s="16">
        <v>-1.9828459866348031E-2</v>
      </c>
      <c r="E20" s="16">
        <v>5.1244348551703366E-2</v>
      </c>
      <c r="F20" s="16">
        <v>2.7281887132043822E-2</v>
      </c>
      <c r="G20" s="16">
        <v>-6.3464147569881002E-2</v>
      </c>
      <c r="H20" s="16">
        <v>-2.1038476492177893E-2</v>
      </c>
      <c r="I20" s="16">
        <v>9.5796652391641937E-2</v>
      </c>
      <c r="J20" s="16">
        <v>-5.9901505028327282E-3</v>
      </c>
      <c r="K20" s="16">
        <v>8.0970690736258316E-2</v>
      </c>
      <c r="L20" s="16">
        <v>4.6570636658577795E-2</v>
      </c>
      <c r="M20" s="16">
        <v>8.6362574752389384E-2</v>
      </c>
      <c r="N20" s="16">
        <v>3.4956051670152338E-2</v>
      </c>
      <c r="O20" s="16">
        <v>7.2757600947850914E-2</v>
      </c>
      <c r="P20" s="16">
        <v>-2.5535243184676284E-2</v>
      </c>
      <c r="Q20" s="16">
        <v>3.2054926331857476E-2</v>
      </c>
      <c r="R20" s="16">
        <v>-4.1725374237069547E-2</v>
      </c>
      <c r="S20" s="16">
        <v>1.3630262390646689E-3</v>
      </c>
      <c r="T20" s="16">
        <v>6.1147877603538056E-2</v>
      </c>
      <c r="U20" s="16">
        <v>6.0142271396198994E-3</v>
      </c>
      <c r="V20" s="16">
        <v>-3.0153746164032078E-2</v>
      </c>
      <c r="W20" s="16">
        <v>4.9985593723086107E-3</v>
      </c>
      <c r="X20" s="16">
        <v>-3.8707117205424059E-2</v>
      </c>
      <c r="Y20" s="16">
        <v>4.9955229370081213E-2</v>
      </c>
      <c r="Z20" s="16">
        <v>-4.3322177373961497E-2</v>
      </c>
      <c r="AA20" s="16">
        <v>-4.6237005085607435E-2</v>
      </c>
      <c r="AB20" s="16">
        <v>2.3293430974918899E-2</v>
      </c>
      <c r="AC20" s="16">
        <v>-3.7048194983895964E-2</v>
      </c>
      <c r="AD20" s="16">
        <v>9.461362626956054E-3</v>
      </c>
      <c r="AE20" s="16">
        <v>-1.1080385871404516E-2</v>
      </c>
      <c r="AF20" s="16">
        <v>1.9072332235466186E-2</v>
      </c>
      <c r="AG20" s="17" t="s">
        <v>107</v>
      </c>
      <c r="AH20" s="16">
        <v>-4.8058065125457065E-3</v>
      </c>
      <c r="AI20" s="16">
        <v>-6.1661276669940646E-2</v>
      </c>
      <c r="AJ20" s="16">
        <v>1.2944543822437059E-3</v>
      </c>
      <c r="AK20" s="16">
        <v>9.3873605753811359E-3</v>
      </c>
      <c r="AL20" s="16">
        <v>-7.2310412597815413E-2</v>
      </c>
      <c r="AM20" s="16">
        <v>9.5490610379087553E-3</v>
      </c>
      <c r="AN20" s="18">
        <v>1.0780213340461142E-2</v>
      </c>
    </row>
    <row r="21" spans="1:40" ht="24">
      <c r="A21" s="13" t="s">
        <v>57</v>
      </c>
      <c r="B21" s="14" t="s">
        <v>41</v>
      </c>
      <c r="C21" s="15">
        <v>-2.9743338218136812E-2</v>
      </c>
      <c r="D21" s="16">
        <v>4.2381689828604831E-2</v>
      </c>
      <c r="E21" s="16">
        <v>-7.0217742978555667E-2</v>
      </c>
      <c r="F21" s="16">
        <v>-1.4416374941579971E-2</v>
      </c>
      <c r="G21" s="16">
        <v>2.223410378368661E-4</v>
      </c>
      <c r="H21" s="16">
        <v>5.3389476796183603E-2</v>
      </c>
      <c r="I21" s="16">
        <v>2.1270031256163686E-2</v>
      </c>
      <c r="J21" s="16">
        <v>4.4111720611591118E-2</v>
      </c>
      <c r="K21" s="17" t="s">
        <v>100</v>
      </c>
      <c r="L21" s="16">
        <v>-5.7193246492659784E-2</v>
      </c>
      <c r="M21" s="16">
        <v>-0.13654294503784017</v>
      </c>
      <c r="N21" s="16">
        <v>-1.1225245146801436E-2</v>
      </c>
      <c r="O21" s="16">
        <v>-1.2002542942983684E-2</v>
      </c>
      <c r="P21" s="16">
        <v>-9.9912034670041339E-3</v>
      </c>
      <c r="Q21" s="16">
        <v>3.9834908906594968E-2</v>
      </c>
      <c r="R21" s="16">
        <v>-3.4148932235278415E-2</v>
      </c>
      <c r="S21" s="16">
        <v>2.5827359461533826E-2</v>
      </c>
      <c r="T21" s="16">
        <v>-6.3251738152390047E-2</v>
      </c>
      <c r="U21" s="16">
        <v>-4.1174616294702574E-3</v>
      </c>
      <c r="V21" s="16">
        <v>-1.343246165154716E-2</v>
      </c>
      <c r="W21" s="16">
        <v>3.0632819679117563E-2</v>
      </c>
      <c r="X21" s="16">
        <v>-5.115921481473186E-2</v>
      </c>
      <c r="Y21" s="16">
        <v>5.5382416897523865E-3</v>
      </c>
      <c r="Z21" s="16">
        <v>-3.3069290164071704E-3</v>
      </c>
      <c r="AA21" s="16">
        <v>2.4320312051987768E-2</v>
      </c>
      <c r="AB21" s="16">
        <v>4.1327709358284115E-2</v>
      </c>
      <c r="AC21" s="16">
        <v>-4.5090478212307585E-2</v>
      </c>
      <c r="AD21" s="16">
        <v>-9.6477953948744238E-3</v>
      </c>
      <c r="AE21" s="16">
        <v>-4.7983174427054721E-2</v>
      </c>
      <c r="AF21" s="16">
        <v>-4.6656769399472005E-2</v>
      </c>
      <c r="AG21" s="16">
        <v>7.8950056110174055E-2</v>
      </c>
      <c r="AH21" s="16">
        <v>1.1380261024653591E-2</v>
      </c>
      <c r="AI21" s="16">
        <v>1.2167945113806807E-2</v>
      </c>
      <c r="AJ21" s="16">
        <v>-2.3668337918405443E-2</v>
      </c>
      <c r="AK21" s="16">
        <v>-2.0771994366918217E-2</v>
      </c>
      <c r="AL21" s="16">
        <v>9.0314447150542949E-3</v>
      </c>
      <c r="AM21" s="16">
        <v>0.13414402336509207</v>
      </c>
      <c r="AN21" s="18">
        <v>2.9078089439257968E-2</v>
      </c>
    </row>
    <row r="22" spans="1:40" ht="24">
      <c r="A22" s="13" t="s">
        <v>58</v>
      </c>
      <c r="B22" s="14" t="s">
        <v>41</v>
      </c>
      <c r="C22" s="15">
        <v>3.6384178530579812E-2</v>
      </c>
      <c r="D22" s="16">
        <v>5.369940192780133E-2</v>
      </c>
      <c r="E22" s="16">
        <v>-6.0877936595472954E-3</v>
      </c>
      <c r="F22" s="16">
        <v>1.5421853519363383E-2</v>
      </c>
      <c r="G22" s="16">
        <v>-1.0253484184932498E-2</v>
      </c>
      <c r="H22" s="16">
        <v>4.0880659186456537E-2</v>
      </c>
      <c r="I22" s="16">
        <v>3.5720312909148642E-2</v>
      </c>
      <c r="J22" s="16">
        <v>6.3283661429472679E-3</v>
      </c>
      <c r="K22" s="16">
        <v>-9.551004276510823E-3</v>
      </c>
      <c r="L22" s="16">
        <v>7.0659387211844782E-2</v>
      </c>
      <c r="M22" s="16">
        <v>7.4138792252976871E-2</v>
      </c>
      <c r="N22" s="16">
        <v>6.6563120428642639E-2</v>
      </c>
      <c r="O22" s="16">
        <v>5.324663965932197E-2</v>
      </c>
      <c r="P22" s="16">
        <v>3.1624541474638609E-3</v>
      </c>
      <c r="Q22" s="16">
        <v>-2.2142252758559789E-2</v>
      </c>
      <c r="R22" s="16">
        <v>2.8364307199799564E-2</v>
      </c>
      <c r="S22" s="16">
        <v>2.0745727828101312E-2</v>
      </c>
      <c r="T22" s="16">
        <v>0.1064398089663889</v>
      </c>
      <c r="U22" s="16">
        <v>3.2934225165391992E-4</v>
      </c>
      <c r="V22" s="16">
        <v>-6.5201947170259983E-2</v>
      </c>
      <c r="W22" s="16">
        <v>-3.7674664357107583E-2</v>
      </c>
      <c r="X22" s="16">
        <v>-8.5122126068935114E-2</v>
      </c>
      <c r="Y22" s="16">
        <v>6.0192335158864949E-2</v>
      </c>
      <c r="Z22" s="16">
        <v>3.6859585491877178E-2</v>
      </c>
      <c r="AA22" s="16">
        <v>-1.8075283479739419E-2</v>
      </c>
      <c r="AB22" s="16">
        <v>-4.5298765653176393E-2</v>
      </c>
      <c r="AC22" s="16">
        <v>-5.5746091996494128E-2</v>
      </c>
      <c r="AD22" s="17" t="s">
        <v>132</v>
      </c>
      <c r="AE22" s="16">
        <v>-4.8106742346427306E-3</v>
      </c>
      <c r="AF22" s="16">
        <v>6.6172291484312085E-2</v>
      </c>
      <c r="AG22" s="16">
        <v>9.2741518505125263E-3</v>
      </c>
      <c r="AH22" s="16">
        <v>-8.1484222386811939E-2</v>
      </c>
      <c r="AI22" s="16">
        <v>7.0299283378838479E-2</v>
      </c>
      <c r="AJ22" s="16">
        <v>-5.1849526230178376E-2</v>
      </c>
      <c r="AK22" s="16">
        <v>-4.9320752383898603E-2</v>
      </c>
      <c r="AL22" s="16">
        <v>2.0560330118270603E-2</v>
      </c>
      <c r="AM22" s="16">
        <v>1.4005853911317218E-2</v>
      </c>
      <c r="AN22" s="18">
        <v>-3.6485751166779316E-2</v>
      </c>
    </row>
    <row r="23" spans="1:40" ht="24">
      <c r="A23" s="13" t="s">
        <v>59</v>
      </c>
      <c r="B23" s="14" t="s">
        <v>41</v>
      </c>
      <c r="C23" s="15">
        <v>2.4630377297103285E-2</v>
      </c>
      <c r="D23" s="16">
        <v>-6.3718699588200312E-2</v>
      </c>
      <c r="E23" s="16">
        <v>7.3504221648299124E-3</v>
      </c>
      <c r="F23" s="16">
        <v>-2.9502946555912714E-2</v>
      </c>
      <c r="G23" s="17" t="s">
        <v>95</v>
      </c>
      <c r="H23" s="16">
        <v>-5.9067121453286065E-3</v>
      </c>
      <c r="I23" s="16">
        <v>-0.10489840247277081</v>
      </c>
      <c r="J23" s="16">
        <v>-2.5978139738697524E-2</v>
      </c>
      <c r="K23" s="16">
        <v>8.2567053992877021E-5</v>
      </c>
      <c r="L23" s="16">
        <v>3.5238790472649641E-2</v>
      </c>
      <c r="M23" s="16">
        <v>7.3295731565619698E-3</v>
      </c>
      <c r="N23" s="16">
        <v>-6.0237361039850071E-2</v>
      </c>
      <c r="O23" s="16">
        <v>8.4030231884498225E-3</v>
      </c>
      <c r="P23" s="16">
        <v>-7.324909968964486E-3</v>
      </c>
      <c r="Q23" s="16">
        <v>-6.9868706897771596E-2</v>
      </c>
      <c r="R23" s="16">
        <v>1.4133401353258693E-3</v>
      </c>
      <c r="S23" s="16">
        <v>6.7179360675305264E-2</v>
      </c>
      <c r="T23" s="16">
        <v>-4.5191622111533804E-2</v>
      </c>
      <c r="U23" s="16">
        <v>6.2199991635688005E-2</v>
      </c>
      <c r="V23" s="16">
        <v>6.160042577666832E-2</v>
      </c>
      <c r="W23" s="16">
        <v>4.365341878513041E-3</v>
      </c>
      <c r="X23" s="16">
        <v>-2.5878990018285607E-2</v>
      </c>
      <c r="Y23" s="16">
        <v>1.0515689976275234E-2</v>
      </c>
      <c r="Z23" s="16">
        <v>7.6246350231119461E-2</v>
      </c>
      <c r="AA23" s="16">
        <v>-2.0029263450031462E-2</v>
      </c>
      <c r="AB23" s="16">
        <v>4.8876488101879889E-2</v>
      </c>
      <c r="AC23" s="16">
        <v>-2.4114543722634156E-2</v>
      </c>
      <c r="AD23" s="16">
        <v>-1.0523526765674357E-2</v>
      </c>
      <c r="AE23" s="16">
        <v>1.2375543593525922E-2</v>
      </c>
      <c r="AF23" s="16">
        <v>5.8491594797548792E-2</v>
      </c>
      <c r="AG23" s="16">
        <v>-6.3352325635158122E-2</v>
      </c>
      <c r="AH23" s="16">
        <v>-1.2632715239833014E-2</v>
      </c>
      <c r="AI23" s="16">
        <v>3.6412248413426822E-2</v>
      </c>
      <c r="AJ23" s="16">
        <v>-1.2549638730284564E-2</v>
      </c>
      <c r="AK23" s="16">
        <v>2.7902173555710796E-2</v>
      </c>
      <c r="AL23" s="16">
        <v>-1.6067667358118591E-2</v>
      </c>
      <c r="AM23" s="16">
        <v>7.5703544491337413E-2</v>
      </c>
      <c r="AN23" s="18">
        <v>3.2808558476303797E-2</v>
      </c>
    </row>
    <row r="24" spans="1:40" ht="24">
      <c r="A24" s="13" t="s">
        <v>60</v>
      </c>
      <c r="B24" s="14" t="s">
        <v>41</v>
      </c>
      <c r="C24" s="15">
        <v>0.11872694079378433</v>
      </c>
      <c r="D24" s="16">
        <v>8.5835032884168799E-2</v>
      </c>
      <c r="E24" s="16">
        <v>7.0577439021016555E-2</v>
      </c>
      <c r="F24" s="16">
        <v>4.3206843317874074E-3</v>
      </c>
      <c r="G24" s="16">
        <v>4.2717013954711291E-3</v>
      </c>
      <c r="H24" s="16">
        <v>5.1110372836766352E-2</v>
      </c>
      <c r="I24" s="16">
        <v>-4.5642944303972963E-2</v>
      </c>
      <c r="J24" s="16">
        <v>-4.7295709442083727E-3</v>
      </c>
      <c r="K24" s="16">
        <v>3.0768851457806771E-2</v>
      </c>
      <c r="L24" s="16">
        <v>0.11636030564414103</v>
      </c>
      <c r="M24" s="16">
        <v>6.5553050194901652E-2</v>
      </c>
      <c r="N24" s="16">
        <v>2.0234519334397811E-2</v>
      </c>
      <c r="O24" s="16">
        <v>2.2472059128232646E-2</v>
      </c>
      <c r="P24" s="16">
        <v>1.367300019484141E-2</v>
      </c>
      <c r="Q24" s="16">
        <v>2.3018700847031261E-2</v>
      </c>
      <c r="R24" s="16">
        <v>-3.8951585885118468E-2</v>
      </c>
      <c r="S24" s="16">
        <v>1.5339311808764892E-3</v>
      </c>
      <c r="T24" s="16">
        <v>-9.3227913377386153E-3</v>
      </c>
      <c r="U24" s="16">
        <v>-5.8931125144651049E-3</v>
      </c>
      <c r="V24" s="16">
        <v>-1.6137690021039451E-2</v>
      </c>
      <c r="W24" s="17" t="s">
        <v>100</v>
      </c>
      <c r="X24" s="16">
        <v>6.0296740987659539E-2</v>
      </c>
      <c r="Y24" s="16">
        <v>2.8729532820031302E-2</v>
      </c>
      <c r="Z24" s="16">
        <v>6.7339759704185348E-2</v>
      </c>
      <c r="AA24" s="16">
        <v>-6.0044743393994869E-3</v>
      </c>
      <c r="AB24" s="16">
        <v>-4.0404190513959617E-2</v>
      </c>
      <c r="AC24" s="16">
        <v>-6.2808271909737923E-2</v>
      </c>
      <c r="AD24" s="16">
        <v>-3.7740630597146801E-2</v>
      </c>
      <c r="AE24" s="16">
        <v>-6.7297664398412588E-2</v>
      </c>
      <c r="AF24" s="16">
        <v>-6.0036403541123447E-2</v>
      </c>
      <c r="AG24" s="16">
        <v>4.9158156558556567E-3</v>
      </c>
      <c r="AH24" s="16">
        <v>-3.9028270094328001E-2</v>
      </c>
      <c r="AI24" s="16">
        <v>-5.8250036237087535E-2</v>
      </c>
      <c r="AJ24" s="16">
        <v>-8.5012786603473839E-4</v>
      </c>
      <c r="AK24" s="16">
        <v>4.1583880615100981E-2</v>
      </c>
      <c r="AL24" s="16">
        <v>-5.266997622700547E-2</v>
      </c>
      <c r="AM24" s="16">
        <v>-1.5511535862176098E-2</v>
      </c>
      <c r="AN24" s="18">
        <v>-8.0578917505799222E-2</v>
      </c>
    </row>
    <row r="25" spans="1:40" ht="24">
      <c r="A25" s="13" t="s">
        <v>61</v>
      </c>
      <c r="B25" s="14" t="s">
        <v>41</v>
      </c>
      <c r="C25" s="15">
        <v>9.2800045207739226E-2</v>
      </c>
      <c r="D25" s="16">
        <v>-3.7505863485651089E-2</v>
      </c>
      <c r="E25" s="16">
        <v>-5.4123647739281043E-2</v>
      </c>
      <c r="F25" s="16">
        <v>-1.5082135104073883E-2</v>
      </c>
      <c r="G25" s="16">
        <v>-5.959273053566732E-2</v>
      </c>
      <c r="H25" s="16">
        <v>-3.5850471743718422E-2</v>
      </c>
      <c r="I25" s="16">
        <v>3.2904818498693172E-2</v>
      </c>
      <c r="J25" s="16">
        <v>1.525078912618936E-2</v>
      </c>
      <c r="K25" s="16">
        <v>-1.1271477799841176E-2</v>
      </c>
      <c r="L25" s="16">
        <v>-5.8648891591826981E-3</v>
      </c>
      <c r="M25" s="16">
        <v>8.3983802828231421E-3</v>
      </c>
      <c r="N25" s="17" t="s">
        <v>96</v>
      </c>
      <c r="O25" s="16">
        <v>3.6274263854278406E-2</v>
      </c>
      <c r="P25" s="16">
        <v>-6.8276721119132022E-2</v>
      </c>
      <c r="Q25" s="16">
        <v>-1.0108945785510732E-2</v>
      </c>
      <c r="R25" s="16">
        <v>-9.4936019661597884E-2</v>
      </c>
      <c r="S25" s="16">
        <v>-4.0767937023982438E-2</v>
      </c>
      <c r="T25" s="16">
        <v>-1.4494054186091081E-2</v>
      </c>
      <c r="U25" s="16">
        <v>1.583672122708879E-2</v>
      </c>
      <c r="V25" s="16">
        <v>9.0154462353269044E-2</v>
      </c>
      <c r="W25" s="16">
        <v>2.050907392797624E-2</v>
      </c>
      <c r="X25" s="16">
        <v>-3.3782095660157434E-2</v>
      </c>
      <c r="Y25" s="16">
        <v>0.10229966055728743</v>
      </c>
      <c r="Z25" s="16">
        <v>2.1902172728600646E-2</v>
      </c>
      <c r="AA25" s="16">
        <v>-3.2550244407482734E-2</v>
      </c>
      <c r="AB25" s="16">
        <v>1.0311215356169683E-2</v>
      </c>
      <c r="AC25" s="16">
        <v>-6.6719597243815418E-2</v>
      </c>
      <c r="AD25" s="16">
        <v>6.7618900347648156E-2</v>
      </c>
      <c r="AE25" s="16">
        <v>8.4548250883084291E-5</v>
      </c>
      <c r="AF25" s="16">
        <v>7.0055973858433152E-2</v>
      </c>
      <c r="AG25" s="16">
        <v>3.4584706403883725E-2</v>
      </c>
      <c r="AH25" s="16">
        <v>-1.5996830638571356E-2</v>
      </c>
      <c r="AI25" s="16">
        <v>-1.1546665027464844E-2</v>
      </c>
      <c r="AJ25" s="16">
        <v>7.3864153235341554E-2</v>
      </c>
      <c r="AK25" s="16">
        <v>-3.2952241778118854E-2</v>
      </c>
      <c r="AL25" s="16">
        <v>2.1052516757728264E-3</v>
      </c>
      <c r="AM25" s="16">
        <v>-2.5256340251502578E-2</v>
      </c>
      <c r="AN25" s="18">
        <v>-2.038987120192786E-2</v>
      </c>
    </row>
    <row r="26" spans="1:40" ht="24">
      <c r="A26" s="13" t="s">
        <v>62</v>
      </c>
      <c r="B26" s="14" t="s">
        <v>41</v>
      </c>
      <c r="C26" s="15">
        <v>2.9706009764161014E-2</v>
      </c>
      <c r="D26" s="16">
        <v>-3.7363048354289691E-2</v>
      </c>
      <c r="E26" s="16">
        <v>-6.5391885433786476E-2</v>
      </c>
      <c r="F26" s="16">
        <v>-2.599390563022147E-2</v>
      </c>
      <c r="G26" s="16">
        <v>-0.10362901601630999</v>
      </c>
      <c r="H26" s="16">
        <v>-4.4264837763067298E-2</v>
      </c>
      <c r="I26" s="17" t="s">
        <v>97</v>
      </c>
      <c r="J26" s="16">
        <v>-3.0287993494636921E-2</v>
      </c>
      <c r="K26" s="16">
        <v>2.154954967810192E-2</v>
      </c>
      <c r="L26" s="16">
        <v>-0.1007636754535076</v>
      </c>
      <c r="M26" s="16">
        <v>8.168007790872938E-3</v>
      </c>
      <c r="N26" s="16">
        <v>3.2841503907728394E-2</v>
      </c>
      <c r="O26" s="16">
        <v>2.7619918255443646E-2</v>
      </c>
      <c r="P26" s="16">
        <v>3.1020197933940515E-2</v>
      </c>
      <c r="Q26" s="16">
        <v>4.8498285328081148E-2</v>
      </c>
      <c r="R26" s="16">
        <v>-2.9567334222481319E-2</v>
      </c>
      <c r="S26" s="16">
        <v>-7.2597277256680637E-2</v>
      </c>
      <c r="T26" s="16">
        <v>4.572549560740654E-2</v>
      </c>
      <c r="U26" s="16">
        <v>1.0427941023925354E-2</v>
      </c>
      <c r="V26" s="16">
        <v>-2.5483808018284006E-2</v>
      </c>
      <c r="W26" s="16">
        <v>-4.5912476976091375E-2</v>
      </c>
      <c r="X26" s="16">
        <v>1.158428403774653E-2</v>
      </c>
      <c r="Y26" s="16">
        <v>3.9721177747046588E-2</v>
      </c>
      <c r="Z26" s="16">
        <v>-1.08236388571624E-2</v>
      </c>
      <c r="AA26" s="16">
        <v>-8.9624519347919936E-3</v>
      </c>
      <c r="AB26" s="16">
        <v>5.1868744307734443E-2</v>
      </c>
      <c r="AC26" s="16">
        <v>-2.4162472245189075E-2</v>
      </c>
      <c r="AD26" s="16">
        <v>3.6045176729424047E-2</v>
      </c>
      <c r="AE26" s="16">
        <v>7.4772573399970788E-2</v>
      </c>
      <c r="AF26" s="16">
        <v>6.1436676104685865E-3</v>
      </c>
      <c r="AG26" s="16">
        <v>9.4318276245482446E-2</v>
      </c>
      <c r="AH26" s="16">
        <v>-2.7066260090560144E-2</v>
      </c>
      <c r="AI26" s="16">
        <v>2.8973084859712762E-2</v>
      </c>
      <c r="AJ26" s="16">
        <v>1.5791479455852572E-2</v>
      </c>
      <c r="AK26" s="16">
        <v>-5.2203252208634587E-2</v>
      </c>
      <c r="AL26" s="16">
        <v>5.5063394716332809E-3</v>
      </c>
      <c r="AM26" s="16">
        <v>-6.555954894492691E-3</v>
      </c>
      <c r="AN26" s="18">
        <v>4.5096359503792115E-2</v>
      </c>
    </row>
    <row r="27" spans="1:40" ht="24">
      <c r="A27" s="13" t="s">
        <v>63</v>
      </c>
      <c r="B27" s="14" t="s">
        <v>41</v>
      </c>
      <c r="C27" s="15">
        <v>1.107909280759309E-2</v>
      </c>
      <c r="D27" s="16">
        <v>5.1403166563659737E-2</v>
      </c>
      <c r="E27" s="16">
        <v>7.1969002098931992E-2</v>
      </c>
      <c r="F27" s="16">
        <v>7.8456080598421893E-2</v>
      </c>
      <c r="G27" s="16">
        <v>-5.9177608127022486E-3</v>
      </c>
      <c r="H27" s="17" t="s">
        <v>110</v>
      </c>
      <c r="I27" s="16">
        <v>-4.4155935228352358E-2</v>
      </c>
      <c r="J27" s="16">
        <v>-2.5803160323685837E-2</v>
      </c>
      <c r="K27" s="16">
        <v>5.3517011784639128E-2</v>
      </c>
      <c r="L27" s="16">
        <v>5.2254025411203484E-2</v>
      </c>
      <c r="M27" s="16">
        <v>-2.2743503122574941E-2</v>
      </c>
      <c r="N27" s="16">
        <v>-3.5798796454011322E-2</v>
      </c>
      <c r="O27" s="16">
        <v>-5.3487008031129213E-2</v>
      </c>
      <c r="P27" s="16">
        <v>-5.8026719177581502E-2</v>
      </c>
      <c r="Q27" s="16">
        <v>-5.9749143566289145E-2</v>
      </c>
      <c r="R27" s="16">
        <v>-5.2377397111528137E-3</v>
      </c>
      <c r="S27" s="16">
        <v>4.1983807522276977E-2</v>
      </c>
      <c r="T27" s="16">
        <v>-4.6263877391389055E-2</v>
      </c>
      <c r="U27" s="16">
        <v>3.6422296843532619E-2</v>
      </c>
      <c r="V27" s="16">
        <v>3.7272984495152914E-2</v>
      </c>
      <c r="W27" s="16">
        <v>5.1275290618469596E-2</v>
      </c>
      <c r="X27" s="16">
        <v>7.1421595060238818E-2</v>
      </c>
      <c r="Y27" s="16">
        <v>3.3910087416264542E-2</v>
      </c>
      <c r="Z27" s="16">
        <v>4.4180607282758425E-2</v>
      </c>
      <c r="AA27" s="16">
        <v>5.683719472376432E-2</v>
      </c>
      <c r="AB27" s="16">
        <v>-3.7345567866828057E-2</v>
      </c>
      <c r="AC27" s="16">
        <v>6.662389067361732E-2</v>
      </c>
      <c r="AD27" s="16">
        <v>4.1394141537319719E-2</v>
      </c>
      <c r="AE27" s="16">
        <v>1.1202529752751461E-2</v>
      </c>
      <c r="AF27" s="16">
        <v>-6.1373037644437576E-3</v>
      </c>
      <c r="AG27" s="16">
        <v>-2.0625455086454053E-2</v>
      </c>
      <c r="AH27" s="16">
        <v>-1.6544389450528701E-2</v>
      </c>
      <c r="AI27" s="16">
        <v>2.3961937388582818E-2</v>
      </c>
      <c r="AJ27" s="16">
        <v>-4.650557873577997E-2</v>
      </c>
      <c r="AK27" s="16">
        <v>1.7386799570215852E-2</v>
      </c>
      <c r="AL27" s="16">
        <v>1.6247593685171549E-2</v>
      </c>
      <c r="AM27" s="16">
        <v>9.4118757445463219E-2</v>
      </c>
      <c r="AN27" s="18">
        <v>-2.4864056130676233E-2</v>
      </c>
    </row>
    <row r="28" spans="1:40" ht="24">
      <c r="A28" s="13" t="s">
        <v>64</v>
      </c>
      <c r="B28" s="14" t="s">
        <v>41</v>
      </c>
      <c r="C28" s="15">
        <v>4.1319763340660579E-2</v>
      </c>
      <c r="D28" s="16">
        <v>3.1122201045157036E-2</v>
      </c>
      <c r="E28" s="16">
        <v>7.9338278513205757E-3</v>
      </c>
      <c r="F28" s="16">
        <v>4.7920381657500843E-2</v>
      </c>
      <c r="G28" s="16">
        <v>6.6814626723948611E-2</v>
      </c>
      <c r="H28" s="16">
        <v>4.2387218358749167E-2</v>
      </c>
      <c r="I28" s="16">
        <v>-7.3111734262554254E-2</v>
      </c>
      <c r="J28" s="16">
        <v>-1.3768827122333436E-2</v>
      </c>
      <c r="K28" s="16">
        <v>2.6157999698237535E-2</v>
      </c>
      <c r="L28" s="16">
        <v>1.0403391776230333E-2</v>
      </c>
      <c r="M28" s="16">
        <v>-7.7580286525132493E-3</v>
      </c>
      <c r="N28" s="16">
        <v>-4.0852090519357169E-2</v>
      </c>
      <c r="O28" s="16">
        <v>-1.5470896516559146E-2</v>
      </c>
      <c r="P28" s="16">
        <v>5.4423889969935718E-2</v>
      </c>
      <c r="Q28" s="16">
        <v>-7.8647221338065385E-2</v>
      </c>
      <c r="R28" s="16">
        <v>-5.1100176697607878E-2</v>
      </c>
      <c r="S28" s="17" t="s">
        <v>137</v>
      </c>
      <c r="T28" s="16">
        <v>-1.4723839911497196E-2</v>
      </c>
      <c r="U28" s="16">
        <v>8.1609674704812164E-3</v>
      </c>
      <c r="V28" s="16">
        <v>0.11778440690164524</v>
      </c>
      <c r="W28" s="16">
        <v>1.5122857695649809E-3</v>
      </c>
      <c r="X28" s="16">
        <v>4.9666237847769863E-2</v>
      </c>
      <c r="Y28" s="16">
        <v>-7.4598020709291044E-2</v>
      </c>
      <c r="Z28" s="16">
        <v>1.6117191503423271E-2</v>
      </c>
      <c r="AA28" s="16">
        <v>4.5963017230120612E-2</v>
      </c>
      <c r="AB28" s="16">
        <v>9.7752888850182792E-3</v>
      </c>
      <c r="AC28" s="16">
        <v>2.2516394897697304E-2</v>
      </c>
      <c r="AD28" s="16">
        <v>2.1058953404525765E-2</v>
      </c>
      <c r="AE28" s="16">
        <v>2.7331009764376073E-2</v>
      </c>
      <c r="AF28" s="16">
        <v>3.7556620873455022E-2</v>
      </c>
      <c r="AG28" s="16">
        <v>1.3094383714734674E-3</v>
      </c>
      <c r="AH28" s="16">
        <v>-1.8856513573336814E-3</v>
      </c>
      <c r="AI28" s="16">
        <v>1.6682269389257764E-2</v>
      </c>
      <c r="AJ28" s="16">
        <v>-3.2178075452940789E-2</v>
      </c>
      <c r="AK28" s="16">
        <v>8.5146936851748511E-2</v>
      </c>
      <c r="AL28" s="16">
        <v>6.0570846068763305E-2</v>
      </c>
      <c r="AM28" s="16">
        <v>-1.0171439456407675E-2</v>
      </c>
      <c r="AN28" s="18">
        <v>1.9454808846502336E-3</v>
      </c>
    </row>
    <row r="29" spans="1:40" ht="24">
      <c r="A29" s="13" t="s">
        <v>65</v>
      </c>
      <c r="B29" s="14" t="s">
        <v>41</v>
      </c>
      <c r="C29" s="15">
        <v>1.7260478019104748E-2</v>
      </c>
      <c r="D29" s="16">
        <v>1.0687170782957727E-2</v>
      </c>
      <c r="E29" s="16">
        <v>9.1289052344265039E-3</v>
      </c>
      <c r="F29" s="16">
        <v>7.4469787578678531E-2</v>
      </c>
      <c r="G29" s="16">
        <v>7.4195147425956731E-2</v>
      </c>
      <c r="H29" s="16">
        <v>9.3676300647418401E-2</v>
      </c>
      <c r="I29" s="16">
        <v>-6.3747179990139092E-3</v>
      </c>
      <c r="J29" s="16">
        <v>-5.5533614964895811E-2</v>
      </c>
      <c r="K29" s="16">
        <v>0.13432619892603923</v>
      </c>
      <c r="L29" s="16">
        <v>1.7705302467973388E-2</v>
      </c>
      <c r="M29" s="16">
        <v>6.5188775791387016E-3</v>
      </c>
      <c r="N29" s="16">
        <v>-2.51505855934855E-2</v>
      </c>
      <c r="O29" s="16">
        <v>-6.9196758080999777E-3</v>
      </c>
      <c r="P29" s="16">
        <v>0.11432436490389611</v>
      </c>
      <c r="Q29" s="16">
        <v>3.3803463790010015E-2</v>
      </c>
      <c r="R29" s="16">
        <v>-4.4280693150613518E-2</v>
      </c>
      <c r="S29" s="16">
        <v>-9.8627632331201448E-3</v>
      </c>
      <c r="T29" s="16">
        <v>-4.8056860871059558E-2</v>
      </c>
      <c r="U29" s="16">
        <v>2.0711414800357545E-3</v>
      </c>
      <c r="V29" s="16">
        <v>1.2314517460040016E-3</v>
      </c>
      <c r="W29" s="16">
        <v>-1.5434292522490846E-2</v>
      </c>
      <c r="X29" s="16">
        <v>-2.8391613185791174E-2</v>
      </c>
      <c r="Y29" s="16">
        <v>-4.1384717307628514E-2</v>
      </c>
      <c r="Z29" s="16">
        <v>1.1302138776380725E-2</v>
      </c>
      <c r="AA29" s="16">
        <v>8.8721444507019933E-3</v>
      </c>
      <c r="AB29" s="16">
        <v>-4.9191449014844277E-2</v>
      </c>
      <c r="AC29" s="16">
        <v>2.4935585267968595E-2</v>
      </c>
      <c r="AD29" s="16">
        <v>1.4156866845077422E-2</v>
      </c>
      <c r="AE29" s="16">
        <v>-5.3178302726268743E-2</v>
      </c>
      <c r="AF29" s="16">
        <v>3.214092766992032E-2</v>
      </c>
      <c r="AG29" s="16">
        <v>9.4388430851217262E-3</v>
      </c>
      <c r="AH29" s="16">
        <v>4.4887283020333811E-2</v>
      </c>
      <c r="AI29" s="16">
        <v>-2.5049113132524257E-2</v>
      </c>
      <c r="AJ29" s="16">
        <v>5.7906191629877798E-3</v>
      </c>
      <c r="AK29" s="16">
        <v>1.1427194783512557E-2</v>
      </c>
      <c r="AL29" s="16">
        <v>4.9175041916595087E-2</v>
      </c>
      <c r="AM29" s="17" t="s">
        <v>100</v>
      </c>
      <c r="AN29" s="18">
        <v>-3.3561467352634447E-2</v>
      </c>
    </row>
    <row r="30" spans="1:40" ht="24">
      <c r="A30" s="13" t="s">
        <v>66</v>
      </c>
      <c r="B30" s="14" t="s">
        <v>41</v>
      </c>
      <c r="C30" s="15">
        <v>4.0277433895105567E-2</v>
      </c>
      <c r="D30" s="16">
        <v>2.7226872009262201E-2</v>
      </c>
      <c r="E30" s="16">
        <v>-7.2125864821474706E-2</v>
      </c>
      <c r="F30" s="17" t="s">
        <v>99</v>
      </c>
      <c r="G30" s="16">
        <v>-2.8842138655911696E-2</v>
      </c>
      <c r="H30" s="16">
        <v>7.7911455475885572E-2</v>
      </c>
      <c r="I30" s="16">
        <v>-2.5755944517652164E-2</v>
      </c>
      <c r="J30" s="16">
        <v>-0.11009638810128601</v>
      </c>
      <c r="K30" s="16">
        <v>-1.4632829605895209E-2</v>
      </c>
      <c r="L30" s="16">
        <v>5.7170462032775204E-2</v>
      </c>
      <c r="M30" s="16">
        <v>-1.2813612714744857E-2</v>
      </c>
      <c r="N30" s="16">
        <v>-1.4946515893595365E-2</v>
      </c>
      <c r="O30" s="16">
        <v>-1.1011066886371719E-2</v>
      </c>
      <c r="P30" s="16">
        <v>2.2379632241896555E-2</v>
      </c>
      <c r="Q30" s="16">
        <v>-7.7025088550269363E-2</v>
      </c>
      <c r="R30" s="16">
        <v>-1.5932107049016681E-2</v>
      </c>
      <c r="S30" s="16">
        <v>4.7108113199638882E-2</v>
      </c>
      <c r="T30" s="16">
        <v>-7.9382846682114483E-2</v>
      </c>
      <c r="U30" s="16">
        <v>6.0314844584371419E-2</v>
      </c>
      <c r="V30" s="16">
        <v>4.5116803885533283E-2</v>
      </c>
      <c r="W30" s="16">
        <v>4.2318261314091025E-3</v>
      </c>
      <c r="X30" s="16">
        <v>4.5461499529479241E-2</v>
      </c>
      <c r="Y30" s="16">
        <v>-2.824561011011743E-2</v>
      </c>
      <c r="Z30" s="16">
        <v>6.4216246955981909E-2</v>
      </c>
      <c r="AA30" s="16">
        <v>3.1990628722239262E-2</v>
      </c>
      <c r="AB30" s="16">
        <v>5.2966132088382786E-2</v>
      </c>
      <c r="AC30" s="16">
        <v>1.670104211332488E-2</v>
      </c>
      <c r="AD30" s="16">
        <v>1.5558212730509386E-2</v>
      </c>
      <c r="AE30" s="16">
        <v>-2.5289518096235478E-2</v>
      </c>
      <c r="AF30" s="16">
        <v>1.0891724905923127E-4</v>
      </c>
      <c r="AG30" s="16">
        <v>2.6632387139623893E-2</v>
      </c>
      <c r="AH30" s="16">
        <v>-3.0995896280570253E-2</v>
      </c>
      <c r="AI30" s="16">
        <v>4.5230218887415609E-2</v>
      </c>
      <c r="AJ30" s="16">
        <v>3.0113500664582401E-2</v>
      </c>
      <c r="AK30" s="16">
        <v>7.4265773420105166E-2</v>
      </c>
      <c r="AL30" s="16">
        <v>-1.255258423984416E-2</v>
      </c>
      <c r="AM30" s="16">
        <v>7.4352987002085563E-2</v>
      </c>
      <c r="AN30" s="18">
        <v>6.1432303042910216E-3</v>
      </c>
    </row>
    <row r="31" spans="1:40" ht="24">
      <c r="A31" s="13" t="s">
        <v>67</v>
      </c>
      <c r="B31" s="14" t="s">
        <v>41</v>
      </c>
      <c r="C31" s="15">
        <v>0.13196384895492239</v>
      </c>
      <c r="D31" s="16">
        <v>1.7037486625173615E-2</v>
      </c>
      <c r="E31" s="16">
        <v>5.6162733576495413E-2</v>
      </c>
      <c r="F31" s="16">
        <v>-2.7474876773766151E-2</v>
      </c>
      <c r="G31" s="16">
        <v>9.9679604135954111E-3</v>
      </c>
      <c r="H31" s="16">
        <v>3.255364994462271E-2</v>
      </c>
      <c r="I31" s="16">
        <v>3.8406490410655122E-2</v>
      </c>
      <c r="J31" s="16">
        <v>2.5791693209582946E-2</v>
      </c>
      <c r="K31" s="16">
        <v>5.4291008579533916E-3</v>
      </c>
      <c r="L31" s="16">
        <v>7.9233832592506215E-2</v>
      </c>
      <c r="M31" s="16">
        <v>9.2056796782389275E-2</v>
      </c>
      <c r="N31" s="16">
        <v>9.7994524465240082E-2</v>
      </c>
      <c r="O31" s="16">
        <v>7.9303685387378503E-2</v>
      </c>
      <c r="P31" s="16">
        <v>1.8278141992606002E-2</v>
      </c>
      <c r="Q31" s="16">
        <v>4.0364857341836209E-2</v>
      </c>
      <c r="R31" s="16">
        <v>1.3279420134195098E-2</v>
      </c>
      <c r="S31" s="16">
        <v>-7.1275734381797684E-2</v>
      </c>
      <c r="T31" s="16">
        <v>0.12853687254606563</v>
      </c>
      <c r="U31" s="16">
        <v>-1.6974875598763494E-2</v>
      </c>
      <c r="V31" s="16">
        <v>-1.4842229989533687E-3</v>
      </c>
      <c r="W31" s="16">
        <v>2.7785722376646019E-2</v>
      </c>
      <c r="X31" s="16">
        <v>6.1667343111525288E-2</v>
      </c>
      <c r="Y31" s="17" t="s">
        <v>144</v>
      </c>
      <c r="Z31" s="16">
        <v>-6.445280477948169E-2</v>
      </c>
      <c r="AA31" s="16">
        <v>-2.9605955078101303E-2</v>
      </c>
      <c r="AB31" s="16">
        <v>-4.391783974196533E-2</v>
      </c>
      <c r="AC31" s="16">
        <v>-5.2311826205709878E-2</v>
      </c>
      <c r="AD31" s="16">
        <v>5.8761073870967885E-2</v>
      </c>
      <c r="AE31" s="16">
        <v>4.6706174767382732E-3</v>
      </c>
      <c r="AF31" s="16">
        <v>1.685444236403396E-2</v>
      </c>
      <c r="AG31" s="16">
        <v>4.7487658310430114E-2</v>
      </c>
      <c r="AH31" s="16">
        <v>-6.8796458708688071E-2</v>
      </c>
      <c r="AI31" s="16">
        <v>1.1138576476948067E-2</v>
      </c>
      <c r="AJ31" s="16">
        <v>7.4044997276651583E-3</v>
      </c>
      <c r="AK31" s="16">
        <v>-5.3732652153808007E-2</v>
      </c>
      <c r="AL31" s="16">
        <v>-5.6073833285181326E-2</v>
      </c>
      <c r="AM31" s="16">
        <v>-4.0273655445225487E-2</v>
      </c>
      <c r="AN31" s="18">
        <v>-2.828576180276772E-2</v>
      </c>
    </row>
    <row r="32" spans="1:40" ht="24">
      <c r="A32" s="13" t="s">
        <v>68</v>
      </c>
      <c r="B32" s="14" t="s">
        <v>41</v>
      </c>
      <c r="C32" s="15">
        <v>-4.0821987103281498E-2</v>
      </c>
      <c r="D32" s="17" t="s">
        <v>141</v>
      </c>
      <c r="E32" s="16">
        <v>4.2481943651945152E-2</v>
      </c>
      <c r="F32" s="16">
        <v>2.7102583728673166E-2</v>
      </c>
      <c r="G32" s="16">
        <v>-6.1833154704231189E-2</v>
      </c>
      <c r="H32" s="16">
        <v>5.0706457468798316E-2</v>
      </c>
      <c r="I32" s="16">
        <v>-3.6767078417433201E-2</v>
      </c>
      <c r="J32" s="16">
        <v>3.7361000205090732E-4</v>
      </c>
      <c r="K32" s="16">
        <v>4.2039637374552963E-2</v>
      </c>
      <c r="L32" s="16">
        <v>1.9046032986331195E-2</v>
      </c>
      <c r="M32" s="16">
        <v>1.4417532011690397E-2</v>
      </c>
      <c r="N32" s="16">
        <v>-3.6831134972514827E-2</v>
      </c>
      <c r="O32" s="16">
        <v>-0.10544803959219101</v>
      </c>
      <c r="P32" s="16">
        <v>-3.6447389527746746E-2</v>
      </c>
      <c r="Q32" s="16">
        <v>-1.0536992490010237E-2</v>
      </c>
      <c r="R32" s="16">
        <v>-5.9801574283087321E-2</v>
      </c>
      <c r="S32" s="16">
        <v>3.0373326842309478E-2</v>
      </c>
      <c r="T32" s="16">
        <v>-3.1684565592420631E-2</v>
      </c>
      <c r="U32" s="16">
        <v>5.0728501155014573E-2</v>
      </c>
      <c r="V32" s="16">
        <v>5.1406895356704708E-2</v>
      </c>
      <c r="W32" s="16">
        <v>8.4943581661727219E-2</v>
      </c>
      <c r="X32" s="16">
        <v>7.6829570790233462E-2</v>
      </c>
      <c r="Y32" s="16">
        <v>1.7381942971369031E-2</v>
      </c>
      <c r="Z32" s="16">
        <v>0.11694148812369072</v>
      </c>
      <c r="AA32" s="16">
        <v>1.4361650383650885E-2</v>
      </c>
      <c r="AB32" s="16">
        <v>7.24034398286547E-2</v>
      </c>
      <c r="AC32" s="16">
        <v>-9.7042984493117129E-3</v>
      </c>
      <c r="AD32" s="16">
        <v>5.3452604398857385E-2</v>
      </c>
      <c r="AE32" s="16">
        <v>3.3789408377545176E-2</v>
      </c>
      <c r="AF32" s="16">
        <v>6.2876173552203402E-2</v>
      </c>
      <c r="AG32" s="16">
        <v>-1.9304619235266003E-2</v>
      </c>
      <c r="AH32" s="16">
        <v>-1.059649169882158E-2</v>
      </c>
      <c r="AI32" s="16">
        <v>-3.0296765445520943E-2</v>
      </c>
      <c r="AJ32" s="16">
        <v>-1.9650574436842774E-2</v>
      </c>
      <c r="AK32" s="16">
        <v>1.0358109158111448E-2</v>
      </c>
      <c r="AL32" s="16">
        <v>3.3962379339292054E-2</v>
      </c>
      <c r="AM32" s="16">
        <v>1.0503323892756255E-2</v>
      </c>
      <c r="AN32" s="18">
        <v>-4.4385465930723053E-2</v>
      </c>
    </row>
    <row r="33" spans="1:40" ht="24">
      <c r="A33" s="13" t="s">
        <v>69</v>
      </c>
      <c r="B33" s="14" t="s">
        <v>41</v>
      </c>
      <c r="C33" s="15">
        <v>-8.3434806585990298E-2</v>
      </c>
      <c r="D33" s="16">
        <v>4.2060351394146711E-2</v>
      </c>
      <c r="E33" s="17" t="s">
        <v>176</v>
      </c>
      <c r="F33" s="16">
        <v>-7.0905670860510944E-2</v>
      </c>
      <c r="G33" s="16">
        <v>7.0774030833997527E-3</v>
      </c>
      <c r="H33" s="16">
        <v>7.0314307940491261E-2</v>
      </c>
      <c r="I33" s="16">
        <v>-6.3780345322539192E-2</v>
      </c>
      <c r="J33" s="16">
        <v>-2.1437689506987708E-2</v>
      </c>
      <c r="K33" s="16">
        <v>-6.9151148560013337E-2</v>
      </c>
      <c r="L33" s="16">
        <v>-3.1580873611519564E-3</v>
      </c>
      <c r="M33" s="16">
        <v>-6.0237677724551235E-2</v>
      </c>
      <c r="N33" s="16">
        <v>-5.2562141564560114E-2</v>
      </c>
      <c r="O33" s="16">
        <v>-8.4596288403700603E-3</v>
      </c>
      <c r="P33" s="16">
        <v>2.0259471659178865E-2</v>
      </c>
      <c r="Q33" s="16">
        <v>-4.9950480116645567E-2</v>
      </c>
      <c r="R33" s="16">
        <v>3.2659530747186132E-2</v>
      </c>
      <c r="S33" s="16">
        <v>7.6177581729555037E-3</v>
      </c>
      <c r="T33" s="16">
        <v>-6.858450020336028E-2</v>
      </c>
      <c r="U33" s="16">
        <v>1.1642413061060571E-2</v>
      </c>
      <c r="V33" s="16">
        <v>6.1070745365213695E-2</v>
      </c>
      <c r="W33" s="16">
        <v>6.9311303493899606E-2</v>
      </c>
      <c r="X33" s="16">
        <v>7.608295053233248E-2</v>
      </c>
      <c r="Y33" s="16">
        <v>5.7071457054611349E-2</v>
      </c>
      <c r="Z33" s="16">
        <v>0.10637723056771618</v>
      </c>
      <c r="AA33" s="16">
        <v>-3.6252491454672971E-2</v>
      </c>
      <c r="AB33" s="16">
        <v>4.0222670717647298E-2</v>
      </c>
      <c r="AC33" s="16">
        <v>5.9344294865171142E-2</v>
      </c>
      <c r="AD33" s="16">
        <v>-5.8882075370144315E-3</v>
      </c>
      <c r="AE33" s="16">
        <v>3.9772131117113842E-2</v>
      </c>
      <c r="AF33" s="16">
        <v>6.9539723789742977E-2</v>
      </c>
      <c r="AG33" s="16">
        <v>4.9137881716795159E-2</v>
      </c>
      <c r="AH33" s="16">
        <v>-2.4787177211434332E-2</v>
      </c>
      <c r="AI33" s="16">
        <v>-2.3297542431710169E-2</v>
      </c>
      <c r="AJ33" s="16">
        <v>-2.9093104215024465E-2</v>
      </c>
      <c r="AK33" s="16">
        <v>3.9515936744428583E-2</v>
      </c>
      <c r="AL33" s="16">
        <v>-5.4644923521412418E-2</v>
      </c>
      <c r="AM33" s="16">
        <v>9.0528583824744623E-3</v>
      </c>
      <c r="AN33" s="18">
        <v>-1.7783967357762484E-2</v>
      </c>
    </row>
    <row r="34" spans="1:40" ht="24">
      <c r="A34" s="13" t="s">
        <v>70</v>
      </c>
      <c r="B34" s="14" t="s">
        <v>41</v>
      </c>
      <c r="C34" s="15">
        <v>2.3509055667463658E-2</v>
      </c>
      <c r="D34" s="16">
        <v>-4.3815038776470486E-2</v>
      </c>
      <c r="E34" s="16">
        <v>-1.7761737530827455E-2</v>
      </c>
      <c r="F34" s="16">
        <v>5.9282242941773363E-3</v>
      </c>
      <c r="G34" s="16">
        <v>3.142483734543465E-2</v>
      </c>
      <c r="H34" s="16">
        <v>-2.4376406967043098E-2</v>
      </c>
      <c r="I34" s="16">
        <v>4.3919013915214578E-2</v>
      </c>
      <c r="J34" s="16">
        <v>1.8777915384119959E-3</v>
      </c>
      <c r="K34" s="16">
        <v>2.8449272742992249E-2</v>
      </c>
      <c r="L34" s="16">
        <v>-2.7102600142972243E-2</v>
      </c>
      <c r="M34" s="16">
        <v>4.8436931640362661E-2</v>
      </c>
      <c r="N34" s="16">
        <v>-1.9623483783252096E-2</v>
      </c>
      <c r="O34" s="16">
        <v>0.11122425435162632</v>
      </c>
      <c r="P34" s="16">
        <v>-2.7047982275231634E-2</v>
      </c>
      <c r="Q34" s="16">
        <v>5.7537212959196324E-2</v>
      </c>
      <c r="R34" s="16">
        <v>3.8371277909098903E-2</v>
      </c>
      <c r="S34" s="16">
        <v>1.7475904986243623E-3</v>
      </c>
      <c r="T34" s="16">
        <v>0.13044235715074853</v>
      </c>
      <c r="U34" s="16">
        <v>-3.6371535100458006E-2</v>
      </c>
      <c r="V34" s="16">
        <v>3.0221964460764347E-2</v>
      </c>
      <c r="W34" s="16">
        <v>-7.8631664152810699E-2</v>
      </c>
      <c r="X34" s="16">
        <v>-3.5965031512815611E-2</v>
      </c>
      <c r="Y34" s="16">
        <v>-2.8418093767942104E-2</v>
      </c>
      <c r="Z34" s="16">
        <v>-6.4976756913906877E-2</v>
      </c>
      <c r="AA34" s="16">
        <v>-7.8491639271634828E-2</v>
      </c>
      <c r="AB34" s="16">
        <v>-1.3247777638474449E-2</v>
      </c>
      <c r="AC34" s="16">
        <v>-5.0406343426227483E-2</v>
      </c>
      <c r="AD34" s="16">
        <v>-3.5718040102092771E-2</v>
      </c>
      <c r="AE34" s="16">
        <v>2.4660180536386789E-2</v>
      </c>
      <c r="AF34" s="16">
        <v>-4.0942343333714583E-2</v>
      </c>
      <c r="AG34" s="16">
        <v>1.0462986836826831E-2</v>
      </c>
      <c r="AH34" s="16">
        <v>-1.8947276337463448E-3</v>
      </c>
      <c r="AI34" s="16">
        <v>2.2896262994576897E-2</v>
      </c>
      <c r="AJ34" s="16">
        <v>9.2438108711027062E-2</v>
      </c>
      <c r="AK34" s="16">
        <v>-5.8147756296370694E-2</v>
      </c>
      <c r="AL34" s="16">
        <v>-6.5320578344418762E-2</v>
      </c>
      <c r="AM34" s="16">
        <v>-3.2929038167911651E-2</v>
      </c>
      <c r="AN34" s="19" t="s">
        <v>114</v>
      </c>
    </row>
    <row r="35" spans="1:40" ht="24">
      <c r="A35" s="13" t="s">
        <v>71</v>
      </c>
      <c r="B35" s="14" t="s">
        <v>41</v>
      </c>
      <c r="C35" s="15">
        <v>-1.5705801855664763E-2</v>
      </c>
      <c r="D35" s="16">
        <v>7.5495034082223661E-2</v>
      </c>
      <c r="E35" s="16">
        <v>7.544800150453386E-2</v>
      </c>
      <c r="F35" s="16">
        <v>4.4301079443510652E-2</v>
      </c>
      <c r="G35" s="16">
        <v>-2.4589192618031622E-2</v>
      </c>
      <c r="H35" s="16">
        <v>6.9121747201723954E-2</v>
      </c>
      <c r="I35" s="16">
        <v>1.1126636577348617E-2</v>
      </c>
      <c r="J35" s="16">
        <v>-1.5460571040513283E-2</v>
      </c>
      <c r="K35" s="16">
        <v>-4.9640752182452688E-2</v>
      </c>
      <c r="L35" s="16">
        <v>8.6149393392627532E-2</v>
      </c>
      <c r="M35" s="16">
        <v>-1.3400538653407E-2</v>
      </c>
      <c r="N35" s="16">
        <v>-3.2650579397002784E-2</v>
      </c>
      <c r="O35" s="16">
        <v>-4.892928750386486E-3</v>
      </c>
      <c r="P35" s="16">
        <v>5.1919779505836296E-2</v>
      </c>
      <c r="Q35" s="16">
        <v>5.6356980467662833E-2</v>
      </c>
      <c r="R35" s="16">
        <v>-2.9717359935539884E-2</v>
      </c>
      <c r="S35" s="16">
        <v>4.7687593522924614E-2</v>
      </c>
      <c r="T35" s="16">
        <v>-9.4416263725490071E-2</v>
      </c>
      <c r="U35" s="16">
        <v>1.3128504754572131E-3</v>
      </c>
      <c r="V35" s="16">
        <v>2.3960582149404067E-2</v>
      </c>
      <c r="W35" s="16">
        <v>5.8567115766498333E-2</v>
      </c>
      <c r="X35" s="17" t="s">
        <v>172</v>
      </c>
      <c r="Y35" s="16">
        <v>6.2033762688766432E-2</v>
      </c>
      <c r="Z35" s="16">
        <v>-3.3618915276141574E-2</v>
      </c>
      <c r="AA35" s="16">
        <v>8.7672016241619154E-3</v>
      </c>
      <c r="AB35" s="16">
        <v>4.757359992982646E-2</v>
      </c>
      <c r="AC35" s="16">
        <v>1.3082006162909006E-2</v>
      </c>
      <c r="AD35" s="16">
        <v>-8.3006337502872604E-2</v>
      </c>
      <c r="AE35" s="16">
        <v>-4.6049099757358443E-2</v>
      </c>
      <c r="AF35" s="16">
        <v>2.4106114081745688E-2</v>
      </c>
      <c r="AG35" s="16">
        <v>-3.6802592707514611E-2</v>
      </c>
      <c r="AH35" s="16">
        <v>5.4756343211399772E-2</v>
      </c>
      <c r="AI35" s="16">
        <v>-5.6909750512940997E-2</v>
      </c>
      <c r="AJ35" s="16">
        <v>-9.884710049595978E-2</v>
      </c>
      <c r="AK35" s="16">
        <v>-4.2328290629735477E-2</v>
      </c>
      <c r="AL35" s="16">
        <v>-4.4953089940374565E-2</v>
      </c>
      <c r="AM35" s="16">
        <v>-2.753459802374162E-2</v>
      </c>
      <c r="AN35" s="18">
        <v>-3.5711687344688145E-2</v>
      </c>
    </row>
    <row r="36" spans="1:40" ht="24">
      <c r="A36" s="13" t="s">
        <v>72</v>
      </c>
      <c r="B36" s="14" t="s">
        <v>41</v>
      </c>
      <c r="C36" s="15">
        <v>4.5355421359148398E-2</v>
      </c>
      <c r="D36" s="16">
        <v>1.8588928567244783E-2</v>
      </c>
      <c r="E36" s="16">
        <v>-2.9934395877174208E-3</v>
      </c>
      <c r="F36" s="16">
        <v>5.4992281225702114E-2</v>
      </c>
      <c r="G36" s="16">
        <v>3.3165262595881678E-2</v>
      </c>
      <c r="H36" s="16">
        <v>5.0026969673072082E-2</v>
      </c>
      <c r="I36" s="16">
        <v>-9.5917096819319744E-2</v>
      </c>
      <c r="J36" s="16">
        <v>-3.591187202559392E-2</v>
      </c>
      <c r="K36" s="16">
        <v>-5.4806876316525407E-2</v>
      </c>
      <c r="L36" s="17" t="s">
        <v>177</v>
      </c>
      <c r="M36" s="16">
        <v>4.6646704244459693E-2</v>
      </c>
      <c r="N36" s="16">
        <v>-5.6142801700721128E-3</v>
      </c>
      <c r="O36" s="16">
        <v>-6.0628699109438839E-3</v>
      </c>
      <c r="P36" s="16">
        <v>-6.2344253026626979E-3</v>
      </c>
      <c r="Q36" s="16">
        <v>-2.441583876716651E-2</v>
      </c>
      <c r="R36" s="16">
        <v>-9.0817431748203961E-2</v>
      </c>
      <c r="S36" s="16">
        <v>9.9413019235562346E-3</v>
      </c>
      <c r="T36" s="16">
        <v>-9.7743693834883641E-2</v>
      </c>
      <c r="U36" s="16">
        <v>6.2618367646632464E-2</v>
      </c>
      <c r="V36" s="16">
        <v>-1.5373013996565654E-2</v>
      </c>
      <c r="W36" s="16">
        <v>0.11161376193079317</v>
      </c>
      <c r="X36" s="16">
        <v>8.5194927383853217E-2</v>
      </c>
      <c r="Y36" s="16">
        <v>7.856489280920223E-2</v>
      </c>
      <c r="Z36" s="16">
        <v>4.6190562442711747E-2</v>
      </c>
      <c r="AA36" s="16">
        <v>3.7772350882623026E-2</v>
      </c>
      <c r="AB36" s="16">
        <v>-2.1175984249641681E-2</v>
      </c>
      <c r="AC36" s="16">
        <v>2.0239086470238435E-2</v>
      </c>
      <c r="AD36" s="16">
        <v>6.8046598736474201E-2</v>
      </c>
      <c r="AE36" s="16">
        <v>-5.6474725782396651E-2</v>
      </c>
      <c r="AF36" s="16">
        <v>5.0855420270818935E-2</v>
      </c>
      <c r="AG36" s="16">
        <v>4.3717714035238581E-2</v>
      </c>
      <c r="AH36" s="16">
        <v>-6.4771689880110369E-3</v>
      </c>
      <c r="AI36" s="16">
        <v>1.1432710596299937E-2</v>
      </c>
      <c r="AJ36" s="16">
        <v>5.7641200994698653E-2</v>
      </c>
      <c r="AK36" s="16">
        <v>6.5465029752205292E-2</v>
      </c>
      <c r="AL36" s="16">
        <v>2.1164742236025269E-2</v>
      </c>
      <c r="AM36" s="16">
        <v>1.7097152867969666E-2</v>
      </c>
      <c r="AN36" s="18">
        <v>-2.670525329794543E-2</v>
      </c>
    </row>
    <row r="37" spans="1:40" ht="24">
      <c r="A37" s="13" t="s">
        <v>73</v>
      </c>
      <c r="B37" s="14" t="s">
        <v>41</v>
      </c>
      <c r="C37" s="15">
        <v>6.5059621335887677E-2</v>
      </c>
      <c r="D37" s="16">
        <v>-1.0426034118775431E-2</v>
      </c>
      <c r="E37" s="16">
        <v>-2.4119388813458008E-2</v>
      </c>
      <c r="F37" s="16">
        <v>-3.0022972434455963E-2</v>
      </c>
      <c r="G37" s="16">
        <v>-1.1998815372161121E-2</v>
      </c>
      <c r="H37" s="16">
        <v>-1.5965956414466215E-2</v>
      </c>
      <c r="I37" s="16">
        <v>-2.6005430946330406E-2</v>
      </c>
      <c r="J37" s="16">
        <v>-1.8280596420990853E-2</v>
      </c>
      <c r="K37" s="16">
        <v>1.0854920772720074E-2</v>
      </c>
      <c r="L37" s="16">
        <v>-6.7440153310807487E-3</v>
      </c>
      <c r="M37" s="16">
        <v>8.0158336039917608E-2</v>
      </c>
      <c r="N37" s="16">
        <v>-1.5490552639932841E-2</v>
      </c>
      <c r="O37" s="16">
        <v>2.6019009166783357E-2</v>
      </c>
      <c r="P37" s="16">
        <v>1.8536252684526796E-3</v>
      </c>
      <c r="Q37" s="16">
        <v>8.7804629844617704E-2</v>
      </c>
      <c r="R37" s="17" t="s">
        <v>140</v>
      </c>
      <c r="S37" s="16">
        <v>-1.9695574530191645E-3</v>
      </c>
      <c r="T37" s="16">
        <v>5.2671711602762877E-2</v>
      </c>
      <c r="U37" s="16">
        <v>-4.941355367916439E-2</v>
      </c>
      <c r="V37" s="16">
        <v>-4.4199093305797001E-2</v>
      </c>
      <c r="W37" s="16">
        <v>-3.7652658446910951E-2</v>
      </c>
      <c r="X37" s="16">
        <v>5.4155057109499298E-2</v>
      </c>
      <c r="Y37" s="16">
        <v>-6.8300309304739446E-2</v>
      </c>
      <c r="Z37" s="16">
        <v>-8.0680152694136559E-2</v>
      </c>
      <c r="AA37" s="16">
        <v>4.7307998350149198E-2</v>
      </c>
      <c r="AB37" s="16">
        <v>1.2951457939893904E-2</v>
      </c>
      <c r="AC37" s="16">
        <v>-4.9882687142794618E-2</v>
      </c>
      <c r="AD37" s="16">
        <v>-7.868745159798915E-2</v>
      </c>
      <c r="AE37" s="16">
        <v>6.87082989650801E-2</v>
      </c>
      <c r="AF37" s="16">
        <v>-6.7160772341329777E-3</v>
      </c>
      <c r="AG37" s="16">
        <v>-4.6478448857270758E-3</v>
      </c>
      <c r="AH37" s="17" t="s">
        <v>177</v>
      </c>
      <c r="AI37" s="16">
        <v>-8.2962264377829692E-2</v>
      </c>
      <c r="AJ37" s="16">
        <v>1.4192900619753611E-2</v>
      </c>
      <c r="AK37" s="16">
        <v>-3.4274533284068681E-2</v>
      </c>
      <c r="AL37" s="16">
        <v>5.6590358593315876E-2</v>
      </c>
      <c r="AM37" s="16">
        <v>4.2982092586973185E-2</v>
      </c>
      <c r="AN37" s="18">
        <v>-1.7740149953910467E-3</v>
      </c>
    </row>
    <row r="38" spans="1:40" ht="24">
      <c r="A38" s="13" t="s">
        <v>74</v>
      </c>
      <c r="B38" s="14" t="s">
        <v>41</v>
      </c>
      <c r="C38" s="15">
        <v>-2.7817108646099351E-2</v>
      </c>
      <c r="D38" s="16">
        <v>-5.7938381430153119E-2</v>
      </c>
      <c r="E38" s="16">
        <v>3.196965681972861E-2</v>
      </c>
      <c r="F38" s="16">
        <v>-1.5553566355946631E-2</v>
      </c>
      <c r="G38" s="16">
        <v>1.2838955024435618E-3</v>
      </c>
      <c r="H38" s="16">
        <v>-5.0298205093980948E-3</v>
      </c>
      <c r="I38" s="16">
        <v>-2.8294505638206697E-2</v>
      </c>
      <c r="J38" s="16">
        <v>-7.0411489169556474E-2</v>
      </c>
      <c r="K38" s="16">
        <v>-3.2564367940384892E-2</v>
      </c>
      <c r="L38" s="16">
        <v>-9.0920610808201935E-2</v>
      </c>
      <c r="M38" s="16">
        <v>4.0260142287647835E-2</v>
      </c>
      <c r="N38" s="16">
        <v>-9.0300575161657168E-2</v>
      </c>
      <c r="O38" s="16">
        <v>4.2409680858347634E-2</v>
      </c>
      <c r="P38" s="16">
        <v>-1.1508277392903674E-2</v>
      </c>
      <c r="Q38" s="16">
        <v>9.8720010411851716E-3</v>
      </c>
      <c r="R38" s="17" t="s">
        <v>177</v>
      </c>
      <c r="S38" s="16">
        <v>-4.8448404349557911E-2</v>
      </c>
      <c r="T38" s="16">
        <v>4.5323132562617711E-2</v>
      </c>
      <c r="U38" s="16">
        <v>1.6678678754922318E-2</v>
      </c>
      <c r="V38" s="16">
        <v>3.5141467255620992E-2</v>
      </c>
      <c r="W38" s="16">
        <v>-3.7554740586128239E-2</v>
      </c>
      <c r="X38" s="16">
        <v>-2.9072445080325703E-2</v>
      </c>
      <c r="Y38" s="16">
        <v>1.2719185589500378E-2</v>
      </c>
      <c r="Z38" s="16">
        <v>-3.9194066550911053E-2</v>
      </c>
      <c r="AA38" s="16">
        <v>-5.3424684048469943E-2</v>
      </c>
      <c r="AB38" s="16">
        <v>3.2756532686340906E-2</v>
      </c>
      <c r="AC38" s="16">
        <v>2.2174683354837143E-2</v>
      </c>
      <c r="AD38" s="16">
        <v>2.6960051700383143E-2</v>
      </c>
      <c r="AE38" s="16">
        <v>9.5024859645529092E-2</v>
      </c>
      <c r="AF38" s="16">
        <v>3.833444677780639E-2</v>
      </c>
      <c r="AG38" s="16">
        <v>-3.9279339428347389E-2</v>
      </c>
      <c r="AH38" s="17" t="s">
        <v>140</v>
      </c>
      <c r="AI38" s="16">
        <v>5.0906121909081836E-2</v>
      </c>
      <c r="AJ38" s="16">
        <v>4.353421155515471E-2</v>
      </c>
      <c r="AK38" s="16">
        <v>9.6589748332185019E-3</v>
      </c>
      <c r="AL38" s="16">
        <v>5.6773776398124254E-2</v>
      </c>
      <c r="AM38" s="16">
        <v>-4.2243601846941717E-2</v>
      </c>
      <c r="AN38" s="18">
        <v>3.756336780778035E-2</v>
      </c>
    </row>
    <row r="39" spans="1:40" ht="24">
      <c r="A39" s="13" t="s">
        <v>75</v>
      </c>
      <c r="B39" s="14" t="s">
        <v>41</v>
      </c>
      <c r="C39" s="15">
        <v>7.5363581492407419E-2</v>
      </c>
      <c r="D39" s="16">
        <v>0.11310628646017981</v>
      </c>
      <c r="E39" s="16">
        <v>0.10393197299764517</v>
      </c>
      <c r="F39" s="16">
        <v>6.1644544898028987E-2</v>
      </c>
      <c r="G39" s="16">
        <v>7.1522315058491034E-2</v>
      </c>
      <c r="H39" s="16">
        <v>4.221652597486969E-2</v>
      </c>
      <c r="I39" s="16">
        <v>-1.0306101316953E-2</v>
      </c>
      <c r="J39" s="16">
        <v>5.5591656757966269E-2</v>
      </c>
      <c r="K39" s="16">
        <v>-3.2500194905104615E-3</v>
      </c>
      <c r="L39" s="16">
        <v>4.5996374687467416E-2</v>
      </c>
      <c r="M39" s="16">
        <v>-2.8591855553096682E-2</v>
      </c>
      <c r="N39" s="16">
        <v>2.0724913879766597E-2</v>
      </c>
      <c r="O39" s="16">
        <v>-1.2220150998678061E-2</v>
      </c>
      <c r="P39" s="16">
        <v>1.7444729780906523E-2</v>
      </c>
      <c r="Q39" s="16">
        <v>-6.7565731916410618E-2</v>
      </c>
      <c r="R39" s="16">
        <v>-3.8752648459588784E-2</v>
      </c>
      <c r="S39" s="16">
        <v>1.5279639156568443E-2</v>
      </c>
      <c r="T39" s="16">
        <v>-8.2519237115345229E-2</v>
      </c>
      <c r="U39" s="16">
        <v>2.7198306031065558E-2</v>
      </c>
      <c r="V39" s="16">
        <v>9.532915481460549E-4</v>
      </c>
      <c r="W39" s="16">
        <v>6.4533759107267552E-2</v>
      </c>
      <c r="X39" s="16">
        <v>-3.3110531369512496E-2</v>
      </c>
      <c r="Y39" s="16">
        <v>-6.3503346267013747E-2</v>
      </c>
      <c r="Z39" s="17" t="s">
        <v>113</v>
      </c>
      <c r="AA39" s="16">
        <v>-8.7658382312017613E-2</v>
      </c>
      <c r="AB39" s="16">
        <v>7.245874390586679E-2</v>
      </c>
      <c r="AC39" s="16">
        <v>-8.182419605368035E-3</v>
      </c>
      <c r="AD39" s="16">
        <v>3.5595921661942365E-2</v>
      </c>
      <c r="AE39" s="16">
        <v>-1.9076988508789448E-2</v>
      </c>
      <c r="AF39" s="16">
        <v>-1.0718708712433996E-2</v>
      </c>
      <c r="AG39" s="16">
        <v>-4.0543158315852583E-2</v>
      </c>
      <c r="AH39" s="16">
        <v>-8.0234685951052889E-2</v>
      </c>
      <c r="AI39" s="16">
        <v>1.7760126208947929E-2</v>
      </c>
      <c r="AJ39" s="16">
        <v>-7.1235607087903816E-2</v>
      </c>
      <c r="AK39" s="16">
        <v>5.3521639782054767E-3</v>
      </c>
      <c r="AL39" s="16">
        <v>-2.0193311026584667E-2</v>
      </c>
      <c r="AM39" s="16">
        <v>1.0778674563839444E-2</v>
      </c>
      <c r="AN39" s="18">
        <v>-6.3582732937096778E-2</v>
      </c>
    </row>
    <row r="40" spans="1:40" ht="24">
      <c r="A40" s="13" t="s">
        <v>76</v>
      </c>
      <c r="B40" s="14" t="s">
        <v>41</v>
      </c>
      <c r="C40" s="15">
        <v>3.9848886209284548E-2</v>
      </c>
      <c r="D40" s="16">
        <v>1.3718137002197608E-2</v>
      </c>
      <c r="E40" s="16">
        <v>-5.8294357555386665E-2</v>
      </c>
      <c r="F40" s="16">
        <v>-1.2167261379883451E-2</v>
      </c>
      <c r="G40" s="16">
        <v>6.7824345979547174E-3</v>
      </c>
      <c r="H40" s="16">
        <v>-2.1698721937057252E-2</v>
      </c>
      <c r="I40" s="16">
        <v>7.7560022795496444E-3</v>
      </c>
      <c r="J40" s="16">
        <v>1.5421772152908846E-2</v>
      </c>
      <c r="K40" s="16">
        <v>-0.12980242517020468</v>
      </c>
      <c r="L40" s="16">
        <v>4.6445323508000118E-2</v>
      </c>
      <c r="M40" s="17" t="s">
        <v>178</v>
      </c>
      <c r="N40" s="16">
        <v>7.9841278898732226E-3</v>
      </c>
      <c r="O40" s="16">
        <v>-2.9728109013456468E-2</v>
      </c>
      <c r="P40" s="16">
        <v>-4.9643360167339064E-2</v>
      </c>
      <c r="Q40" s="16">
        <v>1.0680912905111993E-2</v>
      </c>
      <c r="R40" s="16">
        <v>3.9752159143102206E-2</v>
      </c>
      <c r="S40" s="16">
        <v>-7.4538942196078345E-3</v>
      </c>
      <c r="T40" s="16">
        <v>0.10113567564130696</v>
      </c>
      <c r="U40" s="16">
        <v>6.3798407181582945E-2</v>
      </c>
      <c r="V40" s="16">
        <v>2.3377136616048375E-2</v>
      </c>
      <c r="W40" s="16">
        <v>6.2233880313617117E-2</v>
      </c>
      <c r="X40" s="16">
        <v>-1.3019857592689572E-2</v>
      </c>
      <c r="Y40" s="16">
        <v>9.0278442916921706E-2</v>
      </c>
      <c r="Z40" s="16">
        <v>-2.8479175348931032E-2</v>
      </c>
      <c r="AA40" s="16">
        <v>7.1172898224470746E-2</v>
      </c>
      <c r="AB40" s="16">
        <v>2.4740945091874387E-2</v>
      </c>
      <c r="AC40" s="16">
        <v>-5.7507857176285586E-3</v>
      </c>
      <c r="AD40" s="16">
        <v>7.0842025973231651E-2</v>
      </c>
      <c r="AE40" s="16">
        <v>4.2473697669616339E-2</v>
      </c>
      <c r="AF40" s="16">
        <v>-2.9665509406379301E-2</v>
      </c>
      <c r="AG40" s="16">
        <v>8.0235748705953569E-2</v>
      </c>
      <c r="AH40" s="16">
        <v>7.9136843923259578E-2</v>
      </c>
      <c r="AI40" s="16">
        <v>4.2021636461252856E-2</v>
      </c>
      <c r="AJ40" s="16">
        <v>0.11171349016474737</v>
      </c>
      <c r="AK40" s="16">
        <v>2.6038767964422872E-2</v>
      </c>
      <c r="AL40" s="16">
        <v>8.5813502853317424E-3</v>
      </c>
      <c r="AM40" s="16">
        <v>6.2769241828851251E-3</v>
      </c>
      <c r="AN40" s="18">
        <v>4.7075395990932627E-2</v>
      </c>
    </row>
    <row r="41" spans="1:40" ht="24">
      <c r="A41" s="13" t="s">
        <v>77</v>
      </c>
      <c r="B41" s="14" t="s">
        <v>41</v>
      </c>
      <c r="C41" s="15">
        <v>0.10701608899764466</v>
      </c>
      <c r="D41" s="16">
        <v>-2.8417991893590878E-2</v>
      </c>
      <c r="E41" s="16">
        <v>-6.2068301616034244E-2</v>
      </c>
      <c r="F41" s="16">
        <v>-7.0786625503684752E-2</v>
      </c>
      <c r="G41" s="16">
        <v>-3.9287024143750932E-2</v>
      </c>
      <c r="H41" s="16">
        <v>-4.0899625721511249E-2</v>
      </c>
      <c r="I41" s="16">
        <v>4.0432559674461438E-2</v>
      </c>
      <c r="J41" s="16">
        <v>-1.6856781432235259E-2</v>
      </c>
      <c r="K41" s="16">
        <v>-5.5889934905264969E-2</v>
      </c>
      <c r="L41" s="16">
        <v>-9.0260999838401801E-2</v>
      </c>
      <c r="M41" s="16">
        <v>9.439356158664329E-2</v>
      </c>
      <c r="N41" s="16">
        <v>-1.2626487787226784E-2</v>
      </c>
      <c r="O41" s="16">
        <v>2.3536461828963413E-2</v>
      </c>
      <c r="P41" s="16">
        <v>-8.9209175754056569E-2</v>
      </c>
      <c r="Q41" s="16">
        <v>-8.5278438255284306E-3</v>
      </c>
      <c r="R41" s="16">
        <v>4.1902197096653694E-2</v>
      </c>
      <c r="S41" s="16">
        <v>-1.3135580166597917E-2</v>
      </c>
      <c r="T41" s="17" t="s">
        <v>179</v>
      </c>
      <c r="U41" s="16">
        <v>3.1813522299554906E-2</v>
      </c>
      <c r="V41" s="16">
        <v>9.9805500464516597E-3</v>
      </c>
      <c r="W41" s="16">
        <v>-8.3045126730353132E-3</v>
      </c>
      <c r="X41" s="16">
        <v>-8.6237172242827495E-2</v>
      </c>
      <c r="Y41" s="16">
        <v>0.11747394087668349</v>
      </c>
      <c r="Z41" s="16">
        <v>-7.661360723704809E-2</v>
      </c>
      <c r="AA41" s="16">
        <v>7.0172149032249062E-3</v>
      </c>
      <c r="AB41" s="16">
        <v>3.3575990136136047E-2</v>
      </c>
      <c r="AC41" s="16">
        <v>-4.78538224149095E-2</v>
      </c>
      <c r="AD41" s="16">
        <v>9.4889806496670601E-2</v>
      </c>
      <c r="AE41" s="16">
        <v>1.6237824936133648E-2</v>
      </c>
      <c r="AF41" s="16">
        <v>-6.8798619229209629E-2</v>
      </c>
      <c r="AG41" s="16">
        <v>5.3258731326218473E-2</v>
      </c>
      <c r="AH41" s="16">
        <v>4.8409306906342688E-2</v>
      </c>
      <c r="AI41" s="16">
        <v>1.7255954312900543E-2</v>
      </c>
      <c r="AJ41" s="16">
        <v>6.2279401476981425E-2</v>
      </c>
      <c r="AK41" s="16">
        <v>5.5013431183131373E-2</v>
      </c>
      <c r="AL41" s="16">
        <v>-3.2431748317624126E-3</v>
      </c>
      <c r="AM41" s="16">
        <v>-4.2632399162195578E-2</v>
      </c>
      <c r="AN41" s="18">
        <v>0.11820050479886773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2.1061618953500233E-5</v>
      </c>
      <c r="E48" s="10">
        <f t="shared" ref="E48:AN48" si="0">$C5^2*E5^2</f>
        <v>2.9693425753533487E-5</v>
      </c>
      <c r="F48" s="10">
        <f t="shared" si="0"/>
        <v>1.1578795969755249E-5</v>
      </c>
      <c r="G48" s="10">
        <f t="shared" si="0"/>
        <v>2.6844115316520812E-6</v>
      </c>
      <c r="H48" s="10">
        <f t="shared" si="0"/>
        <v>2.2449682708303646E-6</v>
      </c>
      <c r="I48" s="10">
        <f t="shared" si="0"/>
        <v>9.9239912975494321E-5</v>
      </c>
      <c r="J48" s="10">
        <f t="shared" si="0"/>
        <v>3.3813690490282267E-6</v>
      </c>
      <c r="K48" s="10">
        <f t="shared" si="0"/>
        <v>4.1163833150851985E-5</v>
      </c>
      <c r="L48" s="10">
        <f t="shared" si="0"/>
        <v>6.2155109227107424E-5</v>
      </c>
      <c r="M48" s="10">
        <f t="shared" si="0"/>
        <v>3.5752526590147117E-5</v>
      </c>
      <c r="N48" s="10">
        <f t="shared" si="0"/>
        <v>2.8101344855454004E-10</v>
      </c>
      <c r="O48" s="10">
        <f t="shared" si="0"/>
        <v>1.3939406194303611E-5</v>
      </c>
      <c r="P48" s="10">
        <f t="shared" si="0"/>
        <v>3.6836941347437221E-6</v>
      </c>
      <c r="Q48" s="10">
        <f t="shared" si="0"/>
        <v>1.3571234216196801E-5</v>
      </c>
      <c r="R48" s="10">
        <f t="shared" si="0"/>
        <v>1.7579232580178E-4</v>
      </c>
      <c r="S48" s="10">
        <f t="shared" si="0"/>
        <v>1.3129414962436758E-5</v>
      </c>
      <c r="T48" s="10">
        <f t="shared" si="0"/>
        <v>5.9284824043801952E-6</v>
      </c>
      <c r="U48" s="10">
        <f t="shared" si="0"/>
        <v>2.232354120399113E-5</v>
      </c>
      <c r="V48" s="10">
        <f t="shared" si="0"/>
        <v>3.1121421747644487E-5</v>
      </c>
      <c r="W48" s="10">
        <f t="shared" si="0"/>
        <v>8.1718037660427666E-5</v>
      </c>
      <c r="X48" s="10">
        <f t="shared" si="0"/>
        <v>4.0497849888182077E-5</v>
      </c>
      <c r="Y48" s="10">
        <f t="shared" si="0"/>
        <v>4.0685202184336973E-7</v>
      </c>
      <c r="Z48" s="10">
        <f t="shared" si="0"/>
        <v>7.223352894343414E-6</v>
      </c>
      <c r="AA48" s="10">
        <f t="shared" si="0"/>
        <v>8.3462456482130333E-6</v>
      </c>
      <c r="AB48" s="10">
        <f t="shared" si="0"/>
        <v>1.095254715355148E-5</v>
      </c>
      <c r="AC48" s="10">
        <f t="shared" si="0"/>
        <v>1.7965023533830194E-6</v>
      </c>
      <c r="AD48" s="10">
        <f t="shared" si="0"/>
        <v>4.2353884868876701E-7</v>
      </c>
      <c r="AE48" s="11">
        <f t="shared" si="0"/>
        <v>1.5627281924072506E-2</v>
      </c>
      <c r="AF48" s="10">
        <f t="shared" si="0"/>
        <v>2.2856127071034934E-5</v>
      </c>
      <c r="AG48" s="10">
        <f t="shared" si="0"/>
        <v>2.1531227128716032E-6</v>
      </c>
      <c r="AH48" s="10">
        <f t="shared" si="0"/>
        <v>9.1209807193341167E-5</v>
      </c>
      <c r="AI48" s="10">
        <f t="shared" si="0"/>
        <v>2.3682740617030662E-6</v>
      </c>
      <c r="AJ48" s="10">
        <f t="shared" si="0"/>
        <v>2.0355355804412327E-8</v>
      </c>
      <c r="AK48" s="10">
        <f t="shared" si="0"/>
        <v>2.8972446739457455E-6</v>
      </c>
      <c r="AL48" s="10">
        <f t="shared" si="0"/>
        <v>5.5827020225427911E-7</v>
      </c>
      <c r="AM48" s="10">
        <f t="shared" si="0"/>
        <v>5.0827423031034681E-5</v>
      </c>
      <c r="AN48" s="12">
        <f t="shared" si="0"/>
        <v>1.1403856314956376E-5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1.7535202102207688E-6</v>
      </c>
      <c r="E49" s="16">
        <f t="shared" si="1"/>
        <v>2.1807454909022241E-6</v>
      </c>
      <c r="F49" s="16">
        <f t="shared" si="1"/>
        <v>1.0193054831621292E-11</v>
      </c>
      <c r="G49" s="16">
        <f t="shared" si="1"/>
        <v>1.4272966244672243E-6</v>
      </c>
      <c r="H49" s="16">
        <f t="shared" si="1"/>
        <v>1.6244347556269378E-8</v>
      </c>
      <c r="I49" s="16">
        <f t="shared" si="1"/>
        <v>1.6611799138275543E-8</v>
      </c>
      <c r="J49" s="16">
        <f t="shared" si="1"/>
        <v>2.7405590340687103E-7</v>
      </c>
      <c r="K49" s="16">
        <f t="shared" si="1"/>
        <v>9.5292288887255832E-7</v>
      </c>
      <c r="L49" s="16">
        <f t="shared" si="1"/>
        <v>1.2216315516191134E-6</v>
      </c>
      <c r="M49" s="16">
        <f t="shared" si="1"/>
        <v>4.2304547200857177E-7</v>
      </c>
      <c r="N49" s="16">
        <f t="shared" si="1"/>
        <v>2.0864432811428134E-6</v>
      </c>
      <c r="O49" s="16">
        <f t="shared" si="1"/>
        <v>3.0668161924367093E-7</v>
      </c>
      <c r="P49" s="16">
        <f t="shared" si="1"/>
        <v>1.3104242153044518E-7</v>
      </c>
      <c r="Q49" s="16">
        <f t="shared" si="1"/>
        <v>5.2859133627113339E-8</v>
      </c>
      <c r="R49" s="16">
        <f t="shared" si="1"/>
        <v>6.9565167760340108E-7</v>
      </c>
      <c r="S49" s="16">
        <f t="shared" si="1"/>
        <v>5.9684998424306923E-7</v>
      </c>
      <c r="T49" s="16">
        <f t="shared" si="1"/>
        <v>2.5993218266501046E-6</v>
      </c>
      <c r="U49" s="16">
        <f t="shared" si="1"/>
        <v>5.7287315912189629E-7</v>
      </c>
      <c r="V49" s="16">
        <f t="shared" si="1"/>
        <v>1.2808383065316854E-7</v>
      </c>
      <c r="W49" s="16">
        <f t="shared" si="1"/>
        <v>1.5705897265038868E-6</v>
      </c>
      <c r="X49" s="16">
        <f t="shared" si="1"/>
        <v>2.6490951817811362E-7</v>
      </c>
      <c r="Y49" s="16">
        <f t="shared" si="1"/>
        <v>1.3287951335681831E-7</v>
      </c>
      <c r="Z49" s="16">
        <f t="shared" si="1"/>
        <v>5.5422735358257526E-8</v>
      </c>
      <c r="AA49" s="16">
        <f t="shared" si="1"/>
        <v>7.4599221414286315E-9</v>
      </c>
      <c r="AB49" s="16">
        <f t="shared" si="1"/>
        <v>9.3309947297608334E-8</v>
      </c>
      <c r="AC49" s="16">
        <f t="shared" si="1"/>
        <v>4.8453677718848704E-7</v>
      </c>
      <c r="AD49" s="16">
        <f t="shared" si="1"/>
        <v>1.9245282313658581E-6</v>
      </c>
      <c r="AE49" s="16">
        <f t="shared" si="1"/>
        <v>5.5084791123540944E-7</v>
      </c>
      <c r="AF49" s="17">
        <f t="shared" si="1"/>
        <v>3.7703256209926857E-4</v>
      </c>
      <c r="AG49" s="16">
        <f t="shared" si="1"/>
        <v>1.515861896168714E-7</v>
      </c>
      <c r="AH49" s="16">
        <f t="shared" si="1"/>
        <v>2.2446084689042008E-8</v>
      </c>
      <c r="AI49" s="16">
        <f t="shared" si="1"/>
        <v>5.3526179301248207E-7</v>
      </c>
      <c r="AJ49" s="16">
        <f t="shared" si="1"/>
        <v>7.1829559789515735E-8</v>
      </c>
      <c r="AK49" s="16">
        <f t="shared" si="1"/>
        <v>3.701784443039643E-7</v>
      </c>
      <c r="AL49" s="16">
        <f t="shared" si="1"/>
        <v>7.1584903424906255E-9</v>
      </c>
      <c r="AM49" s="16">
        <f t="shared" si="1"/>
        <v>4.5076485103097045E-7</v>
      </c>
      <c r="AN49" s="18">
        <f t="shared" si="1"/>
        <v>7.5642308753531198E-7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1.0343213500077749E-5</v>
      </c>
      <c r="E50" s="16">
        <f t="shared" si="2"/>
        <v>5.5181485305277411E-7</v>
      </c>
      <c r="F50" s="16">
        <f t="shared" si="2"/>
        <v>1.4359102511007981E-5</v>
      </c>
      <c r="G50" s="16">
        <f t="shared" si="2"/>
        <v>1.4637671116326941E-5</v>
      </c>
      <c r="H50" s="16">
        <f t="shared" si="2"/>
        <v>5.1571541688237244E-6</v>
      </c>
      <c r="I50" s="16">
        <f t="shared" si="2"/>
        <v>4.269527268409723E-7</v>
      </c>
      <c r="J50" s="16">
        <f t="shared" si="2"/>
        <v>3.9412696725710558E-7</v>
      </c>
      <c r="K50" s="16">
        <f t="shared" si="2"/>
        <v>6.2306914661841365E-8</v>
      </c>
      <c r="L50" s="16">
        <f t="shared" si="2"/>
        <v>1.6814726590896758E-5</v>
      </c>
      <c r="M50" s="16">
        <f t="shared" si="2"/>
        <v>1.7743278779534552E-5</v>
      </c>
      <c r="N50" s="16">
        <f t="shared" si="2"/>
        <v>9.7382097724919928E-7</v>
      </c>
      <c r="O50" s="16">
        <f t="shared" si="2"/>
        <v>5.8792254865069677E-6</v>
      </c>
      <c r="P50" s="16">
        <f t="shared" si="2"/>
        <v>3.271132106648627E-6</v>
      </c>
      <c r="Q50" s="16">
        <f t="shared" si="2"/>
        <v>3.8380695260985003E-8</v>
      </c>
      <c r="R50" s="16">
        <f t="shared" si="2"/>
        <v>1.214755681296415E-6</v>
      </c>
      <c r="S50" s="16">
        <f t="shared" si="2"/>
        <v>2.5587617927711699E-7</v>
      </c>
      <c r="T50" s="16">
        <f t="shared" si="2"/>
        <v>5.070830737979402E-6</v>
      </c>
      <c r="U50" s="17">
        <f t="shared" si="2"/>
        <v>3.3271980607799496E-3</v>
      </c>
      <c r="V50" s="16">
        <f t="shared" si="2"/>
        <v>1.5224287251659759E-7</v>
      </c>
      <c r="W50" s="16">
        <f t="shared" si="2"/>
        <v>1.4142730410519845E-7</v>
      </c>
      <c r="X50" s="16">
        <f t="shared" si="2"/>
        <v>6.6003633438629216E-9</v>
      </c>
      <c r="Y50" s="16">
        <f t="shared" si="2"/>
        <v>1.2264016077985696E-6</v>
      </c>
      <c r="Z50" s="16">
        <f t="shared" si="2"/>
        <v>3.1371157836640223E-6</v>
      </c>
      <c r="AA50" s="16">
        <f t="shared" si="2"/>
        <v>2.9158927669410211E-6</v>
      </c>
      <c r="AB50" s="16">
        <f t="shared" si="2"/>
        <v>9.5295162648787043E-8</v>
      </c>
      <c r="AC50" s="16">
        <f t="shared" si="2"/>
        <v>7.8089837159419798E-7</v>
      </c>
      <c r="AD50" s="16">
        <f t="shared" si="2"/>
        <v>2.7234493534976652E-10</v>
      </c>
      <c r="AE50" s="16">
        <f t="shared" si="2"/>
        <v>4.8673431098370079E-6</v>
      </c>
      <c r="AF50" s="16">
        <f t="shared" si="2"/>
        <v>5.1925802993909725E-6</v>
      </c>
      <c r="AG50" s="16">
        <f t="shared" si="2"/>
        <v>1.352999832892001E-7</v>
      </c>
      <c r="AH50" s="16">
        <f t="shared" si="2"/>
        <v>1.0422874223919399E-5</v>
      </c>
      <c r="AI50" s="16">
        <f t="shared" si="2"/>
        <v>2.9784505386933717E-6</v>
      </c>
      <c r="AJ50" s="16">
        <f t="shared" si="2"/>
        <v>1.1933529566124668E-5</v>
      </c>
      <c r="AK50" s="16">
        <f t="shared" si="2"/>
        <v>2.5518624209103796E-7</v>
      </c>
      <c r="AL50" s="16">
        <f t="shared" si="2"/>
        <v>9.4275588615894281E-6</v>
      </c>
      <c r="AM50" s="16">
        <f t="shared" si="2"/>
        <v>1.5731152602704648E-8</v>
      </c>
      <c r="AN50" s="18">
        <f t="shared" si="2"/>
        <v>5.4751553999078552E-6</v>
      </c>
    </row>
    <row r="51" spans="1:40" ht="24">
      <c r="A51" s="13" t="s">
        <v>44</v>
      </c>
      <c r="B51" s="14" t="s">
        <v>41</v>
      </c>
      <c r="C51" s="24"/>
      <c r="D51" s="16">
        <f t="shared" ref="D51:AN51" si="3">$C8^2*D8^2</f>
        <v>5.8447809211793584E-6</v>
      </c>
      <c r="E51" s="16">
        <f t="shared" si="3"/>
        <v>3.7571021172399679E-5</v>
      </c>
      <c r="F51" s="16">
        <f t="shared" si="3"/>
        <v>2.8323840258932877E-5</v>
      </c>
      <c r="G51" s="16">
        <f t="shared" si="3"/>
        <v>1.0712309130453728E-5</v>
      </c>
      <c r="H51" s="16">
        <f t="shared" si="3"/>
        <v>8.7929693836397927E-5</v>
      </c>
      <c r="I51" s="16">
        <f t="shared" si="3"/>
        <v>2.1583203255563072E-6</v>
      </c>
      <c r="J51" s="16">
        <f t="shared" si="3"/>
        <v>1.1510266673180339E-4</v>
      </c>
      <c r="K51" s="16">
        <f t="shared" si="3"/>
        <v>1.6523742851676481E-5</v>
      </c>
      <c r="L51" s="16">
        <f t="shared" si="3"/>
        <v>4.2666424044918782E-5</v>
      </c>
      <c r="M51" s="16">
        <f t="shared" si="3"/>
        <v>1.5489359524495703E-4</v>
      </c>
      <c r="N51" s="16">
        <f t="shared" si="3"/>
        <v>2.8606302529746331E-5</v>
      </c>
      <c r="O51" s="16">
        <f t="shared" si="3"/>
        <v>7.4374522311698407E-6</v>
      </c>
      <c r="P51" s="16">
        <f t="shared" si="3"/>
        <v>4.5206079004771469E-5</v>
      </c>
      <c r="Q51" s="16">
        <f t="shared" si="3"/>
        <v>2.203314281849415E-6</v>
      </c>
      <c r="R51" s="16">
        <f t="shared" si="3"/>
        <v>8.5766775839441335E-5</v>
      </c>
      <c r="S51" s="16">
        <f t="shared" si="3"/>
        <v>5.6552322727200083E-5</v>
      </c>
      <c r="T51" s="16">
        <f t="shared" si="3"/>
        <v>1.8268691650240582E-6</v>
      </c>
      <c r="U51" s="16">
        <f t="shared" si="3"/>
        <v>2.0465824880201408E-5</v>
      </c>
      <c r="V51" s="16">
        <f t="shared" si="3"/>
        <v>3.8329413506531806E-6</v>
      </c>
      <c r="W51" s="16">
        <f t="shared" si="3"/>
        <v>1.0234324516419369E-6</v>
      </c>
      <c r="X51" s="16">
        <f t="shared" si="3"/>
        <v>2.2521269433321907E-6</v>
      </c>
      <c r="Y51" s="16">
        <f t="shared" si="3"/>
        <v>2.5623376151607815E-5</v>
      </c>
      <c r="Z51" s="16">
        <f t="shared" si="3"/>
        <v>2.3133958216759514E-4</v>
      </c>
      <c r="AA51" s="17">
        <f t="shared" si="3"/>
        <v>2.3983477956000001E-2</v>
      </c>
      <c r="AB51" s="16">
        <f t="shared" si="3"/>
        <v>7.8166561224212811E-5</v>
      </c>
      <c r="AC51" s="16">
        <f t="shared" si="3"/>
        <v>1.2491464575550286E-5</v>
      </c>
      <c r="AD51" s="16">
        <f t="shared" si="3"/>
        <v>9.078854258389638E-6</v>
      </c>
      <c r="AE51" s="16">
        <f t="shared" si="3"/>
        <v>1.2694981476169079E-5</v>
      </c>
      <c r="AF51" s="16">
        <f t="shared" si="3"/>
        <v>4.8355590888943907E-7</v>
      </c>
      <c r="AG51" s="16">
        <f t="shared" si="3"/>
        <v>5.6345995672094262E-5</v>
      </c>
      <c r="AH51" s="16">
        <f t="shared" si="3"/>
        <v>6.7386128265804467E-5</v>
      </c>
      <c r="AI51" s="16">
        <f t="shared" si="3"/>
        <v>2.4973689954095289E-6</v>
      </c>
      <c r="AJ51" s="16">
        <f t="shared" si="3"/>
        <v>3.3754167314464746E-6</v>
      </c>
      <c r="AK51" s="16">
        <f t="shared" si="3"/>
        <v>1.5867620345220406E-5</v>
      </c>
      <c r="AL51" s="16">
        <f t="shared" si="3"/>
        <v>2.3381402876201613E-6</v>
      </c>
      <c r="AM51" s="16">
        <f t="shared" si="3"/>
        <v>2.0916603180378074E-6</v>
      </c>
      <c r="AN51" s="18">
        <f t="shared" si="3"/>
        <v>1.7808075019473007E-4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2.9533568244271266E-10</v>
      </c>
      <c r="E52" s="16">
        <f t="shared" si="4"/>
        <v>2.5474734988325139E-6</v>
      </c>
      <c r="F52" s="16">
        <f t="shared" si="4"/>
        <v>6.5279136100371732E-5</v>
      </c>
      <c r="G52" s="16">
        <f t="shared" si="4"/>
        <v>3.4629643200478678E-6</v>
      </c>
      <c r="H52" s="16">
        <f t="shared" si="4"/>
        <v>3.5213128584136921E-6</v>
      </c>
      <c r="I52" s="16">
        <f t="shared" si="4"/>
        <v>4.8372479099433466E-6</v>
      </c>
      <c r="J52" s="17">
        <f t="shared" si="4"/>
        <v>4.561025813779881E-3</v>
      </c>
      <c r="K52" s="16">
        <f t="shared" si="4"/>
        <v>1.0516394730511739E-5</v>
      </c>
      <c r="L52" s="16">
        <f t="shared" si="4"/>
        <v>7.5416669601137037E-6</v>
      </c>
      <c r="M52" s="16">
        <f t="shared" si="4"/>
        <v>1.4157762305905264E-6</v>
      </c>
      <c r="N52" s="16">
        <f t="shared" si="4"/>
        <v>1.2037320208425518E-6</v>
      </c>
      <c r="O52" s="16">
        <f t="shared" si="4"/>
        <v>2.2132355504063237E-6</v>
      </c>
      <c r="P52" s="16">
        <f t="shared" si="4"/>
        <v>1.3929756831000137E-6</v>
      </c>
      <c r="Q52" s="16">
        <f t="shared" si="4"/>
        <v>3.8924874660679596E-6</v>
      </c>
      <c r="R52" s="16">
        <f t="shared" si="4"/>
        <v>2.8679808116241175E-5</v>
      </c>
      <c r="S52" s="16">
        <f t="shared" si="4"/>
        <v>9.9360431121765504E-7</v>
      </c>
      <c r="T52" s="16">
        <f t="shared" si="4"/>
        <v>1.9314506515094131E-6</v>
      </c>
      <c r="U52" s="16">
        <f t="shared" si="4"/>
        <v>5.4320374841865544E-7</v>
      </c>
      <c r="V52" s="16">
        <f t="shared" si="4"/>
        <v>1.5747111852098793E-6</v>
      </c>
      <c r="W52" s="16">
        <f t="shared" si="4"/>
        <v>1.1562240399060207E-7</v>
      </c>
      <c r="X52" s="16">
        <f t="shared" si="4"/>
        <v>1.3518321907412309E-6</v>
      </c>
      <c r="Y52" s="16">
        <f t="shared" si="4"/>
        <v>3.805900358332912E-6</v>
      </c>
      <c r="Z52" s="16">
        <f t="shared" si="4"/>
        <v>1.800442675707747E-5</v>
      </c>
      <c r="AA52" s="16">
        <f t="shared" si="4"/>
        <v>2.2311508805572175E-5</v>
      </c>
      <c r="AB52" s="16">
        <f t="shared" si="4"/>
        <v>5.9186000517957864E-6</v>
      </c>
      <c r="AC52" s="16">
        <f t="shared" si="4"/>
        <v>1.5538129331225767E-6</v>
      </c>
      <c r="AD52" s="16">
        <f t="shared" si="4"/>
        <v>2.1375127562549594E-7</v>
      </c>
      <c r="AE52" s="16">
        <f t="shared" si="4"/>
        <v>9.9178723912994074E-7</v>
      </c>
      <c r="AF52" s="16">
        <f t="shared" si="4"/>
        <v>3.3705761066596213E-6</v>
      </c>
      <c r="AG52" s="16">
        <f t="shared" si="4"/>
        <v>1.8625256701329147E-7</v>
      </c>
      <c r="AH52" s="16">
        <f t="shared" si="4"/>
        <v>1.8547251215280312E-6</v>
      </c>
      <c r="AI52" s="16">
        <f t="shared" si="4"/>
        <v>3.4547590290170934E-6</v>
      </c>
      <c r="AJ52" s="16">
        <f t="shared" si="4"/>
        <v>4.2150826595121784E-6</v>
      </c>
      <c r="AK52" s="16">
        <f t="shared" si="4"/>
        <v>4.8777144854206398E-6</v>
      </c>
      <c r="AL52" s="16">
        <f t="shared" si="4"/>
        <v>1.3606162759717526E-6</v>
      </c>
      <c r="AM52" s="16">
        <f t="shared" si="4"/>
        <v>1.6543894805612788E-5</v>
      </c>
      <c r="AN52" s="18">
        <f t="shared" si="4"/>
        <v>2.0607931333225279E-8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1.1150480444962802E-7</v>
      </c>
      <c r="E53" s="16">
        <f t="shared" si="5"/>
        <v>3.5329035578943757E-8</v>
      </c>
      <c r="F53" s="16">
        <f t="shared" si="5"/>
        <v>4.1976055048712685E-8</v>
      </c>
      <c r="G53" s="16">
        <f t="shared" si="5"/>
        <v>4.0628838894157302E-9</v>
      </c>
      <c r="H53" s="16">
        <f t="shared" si="5"/>
        <v>2.7374431283903954E-7</v>
      </c>
      <c r="I53" s="16">
        <f t="shared" si="5"/>
        <v>7.7979167541018813E-8</v>
      </c>
      <c r="J53" s="16">
        <f t="shared" si="5"/>
        <v>2.1517152867486572E-8</v>
      </c>
      <c r="K53" s="16">
        <f t="shared" si="5"/>
        <v>8.3713747659022169E-9</v>
      </c>
      <c r="L53" s="16">
        <f t="shared" si="5"/>
        <v>3.5014062926142779E-9</v>
      </c>
      <c r="M53" s="16">
        <f t="shared" si="5"/>
        <v>2.2404558536079402E-7</v>
      </c>
      <c r="N53" s="16">
        <f t="shared" si="5"/>
        <v>3.7628868217106585E-7</v>
      </c>
      <c r="O53" s="16">
        <f t="shared" si="5"/>
        <v>4.2380502211735629E-10</v>
      </c>
      <c r="P53" s="17">
        <f t="shared" si="5"/>
        <v>7.2797829855330681E-5</v>
      </c>
      <c r="Q53" s="16">
        <f t="shared" si="5"/>
        <v>1.3484881480842358E-9</v>
      </c>
      <c r="R53" s="16">
        <f t="shared" si="5"/>
        <v>1.212147068875499E-8</v>
      </c>
      <c r="S53" s="16">
        <f t="shared" si="5"/>
        <v>2.3797570965326515E-7</v>
      </c>
      <c r="T53" s="16">
        <f t="shared" si="5"/>
        <v>8.3268211214605961E-7</v>
      </c>
      <c r="U53" s="16">
        <f t="shared" si="5"/>
        <v>6.8331777273666463E-8</v>
      </c>
      <c r="V53" s="16">
        <f t="shared" si="5"/>
        <v>6.1322425332315858E-8</v>
      </c>
      <c r="W53" s="16">
        <f t="shared" si="5"/>
        <v>1.5323301063028325E-8</v>
      </c>
      <c r="X53" s="16">
        <f t="shared" si="5"/>
        <v>2.3502514935771034E-7</v>
      </c>
      <c r="Y53" s="16">
        <f t="shared" si="5"/>
        <v>2.9500896067618843E-8</v>
      </c>
      <c r="Z53" s="16">
        <f t="shared" si="5"/>
        <v>2.7613635458508087E-8</v>
      </c>
      <c r="AA53" s="16">
        <f t="shared" si="5"/>
        <v>1.3544796394784862E-7</v>
      </c>
      <c r="AB53" s="16">
        <f t="shared" si="5"/>
        <v>7.0451202426690208E-7</v>
      </c>
      <c r="AC53" s="16">
        <f t="shared" si="5"/>
        <v>9.2225441298776888E-9</v>
      </c>
      <c r="AD53" s="16">
        <f t="shared" si="5"/>
        <v>8.420174353053255E-10</v>
      </c>
      <c r="AE53" s="16">
        <f t="shared" si="5"/>
        <v>1.6543255864486094E-8</v>
      </c>
      <c r="AF53" s="16">
        <f t="shared" si="5"/>
        <v>2.5163708532332019E-8</v>
      </c>
      <c r="AG53" s="16">
        <f t="shared" si="5"/>
        <v>5.1375026300767692E-8</v>
      </c>
      <c r="AH53" s="16">
        <f t="shared" si="5"/>
        <v>3.5368232703614533E-10</v>
      </c>
      <c r="AI53" s="16">
        <f t="shared" si="5"/>
        <v>8.597084536657425E-9</v>
      </c>
      <c r="AJ53" s="16">
        <f t="shared" si="5"/>
        <v>2.7843069411036706E-8</v>
      </c>
      <c r="AK53" s="16">
        <f t="shared" si="5"/>
        <v>2.464922068470235E-8</v>
      </c>
      <c r="AL53" s="16">
        <f t="shared" si="5"/>
        <v>2.076815435314073E-7</v>
      </c>
      <c r="AM53" s="16">
        <f t="shared" si="5"/>
        <v>1.0790348022195539E-6</v>
      </c>
      <c r="AN53" s="18">
        <f t="shared" si="5"/>
        <v>6.2622361905456266E-8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6.394438588413171E-7</v>
      </c>
      <c r="E54" s="16">
        <f t="shared" si="6"/>
        <v>3.8493905256187672E-7</v>
      </c>
      <c r="F54" s="16">
        <f t="shared" si="6"/>
        <v>1.4110448295253718E-6</v>
      </c>
      <c r="G54" s="16">
        <f t="shared" si="6"/>
        <v>8.7682147873134932E-7</v>
      </c>
      <c r="H54" s="16">
        <f t="shared" si="6"/>
        <v>3.9114601399858312E-7</v>
      </c>
      <c r="I54" s="16">
        <f t="shared" si="6"/>
        <v>5.7162237925148666E-7</v>
      </c>
      <c r="J54" s="16">
        <f t="shared" si="6"/>
        <v>4.4675988983647101E-7</v>
      </c>
      <c r="K54" s="16">
        <f t="shared" si="6"/>
        <v>1.0463677139127295E-7</v>
      </c>
      <c r="L54" s="16">
        <f t="shared" si="6"/>
        <v>9.9733824585106162E-8</v>
      </c>
      <c r="M54" s="16">
        <f t="shared" si="6"/>
        <v>1.3381109848363154E-6</v>
      </c>
      <c r="N54" s="16">
        <f t="shared" si="6"/>
        <v>8.8340150085949555E-8</v>
      </c>
      <c r="O54" s="16">
        <f t="shared" si="6"/>
        <v>1.0983246371253027E-7</v>
      </c>
      <c r="P54" s="16">
        <f t="shared" si="6"/>
        <v>7.2505691032629448E-8</v>
      </c>
      <c r="Q54" s="16">
        <f t="shared" si="6"/>
        <v>8.7532460346814886E-7</v>
      </c>
      <c r="R54" s="16">
        <f t="shared" si="6"/>
        <v>1.9490552102634794E-6</v>
      </c>
      <c r="S54" s="16">
        <f t="shared" si="6"/>
        <v>1.8651231050810874E-7</v>
      </c>
      <c r="T54" s="16">
        <f t="shared" si="6"/>
        <v>2.5329402055762941E-7</v>
      </c>
      <c r="U54" s="16">
        <f t="shared" si="6"/>
        <v>5.1952649730953691E-7</v>
      </c>
      <c r="V54" s="16">
        <f t="shared" si="6"/>
        <v>3.2916559165670874E-7</v>
      </c>
      <c r="W54" s="16">
        <f t="shared" si="6"/>
        <v>2.3275234075133528E-6</v>
      </c>
      <c r="X54" s="16">
        <f t="shared" si="6"/>
        <v>2.3536937704774251E-6</v>
      </c>
      <c r="Y54" s="16">
        <f t="shared" si="6"/>
        <v>8.9807008619898489E-8</v>
      </c>
      <c r="Z54" s="16">
        <f t="shared" si="6"/>
        <v>2.3849070920888975E-7</v>
      </c>
      <c r="AA54" s="16">
        <f t="shared" si="6"/>
        <v>6.2602060927264119E-8</v>
      </c>
      <c r="AB54" s="16">
        <f t="shared" si="6"/>
        <v>3.1499153828187254E-9</v>
      </c>
      <c r="AC54" s="16">
        <f t="shared" si="6"/>
        <v>3.2410975033936926E-6</v>
      </c>
      <c r="AD54" s="16">
        <f t="shared" si="6"/>
        <v>3.4244272014384925E-6</v>
      </c>
      <c r="AE54" s="16">
        <f t="shared" si="6"/>
        <v>8.8959827146619542E-8</v>
      </c>
      <c r="AF54" s="16">
        <f t="shared" si="6"/>
        <v>8.447659505195106E-7</v>
      </c>
      <c r="AG54" s="16">
        <f t="shared" si="6"/>
        <v>2.4981537364232776E-6</v>
      </c>
      <c r="AH54" s="16">
        <f t="shared" si="6"/>
        <v>5.1490878420294379E-6</v>
      </c>
      <c r="AI54" s="17">
        <f t="shared" si="6"/>
        <v>5.9349220177736504E-4</v>
      </c>
      <c r="AJ54" s="16">
        <f t="shared" si="6"/>
        <v>1.6358545258547624E-8</v>
      </c>
      <c r="AK54" s="16">
        <f t="shared" si="6"/>
        <v>1.3412592704405112E-6</v>
      </c>
      <c r="AL54" s="16">
        <f t="shared" si="6"/>
        <v>9.3138512061094084E-7</v>
      </c>
      <c r="AM54" s="16">
        <f t="shared" si="6"/>
        <v>4.3370721117689249E-7</v>
      </c>
      <c r="AN54" s="18">
        <f t="shared" si="6"/>
        <v>3.7335711809973599E-7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2.1848583752144678E-6</v>
      </c>
      <c r="E55" s="16">
        <f t="shared" si="7"/>
        <v>3.2340739458370734E-5</v>
      </c>
      <c r="F55" s="16">
        <f t="shared" si="7"/>
        <v>1.1099663390044275E-4</v>
      </c>
      <c r="G55" s="16">
        <f t="shared" si="7"/>
        <v>1.4887220487253718E-5</v>
      </c>
      <c r="H55" s="16">
        <f t="shared" si="7"/>
        <v>5.9726357399242624E-6</v>
      </c>
      <c r="I55" s="16">
        <f t="shared" si="7"/>
        <v>5.3550423380649686E-5</v>
      </c>
      <c r="J55" s="16">
        <f t="shared" si="7"/>
        <v>1.8302035493532913E-5</v>
      </c>
      <c r="K55" s="16">
        <f t="shared" si="7"/>
        <v>8.6118786380816416E-6</v>
      </c>
      <c r="L55" s="16">
        <f t="shared" si="7"/>
        <v>9.3122508703115107E-5</v>
      </c>
      <c r="M55" s="16">
        <f t="shared" si="7"/>
        <v>1.4862796547005399E-5</v>
      </c>
      <c r="N55" s="16">
        <f t="shared" si="7"/>
        <v>2.1200529114209119E-5</v>
      </c>
      <c r="O55" s="16">
        <f t="shared" si="7"/>
        <v>2.0299152693959365E-5</v>
      </c>
      <c r="P55" s="16">
        <f t="shared" si="7"/>
        <v>5.9173498024417507E-6</v>
      </c>
      <c r="Q55" s="16">
        <f t="shared" si="7"/>
        <v>4.3700038042455135E-7</v>
      </c>
      <c r="R55" s="16">
        <f t="shared" si="7"/>
        <v>2.0827380535717111E-6</v>
      </c>
      <c r="S55" s="16">
        <f t="shared" si="7"/>
        <v>1.4085636502931786E-4</v>
      </c>
      <c r="T55" s="16">
        <f t="shared" si="7"/>
        <v>7.7044880249062717E-5</v>
      </c>
      <c r="U55" s="16">
        <f t="shared" si="7"/>
        <v>1.2913109902899541E-6</v>
      </c>
      <c r="V55" s="16">
        <f t="shared" si="7"/>
        <v>6.9420965463299854E-6</v>
      </c>
      <c r="W55" s="16">
        <f t="shared" si="7"/>
        <v>3.4371571025531093E-5</v>
      </c>
      <c r="X55" s="16">
        <f t="shared" si="7"/>
        <v>3.7815487711469744E-5</v>
      </c>
      <c r="Y55" s="16">
        <f t="shared" si="7"/>
        <v>6.1719591749287737E-5</v>
      </c>
      <c r="Z55" s="16">
        <f t="shared" si="7"/>
        <v>6.0887128495252595E-7</v>
      </c>
      <c r="AA55" s="16">
        <f t="shared" si="7"/>
        <v>1.1473359900541639E-5</v>
      </c>
      <c r="AB55" s="16">
        <f t="shared" si="7"/>
        <v>6.4023676062515344E-5</v>
      </c>
      <c r="AC55" s="16">
        <f t="shared" si="7"/>
        <v>3.9559220803268727E-5</v>
      </c>
      <c r="AD55" s="16">
        <f t="shared" si="7"/>
        <v>4.9246563255138402E-5</v>
      </c>
      <c r="AE55" s="16">
        <f t="shared" si="7"/>
        <v>3.1978489884558993E-6</v>
      </c>
      <c r="AF55" s="16">
        <f t="shared" si="7"/>
        <v>1.7000453643044563E-5</v>
      </c>
      <c r="AG55" s="16">
        <f t="shared" si="7"/>
        <v>1.7045827349503278E-6</v>
      </c>
      <c r="AH55" s="16">
        <f t="shared" si="7"/>
        <v>2.5445594698875392E-5</v>
      </c>
      <c r="AI55" s="16">
        <f t="shared" si="7"/>
        <v>3.9123743995295193E-5</v>
      </c>
      <c r="AJ55" s="16">
        <f t="shared" si="7"/>
        <v>5.359600075595669E-6</v>
      </c>
      <c r="AK55" s="17">
        <f t="shared" si="7"/>
        <v>1.7523441893027552E-2</v>
      </c>
      <c r="AL55" s="16">
        <f t="shared" si="7"/>
        <v>4.0344751428227935E-5</v>
      </c>
      <c r="AM55" s="16">
        <f t="shared" si="7"/>
        <v>2.6402673151789963E-6</v>
      </c>
      <c r="AN55" s="18">
        <f t="shared" si="7"/>
        <v>7.0978587295631327E-5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5.4437177648588366E-5</v>
      </c>
      <c r="E56" s="16">
        <f t="shared" si="8"/>
        <v>3.5781952812569677E-7</v>
      </c>
      <c r="F56" s="16">
        <f t="shared" si="8"/>
        <v>5.8415207181127677E-7</v>
      </c>
      <c r="G56" s="16">
        <f t="shared" si="8"/>
        <v>3.363654204775577E-7</v>
      </c>
      <c r="H56" s="16">
        <f t="shared" si="8"/>
        <v>1.3569289314451285E-5</v>
      </c>
      <c r="I56" s="16">
        <f t="shared" si="8"/>
        <v>3.6177114380743495E-6</v>
      </c>
      <c r="J56" s="16">
        <f t="shared" si="8"/>
        <v>1.9772883630101385E-6</v>
      </c>
      <c r="K56" s="16">
        <f t="shared" si="8"/>
        <v>6.9905751961688527E-7</v>
      </c>
      <c r="L56" s="16">
        <f t="shared" si="8"/>
        <v>1.9149223649166995E-7</v>
      </c>
      <c r="M56" s="16">
        <f t="shared" si="8"/>
        <v>4.704996942426332E-6</v>
      </c>
      <c r="N56" s="16">
        <f t="shared" si="8"/>
        <v>6.1618064137757969E-6</v>
      </c>
      <c r="O56" s="17">
        <f t="shared" si="8"/>
        <v>4.2255000624406777E-3</v>
      </c>
      <c r="P56" s="16">
        <f t="shared" si="8"/>
        <v>2.3093986986922457E-8</v>
      </c>
      <c r="Q56" s="16">
        <f t="shared" si="8"/>
        <v>9.5535271288239846E-7</v>
      </c>
      <c r="R56" s="16">
        <f t="shared" si="8"/>
        <v>9.3027439263884749E-6</v>
      </c>
      <c r="S56" s="16">
        <f t="shared" si="8"/>
        <v>1.1188386991744063E-6</v>
      </c>
      <c r="T56" s="16">
        <f t="shared" si="8"/>
        <v>3.312987835401427E-6</v>
      </c>
      <c r="U56" s="16">
        <f t="shared" si="8"/>
        <v>7.1087252982722511E-6</v>
      </c>
      <c r="V56" s="16">
        <f t="shared" si="8"/>
        <v>1.7500087229286273E-8</v>
      </c>
      <c r="W56" s="16">
        <f t="shared" si="8"/>
        <v>2.400479942943651E-6</v>
      </c>
      <c r="X56" s="16">
        <f t="shared" si="8"/>
        <v>1.2104804299258373E-7</v>
      </c>
      <c r="Y56" s="16">
        <f t="shared" si="8"/>
        <v>3.1989961938152507E-5</v>
      </c>
      <c r="Z56" s="16">
        <f t="shared" si="8"/>
        <v>7.8466162938571839E-7</v>
      </c>
      <c r="AA56" s="16">
        <f t="shared" si="8"/>
        <v>1.3071361313875691E-6</v>
      </c>
      <c r="AB56" s="16">
        <f t="shared" si="8"/>
        <v>5.5629595242858288E-6</v>
      </c>
      <c r="AC56" s="16">
        <f t="shared" si="8"/>
        <v>1.5658532060904171E-8</v>
      </c>
      <c r="AD56" s="16">
        <f t="shared" si="8"/>
        <v>1.3645636490422748E-5</v>
      </c>
      <c r="AE56" s="16">
        <f t="shared" si="8"/>
        <v>3.6817659075784394E-6</v>
      </c>
      <c r="AF56" s="16">
        <f t="shared" si="8"/>
        <v>3.4054791742046642E-6</v>
      </c>
      <c r="AG56" s="16">
        <f t="shared" si="8"/>
        <v>2.4261973022134267E-5</v>
      </c>
      <c r="AH56" s="16">
        <f t="shared" si="8"/>
        <v>3.4613730350029817E-6</v>
      </c>
      <c r="AI56" s="16">
        <f t="shared" si="8"/>
        <v>7.7687465399730526E-7</v>
      </c>
      <c r="AJ56" s="16">
        <f t="shared" si="8"/>
        <v>2.0497555402623778E-5</v>
      </c>
      <c r="AK56" s="16">
        <f t="shared" si="8"/>
        <v>4.8840401220672762E-6</v>
      </c>
      <c r="AL56" s="16">
        <f t="shared" si="8"/>
        <v>1.4152448027599042E-7</v>
      </c>
      <c r="AM56" s="16">
        <f t="shared" si="8"/>
        <v>2.2982600155073472E-7</v>
      </c>
      <c r="AN56" s="18">
        <f t="shared" si="8"/>
        <v>6.2109461826784413E-5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5.1581788039646853E-6</v>
      </c>
      <c r="E57" s="16">
        <f t="shared" si="9"/>
        <v>1.3502490967381127E-5</v>
      </c>
      <c r="F57" s="16">
        <f t="shared" si="9"/>
        <v>6.9529635307644996E-7</v>
      </c>
      <c r="G57" s="16">
        <f t="shared" si="9"/>
        <v>1.0831704511620352E-6</v>
      </c>
      <c r="H57" s="16">
        <f t="shared" si="9"/>
        <v>1.1356688527119194E-6</v>
      </c>
      <c r="I57" s="16">
        <f t="shared" si="9"/>
        <v>1.311161008308099E-7</v>
      </c>
      <c r="J57" s="16">
        <f t="shared" si="9"/>
        <v>1.1110788638721571E-6</v>
      </c>
      <c r="K57" s="16">
        <f t="shared" si="9"/>
        <v>3.4763199326347984E-7</v>
      </c>
      <c r="L57" s="16">
        <f t="shared" si="9"/>
        <v>2.1468325619911046E-6</v>
      </c>
      <c r="M57" s="16">
        <f t="shared" si="9"/>
        <v>3.6079466227831127E-7</v>
      </c>
      <c r="N57" s="16">
        <f t="shared" si="9"/>
        <v>2.0544656815928801E-8</v>
      </c>
      <c r="O57" s="16">
        <f t="shared" si="9"/>
        <v>1.3600426539446924E-7</v>
      </c>
      <c r="P57" s="16">
        <f t="shared" si="9"/>
        <v>1.0983719796481897E-5</v>
      </c>
      <c r="Q57" s="16">
        <f t="shared" si="9"/>
        <v>3.2343785741902847E-7</v>
      </c>
      <c r="R57" s="16">
        <f t="shared" si="9"/>
        <v>1.5109459333288203E-5</v>
      </c>
      <c r="S57" s="16">
        <f t="shared" si="9"/>
        <v>1.5564662363320383E-5</v>
      </c>
      <c r="T57" s="16">
        <f t="shared" si="9"/>
        <v>5.2093545750399723E-8</v>
      </c>
      <c r="U57" s="16">
        <f t="shared" si="9"/>
        <v>1.0454302898020727E-5</v>
      </c>
      <c r="V57" s="16">
        <f t="shared" si="9"/>
        <v>1.8509480361033593E-10</v>
      </c>
      <c r="W57" s="16">
        <f t="shared" si="9"/>
        <v>1.2129790539416083E-5</v>
      </c>
      <c r="X57" s="16">
        <f t="shared" si="9"/>
        <v>9.3315586158625727E-6</v>
      </c>
      <c r="Y57" s="16">
        <f t="shared" si="9"/>
        <v>1.4612417955841098E-5</v>
      </c>
      <c r="Z57" s="16">
        <f t="shared" si="9"/>
        <v>1.9277253549239618E-6</v>
      </c>
      <c r="AA57" s="16">
        <f t="shared" si="9"/>
        <v>3.6940759904802518E-7</v>
      </c>
      <c r="AB57" s="16">
        <f t="shared" si="9"/>
        <v>8.6135717028718129E-6</v>
      </c>
      <c r="AC57" s="16">
        <f t="shared" si="9"/>
        <v>3.2264169096431292E-6</v>
      </c>
      <c r="AD57" s="16">
        <f t="shared" si="9"/>
        <v>1.8624282796962462E-6</v>
      </c>
      <c r="AE57" s="16">
        <f t="shared" si="9"/>
        <v>1.3738300734443497E-7</v>
      </c>
      <c r="AF57" s="16">
        <f t="shared" si="9"/>
        <v>7.2048827266685604E-8</v>
      </c>
      <c r="AG57" s="16">
        <f t="shared" si="9"/>
        <v>2.1832193568761599E-5</v>
      </c>
      <c r="AH57" s="16">
        <f t="shared" si="9"/>
        <v>1.4967835987130237E-5</v>
      </c>
      <c r="AI57" s="16">
        <f t="shared" si="9"/>
        <v>5.907482541265676E-6</v>
      </c>
      <c r="AJ57" s="16">
        <f t="shared" si="9"/>
        <v>6.2942023137538628E-6</v>
      </c>
      <c r="AK57" s="16">
        <f t="shared" si="9"/>
        <v>8.8152372263978167E-6</v>
      </c>
      <c r="AL57" s="17">
        <f t="shared" si="9"/>
        <v>3.7796867965187138E-3</v>
      </c>
      <c r="AM57" s="16">
        <f t="shared" si="9"/>
        <v>1.0497757563276529E-5</v>
      </c>
      <c r="AN57" s="18">
        <f t="shared" si="9"/>
        <v>1.9487570419124195E-5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6.7336748471987994E-7</v>
      </c>
      <c r="E58" s="16">
        <f t="shared" si="10"/>
        <v>1.5387520635502145E-5</v>
      </c>
      <c r="F58" s="16">
        <f t="shared" si="10"/>
        <v>3.5446392638692493E-5</v>
      </c>
      <c r="G58" s="16">
        <f t="shared" si="10"/>
        <v>2.7865509347410144E-5</v>
      </c>
      <c r="H58" s="16">
        <f t="shared" si="10"/>
        <v>2.1052709036091143E-5</v>
      </c>
      <c r="I58" s="16">
        <f t="shared" si="10"/>
        <v>1.3717601752991868E-5</v>
      </c>
      <c r="J58" s="16">
        <f t="shared" si="10"/>
        <v>4.3088978141780712E-6</v>
      </c>
      <c r="K58" s="16">
        <f t="shared" si="10"/>
        <v>9.4121321126270624E-6</v>
      </c>
      <c r="L58" s="16">
        <f t="shared" si="10"/>
        <v>3.8696656007809315E-6</v>
      </c>
      <c r="M58" s="16">
        <f t="shared" si="10"/>
        <v>7.5645348090843532E-7</v>
      </c>
      <c r="N58" s="16">
        <f t="shared" si="10"/>
        <v>5.9483755079521926E-7</v>
      </c>
      <c r="O58" s="16">
        <f t="shared" si="10"/>
        <v>1.2017524417712945E-6</v>
      </c>
      <c r="P58" s="16">
        <f t="shared" si="10"/>
        <v>1.0214712005152461E-7</v>
      </c>
      <c r="Q58" s="17">
        <f t="shared" si="10"/>
        <v>5.2401393913656495E-3</v>
      </c>
      <c r="R58" s="16">
        <f t="shared" si="10"/>
        <v>5.8898446765016404E-7</v>
      </c>
      <c r="S58" s="16">
        <f t="shared" si="10"/>
        <v>3.5728127728102909E-5</v>
      </c>
      <c r="T58" s="16">
        <f t="shared" si="10"/>
        <v>5.6148696929886848E-7</v>
      </c>
      <c r="U58" s="16">
        <f t="shared" si="10"/>
        <v>6.0374438731944181E-8</v>
      </c>
      <c r="V58" s="16">
        <f t="shared" si="10"/>
        <v>5.0903638651833302E-6</v>
      </c>
      <c r="W58" s="16">
        <f t="shared" si="10"/>
        <v>3.1629370005805117E-6</v>
      </c>
      <c r="X58" s="16">
        <f t="shared" si="10"/>
        <v>2.0038470401697002E-5</v>
      </c>
      <c r="Y58" s="16">
        <f t="shared" si="10"/>
        <v>1.0333099599583683E-5</v>
      </c>
      <c r="Z58" s="16">
        <f t="shared" si="10"/>
        <v>2.9584985760026134E-5</v>
      </c>
      <c r="AA58" s="16">
        <f t="shared" si="10"/>
        <v>4.759853925772154E-7</v>
      </c>
      <c r="AB58" s="16">
        <f t="shared" si="10"/>
        <v>4.8971058081027029E-9</v>
      </c>
      <c r="AC58" s="16">
        <f t="shared" si="10"/>
        <v>8.0502447235230108E-6</v>
      </c>
      <c r="AD58" s="16">
        <f t="shared" si="10"/>
        <v>2.9489580927325269E-6</v>
      </c>
      <c r="AE58" s="16">
        <f t="shared" si="10"/>
        <v>4.4787044129212495E-6</v>
      </c>
      <c r="AF58" s="16">
        <f t="shared" si="10"/>
        <v>7.2322339428092373E-7</v>
      </c>
      <c r="AG58" s="16">
        <f t="shared" si="10"/>
        <v>5.822302764352317E-6</v>
      </c>
      <c r="AH58" s="16">
        <f t="shared" si="10"/>
        <v>4.9659767601721118E-5</v>
      </c>
      <c r="AI58" s="16">
        <f t="shared" si="10"/>
        <v>7.5810828202334618E-6</v>
      </c>
      <c r="AJ58" s="16">
        <f t="shared" si="10"/>
        <v>5.1557929100625633E-6</v>
      </c>
      <c r="AK58" s="16">
        <f t="shared" si="10"/>
        <v>1.319979497598944E-7</v>
      </c>
      <c r="AL58" s="16">
        <f t="shared" si="10"/>
        <v>4.3566574550087134E-7</v>
      </c>
      <c r="AM58" s="16">
        <f t="shared" si="10"/>
        <v>6.7743923869292273E-6</v>
      </c>
      <c r="AN58" s="18">
        <f t="shared" si="10"/>
        <v>2.0629315124465993E-5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3.5225984692980473E-8</v>
      </c>
      <c r="E59" s="16">
        <f t="shared" si="11"/>
        <v>1.365371652901945E-6</v>
      </c>
      <c r="F59" s="16">
        <f t="shared" si="11"/>
        <v>1.0426519163339817E-7</v>
      </c>
      <c r="G59" s="16">
        <f t="shared" si="11"/>
        <v>2.0905774736310135E-7</v>
      </c>
      <c r="H59" s="16">
        <f t="shared" si="11"/>
        <v>1.6353654031086436E-6</v>
      </c>
      <c r="I59" s="16">
        <f t="shared" si="11"/>
        <v>2.1414315797383902E-7</v>
      </c>
      <c r="J59" s="16">
        <f t="shared" si="11"/>
        <v>1.0872376879411694E-7</v>
      </c>
      <c r="K59" s="16">
        <f t="shared" si="11"/>
        <v>7.6139462388722954E-7</v>
      </c>
      <c r="L59" s="16">
        <f t="shared" si="11"/>
        <v>1.6629475066114769E-7</v>
      </c>
      <c r="M59" s="16">
        <f t="shared" si="11"/>
        <v>1.3537397537797947E-8</v>
      </c>
      <c r="N59" s="16">
        <f t="shared" si="11"/>
        <v>1.6221166628696263E-6</v>
      </c>
      <c r="O59" s="16">
        <f t="shared" si="11"/>
        <v>1.2956067757823516E-9</v>
      </c>
      <c r="P59" s="16">
        <f t="shared" si="11"/>
        <v>4.0969824983357579E-8</v>
      </c>
      <c r="Q59" s="16">
        <f t="shared" si="11"/>
        <v>5.0530563848247788E-7</v>
      </c>
      <c r="R59" s="16">
        <f t="shared" si="11"/>
        <v>2.0259803342678079E-7</v>
      </c>
      <c r="S59" s="16">
        <f t="shared" si="11"/>
        <v>1.8228805722143158E-7</v>
      </c>
      <c r="T59" s="16">
        <f t="shared" si="11"/>
        <v>1.0692034189448631E-6</v>
      </c>
      <c r="U59" s="16">
        <f t="shared" si="11"/>
        <v>7.3961914996365693E-8</v>
      </c>
      <c r="V59" s="16">
        <f t="shared" si="11"/>
        <v>9.3418917889831138E-7</v>
      </c>
      <c r="W59" s="16">
        <f t="shared" si="11"/>
        <v>1.4739219262998015E-6</v>
      </c>
      <c r="X59" s="16">
        <f t="shared" si="11"/>
        <v>6.6603931974171607E-8</v>
      </c>
      <c r="Y59" s="16">
        <f t="shared" si="11"/>
        <v>1.0813195998006267E-6</v>
      </c>
      <c r="Z59" s="16">
        <f t="shared" si="11"/>
        <v>2.7581205328955105E-8</v>
      </c>
      <c r="AA59" s="16">
        <f t="shared" si="11"/>
        <v>1.6870223584188077E-7</v>
      </c>
      <c r="AB59" s="16">
        <f t="shared" si="11"/>
        <v>5.8400235355048007E-8</v>
      </c>
      <c r="AC59" s="17">
        <f t="shared" si="11"/>
        <v>3.2438822426576671E-4</v>
      </c>
      <c r="AD59" s="16">
        <f t="shared" si="11"/>
        <v>1.1681415518086617E-6</v>
      </c>
      <c r="AE59" s="16">
        <f t="shared" si="11"/>
        <v>3.7177746856804024E-8</v>
      </c>
      <c r="AF59" s="16">
        <f t="shared" si="11"/>
        <v>4.1673575408390636E-7</v>
      </c>
      <c r="AG59" s="16">
        <f t="shared" si="11"/>
        <v>4.8823686388864888E-7</v>
      </c>
      <c r="AH59" s="16">
        <f t="shared" si="11"/>
        <v>1.0108809957910931E-6</v>
      </c>
      <c r="AI59" s="16">
        <f t="shared" si="11"/>
        <v>1.7629107846141805E-6</v>
      </c>
      <c r="AJ59" s="16">
        <f t="shared" si="11"/>
        <v>1.0387037983907469E-7</v>
      </c>
      <c r="AK59" s="16">
        <f t="shared" si="11"/>
        <v>7.371054422875437E-7</v>
      </c>
      <c r="AL59" s="16">
        <f t="shared" si="11"/>
        <v>2.7533987116991548E-7</v>
      </c>
      <c r="AM59" s="16">
        <f t="shared" si="11"/>
        <v>2.3328582397541729E-7</v>
      </c>
      <c r="AN59" s="18">
        <f t="shared" si="11"/>
        <v>9.8722579023996741E-7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3.6667576142223843E-7</v>
      </c>
      <c r="E60" s="16">
        <f t="shared" si="12"/>
        <v>8.2944153477080321E-7</v>
      </c>
      <c r="F60" s="16">
        <f t="shared" si="12"/>
        <v>8.5427740574828681E-7</v>
      </c>
      <c r="G60" s="16">
        <f t="shared" si="12"/>
        <v>1.3982465011080117E-7</v>
      </c>
      <c r="H60" s="16">
        <f t="shared" si="12"/>
        <v>2.0223405450921463E-6</v>
      </c>
      <c r="I60" s="16">
        <f t="shared" si="12"/>
        <v>2.3292851315285915E-7</v>
      </c>
      <c r="J60" s="16">
        <f t="shared" si="12"/>
        <v>7.4574335327049684E-7</v>
      </c>
      <c r="K60" s="16">
        <f t="shared" si="12"/>
        <v>5.2200430839552013E-7</v>
      </c>
      <c r="L60" s="16">
        <f t="shared" si="12"/>
        <v>3.3988555819492892E-6</v>
      </c>
      <c r="M60" s="16">
        <f t="shared" si="12"/>
        <v>1.298139726267277E-5</v>
      </c>
      <c r="N60" s="16">
        <f t="shared" si="12"/>
        <v>5.0242265833492449E-6</v>
      </c>
      <c r="O60" s="16">
        <f t="shared" si="12"/>
        <v>4.0077378367417605E-6</v>
      </c>
      <c r="P60" s="16">
        <f t="shared" si="12"/>
        <v>3.2178063066434909E-7</v>
      </c>
      <c r="Q60" s="16">
        <f t="shared" si="12"/>
        <v>8.1279939463025604E-7</v>
      </c>
      <c r="R60" s="16">
        <f t="shared" si="12"/>
        <v>1.9410239610513634E-6</v>
      </c>
      <c r="S60" s="16">
        <f t="shared" si="12"/>
        <v>9.4709181799821951E-7</v>
      </c>
      <c r="T60" s="16">
        <f t="shared" si="12"/>
        <v>4.6174964080679803E-6</v>
      </c>
      <c r="U60" s="16">
        <f t="shared" si="12"/>
        <v>2.842970997019219E-6</v>
      </c>
      <c r="V60" s="16">
        <f t="shared" si="12"/>
        <v>4.9131029636072522E-7</v>
      </c>
      <c r="W60" s="16">
        <f t="shared" si="12"/>
        <v>7.4201111831882306E-10</v>
      </c>
      <c r="X60" s="16">
        <f t="shared" si="12"/>
        <v>9.7363502954348975E-6</v>
      </c>
      <c r="Y60" s="16">
        <f t="shared" si="12"/>
        <v>5.2269735035129887E-8</v>
      </c>
      <c r="Z60" s="16">
        <f t="shared" si="12"/>
        <v>5.1867562519450167E-6</v>
      </c>
      <c r="AA60" s="16">
        <f t="shared" si="12"/>
        <v>1.155815222695981E-7</v>
      </c>
      <c r="AB60" s="16">
        <f t="shared" si="12"/>
        <v>2.8286030170767439E-7</v>
      </c>
      <c r="AC60" s="16">
        <f t="shared" si="12"/>
        <v>2.6318728112358152E-7</v>
      </c>
      <c r="AD60" s="16">
        <f t="shared" si="12"/>
        <v>2.548479858324726E-6</v>
      </c>
      <c r="AE60" s="16">
        <f t="shared" si="12"/>
        <v>8.6610200871272074E-10</v>
      </c>
      <c r="AF60" s="16">
        <f t="shared" si="12"/>
        <v>1.5732117993983874E-7</v>
      </c>
      <c r="AG60" s="16">
        <f t="shared" si="12"/>
        <v>1.8617700349252424E-9</v>
      </c>
      <c r="AH60" s="16">
        <f t="shared" si="12"/>
        <v>1.9858629035164985E-7</v>
      </c>
      <c r="AI60" s="16">
        <f t="shared" si="12"/>
        <v>2.1083275833801693E-8</v>
      </c>
      <c r="AJ60" s="17">
        <f t="shared" si="12"/>
        <v>8.5557513517806136E-4</v>
      </c>
      <c r="AK60" s="16">
        <f t="shared" si="12"/>
        <v>2.5326489411438343E-7</v>
      </c>
      <c r="AL60" s="16">
        <f t="shared" si="12"/>
        <v>1.3533372566793044E-6</v>
      </c>
      <c r="AM60" s="16">
        <f t="shared" si="12"/>
        <v>3.2753822829383288E-8</v>
      </c>
      <c r="AN60" s="18">
        <f t="shared" si="12"/>
        <v>8.3972371725878718E-6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8.9228864692019196E-6</v>
      </c>
      <c r="E61" s="16">
        <f t="shared" si="13"/>
        <v>2.811207189732368E-6</v>
      </c>
      <c r="F61" s="16">
        <f t="shared" si="13"/>
        <v>4.7397922313137141E-6</v>
      </c>
      <c r="G61" s="16">
        <f t="shared" si="13"/>
        <v>3.8465154583665894E-6</v>
      </c>
      <c r="H61" s="16">
        <f t="shared" si="13"/>
        <v>2.310955824535226E-6</v>
      </c>
      <c r="I61" s="16">
        <f t="shared" si="13"/>
        <v>4.4389758362375006E-6</v>
      </c>
      <c r="J61" s="16">
        <f t="shared" si="13"/>
        <v>1.8584128304617844E-6</v>
      </c>
      <c r="K61" s="16">
        <f t="shared" si="13"/>
        <v>2.8868166021075439E-6</v>
      </c>
      <c r="L61" s="16">
        <f t="shared" si="13"/>
        <v>7.986803295287243E-7</v>
      </c>
      <c r="M61" s="16">
        <f t="shared" si="13"/>
        <v>1.1348887218013262E-6</v>
      </c>
      <c r="N61" s="16">
        <f t="shared" si="13"/>
        <v>1.7583716088956148E-7</v>
      </c>
      <c r="O61" s="16">
        <f t="shared" si="13"/>
        <v>1.9378515787345821E-6</v>
      </c>
      <c r="P61" s="16">
        <f t="shared" si="13"/>
        <v>1.4345710972735623E-5</v>
      </c>
      <c r="Q61" s="16">
        <f t="shared" si="13"/>
        <v>1.3801466755065334E-9</v>
      </c>
      <c r="R61" s="16">
        <f t="shared" si="13"/>
        <v>1.9345554007769995E-6</v>
      </c>
      <c r="S61" s="16">
        <f t="shared" si="13"/>
        <v>1.5680027948475162E-7</v>
      </c>
      <c r="T61" s="16">
        <f t="shared" si="13"/>
        <v>2.402777924016809E-6</v>
      </c>
      <c r="U61" s="16">
        <f t="shared" si="13"/>
        <v>3.987571573685166E-8</v>
      </c>
      <c r="V61" s="16">
        <f t="shared" si="13"/>
        <v>7.5697750336271628E-7</v>
      </c>
      <c r="W61" s="16">
        <f t="shared" si="13"/>
        <v>2.730182442926833E-6</v>
      </c>
      <c r="X61" s="16">
        <f t="shared" si="13"/>
        <v>4.0151647362573685E-6</v>
      </c>
      <c r="Y61" s="16">
        <f t="shared" si="13"/>
        <v>3.4463947090250852E-6</v>
      </c>
      <c r="Z61" s="16">
        <f t="shared" si="13"/>
        <v>9.5632984660603974E-6</v>
      </c>
      <c r="AA61" s="16">
        <f t="shared" si="13"/>
        <v>4.7516780833619236E-6</v>
      </c>
      <c r="AB61" s="17">
        <f t="shared" si="13"/>
        <v>1.4804401313531284E-3</v>
      </c>
      <c r="AC61" s="16">
        <f t="shared" si="13"/>
        <v>2.6200641493871803E-7</v>
      </c>
      <c r="AD61" s="16">
        <f t="shared" si="13"/>
        <v>3.4650765851684949E-6</v>
      </c>
      <c r="AE61" s="16">
        <f t="shared" si="13"/>
        <v>1.0207592587275529E-6</v>
      </c>
      <c r="AF61" s="16">
        <f t="shared" si="13"/>
        <v>3.5857551673558275E-7</v>
      </c>
      <c r="AG61" s="16">
        <f t="shared" si="13"/>
        <v>8.5927197136620733E-7</v>
      </c>
      <c r="AH61" s="16">
        <f t="shared" si="13"/>
        <v>2.9423062077069567E-7</v>
      </c>
      <c r="AI61" s="16">
        <f t="shared" si="13"/>
        <v>7.4312998302931624E-9</v>
      </c>
      <c r="AJ61" s="16">
        <f t="shared" si="13"/>
        <v>5.0516525353064804E-7</v>
      </c>
      <c r="AK61" s="16">
        <f t="shared" si="13"/>
        <v>5.3669238397504382E-6</v>
      </c>
      <c r="AL61" s="16">
        <f t="shared" si="13"/>
        <v>3.3014622299520694E-6</v>
      </c>
      <c r="AM61" s="16">
        <f t="shared" si="13"/>
        <v>4.0665323195576839E-6</v>
      </c>
      <c r="AN61" s="18">
        <f t="shared" si="13"/>
        <v>3.1043773993404649E-7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1.297806400375035E-5</v>
      </c>
      <c r="E62" s="16">
        <f t="shared" si="14"/>
        <v>1.8605010913851141E-5</v>
      </c>
      <c r="F62" s="16">
        <f t="shared" si="14"/>
        <v>9.8480259719277567E-6</v>
      </c>
      <c r="G62" s="16">
        <f t="shared" si="14"/>
        <v>1.7540137686717626E-5</v>
      </c>
      <c r="H62" s="16">
        <f t="shared" si="14"/>
        <v>6.5961244481239497E-6</v>
      </c>
      <c r="I62" s="16">
        <f t="shared" si="14"/>
        <v>3.0743593546369911E-6</v>
      </c>
      <c r="J62" s="16">
        <f t="shared" si="14"/>
        <v>1.4250968347597232E-6</v>
      </c>
      <c r="K62" s="16">
        <f t="shared" si="14"/>
        <v>8.5363084320406087E-7</v>
      </c>
      <c r="L62" s="16">
        <f t="shared" si="14"/>
        <v>1.2235338739854491E-6</v>
      </c>
      <c r="M62" s="16">
        <f t="shared" si="14"/>
        <v>2.900178028323662E-6</v>
      </c>
      <c r="N62" s="16">
        <f t="shared" si="14"/>
        <v>3.8253925515572934E-5</v>
      </c>
      <c r="O62" s="16">
        <f t="shared" si="14"/>
        <v>1.7641339754127169E-8</v>
      </c>
      <c r="P62" s="16">
        <f t="shared" si="14"/>
        <v>3.5647051423389463E-6</v>
      </c>
      <c r="Q62" s="16">
        <f t="shared" si="14"/>
        <v>4.1252833864084526E-6</v>
      </c>
      <c r="R62" s="16">
        <f t="shared" si="14"/>
        <v>6.4841321153915164E-6</v>
      </c>
      <c r="S62" s="16">
        <f t="shared" si="14"/>
        <v>6.4870453790354801E-5</v>
      </c>
      <c r="T62" s="16">
        <f t="shared" si="14"/>
        <v>5.9530391525052329E-7</v>
      </c>
      <c r="U62" s="16">
        <f t="shared" si="14"/>
        <v>1.8507346738088896E-7</v>
      </c>
      <c r="V62" s="17">
        <f t="shared" si="14"/>
        <v>4.2156799698011499E-3</v>
      </c>
      <c r="W62" s="16">
        <f t="shared" si="14"/>
        <v>1.2479235041012908E-6</v>
      </c>
      <c r="X62" s="16">
        <f t="shared" si="14"/>
        <v>2.9210273931359266E-6</v>
      </c>
      <c r="Y62" s="16">
        <f t="shared" si="14"/>
        <v>1.3467456510637153E-8</v>
      </c>
      <c r="Z62" s="16">
        <f t="shared" si="14"/>
        <v>3.719582197790553E-9</v>
      </c>
      <c r="AA62" s="16">
        <f t="shared" si="14"/>
        <v>6.7415437690743797E-7</v>
      </c>
      <c r="AB62" s="16">
        <f t="shared" si="14"/>
        <v>2.1850523086549562E-6</v>
      </c>
      <c r="AC62" s="16">
        <f t="shared" si="14"/>
        <v>1.2043552782092684E-5</v>
      </c>
      <c r="AD62" s="16">
        <f t="shared" si="14"/>
        <v>2.062130111542389E-5</v>
      </c>
      <c r="AE62" s="16">
        <f t="shared" si="14"/>
        <v>8.2821517270283527E-6</v>
      </c>
      <c r="AF62" s="16">
        <f t="shared" si="14"/>
        <v>1.4059345174816633E-6</v>
      </c>
      <c r="AG62" s="16">
        <f t="shared" si="14"/>
        <v>4.1649877556561639E-6</v>
      </c>
      <c r="AH62" s="16">
        <f t="shared" si="14"/>
        <v>1.0250139824474195E-5</v>
      </c>
      <c r="AI62" s="16">
        <f t="shared" si="14"/>
        <v>2.3064959344830906E-6</v>
      </c>
      <c r="AJ62" s="16">
        <f t="shared" si="14"/>
        <v>2.5332535474330296E-6</v>
      </c>
      <c r="AK62" s="16">
        <f t="shared" si="14"/>
        <v>1.6824749239064802E-6</v>
      </c>
      <c r="AL62" s="16">
        <f t="shared" si="14"/>
        <v>7.6292915950794456E-11</v>
      </c>
      <c r="AM62" s="16">
        <f t="shared" si="14"/>
        <v>7.3234171766713241E-9</v>
      </c>
      <c r="AN62" s="18">
        <f t="shared" si="14"/>
        <v>4.5906686497981804E-6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1.0900841420832049E-8</v>
      </c>
      <c r="E63" s="16">
        <f t="shared" si="15"/>
        <v>7.2807146387671507E-8</v>
      </c>
      <c r="F63" s="16">
        <f t="shared" si="15"/>
        <v>2.063625436235445E-8</v>
      </c>
      <c r="G63" s="16">
        <f t="shared" si="15"/>
        <v>1.1167062809429037E-7</v>
      </c>
      <c r="H63" s="16">
        <f t="shared" si="15"/>
        <v>1.2271866741943078E-8</v>
      </c>
      <c r="I63" s="16">
        <f t="shared" si="15"/>
        <v>2.5443843901042946E-7</v>
      </c>
      <c r="J63" s="16">
        <f t="shared" si="15"/>
        <v>9.9484981838188186E-10</v>
      </c>
      <c r="K63" s="16">
        <f t="shared" si="15"/>
        <v>1.8177650325287274E-7</v>
      </c>
      <c r="L63" s="16">
        <f t="shared" si="15"/>
        <v>6.0132104962837974E-8</v>
      </c>
      <c r="M63" s="16">
        <f t="shared" si="15"/>
        <v>2.0679175538414188E-7</v>
      </c>
      <c r="N63" s="16">
        <f t="shared" si="15"/>
        <v>3.3878705047782476E-8</v>
      </c>
      <c r="O63" s="16">
        <f t="shared" si="15"/>
        <v>1.4677050809345854E-7</v>
      </c>
      <c r="P63" s="16">
        <f t="shared" si="15"/>
        <v>1.807848582376763E-8</v>
      </c>
      <c r="Q63" s="16">
        <f t="shared" si="15"/>
        <v>2.8488633809127654E-8</v>
      </c>
      <c r="R63" s="16">
        <f t="shared" si="15"/>
        <v>4.8270582289683092E-8</v>
      </c>
      <c r="S63" s="16">
        <f t="shared" si="15"/>
        <v>5.1509874207073819E-11</v>
      </c>
      <c r="T63" s="16">
        <f t="shared" si="15"/>
        <v>1.0366802667597359E-7</v>
      </c>
      <c r="U63" s="16">
        <f t="shared" si="15"/>
        <v>1.0028632313976309E-9</v>
      </c>
      <c r="V63" s="16">
        <f t="shared" si="15"/>
        <v>2.5209521694394822E-8</v>
      </c>
      <c r="W63" s="16">
        <f t="shared" si="15"/>
        <v>6.927423946835316E-10</v>
      </c>
      <c r="X63" s="16">
        <f t="shared" si="15"/>
        <v>4.1539734042572764E-8</v>
      </c>
      <c r="Y63" s="16">
        <f t="shared" si="15"/>
        <v>6.9190102083303916E-8</v>
      </c>
      <c r="Z63" s="16">
        <f t="shared" si="15"/>
        <v>5.2035844704611081E-8</v>
      </c>
      <c r="AA63" s="16">
        <f t="shared" si="15"/>
        <v>5.9273619516739265E-8</v>
      </c>
      <c r="AB63" s="16">
        <f t="shared" si="15"/>
        <v>1.5043503130742562E-8</v>
      </c>
      <c r="AC63" s="16">
        <f t="shared" si="15"/>
        <v>3.8055388852647211E-8</v>
      </c>
      <c r="AD63" s="16">
        <f t="shared" si="15"/>
        <v>2.4819294524024668E-9</v>
      </c>
      <c r="AE63" s="16">
        <f t="shared" si="15"/>
        <v>3.4040178305071126E-9</v>
      </c>
      <c r="AF63" s="16">
        <f t="shared" si="15"/>
        <v>1.0085319555176044E-8</v>
      </c>
      <c r="AG63" s="17">
        <f t="shared" si="15"/>
        <v>2.5925969439610754E-5</v>
      </c>
      <c r="AH63" s="16">
        <f t="shared" si="15"/>
        <v>6.4034588031654446E-10</v>
      </c>
      <c r="AI63" s="16">
        <f t="shared" si="15"/>
        <v>1.0541613311212592E-7</v>
      </c>
      <c r="AJ63" s="16">
        <f t="shared" si="15"/>
        <v>4.6457470181093243E-11</v>
      </c>
      <c r="AK63" s="16">
        <f t="shared" si="15"/>
        <v>2.4432564621809229E-9</v>
      </c>
      <c r="AL63" s="16">
        <f t="shared" si="15"/>
        <v>1.4497186828281044E-7</v>
      </c>
      <c r="AM63" s="16">
        <f t="shared" si="15"/>
        <v>2.5281532450668429E-9</v>
      </c>
      <c r="AN63" s="18">
        <f t="shared" si="15"/>
        <v>3.2220833287767126E-9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1.5890441240217903E-6</v>
      </c>
      <c r="E64" s="16">
        <f t="shared" si="16"/>
        <v>4.3618743472666959E-6</v>
      </c>
      <c r="F64" s="16">
        <f t="shared" si="16"/>
        <v>1.8386182096061053E-7</v>
      </c>
      <c r="G64" s="16">
        <f t="shared" si="16"/>
        <v>4.373394719263988E-11</v>
      </c>
      <c r="H64" s="16">
        <f t="shared" si="16"/>
        <v>2.5216845000180783E-6</v>
      </c>
      <c r="I64" s="16">
        <f t="shared" si="16"/>
        <v>4.0023556304486134E-7</v>
      </c>
      <c r="J64" s="16">
        <f t="shared" si="16"/>
        <v>1.7214222630921205E-6</v>
      </c>
      <c r="K64" s="17">
        <f t="shared" si="16"/>
        <v>8.1530834075917321E-4</v>
      </c>
      <c r="L64" s="16">
        <f t="shared" si="16"/>
        <v>2.893802702453091E-6</v>
      </c>
      <c r="M64" s="16">
        <f t="shared" si="16"/>
        <v>1.6493694668992844E-5</v>
      </c>
      <c r="N64" s="16">
        <f t="shared" si="16"/>
        <v>1.1147335898336909E-7</v>
      </c>
      <c r="O64" s="16">
        <f t="shared" si="16"/>
        <v>1.2744592569938431E-7</v>
      </c>
      <c r="P64" s="16">
        <f t="shared" si="16"/>
        <v>8.8311045387618973E-8</v>
      </c>
      <c r="Q64" s="16">
        <f t="shared" si="16"/>
        <v>1.4038059406085135E-6</v>
      </c>
      <c r="R64" s="16">
        <f t="shared" si="16"/>
        <v>1.0316530743103775E-6</v>
      </c>
      <c r="S64" s="16">
        <f t="shared" si="16"/>
        <v>5.9011877639845023E-7</v>
      </c>
      <c r="T64" s="16">
        <f t="shared" si="16"/>
        <v>3.5393568179301319E-6</v>
      </c>
      <c r="U64" s="16">
        <f t="shared" si="16"/>
        <v>1.4998179277605063E-8</v>
      </c>
      <c r="V64" s="16">
        <f t="shared" si="16"/>
        <v>1.596212244423544E-7</v>
      </c>
      <c r="W64" s="16">
        <f t="shared" si="16"/>
        <v>8.301438752438247E-7</v>
      </c>
      <c r="X64" s="16">
        <f t="shared" si="16"/>
        <v>2.3154060295487957E-6</v>
      </c>
      <c r="Y64" s="16">
        <f t="shared" si="16"/>
        <v>2.7134587772981458E-8</v>
      </c>
      <c r="Z64" s="16">
        <f t="shared" si="16"/>
        <v>9.6745141655784534E-9</v>
      </c>
      <c r="AA64" s="16">
        <f t="shared" si="16"/>
        <v>5.2326020286997503E-7</v>
      </c>
      <c r="AB64" s="16">
        <f t="shared" si="16"/>
        <v>1.5109917336900129E-6</v>
      </c>
      <c r="AC64" s="16">
        <f t="shared" si="16"/>
        <v>1.7986601042808648E-6</v>
      </c>
      <c r="AD64" s="16">
        <f t="shared" si="16"/>
        <v>8.2344688009005648E-8</v>
      </c>
      <c r="AE64" s="16">
        <f t="shared" si="16"/>
        <v>2.0368421408926394E-6</v>
      </c>
      <c r="AF64" s="16">
        <f t="shared" si="16"/>
        <v>1.9257892029661862E-6</v>
      </c>
      <c r="AG64" s="16">
        <f t="shared" si="16"/>
        <v>5.5142227436256419E-6</v>
      </c>
      <c r="AH64" s="16">
        <f t="shared" si="16"/>
        <v>1.1457341712575935E-7</v>
      </c>
      <c r="AI64" s="16">
        <f t="shared" si="16"/>
        <v>1.3098268939724356E-7</v>
      </c>
      <c r="AJ64" s="16">
        <f t="shared" si="16"/>
        <v>4.9558133531990149E-7</v>
      </c>
      <c r="AK64" s="16">
        <f t="shared" si="16"/>
        <v>3.8171199847377209E-7</v>
      </c>
      <c r="AL64" s="16">
        <f t="shared" si="16"/>
        <v>7.215955972897648E-8</v>
      </c>
      <c r="AM64" s="16">
        <f t="shared" si="16"/>
        <v>1.5919230645847454E-5</v>
      </c>
      <c r="AN64" s="18">
        <f t="shared" si="16"/>
        <v>7.4801646117987239E-7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3.8173681498708342E-6</v>
      </c>
      <c r="E65" s="16">
        <f t="shared" si="17"/>
        <v>4.9061971515666346E-8</v>
      </c>
      <c r="F65" s="16">
        <f t="shared" si="17"/>
        <v>3.1484608369687055E-7</v>
      </c>
      <c r="G65" s="16">
        <f t="shared" si="17"/>
        <v>1.3917719513526478E-7</v>
      </c>
      <c r="H65" s="16">
        <f t="shared" si="17"/>
        <v>2.2123861350504959E-6</v>
      </c>
      <c r="I65" s="16">
        <f t="shared" si="17"/>
        <v>1.6891011488906181E-6</v>
      </c>
      <c r="J65" s="16">
        <f t="shared" si="17"/>
        <v>5.301616934141326E-8</v>
      </c>
      <c r="K65" s="16">
        <f t="shared" si="17"/>
        <v>1.2076003412596144E-7</v>
      </c>
      <c r="L65" s="16">
        <f t="shared" si="17"/>
        <v>6.6094433032007238E-6</v>
      </c>
      <c r="M65" s="16">
        <f t="shared" si="17"/>
        <v>7.2763932433908325E-6</v>
      </c>
      <c r="N65" s="16">
        <f t="shared" si="17"/>
        <v>5.8653305750070414E-6</v>
      </c>
      <c r="O65" s="16">
        <f t="shared" si="17"/>
        <v>3.7532678457778086E-6</v>
      </c>
      <c r="P65" s="16">
        <f t="shared" si="17"/>
        <v>1.3239562154523568E-8</v>
      </c>
      <c r="Q65" s="16">
        <f t="shared" si="17"/>
        <v>6.4903595465199136E-7</v>
      </c>
      <c r="R65" s="16">
        <f t="shared" si="17"/>
        <v>1.0650488033432828E-6</v>
      </c>
      <c r="S65" s="16">
        <f t="shared" si="17"/>
        <v>5.6974759397566229E-7</v>
      </c>
      <c r="T65" s="16">
        <f t="shared" si="17"/>
        <v>1.499799902007227E-5</v>
      </c>
      <c r="U65" s="16">
        <f t="shared" si="17"/>
        <v>1.4358862897988508E-10</v>
      </c>
      <c r="V65" s="16">
        <f t="shared" si="17"/>
        <v>5.6278987965503082E-6</v>
      </c>
      <c r="W65" s="16">
        <f t="shared" si="17"/>
        <v>1.8789876767016591E-6</v>
      </c>
      <c r="X65" s="16">
        <f t="shared" si="17"/>
        <v>9.5920199350643354E-6</v>
      </c>
      <c r="Y65" s="16">
        <f t="shared" si="17"/>
        <v>4.7963131708043876E-6</v>
      </c>
      <c r="Z65" s="16">
        <f t="shared" si="17"/>
        <v>1.7985646034459612E-6</v>
      </c>
      <c r="AA65" s="16">
        <f t="shared" si="17"/>
        <v>4.3250923239092833E-7</v>
      </c>
      <c r="AB65" s="16">
        <f t="shared" si="17"/>
        <v>2.7164260348184517E-6</v>
      </c>
      <c r="AC65" s="16">
        <f t="shared" si="17"/>
        <v>4.1139025731364515E-6</v>
      </c>
      <c r="AD65" s="17">
        <f t="shared" si="17"/>
        <v>1.2149437358692327E-3</v>
      </c>
      <c r="AE65" s="16">
        <f t="shared" si="17"/>
        <v>3.0636351623713769E-8</v>
      </c>
      <c r="AF65" s="16">
        <f t="shared" si="17"/>
        <v>5.7966555747845405E-6</v>
      </c>
      <c r="AG65" s="16">
        <f t="shared" si="17"/>
        <v>1.1386062230812264E-7</v>
      </c>
      <c r="AH65" s="16">
        <f t="shared" si="17"/>
        <v>8.7896624832861144E-6</v>
      </c>
      <c r="AI65" s="16">
        <f t="shared" si="17"/>
        <v>6.5422471073375135E-6</v>
      </c>
      <c r="AJ65" s="16">
        <f t="shared" si="17"/>
        <v>3.5588913772127682E-6</v>
      </c>
      <c r="AK65" s="16">
        <f t="shared" si="17"/>
        <v>3.2202125203582541E-6</v>
      </c>
      <c r="AL65" s="16">
        <f t="shared" si="17"/>
        <v>5.5960980462109358E-7</v>
      </c>
      <c r="AM65" s="16">
        <f t="shared" si="17"/>
        <v>2.5968348584732485E-7</v>
      </c>
      <c r="AN65" s="18">
        <f t="shared" si="17"/>
        <v>1.7622670937652379E-6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2.4630653623674422E-6</v>
      </c>
      <c r="E66" s="16">
        <f t="shared" si="18"/>
        <v>3.2776810886190846E-8</v>
      </c>
      <c r="F66" s="16">
        <f t="shared" si="18"/>
        <v>5.2804740689672443E-7</v>
      </c>
      <c r="G66" s="17">
        <f t="shared" si="18"/>
        <v>5.6610420650500201E-4</v>
      </c>
      <c r="H66" s="16">
        <f t="shared" si="18"/>
        <v>2.1165753917666257E-8</v>
      </c>
      <c r="I66" s="16">
        <f t="shared" si="18"/>
        <v>6.6754397064322582E-6</v>
      </c>
      <c r="J66" s="16">
        <f t="shared" si="18"/>
        <v>4.0940979263541097E-7</v>
      </c>
      <c r="K66" s="16">
        <f t="shared" si="18"/>
        <v>4.1357636088606281E-12</v>
      </c>
      <c r="L66" s="16">
        <f t="shared" si="18"/>
        <v>7.5332801065099238E-7</v>
      </c>
      <c r="M66" s="16">
        <f t="shared" si="18"/>
        <v>3.2591135879655373E-8</v>
      </c>
      <c r="N66" s="16">
        <f t="shared" si="18"/>
        <v>2.2012734932341062E-6</v>
      </c>
      <c r="O66" s="16">
        <f t="shared" si="18"/>
        <v>4.2836428391322033E-8</v>
      </c>
      <c r="P66" s="16">
        <f t="shared" si="18"/>
        <v>3.2549679103983171E-8</v>
      </c>
      <c r="Q66" s="16">
        <f t="shared" si="18"/>
        <v>2.9614713825622153E-6</v>
      </c>
      <c r="R66" s="16">
        <f t="shared" si="18"/>
        <v>1.2118127376695419E-9</v>
      </c>
      <c r="S66" s="16">
        <f t="shared" si="18"/>
        <v>2.7378765504452432E-6</v>
      </c>
      <c r="T66" s="16">
        <f t="shared" si="18"/>
        <v>1.2389620090080376E-6</v>
      </c>
      <c r="U66" s="16">
        <f t="shared" si="18"/>
        <v>2.3470523784360489E-6</v>
      </c>
      <c r="V66" s="16">
        <f t="shared" si="18"/>
        <v>2.3020224628277423E-6</v>
      </c>
      <c r="W66" s="16">
        <f t="shared" si="18"/>
        <v>1.1560554162903939E-8</v>
      </c>
      <c r="X66" s="16">
        <f t="shared" si="18"/>
        <v>4.0629060070701631E-7</v>
      </c>
      <c r="Y66" s="16">
        <f t="shared" si="18"/>
        <v>6.7083803266589532E-8</v>
      </c>
      <c r="Z66" s="16">
        <f t="shared" si="18"/>
        <v>3.5267952602488329E-6</v>
      </c>
      <c r="AA66" s="16">
        <f t="shared" si="18"/>
        <v>2.4337282712798909E-7</v>
      </c>
      <c r="AB66" s="16">
        <f t="shared" si="18"/>
        <v>1.4492460173297906E-6</v>
      </c>
      <c r="AC66" s="16">
        <f t="shared" si="18"/>
        <v>3.5277697102940839E-7</v>
      </c>
      <c r="AD66" s="16">
        <f t="shared" si="18"/>
        <v>6.7183828568931212E-8</v>
      </c>
      <c r="AE66" s="16">
        <f t="shared" si="18"/>
        <v>9.2911762340360392E-8</v>
      </c>
      <c r="AF66" s="16">
        <f t="shared" si="18"/>
        <v>2.0755301888550718E-6</v>
      </c>
      <c r="AG66" s="16">
        <f t="shared" si="18"/>
        <v>2.4348222045094323E-6</v>
      </c>
      <c r="AH66" s="16">
        <f t="shared" si="18"/>
        <v>9.6813415589456294E-8</v>
      </c>
      <c r="AI66" s="16">
        <f t="shared" si="18"/>
        <v>8.0433528876712033E-7</v>
      </c>
      <c r="AJ66" s="16">
        <f t="shared" si="18"/>
        <v>9.5544254658030707E-8</v>
      </c>
      <c r="AK66" s="16">
        <f t="shared" si="18"/>
        <v>4.7230027741766349E-7</v>
      </c>
      <c r="AL66" s="16">
        <f t="shared" si="18"/>
        <v>1.5662020693001382E-7</v>
      </c>
      <c r="AM66" s="16">
        <f t="shared" si="18"/>
        <v>3.4767587555965953E-6</v>
      </c>
      <c r="AN66" s="18">
        <f t="shared" si="18"/>
        <v>6.5300488053350799E-7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1.0385507194150175E-4</v>
      </c>
      <c r="E67" s="16">
        <f t="shared" si="19"/>
        <v>7.0215072096438429E-5</v>
      </c>
      <c r="F67" s="16">
        <f t="shared" si="19"/>
        <v>2.6315015564017501E-7</v>
      </c>
      <c r="G67" s="16">
        <f t="shared" si="19"/>
        <v>2.5721739077902973E-7</v>
      </c>
      <c r="H67" s="16">
        <f t="shared" si="19"/>
        <v>3.6822786785151232E-5</v>
      </c>
      <c r="I67" s="16">
        <f t="shared" si="19"/>
        <v>2.9366071970915325E-5</v>
      </c>
      <c r="J67" s="16">
        <f t="shared" si="19"/>
        <v>3.1531312143388392E-7</v>
      </c>
      <c r="K67" s="16">
        <f t="shared" si="19"/>
        <v>1.3345078276886993E-5</v>
      </c>
      <c r="L67" s="16">
        <f t="shared" si="19"/>
        <v>1.9085707418745911E-4</v>
      </c>
      <c r="M67" s="16">
        <f t="shared" si="19"/>
        <v>6.0573736467568507E-5</v>
      </c>
      <c r="N67" s="16">
        <f t="shared" si="19"/>
        <v>5.7714420559102387E-6</v>
      </c>
      <c r="O67" s="16">
        <f t="shared" si="19"/>
        <v>7.1184312177689267E-6</v>
      </c>
      <c r="P67" s="16">
        <f t="shared" si="19"/>
        <v>2.6352765359835388E-6</v>
      </c>
      <c r="Q67" s="16">
        <f t="shared" si="19"/>
        <v>7.4689606752833949E-6</v>
      </c>
      <c r="R67" s="16">
        <f t="shared" si="19"/>
        <v>2.1386949496561767E-5</v>
      </c>
      <c r="S67" s="16">
        <f t="shared" si="19"/>
        <v>3.316731431434058E-8</v>
      </c>
      <c r="T67" s="16">
        <f t="shared" si="19"/>
        <v>1.2251534381708692E-6</v>
      </c>
      <c r="U67" s="16">
        <f t="shared" si="19"/>
        <v>4.8953981693030777E-7</v>
      </c>
      <c r="V67" s="16">
        <f t="shared" si="19"/>
        <v>3.6709738717952909E-6</v>
      </c>
      <c r="W67" s="17">
        <f t="shared" si="19"/>
        <v>1.2990953290983109E-2</v>
      </c>
      <c r="X67" s="16">
        <f t="shared" si="19"/>
        <v>5.1249098921368028E-5</v>
      </c>
      <c r="Y67" s="16">
        <f t="shared" si="19"/>
        <v>1.1634713217522326E-5</v>
      </c>
      <c r="Z67" s="16">
        <f t="shared" si="19"/>
        <v>6.3920723180735468E-5</v>
      </c>
      <c r="AA67" s="16">
        <f t="shared" si="19"/>
        <v>5.0821624322950316E-7</v>
      </c>
      <c r="AB67" s="16">
        <f t="shared" si="19"/>
        <v>2.3011841584465586E-5</v>
      </c>
      <c r="AC67" s="16">
        <f t="shared" si="19"/>
        <v>5.5607355784651779E-5</v>
      </c>
      <c r="AD67" s="16">
        <f t="shared" si="19"/>
        <v>2.0077834033530798E-5</v>
      </c>
      <c r="AE67" s="16">
        <f t="shared" si="19"/>
        <v>6.384083215121214E-5</v>
      </c>
      <c r="AF67" s="16">
        <f t="shared" si="19"/>
        <v>5.0807507668907492E-5</v>
      </c>
      <c r="AG67" s="16">
        <f t="shared" si="19"/>
        <v>3.4063536282963502E-7</v>
      </c>
      <c r="AH67" s="16">
        <f t="shared" si="19"/>
        <v>2.1471241606964058E-5</v>
      </c>
      <c r="AI67" s="16">
        <f t="shared" si="19"/>
        <v>4.782896190731416E-5</v>
      </c>
      <c r="AJ67" s="16">
        <f t="shared" si="19"/>
        <v>1.0187486803383164E-8</v>
      </c>
      <c r="AK67" s="16">
        <f t="shared" si="19"/>
        <v>2.4375222340358198E-5</v>
      </c>
      <c r="AL67" s="16">
        <f t="shared" si="19"/>
        <v>3.9104325553943921E-5</v>
      </c>
      <c r="AM67" s="16">
        <f t="shared" si="19"/>
        <v>3.3916275761632257E-6</v>
      </c>
      <c r="AN67" s="18">
        <f t="shared" si="19"/>
        <v>9.1525353044592301E-5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1.211419925401221E-5</v>
      </c>
      <c r="E68" s="16">
        <f t="shared" si="20"/>
        <v>2.5227283814509706E-5</v>
      </c>
      <c r="F68" s="16">
        <f t="shared" si="20"/>
        <v>1.9589440368295431E-6</v>
      </c>
      <c r="G68" s="16">
        <f t="shared" si="20"/>
        <v>3.0583201493954309E-5</v>
      </c>
      <c r="H68" s="16">
        <f t="shared" si="20"/>
        <v>1.1068432607422905E-5</v>
      </c>
      <c r="I68" s="16">
        <f t="shared" si="20"/>
        <v>9.3242814650318466E-6</v>
      </c>
      <c r="J68" s="16">
        <f t="shared" si="20"/>
        <v>2.0030002696626849E-6</v>
      </c>
      <c r="K68" s="16">
        <f t="shared" si="20"/>
        <v>1.0941027145501735E-6</v>
      </c>
      <c r="L68" s="16">
        <f t="shared" si="20"/>
        <v>2.9622110190531544E-7</v>
      </c>
      <c r="M68" s="16">
        <f t="shared" si="20"/>
        <v>6.0741770588363489E-7</v>
      </c>
      <c r="N68" s="17">
        <f t="shared" si="20"/>
        <v>7.9863612301037928E-3</v>
      </c>
      <c r="O68" s="16">
        <f t="shared" si="20"/>
        <v>1.133166145180671E-5</v>
      </c>
      <c r="P68" s="16">
        <f t="shared" si="20"/>
        <v>4.014594533071917E-5</v>
      </c>
      <c r="Q68" s="16">
        <f t="shared" si="20"/>
        <v>8.8005154642270136E-7</v>
      </c>
      <c r="R68" s="16">
        <f t="shared" si="20"/>
        <v>7.7617279072134812E-5</v>
      </c>
      <c r="S68" s="16">
        <f t="shared" si="20"/>
        <v>1.4313104644681338E-5</v>
      </c>
      <c r="T68" s="16">
        <f t="shared" si="20"/>
        <v>1.8091564995767111E-6</v>
      </c>
      <c r="U68" s="16">
        <f t="shared" si="20"/>
        <v>2.1598665542899812E-6</v>
      </c>
      <c r="V68" s="16">
        <f t="shared" si="20"/>
        <v>6.9995614576641731E-5</v>
      </c>
      <c r="W68" s="16">
        <f t="shared" si="20"/>
        <v>3.6223338701723567E-6</v>
      </c>
      <c r="X68" s="16">
        <f t="shared" si="20"/>
        <v>9.8280996284566972E-6</v>
      </c>
      <c r="Y68" s="16">
        <f t="shared" si="20"/>
        <v>9.0124892751529826E-5</v>
      </c>
      <c r="Z68" s="16">
        <f t="shared" si="20"/>
        <v>4.1311481982175687E-6</v>
      </c>
      <c r="AA68" s="16">
        <f t="shared" si="20"/>
        <v>9.1244119224242382E-6</v>
      </c>
      <c r="AB68" s="16">
        <f t="shared" si="20"/>
        <v>9.1562172889670233E-7</v>
      </c>
      <c r="AC68" s="16">
        <f t="shared" si="20"/>
        <v>3.8335683210583185E-5</v>
      </c>
      <c r="AD68" s="16">
        <f t="shared" si="20"/>
        <v>3.9376089466319671E-5</v>
      </c>
      <c r="AE68" s="16">
        <f t="shared" si="20"/>
        <v>6.1560994970321798E-11</v>
      </c>
      <c r="AF68" s="16">
        <f t="shared" si="20"/>
        <v>4.2265569468857089E-5</v>
      </c>
      <c r="AG68" s="16">
        <f t="shared" si="20"/>
        <v>1.0300648369229216E-5</v>
      </c>
      <c r="AH68" s="16">
        <f t="shared" si="20"/>
        <v>2.2037598645639152E-6</v>
      </c>
      <c r="AI68" s="16">
        <f t="shared" si="20"/>
        <v>1.1481787622842576E-6</v>
      </c>
      <c r="AJ68" s="16">
        <f t="shared" si="20"/>
        <v>4.6985496734951347E-5</v>
      </c>
      <c r="AK68" s="16">
        <f t="shared" si="20"/>
        <v>9.3511776262611888E-6</v>
      </c>
      <c r="AL68" s="16">
        <f t="shared" si="20"/>
        <v>3.8168440787307135E-8</v>
      </c>
      <c r="AM68" s="16">
        <f t="shared" si="20"/>
        <v>5.493349300568554E-6</v>
      </c>
      <c r="AN68" s="18">
        <f t="shared" si="20"/>
        <v>3.5803488206525571E-6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1.2318937245278655E-6</v>
      </c>
      <c r="E69" s="16">
        <f t="shared" si="21"/>
        <v>3.7734305212678282E-6</v>
      </c>
      <c r="F69" s="16">
        <f t="shared" si="21"/>
        <v>5.962545618264071E-7</v>
      </c>
      <c r="G69" s="16">
        <f t="shared" si="21"/>
        <v>9.4765746450699508E-6</v>
      </c>
      <c r="H69" s="16">
        <f t="shared" si="21"/>
        <v>1.7290453830250371E-6</v>
      </c>
      <c r="I69" s="17">
        <f t="shared" si="21"/>
        <v>8.1665529637544936E-4</v>
      </c>
      <c r="J69" s="16">
        <f t="shared" si="21"/>
        <v>8.0952384487637981E-7</v>
      </c>
      <c r="K69" s="16">
        <f t="shared" si="21"/>
        <v>4.0979347327446897E-7</v>
      </c>
      <c r="L69" s="16">
        <f t="shared" si="21"/>
        <v>8.9597654294036773E-6</v>
      </c>
      <c r="M69" s="16">
        <f t="shared" si="21"/>
        <v>5.8873645105407339E-8</v>
      </c>
      <c r="N69" s="16">
        <f t="shared" si="21"/>
        <v>9.5177591785997744E-7</v>
      </c>
      <c r="O69" s="16">
        <f t="shared" si="21"/>
        <v>6.7318342873059545E-7</v>
      </c>
      <c r="P69" s="16">
        <f t="shared" si="21"/>
        <v>8.4913700608554465E-7</v>
      </c>
      <c r="Q69" s="16">
        <f t="shared" si="21"/>
        <v>2.0755892248450513E-6</v>
      </c>
      <c r="R69" s="16">
        <f t="shared" si="21"/>
        <v>7.7145923083162284E-7</v>
      </c>
      <c r="S69" s="16">
        <f t="shared" si="21"/>
        <v>4.6508175725061134E-6</v>
      </c>
      <c r="T69" s="16">
        <f t="shared" si="21"/>
        <v>1.8450387072587269E-6</v>
      </c>
      <c r="U69" s="16">
        <f t="shared" si="21"/>
        <v>9.5959012831745878E-8</v>
      </c>
      <c r="V69" s="16">
        <f t="shared" si="21"/>
        <v>5.730826867212467E-7</v>
      </c>
      <c r="W69" s="16">
        <f t="shared" si="21"/>
        <v>1.8601590781978296E-6</v>
      </c>
      <c r="X69" s="16">
        <f t="shared" si="21"/>
        <v>1.1842053915173194E-7</v>
      </c>
      <c r="Y69" s="16">
        <f t="shared" si="21"/>
        <v>1.392300159624467E-6</v>
      </c>
      <c r="Z69" s="16">
        <f t="shared" si="21"/>
        <v>1.0337968990805971E-7</v>
      </c>
      <c r="AA69" s="16">
        <f t="shared" si="21"/>
        <v>7.0883037223200728E-8</v>
      </c>
      <c r="AB69" s="16">
        <f t="shared" si="21"/>
        <v>2.3741060102298211E-6</v>
      </c>
      <c r="AC69" s="16">
        <f t="shared" si="21"/>
        <v>5.151946865381473E-7</v>
      </c>
      <c r="AD69" s="16">
        <f t="shared" si="21"/>
        <v>1.1465234909407866E-6</v>
      </c>
      <c r="AE69" s="16">
        <f t="shared" si="21"/>
        <v>4.9337063196050564E-6</v>
      </c>
      <c r="AF69" s="16">
        <f t="shared" si="21"/>
        <v>3.3307655273706642E-8</v>
      </c>
      <c r="AG69" s="16">
        <f t="shared" si="21"/>
        <v>7.8501932675598211E-6</v>
      </c>
      <c r="AH69" s="16">
        <f t="shared" si="21"/>
        <v>6.4646518407497374E-7</v>
      </c>
      <c r="AI69" s="16">
        <f t="shared" si="21"/>
        <v>7.4076101107006422E-7</v>
      </c>
      <c r="AJ69" s="16">
        <f t="shared" si="21"/>
        <v>2.2005653901790359E-7</v>
      </c>
      <c r="AK69" s="16">
        <f t="shared" si="21"/>
        <v>2.4048265544548916E-6</v>
      </c>
      <c r="AL69" s="16">
        <f t="shared" si="21"/>
        <v>2.6755594427946821E-8</v>
      </c>
      <c r="AM69" s="16">
        <f t="shared" si="21"/>
        <v>3.7928053314120919E-8</v>
      </c>
      <c r="AN69" s="18">
        <f t="shared" si="21"/>
        <v>1.7946162953695394E-6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3.2433076592500775E-7</v>
      </c>
      <c r="E70" s="16">
        <f t="shared" si="22"/>
        <v>6.357690214961815E-7</v>
      </c>
      <c r="F70" s="16">
        <f t="shared" si="22"/>
        <v>7.5554722996519163E-7</v>
      </c>
      <c r="G70" s="16">
        <f t="shared" si="22"/>
        <v>4.2985622069314571E-9</v>
      </c>
      <c r="H70" s="17">
        <f t="shared" si="22"/>
        <v>1.1335878335740369E-4</v>
      </c>
      <c r="I70" s="16">
        <f t="shared" si="22"/>
        <v>2.393241780452815E-7</v>
      </c>
      <c r="J70" s="16">
        <f t="shared" si="22"/>
        <v>8.1724863223823326E-8</v>
      </c>
      <c r="K70" s="16">
        <f t="shared" si="22"/>
        <v>3.5155405566117299E-7</v>
      </c>
      <c r="L70" s="16">
        <f t="shared" si="22"/>
        <v>3.3515669954327924E-7</v>
      </c>
      <c r="M70" s="16">
        <f t="shared" si="22"/>
        <v>6.3492600971434707E-8</v>
      </c>
      <c r="N70" s="16">
        <f t="shared" si="22"/>
        <v>1.5730598730157938E-7</v>
      </c>
      <c r="O70" s="16">
        <f t="shared" si="22"/>
        <v>3.5115997594396532E-7</v>
      </c>
      <c r="P70" s="16">
        <f t="shared" si="22"/>
        <v>4.1329907510980444E-7</v>
      </c>
      <c r="Q70" s="16">
        <f t="shared" si="22"/>
        <v>4.3819939126577565E-7</v>
      </c>
      <c r="R70" s="16">
        <f t="shared" si="22"/>
        <v>3.3674117705943271E-9</v>
      </c>
      <c r="S70" s="16">
        <f t="shared" si="22"/>
        <v>2.1635754526478862E-7</v>
      </c>
      <c r="T70" s="16">
        <f t="shared" si="22"/>
        <v>2.6271958985792431E-7</v>
      </c>
      <c r="U70" s="16">
        <f t="shared" si="22"/>
        <v>1.6283323832149239E-7</v>
      </c>
      <c r="V70" s="16">
        <f t="shared" si="22"/>
        <v>1.7052840818089043E-7</v>
      </c>
      <c r="W70" s="16">
        <f t="shared" si="22"/>
        <v>3.2271909418038066E-7</v>
      </c>
      <c r="X70" s="16">
        <f t="shared" si="22"/>
        <v>6.2613429365032174E-7</v>
      </c>
      <c r="Y70" s="16">
        <f t="shared" si="22"/>
        <v>1.4114523445555146E-7</v>
      </c>
      <c r="Z70" s="16">
        <f t="shared" si="22"/>
        <v>2.3959169672465601E-7</v>
      </c>
      <c r="AA70" s="16">
        <f t="shared" si="22"/>
        <v>3.9652782692504952E-7</v>
      </c>
      <c r="AB70" s="16">
        <f t="shared" si="22"/>
        <v>1.711932102438006E-7</v>
      </c>
      <c r="AC70" s="16">
        <f t="shared" si="22"/>
        <v>5.4483924502730783E-7</v>
      </c>
      <c r="AD70" s="16">
        <f t="shared" si="22"/>
        <v>2.1032270631074038E-7</v>
      </c>
      <c r="AE70" s="16">
        <f t="shared" si="22"/>
        <v>1.5404251934668512E-8</v>
      </c>
      <c r="AF70" s="16">
        <f t="shared" si="22"/>
        <v>4.6234231052687537E-9</v>
      </c>
      <c r="AG70" s="16">
        <f t="shared" si="22"/>
        <v>5.221742844185587E-8</v>
      </c>
      <c r="AH70" s="16">
        <f t="shared" si="22"/>
        <v>3.3597726483031615E-8</v>
      </c>
      <c r="AI70" s="16">
        <f t="shared" si="22"/>
        <v>7.047778701336152E-8</v>
      </c>
      <c r="AJ70" s="16">
        <f t="shared" si="22"/>
        <v>2.6547186899019682E-7</v>
      </c>
      <c r="AK70" s="16">
        <f t="shared" si="22"/>
        <v>3.7106303826372975E-8</v>
      </c>
      <c r="AL70" s="16">
        <f t="shared" si="22"/>
        <v>3.240309547563986E-8</v>
      </c>
      <c r="AM70" s="16">
        <f t="shared" si="22"/>
        <v>1.0873284982090568E-6</v>
      </c>
      <c r="AN70" s="18">
        <f t="shared" si="22"/>
        <v>7.5884374010454808E-8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1.6536982187027488E-6</v>
      </c>
      <c r="E71" s="16">
        <f t="shared" si="23"/>
        <v>1.0746850233159586E-7</v>
      </c>
      <c r="F71" s="16">
        <f t="shared" si="23"/>
        <v>3.9206329674178693E-6</v>
      </c>
      <c r="G71" s="16">
        <f t="shared" si="23"/>
        <v>7.6218209774412921E-6</v>
      </c>
      <c r="H71" s="16">
        <f t="shared" si="23"/>
        <v>3.0675064538008767E-6</v>
      </c>
      <c r="I71" s="16">
        <f t="shared" si="23"/>
        <v>9.126196645960136E-6</v>
      </c>
      <c r="J71" s="16">
        <f t="shared" si="23"/>
        <v>3.2367528943457725E-7</v>
      </c>
      <c r="K71" s="16">
        <f t="shared" si="23"/>
        <v>1.1682202006772E-6</v>
      </c>
      <c r="L71" s="16">
        <f t="shared" si="23"/>
        <v>1.8478450811546479E-7</v>
      </c>
      <c r="M71" s="16">
        <f t="shared" si="23"/>
        <v>1.0275865456049309E-7</v>
      </c>
      <c r="N71" s="16">
        <f t="shared" si="23"/>
        <v>2.8493396524937908E-6</v>
      </c>
      <c r="O71" s="16">
        <f t="shared" si="23"/>
        <v>4.0864539873726571E-7</v>
      </c>
      <c r="P71" s="16">
        <f t="shared" si="23"/>
        <v>5.0570216242677341E-6</v>
      </c>
      <c r="Q71" s="16">
        <f t="shared" si="23"/>
        <v>1.0560449824575318E-5</v>
      </c>
      <c r="R71" s="16">
        <f t="shared" si="23"/>
        <v>4.4582093113732742E-6</v>
      </c>
      <c r="S71" s="17">
        <f t="shared" si="23"/>
        <v>1.586608288270084E-3</v>
      </c>
      <c r="T71" s="16">
        <f t="shared" si="23"/>
        <v>3.7013301469275163E-7</v>
      </c>
      <c r="U71" s="16">
        <f t="shared" si="23"/>
        <v>1.1371007458375575E-7</v>
      </c>
      <c r="V71" s="16">
        <f t="shared" si="23"/>
        <v>2.3685974079307104E-5</v>
      </c>
      <c r="W71" s="16">
        <f t="shared" si="23"/>
        <v>3.9046614242757315E-9</v>
      </c>
      <c r="X71" s="16">
        <f t="shared" si="23"/>
        <v>4.2115133226133155E-6</v>
      </c>
      <c r="Y71" s="16">
        <f t="shared" si="23"/>
        <v>9.5010206072075003E-6</v>
      </c>
      <c r="Z71" s="16">
        <f t="shared" si="23"/>
        <v>4.4350077518426786E-7</v>
      </c>
      <c r="AA71" s="16">
        <f t="shared" si="23"/>
        <v>3.6068884493811145E-6</v>
      </c>
      <c r="AB71" s="16">
        <f t="shared" si="23"/>
        <v>1.6314540727364545E-7</v>
      </c>
      <c r="AC71" s="16">
        <f t="shared" si="23"/>
        <v>8.6559226019604472E-7</v>
      </c>
      <c r="AD71" s="16">
        <f t="shared" si="23"/>
        <v>7.5716271211819093E-7</v>
      </c>
      <c r="AE71" s="16">
        <f t="shared" si="23"/>
        <v>1.275343007955567E-6</v>
      </c>
      <c r="AF71" s="16">
        <f t="shared" si="23"/>
        <v>2.4081784791474024E-6</v>
      </c>
      <c r="AG71" s="16">
        <f t="shared" si="23"/>
        <v>2.9274249998212878E-9</v>
      </c>
      <c r="AH71" s="16">
        <f t="shared" si="23"/>
        <v>6.0706954627511802E-9</v>
      </c>
      <c r="AI71" s="16">
        <f t="shared" si="23"/>
        <v>4.7514472360869655E-7</v>
      </c>
      <c r="AJ71" s="16">
        <f t="shared" si="23"/>
        <v>1.767810797900317E-6</v>
      </c>
      <c r="AK71" s="16">
        <f t="shared" si="23"/>
        <v>1.2378092068492792E-5</v>
      </c>
      <c r="AL71" s="16">
        <f t="shared" si="23"/>
        <v>6.2638728141915278E-6</v>
      </c>
      <c r="AM71" s="16">
        <f t="shared" si="23"/>
        <v>1.7663651501102385E-7</v>
      </c>
      <c r="AN71" s="18">
        <f t="shared" si="23"/>
        <v>6.4620391797773071E-9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3.4027585764419172E-8</v>
      </c>
      <c r="E72" s="16">
        <f t="shared" si="24"/>
        <v>2.4828074261327167E-8</v>
      </c>
      <c r="F72" s="16">
        <f t="shared" si="24"/>
        <v>1.6522123657412719E-6</v>
      </c>
      <c r="G72" s="16">
        <f t="shared" si="24"/>
        <v>1.6400483152153029E-6</v>
      </c>
      <c r="H72" s="16">
        <f t="shared" si="24"/>
        <v>2.614358263574134E-6</v>
      </c>
      <c r="I72" s="16">
        <f t="shared" si="24"/>
        <v>1.210675051924988E-8</v>
      </c>
      <c r="J72" s="16">
        <f t="shared" si="24"/>
        <v>9.1879268274077025E-7</v>
      </c>
      <c r="K72" s="16">
        <f t="shared" si="24"/>
        <v>5.3756017823127285E-6</v>
      </c>
      <c r="L72" s="16">
        <f t="shared" si="24"/>
        <v>9.339257266755461E-8</v>
      </c>
      <c r="M72" s="16">
        <f t="shared" si="24"/>
        <v>1.2660512570734087E-8</v>
      </c>
      <c r="N72" s="16">
        <f t="shared" si="24"/>
        <v>1.8845247301967845E-7</v>
      </c>
      <c r="O72" s="16">
        <f t="shared" si="24"/>
        <v>1.426517599229709E-8</v>
      </c>
      <c r="P72" s="16">
        <f t="shared" si="24"/>
        <v>3.8938860037226523E-6</v>
      </c>
      <c r="Q72" s="16">
        <f t="shared" si="24"/>
        <v>3.4043017361787764E-7</v>
      </c>
      <c r="R72" s="16">
        <f t="shared" si="24"/>
        <v>5.8416355585129563E-7</v>
      </c>
      <c r="S72" s="16">
        <f t="shared" si="24"/>
        <v>2.8980298417360329E-8</v>
      </c>
      <c r="T72" s="16">
        <f t="shared" si="24"/>
        <v>6.8804435446820083E-7</v>
      </c>
      <c r="U72" s="16">
        <f t="shared" si="24"/>
        <v>1.27798327855653E-9</v>
      </c>
      <c r="V72" s="16">
        <f t="shared" si="24"/>
        <v>4.5179397588000165E-10</v>
      </c>
      <c r="W72" s="16">
        <f t="shared" si="24"/>
        <v>7.0970700574971422E-8</v>
      </c>
      <c r="X72" s="16">
        <f t="shared" si="24"/>
        <v>2.401517618033257E-7</v>
      </c>
      <c r="Y72" s="16">
        <f t="shared" si="24"/>
        <v>5.1025306727907111E-7</v>
      </c>
      <c r="Z72" s="16">
        <f t="shared" si="24"/>
        <v>3.8056330439218512E-8</v>
      </c>
      <c r="AA72" s="16">
        <f t="shared" si="24"/>
        <v>2.3451079901418512E-8</v>
      </c>
      <c r="AB72" s="16">
        <f t="shared" si="24"/>
        <v>7.2091634032750713E-7</v>
      </c>
      <c r="AC72" s="16">
        <f t="shared" si="24"/>
        <v>1.8524426451084813E-7</v>
      </c>
      <c r="AD72" s="16">
        <f t="shared" si="24"/>
        <v>5.9709018552134305E-8</v>
      </c>
      <c r="AE72" s="16">
        <f t="shared" si="24"/>
        <v>8.4250906455739515E-7</v>
      </c>
      <c r="AF72" s="16">
        <f t="shared" si="24"/>
        <v>3.0776728480011818E-7</v>
      </c>
      <c r="AG72" s="16">
        <f t="shared" si="24"/>
        <v>2.6542582182606851E-8</v>
      </c>
      <c r="AH72" s="16">
        <f t="shared" si="24"/>
        <v>6.0027779115326448E-7</v>
      </c>
      <c r="AI72" s="16">
        <f t="shared" si="24"/>
        <v>1.869348813214896E-7</v>
      </c>
      <c r="AJ72" s="16">
        <f t="shared" si="24"/>
        <v>9.9897735717850176E-9</v>
      </c>
      <c r="AK72" s="16">
        <f t="shared" si="24"/>
        <v>3.8903161732691953E-8</v>
      </c>
      <c r="AL72" s="16">
        <f t="shared" si="24"/>
        <v>7.2043551803385941E-7</v>
      </c>
      <c r="AM72" s="17">
        <f t="shared" si="24"/>
        <v>2.7456685189447511E-4</v>
      </c>
      <c r="AN72" s="18">
        <f t="shared" si="24"/>
        <v>3.3557339306614878E-7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1.2025941493110586E-6</v>
      </c>
      <c r="E73" s="16">
        <f t="shared" si="25"/>
        <v>8.4392850138782787E-6</v>
      </c>
      <c r="F73" s="17">
        <f t="shared" si="25"/>
        <v>1.4919724420143362E-3</v>
      </c>
      <c r="G73" s="16">
        <f t="shared" si="25"/>
        <v>1.3495174599011432E-6</v>
      </c>
      <c r="H73" s="16">
        <f t="shared" si="25"/>
        <v>9.8475052763485467E-6</v>
      </c>
      <c r="I73" s="16">
        <f t="shared" si="25"/>
        <v>1.0761642204917528E-6</v>
      </c>
      <c r="J73" s="16">
        <f t="shared" si="25"/>
        <v>1.9663903305363178E-5</v>
      </c>
      <c r="K73" s="16">
        <f t="shared" si="25"/>
        <v>3.4736032938253383E-7</v>
      </c>
      <c r="L73" s="16">
        <f t="shared" si="25"/>
        <v>5.3023329040261648E-6</v>
      </c>
      <c r="M73" s="16">
        <f t="shared" si="25"/>
        <v>2.6635863101416982E-7</v>
      </c>
      <c r="N73" s="16">
        <f t="shared" si="25"/>
        <v>3.6241279631655988E-7</v>
      </c>
      <c r="O73" s="16">
        <f t="shared" si="25"/>
        <v>1.9669004903134222E-7</v>
      </c>
      <c r="P73" s="16">
        <f t="shared" si="25"/>
        <v>8.1251142847271279E-7</v>
      </c>
      <c r="Q73" s="16">
        <f t="shared" si="25"/>
        <v>9.6247176872713994E-6</v>
      </c>
      <c r="R73" s="16">
        <f t="shared" si="25"/>
        <v>4.117845221900178E-7</v>
      </c>
      <c r="S73" s="16">
        <f t="shared" si="25"/>
        <v>3.6001036698994504E-6</v>
      </c>
      <c r="T73" s="16">
        <f t="shared" si="25"/>
        <v>1.0222966191376331E-5</v>
      </c>
      <c r="U73" s="16">
        <f t="shared" si="25"/>
        <v>5.9016304777193223E-6</v>
      </c>
      <c r="V73" s="16">
        <f t="shared" si="25"/>
        <v>3.3021761744883413E-6</v>
      </c>
      <c r="W73" s="16">
        <f t="shared" si="25"/>
        <v>2.9052212965522503E-8</v>
      </c>
      <c r="X73" s="16">
        <f t="shared" si="25"/>
        <v>3.3528266543262553E-6</v>
      </c>
      <c r="Y73" s="16">
        <f t="shared" si="25"/>
        <v>1.2942718547571587E-6</v>
      </c>
      <c r="Z73" s="16">
        <f t="shared" si="25"/>
        <v>6.6898045160118768E-6</v>
      </c>
      <c r="AA73" s="16">
        <f t="shared" si="25"/>
        <v>1.6602333674462915E-6</v>
      </c>
      <c r="AB73" s="16">
        <f t="shared" si="25"/>
        <v>4.5511390601073396E-6</v>
      </c>
      <c r="AC73" s="16">
        <f t="shared" si="25"/>
        <v>4.5249181666181788E-7</v>
      </c>
      <c r="AD73" s="16">
        <f t="shared" si="25"/>
        <v>3.9268381161978857E-7</v>
      </c>
      <c r="AE73" s="16">
        <f t="shared" si="25"/>
        <v>1.0375396311630516E-6</v>
      </c>
      <c r="AF73" s="16">
        <f t="shared" si="25"/>
        <v>1.9244955650194396E-11</v>
      </c>
      <c r="AG73" s="16">
        <f t="shared" si="25"/>
        <v>1.1506514197146956E-6</v>
      </c>
      <c r="AH73" s="16">
        <f t="shared" si="25"/>
        <v>1.5585903573639386E-6</v>
      </c>
      <c r="AI73" s="16">
        <f t="shared" si="25"/>
        <v>3.3187991183091847E-6</v>
      </c>
      <c r="AJ73" s="16">
        <f t="shared" si="25"/>
        <v>1.4711131466480323E-6</v>
      </c>
      <c r="AK73" s="16">
        <f t="shared" si="25"/>
        <v>8.9474855066717539E-6</v>
      </c>
      <c r="AL73" s="16">
        <f t="shared" si="25"/>
        <v>2.5561708401003731E-7</v>
      </c>
      <c r="AM73" s="16">
        <f t="shared" si="25"/>
        <v>8.9685127018387828E-6</v>
      </c>
      <c r="AN73" s="18">
        <f t="shared" si="25"/>
        <v>6.1223362894600433E-8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5.0549981832763256E-6</v>
      </c>
      <c r="E74" s="16">
        <f t="shared" si="26"/>
        <v>5.4929598374380605E-5</v>
      </c>
      <c r="F74" s="16">
        <f t="shared" si="26"/>
        <v>1.3145631519330311E-5</v>
      </c>
      <c r="G74" s="16">
        <f t="shared" si="26"/>
        <v>1.7303045793805151E-6</v>
      </c>
      <c r="H74" s="16">
        <f t="shared" si="26"/>
        <v>1.8454799289804847E-5</v>
      </c>
      <c r="I74" s="16">
        <f t="shared" si="26"/>
        <v>2.5687343555112154E-5</v>
      </c>
      <c r="J74" s="16">
        <f t="shared" si="26"/>
        <v>1.1584296280412699E-5</v>
      </c>
      <c r="K74" s="16">
        <f t="shared" si="26"/>
        <v>5.1329350333612953E-7</v>
      </c>
      <c r="L74" s="16">
        <f t="shared" si="26"/>
        <v>1.093279677100619E-4</v>
      </c>
      <c r="M74" s="16">
        <f t="shared" si="26"/>
        <v>1.4757801554025836E-4</v>
      </c>
      <c r="N74" s="16">
        <f t="shared" si="26"/>
        <v>1.6722976040988211E-4</v>
      </c>
      <c r="O74" s="16">
        <f t="shared" si="26"/>
        <v>1.0952082043960735E-4</v>
      </c>
      <c r="P74" s="16">
        <f t="shared" si="26"/>
        <v>5.8180043497974312E-6</v>
      </c>
      <c r="Q74" s="16">
        <f t="shared" si="26"/>
        <v>2.837375352931565E-5</v>
      </c>
      <c r="R74" s="16">
        <f t="shared" si="26"/>
        <v>3.0709176510895105E-6</v>
      </c>
      <c r="S74" s="16">
        <f t="shared" si="26"/>
        <v>8.8469454502146283E-5</v>
      </c>
      <c r="T74" s="16">
        <f t="shared" si="26"/>
        <v>2.8771692204506365E-4</v>
      </c>
      <c r="U74" s="16">
        <f t="shared" si="26"/>
        <v>5.017913244445071E-6</v>
      </c>
      <c r="V74" s="16">
        <f t="shared" si="26"/>
        <v>3.8362620178511216E-8</v>
      </c>
      <c r="W74" s="16">
        <f t="shared" si="26"/>
        <v>1.3444768610153791E-5</v>
      </c>
      <c r="X74" s="16">
        <f t="shared" si="26"/>
        <v>6.6224764595447145E-5</v>
      </c>
      <c r="Y74" s="17">
        <f t="shared" si="26"/>
        <v>1.5716547831475306E-2</v>
      </c>
      <c r="Z74" s="16">
        <f t="shared" si="26"/>
        <v>7.2342512904608291E-5</v>
      </c>
      <c r="AA74" s="16">
        <f t="shared" si="26"/>
        <v>1.5263990943993284E-5</v>
      </c>
      <c r="AB74" s="16">
        <f t="shared" si="26"/>
        <v>3.3588598823548932E-5</v>
      </c>
      <c r="AC74" s="16">
        <f t="shared" si="26"/>
        <v>4.765513575359206E-5</v>
      </c>
      <c r="AD74" s="16">
        <f t="shared" si="26"/>
        <v>6.0129749703134804E-5</v>
      </c>
      <c r="AE74" s="16">
        <f t="shared" si="26"/>
        <v>3.7989060053559058E-7</v>
      </c>
      <c r="AF74" s="16">
        <f t="shared" si="26"/>
        <v>4.9469637114302406E-6</v>
      </c>
      <c r="AG74" s="16">
        <f t="shared" si="26"/>
        <v>3.9270954467585495E-5</v>
      </c>
      <c r="AH74" s="16">
        <f t="shared" si="26"/>
        <v>8.2421803854419392E-5</v>
      </c>
      <c r="AI74" s="16">
        <f t="shared" si="26"/>
        <v>2.1605749181309703E-6</v>
      </c>
      <c r="AJ74" s="16">
        <f t="shared" si="26"/>
        <v>9.5477577419647263E-7</v>
      </c>
      <c r="AK74" s="16">
        <f t="shared" si="26"/>
        <v>5.0278985054712782E-5</v>
      </c>
      <c r="AL74" s="16">
        <f t="shared" si="26"/>
        <v>5.4755839295380021E-5</v>
      </c>
      <c r="AM74" s="16">
        <f t="shared" si="26"/>
        <v>2.8245680899472322E-5</v>
      </c>
      <c r="AN74" s="18">
        <f t="shared" si="26"/>
        <v>1.3933034345134359E-5</v>
      </c>
    </row>
    <row r="75" spans="1:40" ht="24">
      <c r="A75" s="13" t="s">
        <v>68</v>
      </c>
      <c r="B75" s="14" t="s">
        <v>41</v>
      </c>
      <c r="C75" s="15"/>
      <c r="D75" s="17">
        <f t="shared" ref="D75:AN75" si="27">$C32^2*D32^2</f>
        <v>1.5230146009728917E-3</v>
      </c>
      <c r="E75" s="16">
        <f t="shared" si="27"/>
        <v>3.0074404691482464E-6</v>
      </c>
      <c r="F75" s="16">
        <f t="shared" si="27"/>
        <v>1.2240796328513207E-6</v>
      </c>
      <c r="G75" s="16">
        <f t="shared" si="27"/>
        <v>6.3713445503416629E-6</v>
      </c>
      <c r="H75" s="16">
        <f t="shared" si="27"/>
        <v>4.2846447845760911E-6</v>
      </c>
      <c r="I75" s="16">
        <f t="shared" si="27"/>
        <v>2.2527164223342105E-6</v>
      </c>
      <c r="J75" s="16">
        <f t="shared" si="27"/>
        <v>2.3260833416212628E-10</v>
      </c>
      <c r="K75" s="16">
        <f t="shared" si="27"/>
        <v>2.9451417672276087E-6</v>
      </c>
      <c r="L75" s="16">
        <f t="shared" si="27"/>
        <v>6.0450144962607674E-7</v>
      </c>
      <c r="M75" s="16">
        <f t="shared" si="27"/>
        <v>3.4639381671237482E-7</v>
      </c>
      <c r="N75" s="16">
        <f t="shared" si="27"/>
        <v>2.2605727417642796E-6</v>
      </c>
      <c r="O75" s="16">
        <f t="shared" si="27"/>
        <v>1.8529568352084514E-5</v>
      </c>
      <c r="P75" s="16">
        <f t="shared" si="27"/>
        <v>2.2137121000479611E-6</v>
      </c>
      <c r="Q75" s="16">
        <f t="shared" si="27"/>
        <v>1.8502125539270541E-7</v>
      </c>
      <c r="R75" s="16">
        <f t="shared" si="27"/>
        <v>5.9595506655943136E-6</v>
      </c>
      <c r="S75" s="16">
        <f t="shared" si="27"/>
        <v>1.5373509105573366E-6</v>
      </c>
      <c r="T75" s="16">
        <f t="shared" si="27"/>
        <v>1.6729532180415565E-6</v>
      </c>
      <c r="U75" s="16">
        <f t="shared" si="27"/>
        <v>4.2883709330764869E-6</v>
      </c>
      <c r="V75" s="16">
        <f t="shared" si="27"/>
        <v>4.4038349570807575E-6</v>
      </c>
      <c r="W75" s="16">
        <f t="shared" si="27"/>
        <v>1.2024012543358366E-5</v>
      </c>
      <c r="X75" s="16">
        <f t="shared" si="27"/>
        <v>9.8366019238663464E-6</v>
      </c>
      <c r="Y75" s="16">
        <f t="shared" si="27"/>
        <v>5.0348313039835751E-7</v>
      </c>
      <c r="Z75" s="16">
        <f t="shared" si="27"/>
        <v>2.2789012915078266E-5</v>
      </c>
      <c r="AA75" s="16">
        <f t="shared" si="27"/>
        <v>3.4371381060193677E-7</v>
      </c>
      <c r="AB75" s="16">
        <f t="shared" si="27"/>
        <v>8.7358804411669165E-6</v>
      </c>
      <c r="AC75" s="16">
        <f t="shared" si="27"/>
        <v>1.5693382907161977E-7</v>
      </c>
      <c r="AD75" s="16">
        <f t="shared" si="27"/>
        <v>4.7613052273285167E-6</v>
      </c>
      <c r="AE75" s="16">
        <f t="shared" si="27"/>
        <v>1.9026086101929328E-6</v>
      </c>
      <c r="AF75" s="16">
        <f t="shared" si="27"/>
        <v>6.5881046683161746E-6</v>
      </c>
      <c r="AG75" s="16">
        <f t="shared" si="27"/>
        <v>6.2102740071058022E-7</v>
      </c>
      <c r="AH75" s="16">
        <f t="shared" si="27"/>
        <v>1.8711667293963424E-7</v>
      </c>
      <c r="AI75" s="16">
        <f t="shared" si="27"/>
        <v>1.5296103433449701E-6</v>
      </c>
      <c r="AJ75" s="16">
        <f t="shared" si="27"/>
        <v>6.4348552675644931E-7</v>
      </c>
      <c r="AK75" s="16">
        <f t="shared" si="27"/>
        <v>1.787924803533741E-7</v>
      </c>
      <c r="AL75" s="16">
        <f t="shared" si="27"/>
        <v>1.9221377107487636E-6</v>
      </c>
      <c r="AM75" s="16">
        <f t="shared" si="27"/>
        <v>1.8384075653560421E-7</v>
      </c>
      <c r="AN75" s="18">
        <f t="shared" si="27"/>
        <v>3.2829921835217057E-6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1.2315167424046581E-5</v>
      </c>
      <c r="E76" s="17">
        <f t="shared" si="28"/>
        <v>6.3356514431040694E-3</v>
      </c>
      <c r="F76" s="16">
        <f t="shared" si="28"/>
        <v>3.4999067052232068E-5</v>
      </c>
      <c r="G76" s="16">
        <f t="shared" si="28"/>
        <v>3.486923254860517E-7</v>
      </c>
      <c r="H76" s="16">
        <f t="shared" si="28"/>
        <v>3.4417707572305122E-5</v>
      </c>
      <c r="I76" s="16">
        <f t="shared" si="28"/>
        <v>2.8318370508688995E-5</v>
      </c>
      <c r="J76" s="16">
        <f t="shared" si="28"/>
        <v>3.1992669539549732E-6</v>
      </c>
      <c r="K76" s="16">
        <f t="shared" si="28"/>
        <v>3.3288430769202966E-5</v>
      </c>
      <c r="L76" s="16">
        <f t="shared" si="28"/>
        <v>6.942930313125876E-8</v>
      </c>
      <c r="M76" s="16">
        <f t="shared" si="28"/>
        <v>2.5259861695421211E-5</v>
      </c>
      <c r="N76" s="16">
        <f t="shared" si="28"/>
        <v>1.9232716512430152E-5</v>
      </c>
      <c r="O76" s="16">
        <f t="shared" si="28"/>
        <v>4.9819245423038491E-7</v>
      </c>
      <c r="P76" s="16">
        <f t="shared" si="28"/>
        <v>2.8572665551262474E-6</v>
      </c>
      <c r="Q76" s="16">
        <f t="shared" si="28"/>
        <v>1.7368961837963917E-5</v>
      </c>
      <c r="R76" s="16">
        <f t="shared" si="28"/>
        <v>7.4253068927966251E-6</v>
      </c>
      <c r="S76" s="16">
        <f t="shared" si="28"/>
        <v>4.0396979192655814E-7</v>
      </c>
      <c r="T76" s="16">
        <f t="shared" si="28"/>
        <v>3.274511223591569E-5</v>
      </c>
      <c r="U76" s="16">
        <f t="shared" si="28"/>
        <v>9.435839262272891E-7</v>
      </c>
      <c r="V76" s="16">
        <f t="shared" si="28"/>
        <v>2.5963364364663518E-5</v>
      </c>
      <c r="W76" s="16">
        <f t="shared" si="28"/>
        <v>3.3442802178115033E-5</v>
      </c>
      <c r="X76" s="16">
        <f t="shared" si="28"/>
        <v>4.0296675665478789E-5</v>
      </c>
      <c r="Y76" s="16">
        <f t="shared" si="28"/>
        <v>2.2674224786923477E-5</v>
      </c>
      <c r="Z76" s="16">
        <f t="shared" si="28"/>
        <v>7.8775630239589687E-5</v>
      </c>
      <c r="AA76" s="16">
        <f t="shared" si="28"/>
        <v>9.148928735941469E-6</v>
      </c>
      <c r="AB76" s="16">
        <f t="shared" si="28"/>
        <v>1.1262539686258331E-5</v>
      </c>
      <c r="AC76" s="16">
        <f t="shared" si="28"/>
        <v>2.4516161567918414E-5</v>
      </c>
      <c r="AD76" s="16">
        <f t="shared" si="28"/>
        <v>2.4135746998120457E-7</v>
      </c>
      <c r="AE76" s="16">
        <f t="shared" si="28"/>
        <v>1.1011646270848476E-5</v>
      </c>
      <c r="AF76" s="16">
        <f t="shared" si="28"/>
        <v>3.3663591626242178E-5</v>
      </c>
      <c r="AG76" s="16">
        <f t="shared" si="28"/>
        <v>1.6808439224336222E-5</v>
      </c>
      <c r="AH76" s="16">
        <f t="shared" si="28"/>
        <v>4.2770927723969321E-6</v>
      </c>
      <c r="AI76" s="16">
        <f t="shared" si="28"/>
        <v>3.7784593111366165E-6</v>
      </c>
      <c r="AJ76" s="16">
        <f t="shared" si="28"/>
        <v>5.8921616399745397E-6</v>
      </c>
      <c r="AK76" s="16">
        <f t="shared" si="28"/>
        <v>1.0870238932399723E-5</v>
      </c>
      <c r="AL76" s="16">
        <f t="shared" si="28"/>
        <v>2.0787112765281836E-5</v>
      </c>
      <c r="AM76" s="16">
        <f t="shared" si="28"/>
        <v>5.7051357181470824E-7</v>
      </c>
      <c r="AN76" s="18">
        <f t="shared" si="28"/>
        <v>2.2016680096737778E-6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1.0610033849949356E-6</v>
      </c>
      <c r="E77" s="16">
        <f t="shared" si="29"/>
        <v>1.7435775356716321E-7</v>
      </c>
      <c r="F77" s="16">
        <f t="shared" si="29"/>
        <v>1.9423148129533819E-8</v>
      </c>
      <c r="G77" s="16">
        <f t="shared" si="29"/>
        <v>5.4577852793916838E-7</v>
      </c>
      <c r="H77" s="16">
        <f t="shared" si="29"/>
        <v>3.2840499377846479E-7</v>
      </c>
      <c r="I77" s="16">
        <f t="shared" si="29"/>
        <v>1.066044981310098E-6</v>
      </c>
      <c r="J77" s="16">
        <f t="shared" si="29"/>
        <v>1.9487903668365826E-9</v>
      </c>
      <c r="K77" s="16">
        <f t="shared" si="29"/>
        <v>4.4731422201608724E-7</v>
      </c>
      <c r="L77" s="16">
        <f t="shared" si="29"/>
        <v>4.0596845072289907E-7</v>
      </c>
      <c r="M77" s="16">
        <f t="shared" si="29"/>
        <v>1.2966525439158471E-6</v>
      </c>
      <c r="N77" s="16">
        <f t="shared" si="29"/>
        <v>2.128249746014721E-7</v>
      </c>
      <c r="O77" s="16">
        <f t="shared" si="29"/>
        <v>6.8370597383068178E-6</v>
      </c>
      <c r="P77" s="16">
        <f t="shared" si="29"/>
        <v>4.0433386296415553E-7</v>
      </c>
      <c r="Q77" s="16">
        <f t="shared" si="29"/>
        <v>1.829649963397471E-6</v>
      </c>
      <c r="R77" s="16">
        <f t="shared" si="29"/>
        <v>8.1373481040515883E-7</v>
      </c>
      <c r="S77" s="16">
        <f t="shared" si="29"/>
        <v>1.687911679949473E-9</v>
      </c>
      <c r="T77" s="16">
        <f t="shared" si="29"/>
        <v>9.4038922623274976E-6</v>
      </c>
      <c r="U77" s="16">
        <f t="shared" si="29"/>
        <v>7.3112836184649947E-7</v>
      </c>
      <c r="V77" s="16">
        <f t="shared" si="29"/>
        <v>5.0479581968928311E-7</v>
      </c>
      <c r="W77" s="16">
        <f t="shared" si="29"/>
        <v>3.4171599128824778E-6</v>
      </c>
      <c r="X77" s="16">
        <f t="shared" si="29"/>
        <v>7.1487689212285044E-7</v>
      </c>
      <c r="Y77" s="16">
        <f t="shared" si="29"/>
        <v>4.4633429141484471E-7</v>
      </c>
      <c r="Z77" s="16">
        <f t="shared" si="29"/>
        <v>2.3333851586672389E-6</v>
      </c>
      <c r="AA77" s="16">
        <f t="shared" si="29"/>
        <v>3.4050003998419964E-6</v>
      </c>
      <c r="AB77" s="16">
        <f t="shared" si="29"/>
        <v>9.6996581527708045E-8</v>
      </c>
      <c r="AC77" s="16">
        <f t="shared" si="29"/>
        <v>1.4042381146637412E-6</v>
      </c>
      <c r="AD77" s="16">
        <f t="shared" si="29"/>
        <v>7.0509171196684145E-7</v>
      </c>
      <c r="AE77" s="16">
        <f t="shared" si="29"/>
        <v>3.3609563499588865E-7</v>
      </c>
      <c r="AF77" s="16">
        <f t="shared" si="29"/>
        <v>9.2643672028380277E-7</v>
      </c>
      <c r="AG77" s="16">
        <f t="shared" si="29"/>
        <v>6.0503671105495368E-8</v>
      </c>
      <c r="AH77" s="16">
        <f t="shared" si="29"/>
        <v>1.9841017812658575E-9</v>
      </c>
      <c r="AI77" s="16">
        <f t="shared" si="29"/>
        <v>2.8973407757818253E-7</v>
      </c>
      <c r="AJ77" s="16">
        <f t="shared" si="29"/>
        <v>4.7225054861696403E-6</v>
      </c>
      <c r="AK77" s="16">
        <f t="shared" si="29"/>
        <v>1.8686858277670895E-6</v>
      </c>
      <c r="AL77" s="16">
        <f t="shared" si="29"/>
        <v>2.3581444862323506E-6</v>
      </c>
      <c r="AM77" s="16">
        <f t="shared" si="29"/>
        <v>5.9927817248785301E-7</v>
      </c>
      <c r="AN77" s="19">
        <f t="shared" si="29"/>
        <v>5.0089219614087629E-4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1.4059083140913538E-6</v>
      </c>
      <c r="E78" s="16">
        <f t="shared" si="30"/>
        <v>1.4041571288457035E-6</v>
      </c>
      <c r="F78" s="16">
        <f t="shared" si="30"/>
        <v>4.8411534088520809E-7</v>
      </c>
      <c r="G78" s="16">
        <f t="shared" si="30"/>
        <v>1.4914502324627656E-7</v>
      </c>
      <c r="H78" s="16">
        <f t="shared" si="30"/>
        <v>1.178554425178699E-6</v>
      </c>
      <c r="I78" s="16">
        <f t="shared" si="30"/>
        <v>3.0538523424197577E-8</v>
      </c>
      <c r="J78" s="16">
        <f t="shared" si="30"/>
        <v>5.8961875515058069E-8</v>
      </c>
      <c r="K78" s="16">
        <f t="shared" si="30"/>
        <v>6.0785071971260733E-7</v>
      </c>
      <c r="L78" s="16">
        <f t="shared" si="30"/>
        <v>1.8307315909158609E-6</v>
      </c>
      <c r="M78" s="16">
        <f t="shared" si="30"/>
        <v>4.4296023383788338E-8</v>
      </c>
      <c r="N78" s="16">
        <f t="shared" si="30"/>
        <v>2.6296746087477886E-7</v>
      </c>
      <c r="O78" s="16">
        <f t="shared" si="30"/>
        <v>5.9055181909937232E-9</v>
      </c>
      <c r="P78" s="16">
        <f t="shared" si="30"/>
        <v>6.6494527913292648E-7</v>
      </c>
      <c r="Q78" s="16">
        <f t="shared" si="30"/>
        <v>7.8345789339361286E-7</v>
      </c>
      <c r="R78" s="16">
        <f t="shared" si="30"/>
        <v>2.1784152925345596E-7</v>
      </c>
      <c r="S78" s="16">
        <f t="shared" si="30"/>
        <v>5.6095889926701516E-7</v>
      </c>
      <c r="T78" s="16">
        <f t="shared" si="30"/>
        <v>2.1989423773119569E-6</v>
      </c>
      <c r="U78" s="16">
        <f t="shared" si="30"/>
        <v>4.2515839584118581E-10</v>
      </c>
      <c r="V78" s="16">
        <f t="shared" si="30"/>
        <v>1.4161685949945717E-7</v>
      </c>
      <c r="W78" s="16">
        <f t="shared" si="30"/>
        <v>8.4611209298238359E-7</v>
      </c>
      <c r="X78" s="17">
        <f t="shared" si="30"/>
        <v>2.2309059514116371E-4</v>
      </c>
      <c r="Y78" s="16">
        <f t="shared" si="30"/>
        <v>9.4924097516572172E-7</v>
      </c>
      <c r="Z78" s="16">
        <f t="shared" si="30"/>
        <v>2.7879669530203735E-7</v>
      </c>
      <c r="AA78" s="16">
        <f t="shared" si="30"/>
        <v>1.896016956204855E-8</v>
      </c>
      <c r="AB78" s="16">
        <f t="shared" si="30"/>
        <v>5.5828024483804543E-7</v>
      </c>
      <c r="AC78" s="16">
        <f t="shared" si="30"/>
        <v>4.221520737085905E-8</v>
      </c>
      <c r="AD78" s="16">
        <f t="shared" si="30"/>
        <v>1.6995843833403649E-6</v>
      </c>
      <c r="AE78" s="16">
        <f t="shared" si="30"/>
        <v>5.2307325732583176E-7</v>
      </c>
      <c r="AF78" s="16">
        <f t="shared" si="30"/>
        <v>1.4334239062189961E-7</v>
      </c>
      <c r="AG78" s="16">
        <f t="shared" si="30"/>
        <v>3.3410044874029472E-7</v>
      </c>
      <c r="AH78" s="16">
        <f t="shared" si="30"/>
        <v>7.3958671618836051E-7</v>
      </c>
      <c r="AI78" s="16">
        <f t="shared" si="30"/>
        <v>7.9890215306816377E-7</v>
      </c>
      <c r="AJ78" s="16">
        <f t="shared" si="30"/>
        <v>2.4101723362315977E-6</v>
      </c>
      <c r="AK78" s="16">
        <f t="shared" si="30"/>
        <v>4.4195870164294731E-7</v>
      </c>
      <c r="AL78" s="16">
        <f t="shared" si="30"/>
        <v>4.9847034523722849E-7</v>
      </c>
      <c r="AM78" s="16">
        <f t="shared" si="30"/>
        <v>1.8701554595144305E-7</v>
      </c>
      <c r="AN78" s="18">
        <f t="shared" si="30"/>
        <v>3.1458714321789348E-7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7.1083225941432559E-7</v>
      </c>
      <c r="E79" s="16">
        <f t="shared" si="31"/>
        <v>1.8433143650729309E-8</v>
      </c>
      <c r="F79" s="16">
        <f t="shared" si="31"/>
        <v>6.2210240946628742E-6</v>
      </c>
      <c r="G79" s="16">
        <f t="shared" si="31"/>
        <v>2.2626912246273138E-6</v>
      </c>
      <c r="H79" s="16">
        <f t="shared" si="31"/>
        <v>5.1483350828045232E-6</v>
      </c>
      <c r="I79" s="16">
        <f t="shared" si="31"/>
        <v>1.8925635103388577E-5</v>
      </c>
      <c r="J79" s="16">
        <f t="shared" si="31"/>
        <v>2.6529832098978196E-6</v>
      </c>
      <c r="K79" s="16">
        <f t="shared" si="31"/>
        <v>6.1791467969838954E-6</v>
      </c>
      <c r="L79" s="17">
        <f t="shared" si="31"/>
        <v>1.8448385704381942E-3</v>
      </c>
      <c r="M79" s="16">
        <f t="shared" si="31"/>
        <v>4.4761057807377314E-6</v>
      </c>
      <c r="N79" s="16">
        <f t="shared" si="31"/>
        <v>6.4840532811442E-8</v>
      </c>
      <c r="O79" s="16">
        <f t="shared" si="31"/>
        <v>7.5616210956487075E-8</v>
      </c>
      <c r="P79" s="16">
        <f t="shared" si="31"/>
        <v>7.9956037609801088E-8</v>
      </c>
      <c r="Q79" s="16">
        <f t="shared" si="31"/>
        <v>1.2263140630512386E-6</v>
      </c>
      <c r="R79" s="16">
        <f t="shared" si="31"/>
        <v>1.6966679039837824E-5</v>
      </c>
      <c r="S79" s="16">
        <f t="shared" si="31"/>
        <v>2.0330353939394976E-7</v>
      </c>
      <c r="T79" s="16">
        <f t="shared" si="31"/>
        <v>1.9653319154178705E-5</v>
      </c>
      <c r="U79" s="16">
        <f t="shared" si="31"/>
        <v>8.0660683195891695E-6</v>
      </c>
      <c r="V79" s="16">
        <f t="shared" si="31"/>
        <v>4.861569034237142E-7</v>
      </c>
      <c r="W79" s="16">
        <f t="shared" si="31"/>
        <v>2.5626771963175222E-5</v>
      </c>
      <c r="X79" s="16">
        <f t="shared" si="31"/>
        <v>1.4930896538409339E-5</v>
      </c>
      <c r="Y79" s="16">
        <f t="shared" si="31"/>
        <v>1.2697419160986379E-5</v>
      </c>
      <c r="Z79" s="16">
        <f t="shared" si="31"/>
        <v>4.3889932499354016E-6</v>
      </c>
      <c r="AA79" s="16">
        <f t="shared" si="31"/>
        <v>2.9349887618850677E-6</v>
      </c>
      <c r="AB79" s="16">
        <f t="shared" si="31"/>
        <v>9.2245592024549549E-7</v>
      </c>
      <c r="AC79" s="16">
        <f t="shared" si="31"/>
        <v>8.4263641549536302E-7</v>
      </c>
      <c r="AD79" s="16">
        <f t="shared" si="31"/>
        <v>9.5251375572440372E-6</v>
      </c>
      <c r="AE79" s="16">
        <f t="shared" si="31"/>
        <v>6.5609491772742533E-6</v>
      </c>
      <c r="AF79" s="16">
        <f t="shared" si="31"/>
        <v>5.3202606199411943E-6</v>
      </c>
      <c r="AG79" s="16">
        <f t="shared" si="31"/>
        <v>3.9316359892290993E-6</v>
      </c>
      <c r="AH79" s="16">
        <f t="shared" si="31"/>
        <v>8.6303591202575925E-8</v>
      </c>
      <c r="AI79" s="16">
        <f t="shared" si="31"/>
        <v>2.6887896766177384E-7</v>
      </c>
      <c r="AJ79" s="16">
        <f t="shared" si="31"/>
        <v>6.8347786486602019E-6</v>
      </c>
      <c r="AK79" s="16">
        <f t="shared" si="31"/>
        <v>8.8161130613026923E-6</v>
      </c>
      <c r="AL79" s="16">
        <f t="shared" si="31"/>
        <v>9.2147674410094008E-7</v>
      </c>
      <c r="AM79" s="16">
        <f t="shared" si="31"/>
        <v>6.0132048838840162E-7</v>
      </c>
      <c r="AN79" s="18">
        <f t="shared" si="31"/>
        <v>1.4670733063341493E-6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4.6010965441469184E-7</v>
      </c>
      <c r="E80" s="16">
        <f t="shared" si="32"/>
        <v>2.4623833143157859E-6</v>
      </c>
      <c r="F80" s="16">
        <f t="shared" si="32"/>
        <v>3.8153153295778405E-6</v>
      </c>
      <c r="G80" s="16">
        <f t="shared" si="32"/>
        <v>6.0939628749845519E-7</v>
      </c>
      <c r="H80" s="16">
        <f t="shared" si="32"/>
        <v>1.0789788733909553E-6</v>
      </c>
      <c r="I80" s="16">
        <f t="shared" si="32"/>
        <v>2.8625374196258803E-6</v>
      </c>
      <c r="J80" s="16">
        <f t="shared" si="32"/>
        <v>1.4145027113156343E-6</v>
      </c>
      <c r="K80" s="16">
        <f t="shared" si="32"/>
        <v>4.9874250067140818E-7</v>
      </c>
      <c r="L80" s="16">
        <f t="shared" si="32"/>
        <v>1.9251304363858549E-7</v>
      </c>
      <c r="M80" s="16">
        <f t="shared" si="32"/>
        <v>2.7196965427317214E-5</v>
      </c>
      <c r="N80" s="16">
        <f t="shared" si="32"/>
        <v>1.0156799661943611E-6</v>
      </c>
      <c r="O80" s="16">
        <f t="shared" si="32"/>
        <v>2.865527434391611E-6</v>
      </c>
      <c r="P80" s="16">
        <f t="shared" si="32"/>
        <v>1.4543433339836941E-8</v>
      </c>
      <c r="Q80" s="16">
        <f t="shared" si="32"/>
        <v>3.2633067199730648E-5</v>
      </c>
      <c r="R80" s="17">
        <f t="shared" si="32"/>
        <v>1.0971722494565521E-4</v>
      </c>
      <c r="S80" s="16">
        <f t="shared" si="32"/>
        <v>1.6419516722907722E-8</v>
      </c>
      <c r="T80" s="16">
        <f t="shared" si="32"/>
        <v>1.1742969287929273E-5</v>
      </c>
      <c r="U80" s="16">
        <f t="shared" si="32"/>
        <v>1.0335113226487018E-5</v>
      </c>
      <c r="V80" s="16">
        <f t="shared" si="32"/>
        <v>8.2689389068137107E-6</v>
      </c>
      <c r="W80" s="16">
        <f t="shared" si="32"/>
        <v>6.0008718445658683E-6</v>
      </c>
      <c r="X80" s="16">
        <f t="shared" si="32"/>
        <v>1.2413695802746037E-5</v>
      </c>
      <c r="Y80" s="16">
        <f t="shared" si="32"/>
        <v>1.9745512177489773E-5</v>
      </c>
      <c r="Z80" s="16">
        <f t="shared" si="32"/>
        <v>2.7552212887862456E-5</v>
      </c>
      <c r="AA80" s="16">
        <f t="shared" si="32"/>
        <v>9.4731018899462641E-6</v>
      </c>
      <c r="AB80" s="16">
        <f t="shared" si="32"/>
        <v>7.1000332327657962E-7</v>
      </c>
      <c r="AC80" s="16">
        <f t="shared" si="32"/>
        <v>1.0532288422974045E-5</v>
      </c>
      <c r="AD80" s="16">
        <f t="shared" si="32"/>
        <v>2.6208008631295498E-5</v>
      </c>
      <c r="AE80" s="16">
        <f t="shared" si="32"/>
        <v>1.9982115083384031E-5</v>
      </c>
      <c r="AF80" s="16">
        <f t="shared" si="32"/>
        <v>1.909213190357501E-7</v>
      </c>
      <c r="AG80" s="16">
        <f t="shared" si="32"/>
        <v>9.1437914880080633E-8</v>
      </c>
      <c r="AH80" s="17">
        <f t="shared" si="32"/>
        <v>3.7959721764703551E-3</v>
      </c>
      <c r="AI80" s="16">
        <f t="shared" si="32"/>
        <v>2.9132936142879776E-5</v>
      </c>
      <c r="AJ80" s="16">
        <f t="shared" si="32"/>
        <v>8.5263937802618783E-7</v>
      </c>
      <c r="AK80" s="16">
        <f t="shared" si="32"/>
        <v>4.9724011923978837E-6</v>
      </c>
      <c r="AL80" s="16">
        <f t="shared" si="32"/>
        <v>1.3555263190948143E-5</v>
      </c>
      <c r="AM80" s="16">
        <f t="shared" si="32"/>
        <v>7.8198455100148843E-6</v>
      </c>
      <c r="AN80" s="18">
        <f t="shared" si="32"/>
        <v>1.3321024759627229E-8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2.5975067848164124E-6</v>
      </c>
      <c r="E81" s="16">
        <f t="shared" si="33"/>
        <v>7.9086056772425597E-7</v>
      </c>
      <c r="F81" s="16">
        <f t="shared" si="33"/>
        <v>1.871905611624548E-7</v>
      </c>
      <c r="G81" s="16">
        <f t="shared" si="33"/>
        <v>1.2755084160411991E-9</v>
      </c>
      <c r="H81" s="16">
        <f t="shared" si="33"/>
        <v>1.9576225016680952E-8</v>
      </c>
      <c r="I81" s="16">
        <f t="shared" si="33"/>
        <v>6.1948129019702712E-7</v>
      </c>
      <c r="J81" s="16">
        <f t="shared" si="33"/>
        <v>3.8362864917359762E-6</v>
      </c>
      <c r="K81" s="16">
        <f t="shared" si="33"/>
        <v>8.2055799205603494E-7</v>
      </c>
      <c r="L81" s="16">
        <f t="shared" si="33"/>
        <v>6.3965921806855155E-6</v>
      </c>
      <c r="M81" s="16">
        <f t="shared" si="33"/>
        <v>1.2542224910355639E-6</v>
      </c>
      <c r="N81" s="16">
        <f t="shared" si="33"/>
        <v>6.3096461820460529E-6</v>
      </c>
      <c r="O81" s="16">
        <f t="shared" si="33"/>
        <v>1.391726773592055E-6</v>
      </c>
      <c r="P81" s="16">
        <f t="shared" si="33"/>
        <v>1.0248129777307656E-7</v>
      </c>
      <c r="Q81" s="16">
        <f t="shared" si="33"/>
        <v>7.5410940724752472E-8</v>
      </c>
      <c r="R81" s="17">
        <f t="shared" si="33"/>
        <v>6.9394321130283399E-4</v>
      </c>
      <c r="S81" s="16">
        <f t="shared" si="33"/>
        <v>1.8162805395122206E-6</v>
      </c>
      <c r="T81" s="16">
        <f t="shared" si="33"/>
        <v>1.5895120020695777E-6</v>
      </c>
      <c r="U81" s="16">
        <f t="shared" si="33"/>
        <v>2.1525203267608988E-7</v>
      </c>
      <c r="V81" s="16">
        <f t="shared" si="33"/>
        <v>9.555727458542803E-7</v>
      </c>
      <c r="W81" s="16">
        <f t="shared" si="33"/>
        <v>1.0913234977313694E-6</v>
      </c>
      <c r="X81" s="16">
        <f t="shared" si="33"/>
        <v>6.5401406930389457E-7</v>
      </c>
      <c r="Y81" s="16">
        <f t="shared" si="33"/>
        <v>1.2518220067589891E-7</v>
      </c>
      <c r="Z81" s="16">
        <f t="shared" si="33"/>
        <v>1.1886790949608874E-6</v>
      </c>
      <c r="AA81" s="16">
        <f t="shared" si="33"/>
        <v>2.2085533694015754E-6</v>
      </c>
      <c r="AB81" s="16">
        <f t="shared" si="33"/>
        <v>8.3027091299411446E-7</v>
      </c>
      <c r="AC81" s="16">
        <f t="shared" si="33"/>
        <v>3.8048612791098216E-7</v>
      </c>
      <c r="AD81" s="16">
        <f t="shared" si="33"/>
        <v>5.6242603331276702E-7</v>
      </c>
      <c r="AE81" s="16">
        <f t="shared" si="33"/>
        <v>6.9871239422150221E-6</v>
      </c>
      <c r="AF81" s="16">
        <f t="shared" si="33"/>
        <v>1.1371097249140273E-6</v>
      </c>
      <c r="AG81" s="16">
        <f t="shared" si="33"/>
        <v>1.1938570394975872E-6</v>
      </c>
      <c r="AH81" s="17">
        <f t="shared" si="33"/>
        <v>2.0057450338010397E-5</v>
      </c>
      <c r="AI81" s="16">
        <f t="shared" si="33"/>
        <v>2.0052291066110413E-6</v>
      </c>
      <c r="AJ81" s="16">
        <f t="shared" si="33"/>
        <v>1.4665110520200441E-6</v>
      </c>
      <c r="AK81" s="16">
        <f t="shared" si="33"/>
        <v>7.2191496143004811E-8</v>
      </c>
      <c r="AL81" s="16">
        <f t="shared" si="33"/>
        <v>2.4941326030427E-6</v>
      </c>
      <c r="AM81" s="16">
        <f t="shared" si="33"/>
        <v>1.3808479351193443E-6</v>
      </c>
      <c r="AN81" s="18">
        <f t="shared" si="33"/>
        <v>1.0918249615145142E-6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7.2660192789238186E-5</v>
      </c>
      <c r="E82" s="16">
        <f t="shared" si="34"/>
        <v>6.135096553620016E-5</v>
      </c>
      <c r="F82" s="16">
        <f t="shared" si="34"/>
        <v>2.1583027282968463E-5</v>
      </c>
      <c r="G82" s="16">
        <f t="shared" si="34"/>
        <v>2.9054016925142281E-5</v>
      </c>
      <c r="H82" s="16">
        <f t="shared" si="34"/>
        <v>1.0122505991864679E-5</v>
      </c>
      <c r="I82" s="16">
        <f t="shared" si="34"/>
        <v>6.0327020105139808E-7</v>
      </c>
      <c r="J82" s="16">
        <f t="shared" si="34"/>
        <v>1.7552633820781396E-5</v>
      </c>
      <c r="K82" s="16">
        <f t="shared" si="34"/>
        <v>5.9992227749691499E-8</v>
      </c>
      <c r="L82" s="16">
        <f t="shared" si="34"/>
        <v>1.2016286224497276E-5</v>
      </c>
      <c r="M82" s="16">
        <f t="shared" si="34"/>
        <v>4.6430968275198606E-6</v>
      </c>
      <c r="N82" s="16">
        <f t="shared" si="34"/>
        <v>2.4395432808459987E-6</v>
      </c>
      <c r="O82" s="16">
        <f t="shared" si="34"/>
        <v>8.4815690675024984E-7</v>
      </c>
      <c r="P82" s="16">
        <f t="shared" si="34"/>
        <v>1.7284290286388055E-6</v>
      </c>
      <c r="Q82" s="16">
        <f t="shared" si="34"/>
        <v>2.5928418613766792E-5</v>
      </c>
      <c r="R82" s="16">
        <f t="shared" si="34"/>
        <v>8.5295444304013545E-6</v>
      </c>
      <c r="S82" s="16">
        <f t="shared" si="34"/>
        <v>1.3260174965213213E-6</v>
      </c>
      <c r="T82" s="16">
        <f t="shared" si="34"/>
        <v>3.8675280035353506E-5</v>
      </c>
      <c r="U82" s="16">
        <f t="shared" si="34"/>
        <v>4.2015232441749661E-6</v>
      </c>
      <c r="V82" s="16">
        <f t="shared" si="34"/>
        <v>5.1614835026811109E-9</v>
      </c>
      <c r="W82" s="16">
        <f t="shared" si="34"/>
        <v>2.3653585691659084E-5</v>
      </c>
      <c r="X82" s="16">
        <f t="shared" si="34"/>
        <v>6.2266629710589616E-6</v>
      </c>
      <c r="Y82" s="16">
        <f t="shared" si="34"/>
        <v>2.2904260786377027E-5</v>
      </c>
      <c r="Z82" s="17">
        <f t="shared" si="34"/>
        <v>5.0828270345187557E-3</v>
      </c>
      <c r="AA82" s="16">
        <f t="shared" si="34"/>
        <v>4.3642534290995276E-5</v>
      </c>
      <c r="AB82" s="16">
        <f t="shared" si="34"/>
        <v>2.9819795490141986E-5</v>
      </c>
      <c r="AC82" s="16">
        <f t="shared" si="34"/>
        <v>3.8026517329888136E-7</v>
      </c>
      <c r="AD82" s="16">
        <f t="shared" si="34"/>
        <v>7.1965366755536341E-6</v>
      </c>
      <c r="AE82" s="16">
        <f t="shared" si="34"/>
        <v>2.0670105562464748E-6</v>
      </c>
      <c r="AF82" s="16">
        <f t="shared" si="34"/>
        <v>6.5254128839838115E-7</v>
      </c>
      <c r="AG82" s="16">
        <f t="shared" si="34"/>
        <v>9.3359434600213397E-6</v>
      </c>
      <c r="AH82" s="16">
        <f t="shared" si="34"/>
        <v>3.6563467259234514E-5</v>
      </c>
      <c r="AI82" s="16">
        <f t="shared" si="34"/>
        <v>1.7914931575051916E-6</v>
      </c>
      <c r="AJ82" s="16">
        <f t="shared" si="34"/>
        <v>2.8821548997979639E-5</v>
      </c>
      <c r="AK82" s="16">
        <f t="shared" si="34"/>
        <v>1.6269787472285727E-7</v>
      </c>
      <c r="AL82" s="16">
        <f t="shared" si="34"/>
        <v>2.3159977195942735E-6</v>
      </c>
      <c r="AM82" s="16">
        <f t="shared" si="34"/>
        <v>6.5986300074052359E-7</v>
      </c>
      <c r="AN82" s="18">
        <f t="shared" si="34"/>
        <v>2.2961562633974366E-5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2.9882893433178914E-7</v>
      </c>
      <c r="E83" s="16">
        <f t="shared" si="35"/>
        <v>5.3961674173620845E-6</v>
      </c>
      <c r="F83" s="16">
        <f t="shared" si="35"/>
        <v>2.3508128173845987E-7</v>
      </c>
      <c r="G83" s="16">
        <f t="shared" si="35"/>
        <v>7.3047205075450924E-8</v>
      </c>
      <c r="H83" s="16">
        <f t="shared" si="35"/>
        <v>7.4765403831220669E-7</v>
      </c>
      <c r="I83" s="16">
        <f t="shared" si="35"/>
        <v>9.5523060938128621E-8</v>
      </c>
      <c r="J83" s="16">
        <f t="shared" si="35"/>
        <v>3.7765995690216008E-7</v>
      </c>
      <c r="K83" s="16">
        <f t="shared" si="35"/>
        <v>2.675457076754041E-5</v>
      </c>
      <c r="L83" s="16">
        <f t="shared" si="35"/>
        <v>3.4254399533572199E-6</v>
      </c>
      <c r="M83" s="17">
        <f t="shared" si="35"/>
        <v>1.4150649143069411E-3</v>
      </c>
      <c r="N83" s="16">
        <f t="shared" si="35"/>
        <v>1.0122489714901544E-7</v>
      </c>
      <c r="O83" s="16">
        <f t="shared" si="35"/>
        <v>1.4033530543073029E-6</v>
      </c>
      <c r="P83" s="16">
        <f t="shared" si="35"/>
        <v>3.9134042606712587E-6</v>
      </c>
      <c r="Q83" s="16">
        <f t="shared" si="35"/>
        <v>1.8115449800706798E-7</v>
      </c>
      <c r="R83" s="16">
        <f t="shared" si="35"/>
        <v>2.5093071218165226E-6</v>
      </c>
      <c r="S83" s="16">
        <f t="shared" si="35"/>
        <v>8.8226454111814296E-8</v>
      </c>
      <c r="T83" s="16">
        <f t="shared" si="35"/>
        <v>1.6242060905200925E-5</v>
      </c>
      <c r="U83" s="16">
        <f t="shared" si="35"/>
        <v>6.4632662471853593E-6</v>
      </c>
      <c r="V83" s="16">
        <f t="shared" si="35"/>
        <v>8.677907252205569E-7</v>
      </c>
      <c r="W83" s="16">
        <f t="shared" si="35"/>
        <v>6.1501560447177954E-6</v>
      </c>
      <c r="X83" s="16">
        <f t="shared" si="35"/>
        <v>2.6918127296175942E-7</v>
      </c>
      <c r="Y83" s="16">
        <f t="shared" si="35"/>
        <v>1.2941973145450616E-5</v>
      </c>
      <c r="Z83" s="16">
        <f t="shared" si="35"/>
        <v>1.2879149770920519E-6</v>
      </c>
      <c r="AA83" s="16">
        <f t="shared" si="35"/>
        <v>8.0438076440328108E-6</v>
      </c>
      <c r="AB83" s="16">
        <f t="shared" si="35"/>
        <v>9.7199704657324823E-7</v>
      </c>
      <c r="AC83" s="16">
        <f t="shared" si="35"/>
        <v>5.251540817510124E-8</v>
      </c>
      <c r="AD83" s="16">
        <f t="shared" si="35"/>
        <v>7.9691925471667901E-6</v>
      </c>
      <c r="AE83" s="16">
        <f t="shared" si="35"/>
        <v>2.8646562617949903E-6</v>
      </c>
      <c r="AF83" s="16">
        <f t="shared" si="35"/>
        <v>1.3974490894169721E-6</v>
      </c>
      <c r="AG83" s="16">
        <f t="shared" si="35"/>
        <v>1.0222760670480587E-5</v>
      </c>
      <c r="AH83" s="16">
        <f t="shared" si="35"/>
        <v>9.944657413144139E-6</v>
      </c>
      <c r="AI83" s="16">
        <f t="shared" si="35"/>
        <v>2.8040018572302846E-6</v>
      </c>
      <c r="AJ83" s="16">
        <f t="shared" si="35"/>
        <v>1.9817260352278395E-5</v>
      </c>
      <c r="AK83" s="16">
        <f t="shared" si="35"/>
        <v>1.0766467593450119E-6</v>
      </c>
      <c r="AL83" s="16">
        <f t="shared" si="35"/>
        <v>1.1693476154033551E-7</v>
      </c>
      <c r="AM83" s="16">
        <f t="shared" si="35"/>
        <v>6.2564235250241361E-8</v>
      </c>
      <c r="AN83" s="18">
        <f t="shared" si="35"/>
        <v>3.5190086816547973E-6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9.2487900836333257E-6</v>
      </c>
      <c r="E84" s="16">
        <f t="shared" si="36"/>
        <v>4.412024081661298E-5</v>
      </c>
      <c r="F84" s="16">
        <f t="shared" si="36"/>
        <v>5.7385288488140766E-5</v>
      </c>
      <c r="G84" s="16">
        <f t="shared" si="36"/>
        <v>1.7676505714138573E-5</v>
      </c>
      <c r="H84" s="16">
        <f t="shared" si="36"/>
        <v>1.9157411057777541E-5</v>
      </c>
      <c r="I84" s="16">
        <f t="shared" si="36"/>
        <v>1.8722361341059899E-5</v>
      </c>
      <c r="J84" s="16">
        <f t="shared" si="36"/>
        <v>3.2542241364809872E-6</v>
      </c>
      <c r="K84" s="16">
        <f t="shared" si="36"/>
        <v>3.5773823344257394E-5</v>
      </c>
      <c r="L84" s="16">
        <f t="shared" si="36"/>
        <v>9.3303606369487347E-5</v>
      </c>
      <c r="M84" s="16">
        <f t="shared" si="36"/>
        <v>1.0204292436493708E-4</v>
      </c>
      <c r="N84" s="16">
        <f t="shared" si="36"/>
        <v>1.8258423510791143E-6</v>
      </c>
      <c r="O84" s="16">
        <f t="shared" si="36"/>
        <v>6.3442531608123858E-6</v>
      </c>
      <c r="P84" s="16">
        <f t="shared" si="36"/>
        <v>9.1141716586244417E-5</v>
      </c>
      <c r="Q84" s="16">
        <f t="shared" si="36"/>
        <v>8.3286886473894945E-7</v>
      </c>
      <c r="R84" s="16">
        <f t="shared" si="36"/>
        <v>2.0108132630900008E-5</v>
      </c>
      <c r="S84" s="16">
        <f t="shared" si="36"/>
        <v>1.9760442654873482E-6</v>
      </c>
      <c r="T84" s="17">
        <f t="shared" si="36"/>
        <v>9.7566685718331273E-3</v>
      </c>
      <c r="U84" s="16">
        <f t="shared" si="36"/>
        <v>1.1591020171469793E-5</v>
      </c>
      <c r="V84" s="16">
        <f t="shared" si="36"/>
        <v>1.1407936730967263E-6</v>
      </c>
      <c r="W84" s="16">
        <f t="shared" si="36"/>
        <v>7.8981695924950768E-7</v>
      </c>
      <c r="X84" s="16">
        <f t="shared" si="36"/>
        <v>8.5170101572894463E-5</v>
      </c>
      <c r="Y84" s="16">
        <f t="shared" si="36"/>
        <v>1.5804516959920758E-4</v>
      </c>
      <c r="Z84" s="16">
        <f t="shared" si="36"/>
        <v>6.7221774447559304E-5</v>
      </c>
      <c r="AA84" s="16">
        <f t="shared" si="36"/>
        <v>5.6393325372236795E-7</v>
      </c>
      <c r="AB84" s="16">
        <f t="shared" si="36"/>
        <v>1.2910878903079518E-5</v>
      </c>
      <c r="AC84" s="16">
        <f t="shared" si="36"/>
        <v>2.6225961399194749E-5</v>
      </c>
      <c r="AD84" s="16">
        <f t="shared" si="36"/>
        <v>1.0311866276292302E-4</v>
      </c>
      <c r="AE84" s="16">
        <f t="shared" si="36"/>
        <v>3.0196308952447085E-6</v>
      </c>
      <c r="AF84" s="16">
        <f t="shared" si="36"/>
        <v>5.4207277360176436E-5</v>
      </c>
      <c r="AG84" s="16">
        <f t="shared" si="36"/>
        <v>3.2484769109754246E-5</v>
      </c>
      <c r="AH84" s="16">
        <f t="shared" si="36"/>
        <v>2.6838354182943604E-5</v>
      </c>
      <c r="AI84" s="16">
        <f t="shared" si="36"/>
        <v>3.4101706711506889E-6</v>
      </c>
      <c r="AJ84" s="16">
        <f t="shared" si="36"/>
        <v>4.4420864966248432E-5</v>
      </c>
      <c r="AK84" s="16">
        <f t="shared" si="36"/>
        <v>3.466056324661242E-5</v>
      </c>
      <c r="AL84" s="16">
        <f t="shared" si="36"/>
        <v>1.2045889435063939E-7</v>
      </c>
      <c r="AM84" s="16">
        <f t="shared" si="36"/>
        <v>2.0815061455907285E-5</v>
      </c>
      <c r="AN84" s="18">
        <f t="shared" si="36"/>
        <v>1.6000620066546E-4</v>
      </c>
    </row>
    <row r="85" spans="1:40">
      <c r="A85" t="s">
        <v>101</v>
      </c>
      <c r="D85" s="20">
        <f>SUM($D$48:$D$84)</f>
        <v>1.8816349450180819E-3</v>
      </c>
      <c r="E85" s="20">
        <f>SUM($E$48:$E$84)</f>
        <v>6.7804100556836154E-3</v>
      </c>
      <c r="F85" s="20">
        <f>SUM($F$48:$F$84)</f>
        <v>1.9257285603116955E-3</v>
      </c>
      <c r="G85" s="20">
        <f>SUM($G$48:$G$84)</f>
        <v>7.7582331311246849E-4</v>
      </c>
      <c r="H85" s="20">
        <f>SUM($H$48:$H$84)</f>
        <v>4.3204385169016263E-4</v>
      </c>
      <c r="I85" s="20">
        <f>SUM($I$48:$I$84)</f>
        <v>1.1603083856892354E-3</v>
      </c>
      <c r="J85" s="20">
        <f>SUM($J$48:$J$84)</f>
        <v>4.7807173600832795E-3</v>
      </c>
      <c r="K85" s="20">
        <f>SUM($K$48:$K$84)</f>
        <v>1.0390182121997305E-3</v>
      </c>
      <c r="L85" s="20">
        <f>SUM($L$48:$L$84)</f>
        <v>2.5241776974827433E-3</v>
      </c>
      <c r="M85" s="20">
        <f>SUM($M$48:$M$84)</f>
        <v>2.064403639769891E-3</v>
      </c>
      <c r="N85" s="20">
        <f>SUM($N$48:$N$84)</f>
        <v>8.31219856674161E-3</v>
      </c>
      <c r="O85" s="20">
        <f>SUM($O$48:$O$84)</f>
        <v>4.4554722930033779E-3</v>
      </c>
      <c r="P85" s="20">
        <f>SUM($P$48:$P$84)</f>
        <v>3.2475278474201896E-4</v>
      </c>
      <c r="Q85" s="20">
        <f>SUM($Q$48:$Q$84)</f>
        <v>5.4137841788615866E-3</v>
      </c>
      <c r="R85" s="20">
        <f>SUM($R$48:$R$84)</f>
        <v>1.3083975769828382E-3</v>
      </c>
      <c r="S85" s="20">
        <f>SUM($S$48:$S$84)</f>
        <v>2.0411255115226979E-3</v>
      </c>
      <c r="T85" s="20">
        <f>SUM($T$48:$T$84)</f>
        <v>1.0322711894209647E-2</v>
      </c>
      <c r="U85" s="20">
        <f>SUM($U$48:$U$84)</f>
        <v>3.4568896367998172E-3</v>
      </c>
      <c r="V85" s="20">
        <f>SUM($V$48:$V$84)</f>
        <v>4.4194024240326339E-3</v>
      </c>
      <c r="W85" s="20">
        <f>SUM($W$48:$W$84)</f>
        <v>1.3270500701435881E-2</v>
      </c>
      <c r="X85" s="20">
        <f>SUM($X$48:$X$84)</f>
        <v>6.7281731681862237E-4</v>
      </c>
      <c r="Y85" s="20">
        <f>SUM($Y$48:$Y$84)</f>
        <v>1.6241702190586564E-2</v>
      </c>
      <c r="Z85" s="20">
        <f>SUM($Z$48:$Z$84)</f>
        <v>5.749652825916724E-3</v>
      </c>
      <c r="AA85" s="20">
        <f>SUM($AA$48:$AA$84)</f>
        <v>2.4148289659488037E-2</v>
      </c>
      <c r="AB85" s="20">
        <f>SUM($AB$48:$AB$84)</f>
        <v>1.795112892077648E-3</v>
      </c>
      <c r="AC85" s="20">
        <f>SUM($AC$48:$AC$84)</f>
        <v>6.2316468049591369E-4</v>
      </c>
      <c r="AD85" s="20">
        <f>SUM($AD$48:$AD$84)</f>
        <v>1.6098059236644975E-3</v>
      </c>
      <c r="AE85">
        <f>SUM($AE$48:$AE$84)</f>
        <v>1.579707303459298E-2</v>
      </c>
      <c r="AF85" s="20">
        <f>SUM($AF$48:$AF$84)</f>
        <v>6.4815413518131792E-4</v>
      </c>
      <c r="AG85" s="20">
        <f>SUM($AG$48:$AG$84)</f>
        <v>2.887253166001063E-4</v>
      </c>
      <c r="AH85" s="20">
        <f>SUM($AH$48:$AH$84)</f>
        <v>4.2939455177283198E-3</v>
      </c>
      <c r="AI85" s="20">
        <f>SUM($AI$48:$AI$84)</f>
        <v>7.7214424870112339E-4</v>
      </c>
      <c r="AJ85" s="20">
        <f>SUM($AJ$48:$AJ$84)</f>
        <v>1.0874018844793324E-3</v>
      </c>
      <c r="AK85" s="20">
        <f>SUM($AK$48:$AK$84)</f>
        <v>1.7745955546349852E-2</v>
      </c>
      <c r="AL85" s="20">
        <f>SUM($AL$48:$AL$84)</f>
        <v>3.9875906726622471E-3</v>
      </c>
      <c r="AM85" s="20">
        <f>SUM($AM$48:$AM$84)</f>
        <v>4.7043062197398895E-4</v>
      </c>
      <c r="AN85" s="20">
        <f>SUM($AN$48:$AN$84)</f>
        <v>1.1938927173717284E-3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102</v>
      </c>
      <c r="C87">
        <f>SUM($D$85:$AN$85)</f>
        <v>0.17381536077406204</v>
      </c>
      <c r="D87" s="21">
        <f>$D$85/$C$87</f>
        <v>1.0825481342031497E-2</v>
      </c>
      <c r="E87" s="21">
        <f>$E$85/$C$87</f>
        <v>3.9009268372415543E-2</v>
      </c>
      <c r="F87" s="21">
        <f>$F$85/$C$87</f>
        <v>1.1079162116257946E-2</v>
      </c>
      <c r="G87" s="21">
        <f>$G$85/$C$87</f>
        <v>4.4634910842025095E-3</v>
      </c>
      <c r="H87" s="21">
        <f>$H$85/$C$87</f>
        <v>2.4856482750783169E-3</v>
      </c>
      <c r="I87" s="21">
        <f>$I$85/$C$87</f>
        <v>6.6755226955889672E-3</v>
      </c>
      <c r="J87" s="21">
        <f>$J$85/$C$87</f>
        <v>2.750457346688482E-2</v>
      </c>
      <c r="K87" s="21">
        <f>$K$85/$C$87</f>
        <v>5.9777122549618767E-3</v>
      </c>
      <c r="L87" s="21">
        <f>$L$85/$C$87</f>
        <v>1.4522178513116886E-2</v>
      </c>
      <c r="M87" s="21">
        <f>$M$85/$C$87</f>
        <v>1.1876991944649555E-2</v>
      </c>
      <c r="N87" s="21">
        <f>$N$85/$C$87</f>
        <v>4.7822002208115631E-2</v>
      </c>
      <c r="O87" s="21">
        <f>$O$85/$C$87</f>
        <v>2.5633363318187555E-2</v>
      </c>
      <c r="P87" s="21">
        <f>$P$85/$C$87</f>
        <v>1.8683779344689591E-3</v>
      </c>
      <c r="Q87" s="21">
        <f>$Q$85/$C$87</f>
        <v>3.1146753398273129E-2</v>
      </c>
      <c r="R87" s="21">
        <f>$R$85/$C$87</f>
        <v>7.5275140882605273E-3</v>
      </c>
      <c r="S87" s="21">
        <f>$S$85/$C$87</f>
        <v>1.1743067485133853E-2</v>
      </c>
      <c r="T87" s="21">
        <f>$T$85/$C$87</f>
        <v>5.9388950713210355E-2</v>
      </c>
      <c r="U87" s="21">
        <f>$U$85/$C$87</f>
        <v>1.9888286175658181E-2</v>
      </c>
      <c r="V87" s="21">
        <f>$V$85/$C$87</f>
        <v>2.5425845013648116E-2</v>
      </c>
      <c r="W87" s="21">
        <f>$W$85/$C$87</f>
        <v>7.6348261985233007E-2</v>
      </c>
      <c r="X87" s="21">
        <f>$X$85/$C$87</f>
        <v>3.870873746844502E-3</v>
      </c>
      <c r="Y87" s="21">
        <f>$Y$85/$C$87</f>
        <v>9.3442271835218985E-2</v>
      </c>
      <c r="Z87" s="21">
        <f>$Z$85/$C$87</f>
        <v>3.3079083461389498E-2</v>
      </c>
      <c r="AA87" s="21">
        <f>$AA$85/$C$87</f>
        <v>0.13893069951900142</v>
      </c>
      <c r="AB87" s="21">
        <f>$AB$85/$C$87</f>
        <v>1.0327699945985024E-2</v>
      </c>
      <c r="AC87" s="21">
        <f>$AC$85/$C$87</f>
        <v>3.5852106380053995E-3</v>
      </c>
      <c r="AD87" s="21">
        <f>$AD$85/$C$87</f>
        <v>9.2615860675112679E-3</v>
      </c>
      <c r="AE87" s="21">
        <f>$AE$85/$C$87</f>
        <v>9.088421739162153E-2</v>
      </c>
      <c r="AF87" s="21">
        <f>$AF$85/$C$87</f>
        <v>3.7289807546056659E-3</v>
      </c>
      <c r="AG87" s="21">
        <f>$AG$85/$C$87</f>
        <v>1.6611035717114362E-3</v>
      </c>
      <c r="AH87" s="21">
        <f>$AH$85/$C$87</f>
        <v>2.4704062394749478E-2</v>
      </c>
      <c r="AI87" s="21">
        <f>$AI$85/$C$87</f>
        <v>4.442324575126666E-3</v>
      </c>
      <c r="AJ87" s="21">
        <f>$AJ$85/$C$87</f>
        <v>6.2560747199599765E-3</v>
      </c>
      <c r="AK87" s="21">
        <f>$AK$85/$C$87</f>
        <v>0.10209658954951252</v>
      </c>
      <c r="AL87" s="21">
        <f>$AL$85/$C$87</f>
        <v>2.2941532065428958E-2</v>
      </c>
      <c r="AM87" s="21">
        <f>$AM$85/$C$87</f>
        <v>2.7064962491174138E-3</v>
      </c>
      <c r="AN87" s="21">
        <f>$AN$85/$C$87</f>
        <v>6.8687411288328986E-3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36868-40E9-40B4-A9B8-F2C42019DA8E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181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-3.7313177697068114E-2</v>
      </c>
      <c r="D5" s="10">
        <v>0.10404244889159997</v>
      </c>
      <c r="E5" s="10">
        <v>3.4879189912266008E-3</v>
      </c>
      <c r="F5" s="10">
        <v>4.4405680428533829E-2</v>
      </c>
      <c r="G5" s="10">
        <v>1.4444668102774861E-2</v>
      </c>
      <c r="H5" s="10">
        <v>-2.9532704026388749E-2</v>
      </c>
      <c r="I5" s="10">
        <v>-2.4870114211406193E-2</v>
      </c>
      <c r="J5" s="10">
        <v>7.0097638993906058E-2</v>
      </c>
      <c r="K5" s="10">
        <v>3.3678041464489529E-2</v>
      </c>
      <c r="L5" s="10">
        <v>8.6116754893839284E-2</v>
      </c>
      <c r="M5" s="10">
        <v>-2.1107587232351375E-2</v>
      </c>
      <c r="N5" s="10">
        <v>-3.5608471090786076E-2</v>
      </c>
      <c r="O5" s="10">
        <v>1.7823811430923698E-2</v>
      </c>
      <c r="P5" s="10">
        <v>-2.3928824422784985E-2</v>
      </c>
      <c r="Q5" s="10">
        <v>6.6771781595293626E-3</v>
      </c>
      <c r="R5" s="10">
        <v>3.1211704765821056E-2</v>
      </c>
      <c r="S5" s="10">
        <v>-1.0627839060674481E-2</v>
      </c>
      <c r="T5" s="10">
        <v>1.2588533434069486E-2</v>
      </c>
      <c r="U5" s="11" t="s">
        <v>92</v>
      </c>
      <c r="V5" s="10">
        <v>-4.35992343841985E-2</v>
      </c>
      <c r="W5" s="10">
        <v>-2.4105865185457605E-2</v>
      </c>
      <c r="X5" s="10">
        <v>1.4745871497042451E-2</v>
      </c>
      <c r="Y5" s="10">
        <v>-1.5548098427508783E-2</v>
      </c>
      <c r="Z5" s="10">
        <v>1.8832612701920371E-2</v>
      </c>
      <c r="AA5" s="10">
        <v>3.4985280146424734E-2</v>
      </c>
      <c r="AB5" s="10">
        <v>-7.179853740538744E-3</v>
      </c>
      <c r="AC5" s="10">
        <v>-4.3987607100576523E-3</v>
      </c>
      <c r="AD5" s="10">
        <v>-2.7780989388712631E-2</v>
      </c>
      <c r="AE5" s="10">
        <v>1.88140730255082E-2</v>
      </c>
      <c r="AF5" s="10">
        <v>-5.0130132005972673E-3</v>
      </c>
      <c r="AG5" s="10">
        <v>-7.4781717699134442E-2</v>
      </c>
      <c r="AH5" s="10">
        <v>-6.7976858212598509E-2</v>
      </c>
      <c r="AI5" s="10">
        <v>4.130030244111034E-2</v>
      </c>
      <c r="AJ5" s="10">
        <v>-7.1260814175761345E-3</v>
      </c>
      <c r="AK5" s="10">
        <v>-4.2165193485960029E-3</v>
      </c>
      <c r="AL5" s="10">
        <v>-4.0154784511769313E-2</v>
      </c>
      <c r="AM5" s="10">
        <v>-3.4035816246120953E-3</v>
      </c>
      <c r="AN5" s="12">
        <v>-9.5597611388836351E-2</v>
      </c>
    </row>
    <row r="6" spans="1:40" ht="24">
      <c r="A6" s="13" t="s">
        <v>42</v>
      </c>
      <c r="B6" s="14" t="s">
        <v>41</v>
      </c>
      <c r="C6" s="15">
        <v>5.4911348922823101E-2</v>
      </c>
      <c r="D6" s="16">
        <v>7.9347852821707622E-3</v>
      </c>
      <c r="E6" s="16">
        <v>2.9342927332270688E-2</v>
      </c>
      <c r="F6" s="16">
        <v>-6.4191228875328191E-3</v>
      </c>
      <c r="G6" s="16">
        <v>1.6430889756764482E-2</v>
      </c>
      <c r="H6" s="16">
        <v>2.5063341614506573E-2</v>
      </c>
      <c r="I6" s="16">
        <v>6.9052949863840141E-2</v>
      </c>
      <c r="J6" s="16">
        <v>3.2332849413276472E-2</v>
      </c>
      <c r="K6" s="16">
        <v>1.8589141073652244E-2</v>
      </c>
      <c r="L6" s="16">
        <v>4.0311000422701797E-2</v>
      </c>
      <c r="M6" s="16">
        <v>3.8147935075438281E-2</v>
      </c>
      <c r="N6" s="16">
        <v>2.7326220381399122E-2</v>
      </c>
      <c r="O6" s="16">
        <v>3.0626571065011869E-2</v>
      </c>
      <c r="P6" s="16">
        <v>-1.5394522007871106E-2</v>
      </c>
      <c r="Q6" s="16">
        <v>-3.2833148296018562E-3</v>
      </c>
      <c r="R6" s="16">
        <v>2.1016565962039456E-2</v>
      </c>
      <c r="S6" s="16">
        <v>-2.6380821055317378E-2</v>
      </c>
      <c r="T6" s="16">
        <v>6.1847184794209496E-2</v>
      </c>
      <c r="U6" s="16">
        <v>4.1752633295127718E-2</v>
      </c>
      <c r="V6" s="16">
        <v>-2.8655757327833511E-2</v>
      </c>
      <c r="W6" s="16">
        <v>-5.4125352649039692E-2</v>
      </c>
      <c r="X6" s="16">
        <v>-3.0140959031387523E-2</v>
      </c>
      <c r="Y6" s="16">
        <v>-4.2011501883797556E-2</v>
      </c>
      <c r="Z6" s="16">
        <v>-1.3789036329796944E-2</v>
      </c>
      <c r="AA6" s="16">
        <v>-3.0847730861582899E-2</v>
      </c>
      <c r="AB6" s="16">
        <v>-6.1024933462980185E-2</v>
      </c>
      <c r="AC6" s="16">
        <v>-1.2151004169324445E-2</v>
      </c>
      <c r="AD6" s="16">
        <v>-5.542514195437772E-2</v>
      </c>
      <c r="AE6" s="16">
        <v>-5.2756694548724649E-2</v>
      </c>
      <c r="AF6" s="16">
        <v>-1.4944085323756809E-2</v>
      </c>
      <c r="AG6" s="16">
        <v>1.3620417563894543E-2</v>
      </c>
      <c r="AH6" s="16">
        <v>3.1197816037065999E-2</v>
      </c>
      <c r="AI6" s="17" t="s">
        <v>82</v>
      </c>
      <c r="AJ6" s="16">
        <v>1.8900211070393511E-2</v>
      </c>
      <c r="AK6" s="16">
        <v>2.0112304593589057E-2</v>
      </c>
      <c r="AL6" s="16">
        <v>4.3432268566430898E-2</v>
      </c>
      <c r="AM6" s="16">
        <v>8.0539740511501937E-2</v>
      </c>
      <c r="AN6" s="18">
        <v>-7.0160157404800805E-2</v>
      </c>
    </row>
    <row r="7" spans="1:40" ht="24">
      <c r="A7" s="13" t="s">
        <v>43</v>
      </c>
      <c r="B7" s="14" t="s">
        <v>41</v>
      </c>
      <c r="C7" s="15">
        <v>-5.3980997281257277E-2</v>
      </c>
      <c r="D7" s="16">
        <v>-9.0738980630555906E-3</v>
      </c>
      <c r="E7" s="16">
        <v>-5.1145850967020436E-2</v>
      </c>
      <c r="F7" s="16">
        <v>3.4305334806268143E-3</v>
      </c>
      <c r="G7" s="16">
        <v>2.406577437519393E-2</v>
      </c>
      <c r="H7" s="16">
        <v>-4.1245197267080876E-2</v>
      </c>
      <c r="I7" s="17" t="s">
        <v>92</v>
      </c>
      <c r="J7" s="16">
        <v>-3.3295645389098766E-2</v>
      </c>
      <c r="K7" s="16">
        <v>-2.0541163496933908E-2</v>
      </c>
      <c r="L7" s="16">
        <v>-7.6525735675980949E-2</v>
      </c>
      <c r="M7" s="16">
        <v>-2.0370255208346427E-2</v>
      </c>
      <c r="N7" s="16">
        <v>3.1975764973752194E-2</v>
      </c>
      <c r="O7" s="16">
        <v>1.4180203410247083E-2</v>
      </c>
      <c r="P7" s="16">
        <v>-1.1696431016979937E-2</v>
      </c>
      <c r="Q7" s="16">
        <v>-2.2115689948133541E-2</v>
      </c>
      <c r="R7" s="16">
        <v>7.1574761154525515E-3</v>
      </c>
      <c r="S7" s="16">
        <v>-7.1573915592593337E-2</v>
      </c>
      <c r="T7" s="16">
        <v>8.0437448560887054E-2</v>
      </c>
      <c r="U7" s="16">
        <v>-2.4781386042046466E-2</v>
      </c>
      <c r="V7" s="16">
        <v>-1.5140408610786606E-2</v>
      </c>
      <c r="W7" s="16">
        <v>-4.6627754512480447E-2</v>
      </c>
      <c r="X7" s="16">
        <v>1.0898039848254212E-3</v>
      </c>
      <c r="Y7" s="16">
        <v>-4.4759720449432799E-3</v>
      </c>
      <c r="Z7" s="16">
        <v>3.112960165352585E-3</v>
      </c>
      <c r="AA7" s="16">
        <v>1.9941122285853544E-2</v>
      </c>
      <c r="AB7" s="16">
        <v>-1.6636784558112839E-2</v>
      </c>
      <c r="AC7" s="16">
        <v>-6.3138804191108233E-2</v>
      </c>
      <c r="AD7" s="16">
        <v>5.3222867933863931E-2</v>
      </c>
      <c r="AE7" s="16">
        <v>5.2253145390229218E-2</v>
      </c>
      <c r="AF7" s="16">
        <v>2.4149647988966006E-2</v>
      </c>
      <c r="AG7" s="16">
        <v>4.3867948287467332E-2</v>
      </c>
      <c r="AH7" s="16">
        <v>1.048674969118199E-2</v>
      </c>
      <c r="AI7" s="16">
        <v>6.8191249834797477E-2</v>
      </c>
      <c r="AJ7" s="16">
        <v>4.5570081699314716E-2</v>
      </c>
      <c r="AK7" s="16">
        <v>3.9983678382928073E-2</v>
      </c>
      <c r="AL7" s="16">
        <v>5.2380100121454526E-2</v>
      </c>
      <c r="AM7" s="16">
        <v>2.4587642702871289E-2</v>
      </c>
      <c r="AN7" s="18">
        <v>7.8923867227329678E-2</v>
      </c>
    </row>
    <row r="8" spans="1:40" ht="24">
      <c r="A8" s="13" t="s">
        <v>44</v>
      </c>
      <c r="B8" s="14" t="s">
        <v>41</v>
      </c>
      <c r="C8" s="15">
        <v>1.3307633310495608E-3</v>
      </c>
      <c r="D8" s="16">
        <v>-7.782612838334009E-2</v>
      </c>
      <c r="E8" s="16">
        <v>3.2202058878458124E-2</v>
      </c>
      <c r="F8" s="16">
        <v>2.5787201112947241E-2</v>
      </c>
      <c r="G8" s="16">
        <v>4.8045514739264994E-3</v>
      </c>
      <c r="H8" s="16">
        <v>-2.1624445823086692E-2</v>
      </c>
      <c r="I8" s="16">
        <v>1.4176267178233106E-2</v>
      </c>
      <c r="J8" s="16">
        <v>-2.3751962592170141E-2</v>
      </c>
      <c r="K8" s="16">
        <v>-2.6755283499132063E-2</v>
      </c>
      <c r="L8" s="16">
        <v>-8.6532766299283775E-2</v>
      </c>
      <c r="M8" s="16">
        <v>4.606648668680495E-2</v>
      </c>
      <c r="N8" s="16">
        <v>-3.4211432401155839E-3</v>
      </c>
      <c r="O8" s="17" t="s">
        <v>89</v>
      </c>
      <c r="P8" s="16">
        <v>-2.3813088067487772E-2</v>
      </c>
      <c r="Q8" s="16">
        <v>2.0283745300521956E-3</v>
      </c>
      <c r="R8" s="16">
        <v>1.3820554622063552E-2</v>
      </c>
      <c r="S8" s="16">
        <v>-7.9144838838815151E-2</v>
      </c>
      <c r="T8" s="16">
        <v>2.7429015217565241E-2</v>
      </c>
      <c r="U8" s="16">
        <v>1.7833341087097925E-2</v>
      </c>
      <c r="V8" s="16">
        <v>-2.0233340196393404E-2</v>
      </c>
      <c r="W8" s="16">
        <v>-1.51241945120536E-2</v>
      </c>
      <c r="X8" s="16">
        <v>2.7178630075530206E-2</v>
      </c>
      <c r="Y8" s="16">
        <v>6.8728499156424969E-2</v>
      </c>
      <c r="Z8" s="16">
        <v>-5.8338266824478763E-3</v>
      </c>
      <c r="AA8" s="16">
        <v>1.7472073585390606E-3</v>
      </c>
      <c r="AB8" s="16">
        <v>5.597780426415265E-2</v>
      </c>
      <c r="AC8" s="16">
        <v>-3.7228887249844814E-2</v>
      </c>
      <c r="AD8" s="16">
        <v>3.9276446090350477E-2</v>
      </c>
      <c r="AE8" s="16">
        <v>6.9867933144997466E-2</v>
      </c>
      <c r="AF8" s="16">
        <v>-3.3889754038218971E-2</v>
      </c>
      <c r="AG8" s="16">
        <v>8.5467390120331943E-2</v>
      </c>
      <c r="AH8" s="16">
        <v>6.8506759463694389E-2</v>
      </c>
      <c r="AI8" s="16">
        <v>3.0182240055919948E-2</v>
      </c>
      <c r="AJ8" s="16">
        <v>2.6160056422569689E-2</v>
      </c>
      <c r="AK8" s="16">
        <v>-1.9083261438309074E-2</v>
      </c>
      <c r="AL8" s="16">
        <v>3.1995026586196254E-2</v>
      </c>
      <c r="AM8" s="16">
        <v>9.0556933582171938E-3</v>
      </c>
      <c r="AN8" s="18">
        <v>5.5140572106347997E-3</v>
      </c>
    </row>
    <row r="9" spans="1:40" ht="24">
      <c r="A9" s="13" t="s">
        <v>45</v>
      </c>
      <c r="B9" s="14" t="s">
        <v>41</v>
      </c>
      <c r="C9" s="15">
        <v>-5.8394360875420305E-2</v>
      </c>
      <c r="D9" s="16">
        <v>3.5244705414221325E-2</v>
      </c>
      <c r="E9" s="16">
        <v>2.8628451767835482E-2</v>
      </c>
      <c r="F9" s="16">
        <v>-4.1068709029650576E-2</v>
      </c>
      <c r="G9" s="17" t="s">
        <v>86</v>
      </c>
      <c r="H9" s="16">
        <v>-4.1699428952364948E-2</v>
      </c>
      <c r="I9" s="16">
        <v>2.4238189617850056E-2</v>
      </c>
      <c r="J9" s="16">
        <v>-6.751039307788631E-2</v>
      </c>
      <c r="K9" s="16">
        <v>-5.2775648943686288E-3</v>
      </c>
      <c r="L9" s="16">
        <v>-4.0345843962607812E-2</v>
      </c>
      <c r="M9" s="16">
        <v>-4.5766655126456939E-2</v>
      </c>
      <c r="N9" s="16">
        <v>-6.8039793065209048E-2</v>
      </c>
      <c r="O9" s="16">
        <v>4.8316161064833694E-3</v>
      </c>
      <c r="P9" s="16">
        <v>-1.7781132879743877E-2</v>
      </c>
      <c r="Q9" s="16">
        <v>-4.6128087084565457E-2</v>
      </c>
      <c r="R9" s="16">
        <v>4.1887085784815033E-3</v>
      </c>
      <c r="S9" s="16">
        <v>1.4902081258769236E-2</v>
      </c>
      <c r="T9" s="16">
        <v>-2.7183486776055535E-3</v>
      </c>
      <c r="U9" s="16">
        <v>1.4561580792195035E-2</v>
      </c>
      <c r="V9" s="16">
        <v>3.4919714972363444E-2</v>
      </c>
      <c r="W9" s="16">
        <v>1.6497999662447936E-2</v>
      </c>
      <c r="X9" s="16">
        <v>3.9315717353867678E-2</v>
      </c>
      <c r="Y9" s="16">
        <v>-6.0462099773171185E-2</v>
      </c>
      <c r="Z9" s="16">
        <v>6.4051047180068418E-2</v>
      </c>
      <c r="AA9" s="16">
        <v>3.2091356761920216E-2</v>
      </c>
      <c r="AB9" s="16">
        <v>2.6227535909712205E-2</v>
      </c>
      <c r="AC9" s="16">
        <v>-1.1031833095212471E-2</v>
      </c>
      <c r="AD9" s="16">
        <v>-1.282234194483088E-3</v>
      </c>
      <c r="AE9" s="16">
        <v>1.4707454745278247E-2</v>
      </c>
      <c r="AF9" s="16">
        <v>6.1192287999430509E-2</v>
      </c>
      <c r="AG9" s="16">
        <v>-1.6835700549791208E-2</v>
      </c>
      <c r="AH9" s="16">
        <v>-1.80889279433121E-2</v>
      </c>
      <c r="AI9" s="16">
        <v>1.6339932320726835E-2</v>
      </c>
      <c r="AJ9" s="16">
        <v>-1.7307100644304241E-2</v>
      </c>
      <c r="AK9" s="16">
        <v>9.0599137343668062E-2</v>
      </c>
      <c r="AL9" s="16">
        <v>4.0818020088288914E-2</v>
      </c>
      <c r="AM9" s="16">
        <v>6.550642127914176E-2</v>
      </c>
      <c r="AN9" s="18">
        <v>3.7690970962179743E-2</v>
      </c>
    </row>
    <row r="10" spans="1:40" ht="24">
      <c r="A10" s="13" t="s">
        <v>46</v>
      </c>
      <c r="B10" s="14" t="s">
        <v>41</v>
      </c>
      <c r="C10" s="15">
        <v>-2.6367478185679739E-2</v>
      </c>
      <c r="D10" s="16">
        <v>-2.5224413336130118E-2</v>
      </c>
      <c r="E10" s="17" t="s">
        <v>82</v>
      </c>
      <c r="F10" s="16">
        <v>-3.8623803205510544E-2</v>
      </c>
      <c r="G10" s="16">
        <v>2.8750336438465626E-2</v>
      </c>
      <c r="H10" s="16">
        <v>-6.0336672181038255E-2</v>
      </c>
      <c r="I10" s="16">
        <v>-5.1751248378596203E-2</v>
      </c>
      <c r="J10" s="16">
        <v>-3.8150006909559095E-2</v>
      </c>
      <c r="K10" s="16">
        <v>3.5909990920386534E-2</v>
      </c>
      <c r="L10" s="16">
        <v>5.7686297074243144E-2</v>
      </c>
      <c r="M10" s="16">
        <v>-4.6805818607786959E-2</v>
      </c>
      <c r="N10" s="16">
        <v>-2.953580447660592E-2</v>
      </c>
      <c r="O10" s="16">
        <v>3.2611895199038142E-2</v>
      </c>
      <c r="P10" s="16">
        <v>-2.4086572535332237E-2</v>
      </c>
      <c r="Q10" s="16">
        <v>-5.8136768461118656E-2</v>
      </c>
      <c r="R10" s="16">
        <v>-6.2396320569084604E-2</v>
      </c>
      <c r="S10" s="16">
        <v>-1.2096111798201232E-2</v>
      </c>
      <c r="T10" s="16">
        <v>-7.4321013116144122E-3</v>
      </c>
      <c r="U10" s="16">
        <v>3.5501035890724841E-3</v>
      </c>
      <c r="V10" s="16">
        <v>1.7983008898828621E-2</v>
      </c>
      <c r="W10" s="16">
        <v>5.6509089102656757E-2</v>
      </c>
      <c r="X10" s="16">
        <v>5.6301767231593282E-2</v>
      </c>
      <c r="Y10" s="16">
        <v>1.4804555459695331E-3</v>
      </c>
      <c r="Z10" s="16">
        <v>6.4193637827481664E-2</v>
      </c>
      <c r="AA10" s="16">
        <v>-9.5834828003325111E-3</v>
      </c>
      <c r="AB10" s="16">
        <v>-1.6851638040444934E-2</v>
      </c>
      <c r="AC10" s="16">
        <v>3.052831935920277E-2</v>
      </c>
      <c r="AD10" s="16">
        <v>-5.0092340972449523E-2</v>
      </c>
      <c r="AE10" s="16">
        <v>2.1333117072850606E-2</v>
      </c>
      <c r="AF10" s="16">
        <v>3.474923947224548E-2</v>
      </c>
      <c r="AG10" s="16">
        <v>2.1584188025417773E-2</v>
      </c>
      <c r="AH10" s="16">
        <v>2.8293551403687382E-2</v>
      </c>
      <c r="AI10" s="16">
        <v>2.9334663877143952E-2</v>
      </c>
      <c r="AJ10" s="16">
        <v>5.8624523170339497E-2</v>
      </c>
      <c r="AK10" s="16">
        <v>4.1495860957536719E-2</v>
      </c>
      <c r="AL10" s="16">
        <v>-5.968875143711032E-3</v>
      </c>
      <c r="AM10" s="16">
        <v>-1.3502935080734748E-3</v>
      </c>
      <c r="AN10" s="18">
        <v>-2.3844938379720612E-2</v>
      </c>
    </row>
    <row r="11" spans="1:40" ht="24">
      <c r="A11" s="13" t="s">
        <v>47</v>
      </c>
      <c r="B11" s="14" t="s">
        <v>41</v>
      </c>
      <c r="C11" s="15">
        <v>3.024328787041242E-2</v>
      </c>
      <c r="D11" s="16">
        <v>7.3831170680463045E-3</v>
      </c>
      <c r="E11" s="16">
        <v>-9.6565113099745057E-3</v>
      </c>
      <c r="F11" s="16">
        <v>7.5784553797375087E-2</v>
      </c>
      <c r="G11" s="16">
        <v>3.2361502827354831E-2</v>
      </c>
      <c r="H11" s="16">
        <v>-3.2572044802545645E-3</v>
      </c>
      <c r="I11" s="16">
        <v>2.0332648044873516E-2</v>
      </c>
      <c r="J11" s="16">
        <v>-2.9240906694398341E-3</v>
      </c>
      <c r="K11" s="16">
        <v>-3.7079083835121478E-2</v>
      </c>
      <c r="L11" s="16">
        <v>2.8646050832950357E-2</v>
      </c>
      <c r="M11" s="16">
        <v>-1.3081608255253778E-2</v>
      </c>
      <c r="N11" s="16">
        <v>1.3868986044577284E-2</v>
      </c>
      <c r="O11" s="16">
        <v>1.8668572933607434E-3</v>
      </c>
      <c r="P11" s="16">
        <v>2.8653863072986372E-2</v>
      </c>
      <c r="Q11" s="16">
        <v>6.9374748523321844E-2</v>
      </c>
      <c r="R11" s="16">
        <v>4.5754891385644956E-4</v>
      </c>
      <c r="S11" s="16">
        <v>3.7192388984380584E-2</v>
      </c>
      <c r="T11" s="16">
        <v>4.2971789889142244E-3</v>
      </c>
      <c r="U11" s="16">
        <v>3.5558264637567137E-2</v>
      </c>
      <c r="V11" s="16">
        <v>-7.8627095099008171E-2</v>
      </c>
      <c r="W11" s="16">
        <v>-5.2551211322641386E-2</v>
      </c>
      <c r="X11" s="16">
        <v>-1.8051723714593154E-2</v>
      </c>
      <c r="Y11" s="16">
        <v>-5.8701468266863746E-2</v>
      </c>
      <c r="Z11" s="16">
        <v>5.6945955310851774E-2</v>
      </c>
      <c r="AA11" s="17" t="s">
        <v>85</v>
      </c>
      <c r="AB11" s="16">
        <v>8.0364680266379891E-4</v>
      </c>
      <c r="AC11" s="16">
        <v>2.4528881581407948E-2</v>
      </c>
      <c r="AD11" s="16">
        <v>-7.874010832381588E-3</v>
      </c>
      <c r="AE11" s="16">
        <v>-3.0000985906400175E-2</v>
      </c>
      <c r="AF11" s="16">
        <v>5.456546311624292E-2</v>
      </c>
      <c r="AG11" s="16">
        <v>-1.0467382868742643E-3</v>
      </c>
      <c r="AH11" s="16">
        <v>-4.7383098151478252E-2</v>
      </c>
      <c r="AI11" s="16">
        <v>-3.0979934106107977E-2</v>
      </c>
      <c r="AJ11" s="16">
        <v>-2.9988915715017522E-2</v>
      </c>
      <c r="AK11" s="16">
        <v>-6.1462616451073903E-3</v>
      </c>
      <c r="AL11" s="16">
        <v>-5.8899798902740455E-3</v>
      </c>
      <c r="AM11" s="16">
        <v>-3.2127084503199184E-2</v>
      </c>
      <c r="AN11" s="18">
        <v>-6.9074101464285192E-2</v>
      </c>
    </row>
    <row r="12" spans="1:40" ht="24">
      <c r="A12" s="13" t="s">
        <v>48</v>
      </c>
      <c r="B12" s="14" t="s">
        <v>41</v>
      </c>
      <c r="C12" s="15">
        <v>9.3276691994455554E-2</v>
      </c>
      <c r="D12" s="16">
        <v>-1.6650569006715878E-2</v>
      </c>
      <c r="E12" s="16">
        <v>2.7820216222360257E-2</v>
      </c>
      <c r="F12" s="16">
        <v>8.1798414279512482E-2</v>
      </c>
      <c r="G12" s="16">
        <v>-1.7946466067465066E-2</v>
      </c>
      <c r="H12" s="16">
        <v>2.271263279615519E-2</v>
      </c>
      <c r="I12" s="16">
        <v>1.0468251821976832E-2</v>
      </c>
      <c r="J12" s="16">
        <v>-2.8784476360167465E-2</v>
      </c>
      <c r="K12" s="16">
        <v>-4.1101827137370199E-2</v>
      </c>
      <c r="L12" s="16">
        <v>-1.9827064227657926E-2</v>
      </c>
      <c r="M12" s="16">
        <v>4.8357896398098128E-2</v>
      </c>
      <c r="N12" s="16">
        <v>5.5042190487528751E-2</v>
      </c>
      <c r="O12" s="16">
        <v>6.8345755026655172E-2</v>
      </c>
      <c r="P12" s="16">
        <v>-1.873036381308231E-2</v>
      </c>
      <c r="Q12" s="16">
        <v>1.8106659503122999E-2</v>
      </c>
      <c r="R12" s="16">
        <v>2.0062077051860798E-2</v>
      </c>
      <c r="S12" s="16">
        <v>-3.6038551318738577E-3</v>
      </c>
      <c r="T12" s="16">
        <v>8.2221053332645802E-2</v>
      </c>
      <c r="U12" s="16">
        <v>-6.7660988549867851E-2</v>
      </c>
      <c r="V12" s="16">
        <v>-1.9988902636170244E-2</v>
      </c>
      <c r="W12" s="16">
        <v>-4.6689089186736553E-2</v>
      </c>
      <c r="X12" s="16">
        <v>-4.296931345966401E-2</v>
      </c>
      <c r="Y12" s="16">
        <v>-6.3765999486885647E-2</v>
      </c>
      <c r="Z12" s="16">
        <v>-2.2521692861315792E-2</v>
      </c>
      <c r="AA12" s="16">
        <v>-4.6408851634637344E-2</v>
      </c>
      <c r="AB12" s="16">
        <v>-1.0060057616152612E-2</v>
      </c>
      <c r="AC12" s="16">
        <v>-3.0728840789415398E-2</v>
      </c>
      <c r="AD12" s="16">
        <v>7.5793435338241469E-2</v>
      </c>
      <c r="AE12" s="16">
        <v>-4.6087603438152804E-2</v>
      </c>
      <c r="AF12" s="16">
        <v>1.4697456555732866E-3</v>
      </c>
      <c r="AG12" s="16">
        <v>-7.5642368801747397E-3</v>
      </c>
      <c r="AH12" s="17" t="s">
        <v>90</v>
      </c>
      <c r="AI12" s="16">
        <v>3.0665295056876807E-2</v>
      </c>
      <c r="AJ12" s="16">
        <v>-8.8071434045027524E-3</v>
      </c>
      <c r="AK12" s="16">
        <v>2.9984325981508825E-2</v>
      </c>
      <c r="AL12" s="16">
        <v>3.9190159681428707E-2</v>
      </c>
      <c r="AM12" s="16">
        <v>4.5621382631498536E-2</v>
      </c>
      <c r="AN12" s="18">
        <v>-4.6891901667920219E-2</v>
      </c>
    </row>
    <row r="13" spans="1:40" ht="24">
      <c r="A13" s="13" t="s">
        <v>49</v>
      </c>
      <c r="B13" s="14" t="s">
        <v>41</v>
      </c>
      <c r="C13" s="24" t="s">
        <v>139</v>
      </c>
      <c r="D13" s="16">
        <v>4.5220325010732421E-2</v>
      </c>
      <c r="E13" s="16">
        <v>3.4257332618640036E-2</v>
      </c>
      <c r="F13" s="16">
        <v>8.0624118497527764E-2</v>
      </c>
      <c r="G13" s="16">
        <v>6.0660298601974985E-2</v>
      </c>
      <c r="H13" s="16">
        <v>-2.4524875269162107E-2</v>
      </c>
      <c r="I13" s="16">
        <v>2.4149306760716749E-2</v>
      </c>
      <c r="J13" s="16">
        <v>1.7127460909202696E-3</v>
      </c>
      <c r="K13" s="16">
        <v>9.6494273069172576E-2</v>
      </c>
      <c r="L13" s="16">
        <v>-7.6523139250092534E-2</v>
      </c>
      <c r="M13" s="16">
        <v>-5.4483611380966258E-3</v>
      </c>
      <c r="N13" s="16">
        <v>-2.8759519222351714E-2</v>
      </c>
      <c r="O13" s="16">
        <v>-3.3836721078384646E-2</v>
      </c>
      <c r="P13" s="16">
        <v>5.340750617632015E-3</v>
      </c>
      <c r="Q13" s="16">
        <v>4.6454581126300111E-3</v>
      </c>
      <c r="R13" s="16">
        <v>-3.0992291721831049E-4</v>
      </c>
      <c r="S13" s="16">
        <v>5.1390691505079696E-2</v>
      </c>
      <c r="T13" s="16">
        <v>-4.8645543399151635E-2</v>
      </c>
      <c r="U13" s="16">
        <v>-5.024951702710884E-3</v>
      </c>
      <c r="V13" s="16">
        <v>-4.1776334911974092E-2</v>
      </c>
      <c r="W13" s="16">
        <v>2.3132022026149966E-2</v>
      </c>
      <c r="X13" s="16">
        <v>1.074879893851351E-2</v>
      </c>
      <c r="Y13" s="16">
        <v>-4.444565002849122E-2</v>
      </c>
      <c r="Z13" s="16">
        <v>8.1406760286238832E-5</v>
      </c>
      <c r="AA13" s="16">
        <v>5.3509260073055356E-2</v>
      </c>
      <c r="AB13" s="16">
        <v>-5.8415282233496457E-2</v>
      </c>
      <c r="AC13" s="16">
        <v>-2.1483270800895658E-3</v>
      </c>
      <c r="AD13" s="16">
        <v>-5.6184209003836566E-4</v>
      </c>
      <c r="AE13" s="16">
        <v>-4.3132857496765639E-2</v>
      </c>
      <c r="AF13" s="17" t="s">
        <v>89</v>
      </c>
      <c r="AG13" s="16">
        <v>-1.1893345261322344E-2</v>
      </c>
      <c r="AH13" s="16">
        <v>1.4583186165685637E-3</v>
      </c>
      <c r="AI13" s="16">
        <v>-1.4775765203333154E-2</v>
      </c>
      <c r="AJ13" s="16">
        <v>-2.1000671980437292E-3</v>
      </c>
      <c r="AK13" s="16">
        <v>-7.6329056646955384E-2</v>
      </c>
      <c r="AL13" s="16">
        <v>-1.0146104211721931E-2</v>
      </c>
      <c r="AM13" s="16">
        <v>4.1332233540820898E-2</v>
      </c>
      <c r="AN13" s="18">
        <v>-5.1519415622714608E-2</v>
      </c>
    </row>
    <row r="14" spans="1:40" ht="24">
      <c r="A14" s="13" t="s">
        <v>50</v>
      </c>
      <c r="B14" s="14" t="s">
        <v>41</v>
      </c>
      <c r="C14" s="15">
        <v>-8.8325069664879727E-2</v>
      </c>
      <c r="D14" s="16">
        <v>-9.521596093619078E-3</v>
      </c>
      <c r="E14" s="16">
        <v>-3.874328568771046E-2</v>
      </c>
      <c r="F14" s="16">
        <v>-3.2698159235770331E-2</v>
      </c>
      <c r="G14" s="16">
        <v>-6.8912662064205696E-2</v>
      </c>
      <c r="H14" s="16">
        <v>4.1643451298020238E-2</v>
      </c>
      <c r="I14" s="16">
        <v>-3.423933241677176E-2</v>
      </c>
      <c r="J14" s="17" t="s">
        <v>79</v>
      </c>
      <c r="K14" s="16">
        <v>6.0332754985483419E-2</v>
      </c>
      <c r="L14" s="16">
        <v>-3.7977347356151492E-3</v>
      </c>
      <c r="M14" s="16">
        <v>-5.0157535490461161E-2</v>
      </c>
      <c r="N14" s="16">
        <v>-7.8910510831626465E-3</v>
      </c>
      <c r="O14" s="16">
        <v>-2.4423902808680276E-2</v>
      </c>
      <c r="P14" s="16">
        <v>-2.0269482494774001E-2</v>
      </c>
      <c r="Q14" s="16">
        <v>-1.8246085288832557E-2</v>
      </c>
      <c r="R14" s="16">
        <v>-4.0583214195570753E-2</v>
      </c>
      <c r="S14" s="16">
        <v>1.9757914015645167E-2</v>
      </c>
      <c r="T14" s="16">
        <v>-1.5952681444603083E-2</v>
      </c>
      <c r="U14" s="16">
        <v>7.2056908913194523E-2</v>
      </c>
      <c r="V14" s="16">
        <v>7.3772256758918211E-3</v>
      </c>
      <c r="W14" s="16">
        <v>4.2420477676325216E-2</v>
      </c>
      <c r="X14" s="16">
        <v>4.8677342393145577E-2</v>
      </c>
      <c r="Y14" s="16">
        <v>3.0529587278958242E-2</v>
      </c>
      <c r="Z14" s="16">
        <v>1.2876725439609913E-2</v>
      </c>
      <c r="AA14" s="16">
        <v>-2.9308178854943645E-3</v>
      </c>
      <c r="AB14" s="16">
        <v>2.1071031734051751E-3</v>
      </c>
      <c r="AC14" s="16">
        <v>-4.7414290228577689E-2</v>
      </c>
      <c r="AD14" s="16">
        <v>-5.3039742382021915E-2</v>
      </c>
      <c r="AE14" s="16">
        <v>-2.0290175910867993E-2</v>
      </c>
      <c r="AF14" s="16">
        <v>1.7431604665003111E-3</v>
      </c>
      <c r="AG14" s="16">
        <v>-2.3209379909739074E-2</v>
      </c>
      <c r="AH14" s="16">
        <v>-2.9648571966724029E-2</v>
      </c>
      <c r="AI14" s="16">
        <v>3.2850577230105496E-2</v>
      </c>
      <c r="AJ14" s="16">
        <v>1.7116176164212096E-2</v>
      </c>
      <c r="AK14" s="16">
        <v>2.2971328102293683E-2</v>
      </c>
      <c r="AL14" s="16">
        <v>4.3442567895547075E-2</v>
      </c>
      <c r="AM14" s="16">
        <v>-1.6543123728212879E-2</v>
      </c>
      <c r="AN14" s="18">
        <v>1.1086728603186081E-2</v>
      </c>
    </row>
    <row r="15" spans="1:40" ht="24">
      <c r="A15" s="13" t="s">
        <v>51</v>
      </c>
      <c r="B15" s="14" t="s">
        <v>41</v>
      </c>
      <c r="C15" s="24" t="s">
        <v>182</v>
      </c>
      <c r="D15" s="16">
        <v>-2.7696199223497565E-2</v>
      </c>
      <c r="E15" s="16">
        <v>-5.7547533752307665E-2</v>
      </c>
      <c r="F15" s="16">
        <v>-5.5912575047133905E-3</v>
      </c>
      <c r="G15" s="16">
        <v>-4.5862887767732591E-2</v>
      </c>
      <c r="H15" s="16">
        <v>-6.0543896251289288E-2</v>
      </c>
      <c r="I15" s="16">
        <v>-2.2160847656335907E-2</v>
      </c>
      <c r="J15" s="16">
        <v>-1.7814071319255689E-2</v>
      </c>
      <c r="K15" s="16">
        <v>2.9001826075306533E-2</v>
      </c>
      <c r="L15" s="16">
        <v>-1.0363735890328222E-2</v>
      </c>
      <c r="M15" s="16">
        <v>-5.1818115280063241E-2</v>
      </c>
      <c r="N15" s="16">
        <v>1.845717696289364E-3</v>
      </c>
      <c r="O15" s="16">
        <v>2.016251920821042E-3</v>
      </c>
      <c r="P15" s="16">
        <v>3.7025854527483963E-2</v>
      </c>
      <c r="Q15" s="17" t="s">
        <v>92</v>
      </c>
      <c r="R15" s="16">
        <v>2.0164193906309646E-2</v>
      </c>
      <c r="S15" s="16">
        <v>-2.8061412262328351E-2</v>
      </c>
      <c r="T15" s="16">
        <v>-5.5572371714078979E-2</v>
      </c>
      <c r="U15" s="16">
        <v>6.7819228663839144E-3</v>
      </c>
      <c r="V15" s="16">
        <v>1.2297558830714421E-2</v>
      </c>
      <c r="W15" s="16">
        <v>-2.0804343617578751E-2</v>
      </c>
      <c r="X15" s="16">
        <v>-2.6911393263222116E-2</v>
      </c>
      <c r="Y15" s="16">
        <v>-1.4382244457122531E-2</v>
      </c>
      <c r="Z15" s="16">
        <v>-3.9638902528395879E-2</v>
      </c>
      <c r="AA15" s="16">
        <v>6.8363208203914699E-2</v>
      </c>
      <c r="AB15" s="16">
        <v>8.8543898333333981E-2</v>
      </c>
      <c r="AC15" s="16">
        <v>2.1985063308263081E-2</v>
      </c>
      <c r="AD15" s="16">
        <v>6.1421099359712725E-3</v>
      </c>
      <c r="AE15" s="16">
        <v>5.3325920686257784E-3</v>
      </c>
      <c r="AF15" s="16">
        <v>4.6116508923888504E-3</v>
      </c>
      <c r="AG15" s="16">
        <v>7.0592539127424039E-2</v>
      </c>
      <c r="AH15" s="16">
        <v>1.8196238226221028E-2</v>
      </c>
      <c r="AI15" s="16">
        <v>-3.3011457093118676E-3</v>
      </c>
      <c r="AJ15" s="16">
        <v>5.9328429217964926E-2</v>
      </c>
      <c r="AK15" s="16">
        <v>-6.6406665791196459E-2</v>
      </c>
      <c r="AL15" s="16">
        <v>3.6554646471668957E-2</v>
      </c>
      <c r="AM15" s="16">
        <v>5.0536224767600856E-2</v>
      </c>
      <c r="AN15" s="18">
        <v>6.5477466413906435E-2</v>
      </c>
    </row>
    <row r="16" spans="1:40" ht="24">
      <c r="A16" s="13" t="s">
        <v>52</v>
      </c>
      <c r="B16" s="14" t="s">
        <v>41</v>
      </c>
      <c r="C16" s="15">
        <v>-4.6554469920193423E-2</v>
      </c>
      <c r="D16" s="16">
        <v>-7.2334587539000503E-2</v>
      </c>
      <c r="E16" s="16">
        <v>-6.130829497448699E-2</v>
      </c>
      <c r="F16" s="16">
        <v>-4.2252810078909388E-2</v>
      </c>
      <c r="G16" s="16">
        <v>4.1955144350276866E-3</v>
      </c>
      <c r="H16" s="16">
        <v>-2.4489875144281362E-2</v>
      </c>
      <c r="I16" s="16">
        <v>7.1390619995406589E-3</v>
      </c>
      <c r="J16" s="16">
        <v>-3.923267615087745E-2</v>
      </c>
      <c r="K16" s="16">
        <v>-3.0987723074993655E-2</v>
      </c>
      <c r="L16" s="16">
        <v>-5.1711073117558348E-2</v>
      </c>
      <c r="M16" s="16">
        <v>9.5509455884804206E-3</v>
      </c>
      <c r="N16" s="16">
        <v>-9.1165540920758445E-2</v>
      </c>
      <c r="O16" s="16">
        <v>1.3769176552162391E-2</v>
      </c>
      <c r="P16" s="16">
        <v>1.4353433445930416E-2</v>
      </c>
      <c r="Q16" s="16">
        <v>2.0052049335890432E-2</v>
      </c>
      <c r="R16" s="17" t="s">
        <v>90</v>
      </c>
      <c r="S16" s="16">
        <v>-1.3596096196539116E-3</v>
      </c>
      <c r="T16" s="16">
        <v>4.9166624717561842E-2</v>
      </c>
      <c r="U16" s="16">
        <v>3.1072027430639595E-2</v>
      </c>
      <c r="V16" s="16">
        <v>1.1868266687010527E-2</v>
      </c>
      <c r="W16" s="16">
        <v>-9.3892694568975324E-3</v>
      </c>
      <c r="X16" s="16">
        <v>1.3486313471763173E-2</v>
      </c>
      <c r="Y16" s="16">
        <v>-2.6579104681917164E-2</v>
      </c>
      <c r="Z16" s="16">
        <v>5.0646196551713138E-2</v>
      </c>
      <c r="AA16" s="16">
        <v>4.3122094641788211E-4</v>
      </c>
      <c r="AB16" s="16">
        <v>5.8431651569151567E-2</v>
      </c>
      <c r="AC16" s="16">
        <v>4.040843258164542E-2</v>
      </c>
      <c r="AD16" s="16">
        <v>5.8211584435495192E-2</v>
      </c>
      <c r="AE16" s="16">
        <v>3.7232260760297613E-2</v>
      </c>
      <c r="AF16" s="16">
        <v>-2.8861823921994884E-4</v>
      </c>
      <c r="AG16" s="16">
        <v>-3.8121264245246185E-3</v>
      </c>
      <c r="AH16" s="16">
        <v>2.006023528702594E-2</v>
      </c>
      <c r="AI16" s="16">
        <v>2.0675370195340364E-2</v>
      </c>
      <c r="AJ16" s="16">
        <v>5.3243944099211099E-2</v>
      </c>
      <c r="AK16" s="16">
        <v>-4.8412320722990652E-3</v>
      </c>
      <c r="AL16" s="16">
        <v>0.10935040956595206</v>
      </c>
      <c r="AM16" s="16">
        <v>-2.6017626257937361E-2</v>
      </c>
      <c r="AN16" s="18">
        <v>-5.533500639890955E-2</v>
      </c>
    </row>
    <row r="17" spans="1:40" ht="24">
      <c r="A17" s="13" t="s">
        <v>53</v>
      </c>
      <c r="B17" s="14" t="s">
        <v>41</v>
      </c>
      <c r="C17" s="15">
        <v>-0.10736371604913052</v>
      </c>
      <c r="D17" s="16">
        <v>-1.3978909083527662E-2</v>
      </c>
      <c r="E17" s="16">
        <v>-2.4270879997647023E-2</v>
      </c>
      <c r="F17" s="16">
        <v>5.0326912381677543E-3</v>
      </c>
      <c r="G17" s="16">
        <v>-1.8110678771117345E-2</v>
      </c>
      <c r="H17" s="16">
        <v>-3.0699488201053761E-2</v>
      </c>
      <c r="I17" s="16">
        <v>-1.203884050120951E-2</v>
      </c>
      <c r="J17" s="16">
        <v>-2.0243828474079781E-2</v>
      </c>
      <c r="K17" s="16">
        <v>9.4447519759784208E-3</v>
      </c>
      <c r="L17" s="16">
        <v>-2.764048936253765E-2</v>
      </c>
      <c r="M17" s="16">
        <v>-1.0737151901412598E-2</v>
      </c>
      <c r="N17" s="16">
        <v>-2.0049446059430067E-2</v>
      </c>
      <c r="O17" s="16">
        <v>-2.4488699804338002E-2</v>
      </c>
      <c r="P17" s="17" t="s">
        <v>83</v>
      </c>
      <c r="Q17" s="16">
        <v>3.7828399268989336E-2</v>
      </c>
      <c r="R17" s="16">
        <v>1.4830152160763927E-2</v>
      </c>
      <c r="S17" s="16">
        <v>-8.7984045860495606E-3</v>
      </c>
      <c r="T17" s="16">
        <v>-3.8018558529217872E-2</v>
      </c>
      <c r="U17" s="16">
        <v>-2.4483476713971504E-2</v>
      </c>
      <c r="V17" s="16">
        <v>8.0083769275561718E-3</v>
      </c>
      <c r="W17" s="16">
        <v>6.7616768512560127E-2</v>
      </c>
      <c r="X17" s="16">
        <v>6.1793151801700835E-2</v>
      </c>
      <c r="Y17" s="16">
        <v>9.679068127788959E-3</v>
      </c>
      <c r="Z17" s="16">
        <v>1.1464709268949659E-2</v>
      </c>
      <c r="AA17" s="16">
        <v>2.8833666977135231E-2</v>
      </c>
      <c r="AB17" s="16">
        <v>-3.9836117240974453E-2</v>
      </c>
      <c r="AC17" s="16">
        <v>0.12187580627630418</v>
      </c>
      <c r="AD17" s="16">
        <v>-3.0653965777865983E-3</v>
      </c>
      <c r="AE17" s="16">
        <v>2.8097827361925863E-2</v>
      </c>
      <c r="AF17" s="16">
        <v>5.4705764436537964E-3</v>
      </c>
      <c r="AG17" s="16">
        <v>-5.8247958713302525E-3</v>
      </c>
      <c r="AH17" s="16">
        <v>-1.9261369298533813E-2</v>
      </c>
      <c r="AI17" s="16">
        <v>-1.5590142962293585E-2</v>
      </c>
      <c r="AJ17" s="16">
        <v>6.8400761825853319E-3</v>
      </c>
      <c r="AK17" s="16">
        <v>4.9340336971350797E-2</v>
      </c>
      <c r="AL17" s="16">
        <v>-2.9886704915429659E-2</v>
      </c>
      <c r="AM17" s="16">
        <v>6.3718806109357484E-2</v>
      </c>
      <c r="AN17" s="18">
        <v>-3.7328657479925968E-2</v>
      </c>
    </row>
    <row r="18" spans="1:40" ht="24">
      <c r="A18" s="13" t="s">
        <v>54</v>
      </c>
      <c r="B18" s="14" t="s">
        <v>41</v>
      </c>
      <c r="C18" s="15">
        <v>-5.4676790755333021E-2</v>
      </c>
      <c r="D18" s="16">
        <v>-3.9924581538419074E-2</v>
      </c>
      <c r="E18" s="16">
        <v>-1.6628792209377172E-2</v>
      </c>
      <c r="F18" s="16">
        <v>-9.3547927186310702E-3</v>
      </c>
      <c r="G18" s="16">
        <v>2.6021766901657313E-2</v>
      </c>
      <c r="H18" s="16">
        <v>-8.370888037407187E-2</v>
      </c>
      <c r="I18" s="16">
        <v>-1.6611433539313086E-2</v>
      </c>
      <c r="J18" s="16">
        <v>1.9973179254124422E-3</v>
      </c>
      <c r="K18" s="16">
        <v>3.9367843252938364E-2</v>
      </c>
      <c r="L18" s="16">
        <v>-3.8466696958492856E-2</v>
      </c>
      <c r="M18" s="16">
        <v>-6.651557175251821E-2</v>
      </c>
      <c r="N18" s="16">
        <v>3.5871527543116691E-2</v>
      </c>
      <c r="O18" s="16">
        <v>5.5908783441918547E-2</v>
      </c>
      <c r="P18" s="16">
        <v>-3.8820368516293662E-2</v>
      </c>
      <c r="Q18" s="16">
        <v>8.8174967442391186E-2</v>
      </c>
      <c r="R18" s="16">
        <v>5.8619006958644623E-2</v>
      </c>
      <c r="S18" s="16">
        <v>-5.5095936691973478E-4</v>
      </c>
      <c r="T18" s="16">
        <v>9.4048879805062272E-4</v>
      </c>
      <c r="U18" s="16">
        <v>-7.0872969245971947E-3</v>
      </c>
      <c r="V18" s="16">
        <v>-1.5731660160716417E-2</v>
      </c>
      <c r="W18" s="16">
        <v>4.5353141162245161E-2</v>
      </c>
      <c r="X18" s="16">
        <v>-1.264621817062817E-2</v>
      </c>
      <c r="Y18" s="16">
        <v>-2.5562553275810403E-3</v>
      </c>
      <c r="Z18" s="16">
        <v>-8.4837225551834799E-3</v>
      </c>
      <c r="AA18" s="16">
        <v>8.1674089683344555E-4</v>
      </c>
      <c r="AB18" s="17" t="s">
        <v>89</v>
      </c>
      <c r="AC18" s="16">
        <v>-1.4582449289508378E-2</v>
      </c>
      <c r="AD18" s="16">
        <v>-8.9986870560960167E-3</v>
      </c>
      <c r="AE18" s="16">
        <v>-4.6367969726687941E-2</v>
      </c>
      <c r="AF18" s="16">
        <v>-5.8410534450832552E-2</v>
      </c>
      <c r="AG18" s="16">
        <v>2.8391504486209009E-2</v>
      </c>
      <c r="AH18" s="16">
        <v>-1.0106234523105159E-2</v>
      </c>
      <c r="AI18" s="16">
        <v>-6.0185041225673086E-2</v>
      </c>
      <c r="AJ18" s="16">
        <v>-7.225031139356819E-2</v>
      </c>
      <c r="AK18" s="16">
        <v>-7.3356194984656578E-2</v>
      </c>
      <c r="AL18" s="16">
        <v>-4.2507766035358469E-4</v>
      </c>
      <c r="AM18" s="16">
        <v>2.4259416356562726E-2</v>
      </c>
      <c r="AN18" s="18">
        <v>-3.5443031455526228E-2</v>
      </c>
    </row>
    <row r="19" spans="1:40" ht="24">
      <c r="A19" s="13" t="s">
        <v>55</v>
      </c>
      <c r="B19" s="14" t="s">
        <v>41</v>
      </c>
      <c r="C19" s="15">
        <v>1.6167560707285259E-2</v>
      </c>
      <c r="D19" s="16">
        <v>-2.5218250593430913E-2</v>
      </c>
      <c r="E19" s="16">
        <v>3.5210406109680195E-2</v>
      </c>
      <c r="F19" s="16">
        <v>3.9000701336386755E-3</v>
      </c>
      <c r="G19" s="16">
        <v>-5.0900783159937941E-3</v>
      </c>
      <c r="H19" s="16">
        <v>6.5789769753773902E-3</v>
      </c>
      <c r="I19" s="16">
        <v>-2.0352994530674216E-2</v>
      </c>
      <c r="J19" s="16">
        <v>5.8190867981599399E-2</v>
      </c>
      <c r="K19" s="17" t="s">
        <v>93</v>
      </c>
      <c r="L19" s="16">
        <v>-4.3727984864635028E-2</v>
      </c>
      <c r="M19" s="16">
        <v>-0.10509951940955363</v>
      </c>
      <c r="N19" s="16">
        <v>1.6191873689009682E-2</v>
      </c>
      <c r="O19" s="16">
        <v>-2.6653258496502401E-2</v>
      </c>
      <c r="P19" s="16">
        <v>9.1457182852306036E-3</v>
      </c>
      <c r="Q19" s="16">
        <v>2.8725379096126581E-2</v>
      </c>
      <c r="R19" s="16">
        <v>-3.0876131819348458E-2</v>
      </c>
      <c r="S19" s="16">
        <v>-1.2031749234274663E-2</v>
      </c>
      <c r="T19" s="16">
        <v>-8.0196135601783902E-2</v>
      </c>
      <c r="U19" s="16">
        <v>3.3389714530034711E-2</v>
      </c>
      <c r="V19" s="16">
        <v>9.1381880693022388E-2</v>
      </c>
      <c r="W19" s="16">
        <v>-3.465310791568612E-2</v>
      </c>
      <c r="X19" s="16">
        <v>4.6964264886102697E-2</v>
      </c>
      <c r="Y19" s="16">
        <v>-1.7149889677554948E-2</v>
      </c>
      <c r="Z19" s="16">
        <v>6.5804485088018462E-3</v>
      </c>
      <c r="AA19" s="16">
        <v>-3.6084612666306179E-2</v>
      </c>
      <c r="AB19" s="16">
        <v>3.9081075338711885E-2</v>
      </c>
      <c r="AC19" s="16">
        <v>1.9545981101690469E-2</v>
      </c>
      <c r="AD19" s="16">
        <v>1.9133834826508013E-3</v>
      </c>
      <c r="AE19" s="16">
        <v>-1.7673438795791578E-3</v>
      </c>
      <c r="AF19" s="16">
        <v>9.5694809234004738E-2</v>
      </c>
      <c r="AG19" s="16">
        <v>-5.0469296827958122E-2</v>
      </c>
      <c r="AH19" s="16">
        <v>-4.0937072363484289E-2</v>
      </c>
      <c r="AI19" s="16">
        <v>1.8108806996702167E-2</v>
      </c>
      <c r="AJ19" s="16">
        <v>6.6632772881300706E-2</v>
      </c>
      <c r="AK19" s="16">
        <v>9.9252790106344729E-3</v>
      </c>
      <c r="AL19" s="16">
        <v>1.2141106558182289E-2</v>
      </c>
      <c r="AM19" s="16">
        <v>1.9427758730811213E-2</v>
      </c>
      <c r="AN19" s="18">
        <v>3.5927810138479843E-2</v>
      </c>
    </row>
    <row r="20" spans="1:40" ht="24">
      <c r="A20" s="13" t="s">
        <v>56</v>
      </c>
      <c r="B20" s="14" t="s">
        <v>41</v>
      </c>
      <c r="C20" s="15">
        <v>-0.10169141887108701</v>
      </c>
      <c r="D20" s="16">
        <v>-6.9718947602252918E-2</v>
      </c>
      <c r="E20" s="16">
        <v>3.0522448969723684E-2</v>
      </c>
      <c r="F20" s="16">
        <v>5.4659783169783175E-3</v>
      </c>
      <c r="G20" s="16">
        <v>-1.1139684459303729E-2</v>
      </c>
      <c r="H20" s="16">
        <v>-5.2338460517314545E-3</v>
      </c>
      <c r="I20" s="16">
        <v>-6.3912680529267185E-2</v>
      </c>
      <c r="J20" s="16">
        <v>-4.674890527235577E-2</v>
      </c>
      <c r="K20" s="16">
        <v>1.99852922599573E-2</v>
      </c>
      <c r="L20" s="16">
        <v>-2.6124857092767205E-2</v>
      </c>
      <c r="M20" s="16">
        <v>-1.7336840068786708E-2</v>
      </c>
      <c r="N20" s="16">
        <v>1.0318680749777053E-2</v>
      </c>
      <c r="O20" s="16">
        <v>-3.7756657423271958E-2</v>
      </c>
      <c r="P20" s="16">
        <v>0.12064816370896257</v>
      </c>
      <c r="Q20" s="16">
        <v>2.2311588275796729E-2</v>
      </c>
      <c r="R20" s="16">
        <v>4.1197368833931568E-2</v>
      </c>
      <c r="S20" s="16">
        <v>4.8421269528238886E-2</v>
      </c>
      <c r="T20" s="16">
        <v>-5.5948460046096202E-2</v>
      </c>
      <c r="U20" s="16">
        <v>-4.4739387230092291E-3</v>
      </c>
      <c r="V20" s="16">
        <v>2.374661305651885E-3</v>
      </c>
      <c r="W20" s="16">
        <v>-1.5658935494685364E-2</v>
      </c>
      <c r="X20" s="16">
        <v>-6.8071607373141104E-3</v>
      </c>
      <c r="Y20" s="16">
        <v>-3.6638955555199693E-2</v>
      </c>
      <c r="Z20" s="16">
        <v>-2.5658301726494666E-3</v>
      </c>
      <c r="AA20" s="16">
        <v>2.4444478242098257E-2</v>
      </c>
      <c r="AB20" s="16">
        <v>-1.4898743418646497E-2</v>
      </c>
      <c r="AC20" s="17" t="s">
        <v>82</v>
      </c>
      <c r="AD20" s="16">
        <v>-3.5210727657654164E-2</v>
      </c>
      <c r="AE20" s="16">
        <v>-2.3569933974601335E-2</v>
      </c>
      <c r="AF20" s="16">
        <v>-2.2264926655176155E-3</v>
      </c>
      <c r="AG20" s="16">
        <v>-5.3665988451960391E-2</v>
      </c>
      <c r="AH20" s="16">
        <v>-3.1247661976164604E-2</v>
      </c>
      <c r="AI20" s="16">
        <v>-1.2211340516575403E-2</v>
      </c>
      <c r="AJ20" s="16">
        <v>-4.9384211871445011E-2</v>
      </c>
      <c r="AK20" s="16">
        <v>-9.7388724748312325E-3</v>
      </c>
      <c r="AL20" s="16">
        <v>-2.1976213150658671E-2</v>
      </c>
      <c r="AM20" s="16">
        <v>8.1171951585604519E-3</v>
      </c>
      <c r="AN20" s="18">
        <v>-4.3305612303062395E-2</v>
      </c>
    </row>
    <row r="21" spans="1:40" ht="24">
      <c r="A21" s="13" t="s">
        <v>57</v>
      </c>
      <c r="B21" s="14" t="s">
        <v>41</v>
      </c>
      <c r="C21" s="15">
        <v>4.6444253294318644E-2</v>
      </c>
      <c r="D21" s="16">
        <v>6.9888420077649005E-2</v>
      </c>
      <c r="E21" s="16">
        <v>1.7786607112766775E-2</v>
      </c>
      <c r="F21" s="16">
        <v>1.5133469011004872E-2</v>
      </c>
      <c r="G21" s="16">
        <v>3.4674412932781937E-2</v>
      </c>
      <c r="H21" s="16">
        <v>2.8862009336689701E-3</v>
      </c>
      <c r="I21" s="16">
        <v>-1.5148410691693131E-2</v>
      </c>
      <c r="J21" s="16">
        <v>7.2604854119263625E-3</v>
      </c>
      <c r="K21" s="16">
        <v>9.2367082783586241E-2</v>
      </c>
      <c r="L21" s="16">
        <v>4.11008941973732E-2</v>
      </c>
      <c r="M21" s="16">
        <v>1.6613498514904915E-2</v>
      </c>
      <c r="N21" s="16">
        <v>6.0883119909114743E-3</v>
      </c>
      <c r="O21" s="16">
        <v>-2.0246444109829023E-2</v>
      </c>
      <c r="P21" s="16">
        <v>7.8084712480068963E-3</v>
      </c>
      <c r="Q21" s="16">
        <v>1.2302877574700378E-2</v>
      </c>
      <c r="R21" s="16">
        <v>1.1846554480307645E-2</v>
      </c>
      <c r="S21" s="16">
        <v>5.7169315305985215E-2</v>
      </c>
      <c r="T21" s="16">
        <v>1.4721988458951788E-2</v>
      </c>
      <c r="U21" s="16">
        <v>-4.3710554970443467E-2</v>
      </c>
      <c r="V21" s="17" t="s">
        <v>92</v>
      </c>
      <c r="W21" s="16">
        <v>3.9296770328628279E-2</v>
      </c>
      <c r="X21" s="16">
        <v>3.7723390634307505E-2</v>
      </c>
      <c r="Y21" s="16">
        <v>4.3147605512650219E-2</v>
      </c>
      <c r="Z21" s="16">
        <v>2.1559693007166994E-2</v>
      </c>
      <c r="AA21" s="16">
        <v>-7.7336349035767693E-2</v>
      </c>
      <c r="AB21" s="16">
        <v>-1.5741304005801256E-2</v>
      </c>
      <c r="AC21" s="16">
        <v>2.3465389198284608E-3</v>
      </c>
      <c r="AD21" s="16">
        <v>-7.2451774858926482E-2</v>
      </c>
      <c r="AE21" s="16">
        <v>-7.4957188282185172E-2</v>
      </c>
      <c r="AF21" s="16">
        <v>-4.1841209216149054E-2</v>
      </c>
      <c r="AG21" s="16">
        <v>-4.0706192272825632E-2</v>
      </c>
      <c r="AH21" s="16">
        <v>-2.0089863657072462E-2</v>
      </c>
      <c r="AI21" s="16">
        <v>-2.8251574452926777E-2</v>
      </c>
      <c r="AJ21" s="16">
        <v>1.4295625186412933E-2</v>
      </c>
      <c r="AK21" s="16">
        <v>6.9897503868193003E-2</v>
      </c>
      <c r="AL21" s="16">
        <v>3.17235261378392E-2</v>
      </c>
      <c r="AM21" s="16">
        <v>-2.8100085459993165E-2</v>
      </c>
      <c r="AN21" s="18">
        <v>-2.7735283641841448E-2</v>
      </c>
    </row>
    <row r="22" spans="1:40" ht="24">
      <c r="A22" s="13" t="s">
        <v>58</v>
      </c>
      <c r="B22" s="14" t="s">
        <v>41</v>
      </c>
      <c r="C22" s="15">
        <v>-0.10902104235226118</v>
      </c>
      <c r="D22" s="16">
        <v>-2.5754470797709653E-2</v>
      </c>
      <c r="E22" s="16">
        <v>-5.8861355081537047E-3</v>
      </c>
      <c r="F22" s="16">
        <v>3.951554314436672E-2</v>
      </c>
      <c r="G22" s="16">
        <v>4.0425050314786458E-2</v>
      </c>
      <c r="H22" s="16">
        <v>-1.416661365703274E-2</v>
      </c>
      <c r="I22" s="16">
        <v>5.2211383109609398E-2</v>
      </c>
      <c r="J22" s="16">
        <v>4.2095360033120165E-2</v>
      </c>
      <c r="K22" s="16">
        <v>1.2152942665046565E-2</v>
      </c>
      <c r="L22" s="16">
        <v>9.6770423306226885E-2</v>
      </c>
      <c r="M22" s="16">
        <v>1.4661242751307162E-3</v>
      </c>
      <c r="N22" s="16">
        <v>5.3384892792515806E-2</v>
      </c>
      <c r="O22" s="16">
        <v>3.1914289357724286E-2</v>
      </c>
      <c r="P22" s="16">
        <v>-2.9072556064871004E-2</v>
      </c>
      <c r="Q22" s="16">
        <v>3.6408626139915683E-2</v>
      </c>
      <c r="R22" s="16">
        <v>0.10954018537005317</v>
      </c>
      <c r="S22" s="16">
        <v>-2.8197903877388342E-2</v>
      </c>
      <c r="T22" s="16">
        <v>-4.9906501744860993E-3</v>
      </c>
      <c r="U22" s="16">
        <v>-3.9960221795699483E-2</v>
      </c>
      <c r="V22" s="16">
        <v>3.162474687838146E-2</v>
      </c>
      <c r="W22" s="16">
        <v>-3.0866258837453493E-2</v>
      </c>
      <c r="X22" s="16">
        <v>-1.7791067808187788E-2</v>
      </c>
      <c r="Y22" s="16">
        <v>-8.7212215455531317E-3</v>
      </c>
      <c r="Z22" s="16">
        <v>-5.1301285419246305E-3</v>
      </c>
      <c r="AA22" s="16">
        <v>-5.7821049830837461E-3</v>
      </c>
      <c r="AB22" s="16">
        <v>-4.1940860265211411E-4</v>
      </c>
      <c r="AC22" s="16">
        <v>-2.1547395739704839E-2</v>
      </c>
      <c r="AD22" s="16">
        <v>-5.6760674731158284E-2</v>
      </c>
      <c r="AE22" s="16">
        <v>-3.7347386144614955E-2</v>
      </c>
      <c r="AF22" s="16">
        <v>-1.0164397381191969E-2</v>
      </c>
      <c r="AG22" s="16">
        <v>2.2229632651352096E-2</v>
      </c>
      <c r="AH22" s="16">
        <v>3.9242516681885956E-2</v>
      </c>
      <c r="AI22" s="16">
        <v>4.2823818761032063E-2</v>
      </c>
      <c r="AJ22" s="16">
        <v>-3.3936270065941666E-2</v>
      </c>
      <c r="AK22" s="16">
        <v>8.7657892512868815E-3</v>
      </c>
      <c r="AL22" s="17" t="s">
        <v>89</v>
      </c>
      <c r="AM22" s="16">
        <v>8.9278007862203204E-2</v>
      </c>
      <c r="AN22" s="18">
        <v>-3.1914136053668676E-2</v>
      </c>
    </row>
    <row r="23" spans="1:40" ht="24">
      <c r="A23" s="13" t="s">
        <v>59</v>
      </c>
      <c r="B23" s="14" t="s">
        <v>41</v>
      </c>
      <c r="C23" s="15">
        <v>3.6248511662964333E-2</v>
      </c>
      <c r="D23" s="16">
        <v>6.986803998277541E-2</v>
      </c>
      <c r="E23" s="16">
        <v>-3.7849571527413847E-2</v>
      </c>
      <c r="F23" s="17" t="s">
        <v>93</v>
      </c>
      <c r="G23" s="16">
        <v>-4.0422738092423749E-2</v>
      </c>
      <c r="H23" s="16">
        <v>1.8966019867345869E-2</v>
      </c>
      <c r="I23" s="16">
        <v>3.4453800722852057E-3</v>
      </c>
      <c r="J23" s="16">
        <v>-3.1604225302975866E-2</v>
      </c>
      <c r="K23" s="16">
        <v>3.9125455677848512E-3</v>
      </c>
      <c r="L23" s="16">
        <v>2.3495596368813459E-2</v>
      </c>
      <c r="M23" s="16">
        <v>4.4273221388302843E-2</v>
      </c>
      <c r="N23" s="16">
        <v>-3.8306166013554514E-2</v>
      </c>
      <c r="O23" s="16">
        <v>2.5640016510971871E-2</v>
      </c>
      <c r="P23" s="16">
        <v>4.893835437244567E-3</v>
      </c>
      <c r="Q23" s="16">
        <v>-5.5418863500093646E-3</v>
      </c>
      <c r="R23" s="16">
        <v>-4.2233368477668488E-2</v>
      </c>
      <c r="S23" s="16">
        <v>3.2061647830045045E-2</v>
      </c>
      <c r="T23" s="16">
        <v>-8.0515981436657599E-2</v>
      </c>
      <c r="U23" s="16">
        <v>4.4014066689815966E-2</v>
      </c>
      <c r="V23" s="16">
        <v>1.5024387403015113E-2</v>
      </c>
      <c r="W23" s="16">
        <v>1.6466957717590325E-2</v>
      </c>
      <c r="X23" s="16">
        <v>7.5500302860586857E-2</v>
      </c>
      <c r="Y23" s="16">
        <v>-8.9069254321418965E-3</v>
      </c>
      <c r="Z23" s="16">
        <v>7.8308379530799901E-2</v>
      </c>
      <c r="AA23" s="16">
        <v>7.3970466342031249E-2</v>
      </c>
      <c r="AB23" s="16">
        <v>-9.3373645939728838E-3</v>
      </c>
      <c r="AC23" s="16">
        <v>5.3471854280728731E-3</v>
      </c>
      <c r="AD23" s="16">
        <v>3.9124725150731586E-2</v>
      </c>
      <c r="AE23" s="16">
        <v>4.7985508843123963E-3</v>
      </c>
      <c r="AF23" s="16">
        <v>8.0189363793421273E-2</v>
      </c>
      <c r="AG23" s="16">
        <v>1.0851312539682759E-2</v>
      </c>
      <c r="AH23" s="16">
        <v>8.1493449542224053E-2</v>
      </c>
      <c r="AI23" s="16">
        <v>-6.319604468010314E-3</v>
      </c>
      <c r="AJ23" s="16">
        <v>-1.1797226468491125E-2</v>
      </c>
      <c r="AK23" s="16">
        <v>-4.1297423494916947E-2</v>
      </c>
      <c r="AL23" s="16">
        <v>3.9397142396947145E-2</v>
      </c>
      <c r="AM23" s="16">
        <v>-2.8561759042814949E-2</v>
      </c>
      <c r="AN23" s="18">
        <v>-2.4306910114800337E-2</v>
      </c>
    </row>
    <row r="24" spans="1:40" ht="24">
      <c r="A24" s="13" t="s">
        <v>60</v>
      </c>
      <c r="B24" s="14" t="s">
        <v>41</v>
      </c>
      <c r="C24" s="15">
        <v>5.4511335310670359E-2</v>
      </c>
      <c r="D24" s="16">
        <v>4.9781479934375157E-2</v>
      </c>
      <c r="E24" s="16">
        <v>5.4965209961618806E-2</v>
      </c>
      <c r="F24" s="16">
        <v>1.6404022571972349E-2</v>
      </c>
      <c r="G24" s="16">
        <v>1.6039604986282374E-2</v>
      </c>
      <c r="H24" s="16">
        <v>4.5146952488782546E-2</v>
      </c>
      <c r="I24" s="16">
        <v>-4.59906995279174E-2</v>
      </c>
      <c r="J24" s="16">
        <v>4.0606980813507783E-2</v>
      </c>
      <c r="K24" s="16">
        <v>-3.4514683561621864E-2</v>
      </c>
      <c r="L24" s="16">
        <v>0.12686801362925856</v>
      </c>
      <c r="M24" s="16">
        <v>2.8272431790559362E-2</v>
      </c>
      <c r="N24" s="16">
        <v>-1.763473494618744E-2</v>
      </c>
      <c r="O24" s="16">
        <v>-1.4997938728716744E-2</v>
      </c>
      <c r="P24" s="16">
        <v>6.4958913973555341E-2</v>
      </c>
      <c r="Q24" s="16">
        <v>-2.0464811858177251E-2</v>
      </c>
      <c r="R24" s="16">
        <v>-9.3586075093528894E-3</v>
      </c>
      <c r="S24" s="16">
        <v>6.4820349191107351E-2</v>
      </c>
      <c r="T24" s="16">
        <v>2.656242734486931E-2</v>
      </c>
      <c r="U24" s="16">
        <v>-2.3691893683379341E-2</v>
      </c>
      <c r="V24" s="16">
        <v>3.8736938128242797E-2</v>
      </c>
      <c r="W24" s="17" t="s">
        <v>95</v>
      </c>
      <c r="X24" s="16">
        <v>2.7630311061367242E-2</v>
      </c>
      <c r="Y24" s="16">
        <v>7.2790716989986931E-2</v>
      </c>
      <c r="Z24" s="16">
        <v>-3.0504998927117204E-2</v>
      </c>
      <c r="AA24" s="16">
        <v>-5.0724633183148758E-2</v>
      </c>
      <c r="AB24" s="16">
        <v>4.466319501844631E-2</v>
      </c>
      <c r="AC24" s="16">
        <v>-1.5331555980013584E-2</v>
      </c>
      <c r="AD24" s="16">
        <v>-3.9536456230852314E-2</v>
      </c>
      <c r="AE24" s="16">
        <v>1.7475758085838865E-2</v>
      </c>
      <c r="AF24" s="16">
        <v>2.2699442541169783E-2</v>
      </c>
      <c r="AG24" s="16">
        <v>1.011637553758094E-2</v>
      </c>
      <c r="AH24" s="16">
        <v>-4.6179310770718129E-2</v>
      </c>
      <c r="AI24" s="16">
        <v>-5.2519383279175935E-2</v>
      </c>
      <c r="AJ24" s="16">
        <v>-7.7503336596709535E-2</v>
      </c>
      <c r="AK24" s="16">
        <v>2.861706945826774E-3</v>
      </c>
      <c r="AL24" s="16">
        <v>-3.0372204491584176E-2</v>
      </c>
      <c r="AM24" s="16">
        <v>1.6231754600792472E-2</v>
      </c>
      <c r="AN24" s="18">
        <v>-8.1951396326488592E-3</v>
      </c>
    </row>
    <row r="25" spans="1:40" ht="24">
      <c r="A25" s="13" t="s">
        <v>61</v>
      </c>
      <c r="B25" s="14" t="s">
        <v>41</v>
      </c>
      <c r="C25" s="15">
        <v>9.6329299687868186E-2</v>
      </c>
      <c r="D25" s="16">
        <v>-1.1370537187654264E-2</v>
      </c>
      <c r="E25" s="16">
        <v>5.6724905328452667E-2</v>
      </c>
      <c r="F25" s="16">
        <v>-1.156665166699017E-2</v>
      </c>
      <c r="G25" s="16">
        <v>-1.6905357683378974E-2</v>
      </c>
      <c r="H25" s="16">
        <v>4.419905382847554E-3</v>
      </c>
      <c r="I25" s="16">
        <v>4.4706668907820046E-2</v>
      </c>
      <c r="J25" s="16">
        <v>1.6248700752245621E-2</v>
      </c>
      <c r="K25" s="16">
        <v>6.6024737565063996E-2</v>
      </c>
      <c r="L25" s="16">
        <v>6.3398400614048334E-2</v>
      </c>
      <c r="M25" s="16">
        <v>0.10210518418457756</v>
      </c>
      <c r="N25" s="16">
        <v>4.0911654551374334E-2</v>
      </c>
      <c r="O25" s="16">
        <v>2.581534119686478E-2</v>
      </c>
      <c r="P25" s="16">
        <v>6.600629851777973E-3</v>
      </c>
      <c r="Q25" s="16">
        <v>5.8102787416903119E-2</v>
      </c>
      <c r="R25" s="16">
        <v>5.257046733800097E-2</v>
      </c>
      <c r="S25" s="16">
        <v>-2.3542915953569863E-2</v>
      </c>
      <c r="T25" s="16">
        <v>3.8793366896656946E-2</v>
      </c>
      <c r="U25" s="16">
        <v>-7.0133586405925563E-3</v>
      </c>
      <c r="V25" s="16">
        <v>1.3961687681143147E-2</v>
      </c>
      <c r="W25" s="16">
        <v>-7.7440900895735132E-2</v>
      </c>
      <c r="X25" s="16">
        <v>4.1166778084796105E-3</v>
      </c>
      <c r="Y25" s="16">
        <v>-5.79057242401194E-3</v>
      </c>
      <c r="Z25" s="16">
        <v>-3.7748412697296452E-2</v>
      </c>
      <c r="AA25" s="16">
        <v>-2.8942068901436566E-2</v>
      </c>
      <c r="AB25" s="16">
        <v>-7.1133319081504651E-2</v>
      </c>
      <c r="AC25" s="16">
        <v>-4.7886349061883694E-2</v>
      </c>
      <c r="AD25" s="16">
        <v>9.1210527154845358E-2</v>
      </c>
      <c r="AE25" s="16">
        <v>-3.2977593609600453E-2</v>
      </c>
      <c r="AF25" s="16">
        <v>-2.0860834240119907E-3</v>
      </c>
      <c r="AG25" s="16">
        <v>-2.9603159652901223E-2</v>
      </c>
      <c r="AH25" s="16">
        <v>-8.6421164389759355E-3</v>
      </c>
      <c r="AI25" s="16">
        <v>1.834117936001875E-2</v>
      </c>
      <c r="AJ25" s="17" t="s">
        <v>95</v>
      </c>
      <c r="AK25" s="16">
        <v>8.8241675504197401E-3</v>
      </c>
      <c r="AL25" s="16">
        <v>-3.3519971202240338E-2</v>
      </c>
      <c r="AM25" s="16">
        <v>3.0419699688911386E-4</v>
      </c>
      <c r="AN25" s="18">
        <v>8.1758921138209706E-2</v>
      </c>
    </row>
    <row r="26" spans="1:40" ht="24">
      <c r="A26" s="13" t="s">
        <v>62</v>
      </c>
      <c r="B26" s="14" t="s">
        <v>41</v>
      </c>
      <c r="C26" s="15">
        <v>-6.5917685754421404E-2</v>
      </c>
      <c r="D26" s="16">
        <v>-5.3020665779475104E-2</v>
      </c>
      <c r="E26" s="16">
        <v>2.0421564385909887E-2</v>
      </c>
      <c r="F26" s="16">
        <v>4.661809159304268E-3</v>
      </c>
      <c r="G26" s="16">
        <v>1.4181388570389157E-2</v>
      </c>
      <c r="H26" s="16">
        <v>-5.0448969666176853E-2</v>
      </c>
      <c r="I26" s="16">
        <v>5.0726199708691105E-2</v>
      </c>
      <c r="J26" s="16">
        <v>-1.9226932116961696E-2</v>
      </c>
      <c r="K26" s="16">
        <v>-1.7162070935712549E-3</v>
      </c>
      <c r="L26" s="16">
        <v>-1.9018091033944383E-2</v>
      </c>
      <c r="M26" s="16">
        <v>5.1679813075673146E-2</v>
      </c>
      <c r="N26" s="16">
        <v>1.5612502693643133E-2</v>
      </c>
      <c r="O26" s="16">
        <v>6.7794630726871918E-2</v>
      </c>
      <c r="P26" s="16">
        <v>2.6577381749970444E-2</v>
      </c>
      <c r="Q26" s="16">
        <v>5.1108715959784605E-3</v>
      </c>
      <c r="R26" s="16">
        <v>3.6424327995581568E-2</v>
      </c>
      <c r="S26" s="16">
        <v>-6.0501344364624544E-2</v>
      </c>
      <c r="T26" s="16">
        <v>0.1216308481832246</v>
      </c>
      <c r="U26" s="16">
        <v>1.8395179080169216E-2</v>
      </c>
      <c r="V26" s="16">
        <v>-7.2616931341548119E-2</v>
      </c>
      <c r="W26" s="16">
        <v>1.7242786111417795E-2</v>
      </c>
      <c r="X26" s="16">
        <v>-6.6626090301592389E-2</v>
      </c>
      <c r="Y26" s="16">
        <v>-9.5820968544796992E-2</v>
      </c>
      <c r="Z26" s="16">
        <v>-3.8669158504165059E-2</v>
      </c>
      <c r="AA26" s="16">
        <v>-2.8548735641894432E-2</v>
      </c>
      <c r="AB26" s="16">
        <v>-4.5072730059197118E-2</v>
      </c>
      <c r="AC26" s="16">
        <v>-2.2684151905707967E-2</v>
      </c>
      <c r="AD26" s="16">
        <v>4.4096137152643294E-2</v>
      </c>
      <c r="AE26" s="17" t="s">
        <v>97</v>
      </c>
      <c r="AF26" s="16">
        <v>-4.1944868863601117E-2</v>
      </c>
      <c r="AG26" s="16">
        <v>2.2666805609898415E-2</v>
      </c>
      <c r="AH26" s="16">
        <v>-4.4743025940994809E-2</v>
      </c>
      <c r="AI26" s="16">
        <v>-5.0364466270416977E-2</v>
      </c>
      <c r="AJ26" s="16">
        <v>-3.2604782885193709E-2</v>
      </c>
      <c r="AK26" s="16">
        <v>-2.8754373531436457E-2</v>
      </c>
      <c r="AL26" s="16">
        <v>-3.6353848617577844E-2</v>
      </c>
      <c r="AM26" s="16">
        <v>3.0231171059996866E-2</v>
      </c>
      <c r="AN26" s="18">
        <v>4.999804346959788E-2</v>
      </c>
    </row>
    <row r="27" spans="1:40" ht="24">
      <c r="A27" s="13" t="s">
        <v>63</v>
      </c>
      <c r="B27" s="14" t="s">
        <v>41</v>
      </c>
      <c r="C27" s="15">
        <v>0.12749991277141431</v>
      </c>
      <c r="D27" s="16">
        <v>7.5542008978532513E-2</v>
      </c>
      <c r="E27" s="16">
        <v>5.5151860558949078E-2</v>
      </c>
      <c r="F27" s="16">
        <v>7.5519472963327491E-2</v>
      </c>
      <c r="G27" s="16">
        <v>3.8761236271661205E-2</v>
      </c>
      <c r="H27" s="16">
        <v>3.4736366245823332E-2</v>
      </c>
      <c r="I27" s="16">
        <v>1.0753078475929806E-3</v>
      </c>
      <c r="J27" s="16">
        <v>4.7050375737570815E-2</v>
      </c>
      <c r="K27" s="16">
        <v>4.7080170407206211E-2</v>
      </c>
      <c r="L27" s="16">
        <v>3.4105903083340793E-2</v>
      </c>
      <c r="M27" s="16">
        <v>1.3990133596430905E-2</v>
      </c>
      <c r="N27" s="16">
        <v>-3.2791956712741092E-2</v>
      </c>
      <c r="O27" s="16">
        <v>2.7051008954718715E-2</v>
      </c>
      <c r="P27" s="16">
        <v>5.9976280277685076E-2</v>
      </c>
      <c r="Q27" s="16">
        <v>-2.6698386157306877E-2</v>
      </c>
      <c r="R27" s="16">
        <v>1.3449184499020207E-2</v>
      </c>
      <c r="S27" s="16">
        <v>8.3823018721793426E-3</v>
      </c>
      <c r="T27" s="16">
        <v>-4.6386730103976363E-2</v>
      </c>
      <c r="U27" s="16">
        <v>1.4583939732716284E-2</v>
      </c>
      <c r="V27" s="16">
        <v>3.7464894618858872E-2</v>
      </c>
      <c r="W27" s="16">
        <v>2.7828635461475501E-2</v>
      </c>
      <c r="X27" s="17" t="s">
        <v>93</v>
      </c>
      <c r="Y27" s="16">
        <v>-4.2483776526177325E-2</v>
      </c>
      <c r="Z27" s="16">
        <v>1.9398020511775037E-2</v>
      </c>
      <c r="AA27" s="16">
        <v>-1.7595451547552564E-2</v>
      </c>
      <c r="AB27" s="16">
        <v>-1.2602085282193682E-2</v>
      </c>
      <c r="AC27" s="16">
        <v>-6.7170309927139489E-3</v>
      </c>
      <c r="AD27" s="16">
        <v>-3.2472802473973369E-2</v>
      </c>
      <c r="AE27" s="16">
        <v>-6.8256785081706725E-2</v>
      </c>
      <c r="AF27" s="16">
        <v>1.0687953873363675E-2</v>
      </c>
      <c r="AG27" s="16">
        <v>-9.9966537665841917E-2</v>
      </c>
      <c r="AH27" s="16">
        <v>-4.2847801541520375E-2</v>
      </c>
      <c r="AI27" s="16">
        <v>-2.9572252667374042E-2</v>
      </c>
      <c r="AJ27" s="16">
        <v>4.2178631229574833E-3</v>
      </c>
      <c r="AK27" s="16">
        <v>6.2008372259226398E-3</v>
      </c>
      <c r="AL27" s="16">
        <v>-1.7766128363057018E-2</v>
      </c>
      <c r="AM27" s="16">
        <v>-7.4616165127803405E-2</v>
      </c>
      <c r="AN27" s="18">
        <v>-3.2883450602157166E-2</v>
      </c>
    </row>
    <row r="28" spans="1:40" ht="24">
      <c r="A28" s="13" t="s">
        <v>64</v>
      </c>
      <c r="B28" s="14" t="s">
        <v>41</v>
      </c>
      <c r="C28" s="24" t="s">
        <v>111</v>
      </c>
      <c r="D28" s="16">
        <v>-5.0925530498206688E-2</v>
      </c>
      <c r="E28" s="16">
        <v>-1.1635856262312087E-2</v>
      </c>
      <c r="F28" s="16">
        <v>3.1619233439676854E-2</v>
      </c>
      <c r="G28" s="16">
        <v>1.4579151123798607E-2</v>
      </c>
      <c r="H28" s="16">
        <v>4.8146487038899836E-2</v>
      </c>
      <c r="I28" s="16">
        <v>-7.0055871177614554E-2</v>
      </c>
      <c r="J28" s="16">
        <v>1.8906405981689842E-2</v>
      </c>
      <c r="K28" s="16">
        <v>-1.1980979768191246E-2</v>
      </c>
      <c r="L28" s="16">
        <v>1.1319565704887959E-2</v>
      </c>
      <c r="M28" s="16">
        <v>-8.0093202790204612E-2</v>
      </c>
      <c r="N28" s="16">
        <v>-6.0928503195216477E-2</v>
      </c>
      <c r="O28" s="16">
        <v>-7.7677492565536507E-2</v>
      </c>
      <c r="P28" s="16">
        <v>-8.4435974635200459E-3</v>
      </c>
      <c r="Q28" s="16">
        <v>-2.7421821821116278E-2</v>
      </c>
      <c r="R28" s="16">
        <v>-1.3271623204854179E-3</v>
      </c>
      <c r="S28" s="17" t="s">
        <v>108</v>
      </c>
      <c r="T28" s="16">
        <v>-5.6675710032077269E-2</v>
      </c>
      <c r="U28" s="16">
        <v>-1.0365664693088663E-2</v>
      </c>
      <c r="V28" s="16">
        <v>5.6012947196685418E-2</v>
      </c>
      <c r="W28" s="16">
        <v>6.4505927475579428E-2</v>
      </c>
      <c r="X28" s="16">
        <v>8.2759539204259429E-3</v>
      </c>
      <c r="Y28" s="16">
        <v>2.0270077344989042E-2</v>
      </c>
      <c r="Z28" s="16">
        <v>0.10030727834309631</v>
      </c>
      <c r="AA28" s="16">
        <v>3.5864345071609141E-2</v>
      </c>
      <c r="AB28" s="16">
        <v>-4.9662746824808443E-4</v>
      </c>
      <c r="AC28" s="16">
        <v>4.6879574335153044E-2</v>
      </c>
      <c r="AD28" s="16">
        <v>-2.0023836767688E-2</v>
      </c>
      <c r="AE28" s="16">
        <v>-6.1081801113544283E-2</v>
      </c>
      <c r="AF28" s="16">
        <v>5.0464041704576162E-2</v>
      </c>
      <c r="AG28" s="16">
        <v>-3.005128609923156E-3</v>
      </c>
      <c r="AH28" s="16">
        <v>-3.5601409856309101E-3</v>
      </c>
      <c r="AI28" s="16">
        <v>-2.5575091326376143E-2</v>
      </c>
      <c r="AJ28" s="16">
        <v>-2.3497669263925085E-2</v>
      </c>
      <c r="AK28" s="16">
        <v>2.1512486061228521E-3</v>
      </c>
      <c r="AL28" s="16">
        <v>-2.775833205048828E-2</v>
      </c>
      <c r="AM28" s="16">
        <v>8.7543243121536371E-2</v>
      </c>
      <c r="AN28" s="18">
        <v>4.3778188850415222E-3</v>
      </c>
    </row>
    <row r="29" spans="1:40" ht="24">
      <c r="A29" s="13" t="s">
        <v>65</v>
      </c>
      <c r="B29" s="14" t="s">
        <v>41</v>
      </c>
      <c r="C29" s="15">
        <v>-9.7538746147126987E-2</v>
      </c>
      <c r="D29" s="16">
        <v>-1.2266337076147601E-2</v>
      </c>
      <c r="E29" s="16">
        <v>-1.3432615854468849E-3</v>
      </c>
      <c r="F29" s="16">
        <v>-2.8429900794651273E-2</v>
      </c>
      <c r="G29" s="16">
        <v>6.4260098421460188E-2</v>
      </c>
      <c r="H29" s="16">
        <v>-2.3479704221661393E-3</v>
      </c>
      <c r="I29" s="16">
        <v>2.4328297884342126E-2</v>
      </c>
      <c r="J29" s="16">
        <v>-1.5861076933796348E-2</v>
      </c>
      <c r="K29" s="16">
        <v>1.9365449682632749E-2</v>
      </c>
      <c r="L29" s="16">
        <v>1.976493185868252E-2</v>
      </c>
      <c r="M29" s="16">
        <v>2.1933161278439054E-3</v>
      </c>
      <c r="N29" s="16">
        <v>5.1845298290167409E-2</v>
      </c>
      <c r="O29" s="16">
        <v>8.9703108143515623E-3</v>
      </c>
      <c r="P29" s="16">
        <v>6.1447855181249143E-2</v>
      </c>
      <c r="Q29" s="16">
        <v>4.9816304445134865E-2</v>
      </c>
      <c r="R29" s="16">
        <v>-2.5850005085636042E-2</v>
      </c>
      <c r="S29" s="16">
        <v>8.8239501566608231E-2</v>
      </c>
      <c r="T29" s="16">
        <v>-7.1995386023748845E-2</v>
      </c>
      <c r="U29" s="16">
        <v>-3.4021647829344881E-3</v>
      </c>
      <c r="V29" s="16">
        <v>-2.7732500058695306E-2</v>
      </c>
      <c r="W29" s="16">
        <v>1.6233591521506247E-2</v>
      </c>
      <c r="X29" s="16">
        <v>-7.4212569278648971E-2</v>
      </c>
      <c r="Y29" s="16">
        <v>-4.1587836457777985E-2</v>
      </c>
      <c r="Z29" s="16">
        <v>4.4576200821601674E-3</v>
      </c>
      <c r="AA29" s="16">
        <v>-3.1195055599854339E-2</v>
      </c>
      <c r="AB29" s="16">
        <v>2.3973368254549675E-2</v>
      </c>
      <c r="AC29" s="16">
        <v>7.8509025233386206E-3</v>
      </c>
      <c r="AD29" s="16">
        <v>-4.043145753398128E-2</v>
      </c>
      <c r="AE29" s="16">
        <v>3.0788729082856368E-2</v>
      </c>
      <c r="AF29" s="16">
        <v>4.090330308517328E-2</v>
      </c>
      <c r="AG29" s="16">
        <v>-6.3556629078387272E-2</v>
      </c>
      <c r="AH29" s="16">
        <v>4.530799381569605E-2</v>
      </c>
      <c r="AI29" s="16">
        <v>7.8528336716574498E-2</v>
      </c>
      <c r="AJ29" s="16">
        <v>3.1156419188839039E-4</v>
      </c>
      <c r="AK29" s="16">
        <v>-1.541850569560399E-2</v>
      </c>
      <c r="AL29" s="16">
        <v>8.8433290138443255E-2</v>
      </c>
      <c r="AM29" s="17" t="s">
        <v>94</v>
      </c>
      <c r="AN29" s="18">
        <v>-2.6644520656789364E-2</v>
      </c>
    </row>
    <row r="30" spans="1:40" ht="24">
      <c r="A30" s="13" t="s">
        <v>66</v>
      </c>
      <c r="B30" s="14" t="s">
        <v>41</v>
      </c>
      <c r="C30" s="24" t="s">
        <v>111</v>
      </c>
      <c r="D30" s="16">
        <v>4.1712746903698056E-2</v>
      </c>
      <c r="E30" s="16">
        <v>-4.8132846534265313E-2</v>
      </c>
      <c r="F30" s="16">
        <v>3.8360793298988755E-2</v>
      </c>
      <c r="G30" s="16">
        <v>-1.3151638574532679E-3</v>
      </c>
      <c r="H30" s="16">
        <v>-2.7823195716728498E-2</v>
      </c>
      <c r="I30" s="16">
        <v>5.1817650985627087E-2</v>
      </c>
      <c r="J30" s="16">
        <v>-5.0259082193254041E-2</v>
      </c>
      <c r="K30" s="16">
        <v>1.9197129395654678E-3</v>
      </c>
      <c r="L30" s="16">
        <v>2.0593010257435949E-2</v>
      </c>
      <c r="M30" s="16">
        <v>8.9996958671064137E-2</v>
      </c>
      <c r="N30" s="16">
        <v>5.1352260088565541E-2</v>
      </c>
      <c r="O30" s="16">
        <v>3.8400879957478408E-2</v>
      </c>
      <c r="P30" s="16">
        <v>-2.862445609639051E-3</v>
      </c>
      <c r="Q30" s="16">
        <v>5.9586632884302574E-3</v>
      </c>
      <c r="R30" s="16">
        <v>5.7110616013070901E-2</v>
      </c>
      <c r="S30" s="16">
        <v>-1.9841615264840535E-2</v>
      </c>
      <c r="T30" s="16">
        <v>9.0144453527300633E-2</v>
      </c>
      <c r="U30" s="16">
        <v>-2.7078794351779307E-2</v>
      </c>
      <c r="V30" s="16">
        <v>-7.0453662799570285E-2</v>
      </c>
      <c r="W30" s="16">
        <v>-3.9151129939835896E-2</v>
      </c>
      <c r="X30" s="16">
        <v>-3.1924831381423373E-2</v>
      </c>
      <c r="Y30" s="16">
        <v>-1.1554637873738902E-2</v>
      </c>
      <c r="Z30" s="16">
        <v>-3.4467246869529525E-2</v>
      </c>
      <c r="AA30" s="16">
        <v>-7.591191400482953E-3</v>
      </c>
      <c r="AB30" s="16">
        <v>-8.836404165904926E-3</v>
      </c>
      <c r="AC30" s="16">
        <v>-3.3891301614887764E-2</v>
      </c>
      <c r="AD30" s="17" t="s">
        <v>96</v>
      </c>
      <c r="AE30" s="16">
        <v>4.4134150137754409E-2</v>
      </c>
      <c r="AF30" s="16">
        <v>-5.6441709206370312E-4</v>
      </c>
      <c r="AG30" s="16">
        <v>-3.8771244519037219E-2</v>
      </c>
      <c r="AH30" s="16">
        <v>7.4044426196629598E-2</v>
      </c>
      <c r="AI30" s="16">
        <v>-5.3167076490801914E-2</v>
      </c>
      <c r="AJ30" s="16">
        <v>9.0407126327969767E-2</v>
      </c>
      <c r="AK30" s="16">
        <v>3.7695976700713237E-2</v>
      </c>
      <c r="AL30" s="16">
        <v>-5.5482771700047326E-2</v>
      </c>
      <c r="AM30" s="16">
        <v>-3.981114678264297E-2</v>
      </c>
      <c r="AN30" s="18">
        <v>2.2076818348563228E-2</v>
      </c>
    </row>
    <row r="31" spans="1:40" ht="24">
      <c r="A31" s="13" t="s">
        <v>67</v>
      </c>
      <c r="B31" s="14" t="s">
        <v>41</v>
      </c>
      <c r="C31" s="15">
        <v>7.671066771682504E-2</v>
      </c>
      <c r="D31" s="16">
        <v>-2.4536650981290722E-2</v>
      </c>
      <c r="E31" s="16">
        <v>2.0721289613745756E-2</v>
      </c>
      <c r="F31" s="16">
        <v>1.067279142250359E-2</v>
      </c>
      <c r="G31" s="16">
        <v>-1.6314182044697142E-2</v>
      </c>
      <c r="H31" s="16">
        <v>-8.2130206207156678E-2</v>
      </c>
      <c r="I31" s="16">
        <v>4.2709858799338744E-2</v>
      </c>
      <c r="J31" s="16">
        <v>-2.2112588688028251E-2</v>
      </c>
      <c r="K31" s="16">
        <v>-4.9653076866057619E-2</v>
      </c>
      <c r="L31" s="16">
        <v>5.3745967969012313E-3</v>
      </c>
      <c r="M31" s="16">
        <v>1.3107210131665162E-2</v>
      </c>
      <c r="N31" s="16">
        <v>2.7963292469251663E-2</v>
      </c>
      <c r="O31" s="16">
        <v>8.3357572536033944E-2</v>
      </c>
      <c r="P31" s="16">
        <v>-5.5457232950308008E-3</v>
      </c>
      <c r="Q31" s="16">
        <v>6.8658850593952866E-2</v>
      </c>
      <c r="R31" s="16">
        <v>-3.7215752359303512E-3</v>
      </c>
      <c r="S31" s="16">
        <v>-2.9714667395399292E-3</v>
      </c>
      <c r="T31" s="16">
        <v>7.1620071653348466E-2</v>
      </c>
      <c r="U31" s="16">
        <v>-7.2754189977388389E-2</v>
      </c>
      <c r="V31" s="16">
        <v>-3.9680954819780866E-2</v>
      </c>
      <c r="W31" s="16">
        <v>9.9548948625868498E-3</v>
      </c>
      <c r="X31" s="16">
        <v>-9.8073563906576858E-2</v>
      </c>
      <c r="Y31" s="16">
        <v>-6.7821234483735971E-3</v>
      </c>
      <c r="Z31" s="16">
        <v>-1.353450804929484E-2</v>
      </c>
      <c r="AA31" s="16">
        <v>-9.9061418413355379E-4</v>
      </c>
      <c r="AB31" s="16">
        <v>2.7754006076750534E-2</v>
      </c>
      <c r="AC31" s="16">
        <v>-5.1638196531602128E-2</v>
      </c>
      <c r="AD31" s="16">
        <v>-3.8777494562878365E-2</v>
      </c>
      <c r="AE31" s="16">
        <v>2.276489585087647E-2</v>
      </c>
      <c r="AF31" s="16">
        <v>-1.156964776032338E-2</v>
      </c>
      <c r="AG31" s="17" t="s">
        <v>96</v>
      </c>
      <c r="AH31" s="16">
        <v>-7.395124412901256E-3</v>
      </c>
      <c r="AI31" s="16">
        <v>1.3127883302770628E-2</v>
      </c>
      <c r="AJ31" s="16">
        <v>-2.9367469430111613E-2</v>
      </c>
      <c r="AK31" s="16">
        <v>-9.6612212237360481E-2</v>
      </c>
      <c r="AL31" s="16">
        <v>2.179286940555827E-2</v>
      </c>
      <c r="AM31" s="16">
        <v>-6.2667352266354823E-2</v>
      </c>
      <c r="AN31" s="18">
        <v>6.4785046814983593E-2</v>
      </c>
    </row>
    <row r="32" spans="1:40" ht="24">
      <c r="A32" s="13" t="s">
        <v>68</v>
      </c>
      <c r="B32" s="14" t="s">
        <v>41</v>
      </c>
      <c r="C32" s="24" t="s">
        <v>147</v>
      </c>
      <c r="D32" s="16">
        <v>7.9077557328095641E-2</v>
      </c>
      <c r="E32" s="16">
        <v>6.0911931754185779E-2</v>
      </c>
      <c r="F32" s="16">
        <v>7.6098277151495045E-2</v>
      </c>
      <c r="G32" s="16">
        <v>6.1145163325663013E-2</v>
      </c>
      <c r="H32" s="17" t="s">
        <v>136</v>
      </c>
      <c r="I32" s="16">
        <v>2.8529941017554649E-3</v>
      </c>
      <c r="J32" s="16">
        <v>1.2185124334546616E-2</v>
      </c>
      <c r="K32" s="16">
        <v>6.3119366302842629E-3</v>
      </c>
      <c r="L32" s="16">
        <v>1.4492974043501718E-2</v>
      </c>
      <c r="M32" s="16">
        <v>-3.7008964126902043E-2</v>
      </c>
      <c r="N32" s="16">
        <v>-6.5614869298036851E-2</v>
      </c>
      <c r="O32" s="16">
        <v>-5.6762717228549982E-3</v>
      </c>
      <c r="P32" s="16">
        <v>1.0726861387109243E-2</v>
      </c>
      <c r="Q32" s="16">
        <v>-3.8337878959082743E-2</v>
      </c>
      <c r="R32" s="16">
        <v>4.8970961163710108E-2</v>
      </c>
      <c r="S32" s="16">
        <v>9.8756888861835979E-2</v>
      </c>
      <c r="T32" s="16">
        <v>-1.8999733296313395E-2</v>
      </c>
      <c r="U32" s="16">
        <v>1.799716223065833E-2</v>
      </c>
      <c r="V32" s="16">
        <v>2.0839195934373618E-2</v>
      </c>
      <c r="W32" s="16">
        <v>-2.973303393428427E-2</v>
      </c>
      <c r="X32" s="16">
        <v>1.8950790446043326E-2</v>
      </c>
      <c r="Y32" s="16">
        <v>9.1491328766596814E-3</v>
      </c>
      <c r="Z32" s="17" t="s">
        <v>100</v>
      </c>
      <c r="AA32" s="16">
        <v>5.4003183776164636E-2</v>
      </c>
      <c r="AB32" s="16">
        <v>-8.3804440447017639E-3</v>
      </c>
      <c r="AC32" s="16">
        <v>-2.4244975032205094E-3</v>
      </c>
      <c r="AD32" s="16">
        <v>-3.417111123076861E-2</v>
      </c>
      <c r="AE32" s="16">
        <v>-3.8618093776024279E-2</v>
      </c>
      <c r="AF32" s="16">
        <v>9.6777255173043718E-5</v>
      </c>
      <c r="AG32" s="16">
        <v>-1.3538335467577184E-2</v>
      </c>
      <c r="AH32" s="16">
        <v>-2.1690581709477633E-2</v>
      </c>
      <c r="AI32" s="16">
        <v>-1.3067041050665584E-2</v>
      </c>
      <c r="AJ32" s="16">
        <v>-3.7075184381991415E-2</v>
      </c>
      <c r="AK32" s="16">
        <v>2.9065606921748179E-2</v>
      </c>
      <c r="AL32" s="16">
        <v>-5.0912655629391139E-3</v>
      </c>
      <c r="AM32" s="16">
        <v>4.3486738947472892E-3</v>
      </c>
      <c r="AN32" s="18">
        <v>-8.6213432091662101E-2</v>
      </c>
    </row>
    <row r="33" spans="1:40" ht="24">
      <c r="A33" s="13" t="s">
        <v>69</v>
      </c>
      <c r="B33" s="14" t="s">
        <v>41</v>
      </c>
      <c r="C33" s="15">
        <v>9.3035598166727393E-3</v>
      </c>
      <c r="D33" s="16">
        <v>5.6288350904410159E-2</v>
      </c>
      <c r="E33" s="16">
        <v>3.9195135213628614E-2</v>
      </c>
      <c r="F33" s="16">
        <v>-3.9929721045473855E-2</v>
      </c>
      <c r="G33" s="16">
        <v>8.605274934753257E-2</v>
      </c>
      <c r="H33" s="16">
        <v>3.9708005039135984E-2</v>
      </c>
      <c r="I33" s="16">
        <v>3.8323988124645367E-2</v>
      </c>
      <c r="J33" s="16">
        <v>2.1368990216413357E-2</v>
      </c>
      <c r="K33" s="16">
        <v>9.6198029423752249E-3</v>
      </c>
      <c r="L33" s="16">
        <v>-1.102678089898847E-2</v>
      </c>
      <c r="M33" s="16">
        <v>0.11066215766300065</v>
      </c>
      <c r="N33" s="16">
        <v>0.1126735624039762</v>
      </c>
      <c r="O33" s="16">
        <v>-1.8270243549817624E-2</v>
      </c>
      <c r="P33" s="16">
        <v>4.6203489046284872E-2</v>
      </c>
      <c r="Q33" s="16">
        <v>-6.3552405110212512E-2</v>
      </c>
      <c r="R33" s="16">
        <v>-4.7095176031315038E-3</v>
      </c>
      <c r="S33" s="16">
        <v>1.9719090710447287E-3</v>
      </c>
      <c r="T33" s="16">
        <v>6.0580684933648592E-3</v>
      </c>
      <c r="U33" s="16">
        <v>-4.1672746833147064E-3</v>
      </c>
      <c r="V33" s="16">
        <v>6.703644171085002E-2</v>
      </c>
      <c r="W33" s="16">
        <v>2.8185047425893393E-3</v>
      </c>
      <c r="X33" s="16">
        <v>5.9602140780353795E-3</v>
      </c>
      <c r="Y33" s="16">
        <v>1.9689440639342786E-2</v>
      </c>
      <c r="Z33" s="16">
        <v>2.8689198265650216E-2</v>
      </c>
      <c r="AA33" s="16">
        <v>-5.7768563381850714E-3</v>
      </c>
      <c r="AB33" s="16">
        <v>-7.0400849500531146E-2</v>
      </c>
      <c r="AC33" s="16">
        <v>-9.2552546933652984E-3</v>
      </c>
      <c r="AD33" s="16">
        <v>3.7266441094588452E-2</v>
      </c>
      <c r="AE33" s="16">
        <v>-2.8325465360928545E-2</v>
      </c>
      <c r="AF33" s="16">
        <v>-7.3247748854107772E-2</v>
      </c>
      <c r="AG33" s="16">
        <v>-9.4922809459877508E-2</v>
      </c>
      <c r="AH33" s="16">
        <v>2.8972405455213537E-2</v>
      </c>
      <c r="AI33" s="16">
        <v>1.9123996478221435E-2</v>
      </c>
      <c r="AJ33" s="16">
        <v>8.6990656924555328E-3</v>
      </c>
      <c r="AK33" s="17" t="s">
        <v>132</v>
      </c>
      <c r="AL33" s="16">
        <v>8.5258161189872457E-3</v>
      </c>
      <c r="AM33" s="16">
        <v>-1.4901790248191667E-2</v>
      </c>
      <c r="AN33" s="18">
        <v>-4.868634362981792E-2</v>
      </c>
    </row>
    <row r="34" spans="1:40" ht="24">
      <c r="A34" s="13" t="s">
        <v>70</v>
      </c>
      <c r="B34" s="14" t="s">
        <v>41</v>
      </c>
      <c r="C34" s="24" t="s">
        <v>183</v>
      </c>
      <c r="D34" s="16">
        <v>2.4062491307803319E-2</v>
      </c>
      <c r="E34" s="16">
        <v>-5.5933867950001853E-2</v>
      </c>
      <c r="F34" s="16">
        <v>1.8118561522943003E-2</v>
      </c>
      <c r="G34" s="16">
        <v>-3.8805545083866987E-2</v>
      </c>
      <c r="H34" s="17" t="s">
        <v>184</v>
      </c>
      <c r="I34" s="16">
        <v>-3.8836794864636134E-2</v>
      </c>
      <c r="J34" s="16">
        <v>3.8343902220955579E-2</v>
      </c>
      <c r="K34" s="16">
        <v>6.3298514416920372E-3</v>
      </c>
      <c r="L34" s="16">
        <v>4.8184033240852291E-2</v>
      </c>
      <c r="M34" s="16">
        <v>-0.11946980458617251</v>
      </c>
      <c r="N34" s="16">
        <v>-7.0867302660144238E-2</v>
      </c>
      <c r="O34" s="16">
        <v>-2.0503637801882961E-2</v>
      </c>
      <c r="P34" s="16">
        <v>-2.820890833287891E-2</v>
      </c>
      <c r="Q34" s="16">
        <v>-5.6957460445143861E-2</v>
      </c>
      <c r="R34" s="16">
        <v>-2.3102656132599462E-2</v>
      </c>
      <c r="S34" s="16">
        <v>4.6578334100575415E-2</v>
      </c>
      <c r="T34" s="16">
        <v>-7.5382771678999663E-2</v>
      </c>
      <c r="U34" s="16">
        <v>-2.7763537799485125E-2</v>
      </c>
      <c r="V34" s="16">
        <v>2.7167105048780992E-3</v>
      </c>
      <c r="W34" s="16">
        <v>4.2994405983211893E-2</v>
      </c>
      <c r="X34" s="16">
        <v>3.2994310225433546E-2</v>
      </c>
      <c r="Y34" s="16">
        <v>4.296680523828416E-2</v>
      </c>
      <c r="Z34" s="17" t="s">
        <v>185</v>
      </c>
      <c r="AA34" s="16">
        <v>-2.8257348162879642E-3</v>
      </c>
      <c r="AB34" s="16">
        <v>-7.8926590146904382E-2</v>
      </c>
      <c r="AC34" s="16">
        <v>-4.7755227939149814E-3</v>
      </c>
      <c r="AD34" s="16">
        <v>-2.7112229956377024E-2</v>
      </c>
      <c r="AE34" s="16">
        <v>-4.9106147556947886E-2</v>
      </c>
      <c r="AF34" s="16">
        <v>-2.3088746658423757E-2</v>
      </c>
      <c r="AG34" s="16">
        <v>-7.9452617607814649E-2</v>
      </c>
      <c r="AH34" s="16">
        <v>2.1369517427686394E-2</v>
      </c>
      <c r="AI34" s="16">
        <v>2.3238016819634645E-2</v>
      </c>
      <c r="AJ34" s="16">
        <v>4.097821936646962E-3</v>
      </c>
      <c r="AK34" s="16">
        <v>3.9161428456755423E-2</v>
      </c>
      <c r="AL34" s="16">
        <v>-1.3448475426072068E-2</v>
      </c>
      <c r="AM34" s="16">
        <v>-2.2492797827894681E-3</v>
      </c>
      <c r="AN34" s="18">
        <v>3.6281522553680987E-2</v>
      </c>
    </row>
    <row r="35" spans="1:40" ht="24">
      <c r="A35" s="13" t="s">
        <v>71</v>
      </c>
      <c r="B35" s="14" t="s">
        <v>41</v>
      </c>
      <c r="C35" s="15">
        <v>3.4947489932223005E-2</v>
      </c>
      <c r="D35" s="16">
        <v>9.4871861682149172E-2</v>
      </c>
      <c r="E35" s="16">
        <v>1.5260039890925986E-3</v>
      </c>
      <c r="F35" s="16">
        <v>-8.2129883865650084E-3</v>
      </c>
      <c r="G35" s="16">
        <v>-5.6123895845408424E-2</v>
      </c>
      <c r="H35" s="16">
        <v>4.2668352611542358E-2</v>
      </c>
      <c r="I35" s="16">
        <v>-4.4881734658840534E-3</v>
      </c>
      <c r="J35" s="16">
        <v>2.7643458465939595E-2</v>
      </c>
      <c r="K35" s="16">
        <v>-1.6302373877271181E-2</v>
      </c>
      <c r="L35" s="17" t="s">
        <v>186</v>
      </c>
      <c r="M35" s="16">
        <v>4.6276401709672024E-2</v>
      </c>
      <c r="N35" s="16">
        <v>0.11632755522837145</v>
      </c>
      <c r="O35" s="16">
        <v>6.363555757135482E-2</v>
      </c>
      <c r="P35" s="16">
        <v>8.6667439252426318E-3</v>
      </c>
      <c r="Q35" s="16">
        <v>-1.3433526461824658E-2</v>
      </c>
      <c r="R35" s="16">
        <v>-2.5226283856069009E-2</v>
      </c>
      <c r="S35" s="16">
        <v>1.9265501286030471E-2</v>
      </c>
      <c r="T35" s="16">
        <v>-1.879308782480564E-2</v>
      </c>
      <c r="U35" s="16">
        <v>-1.4228829435931994E-2</v>
      </c>
      <c r="V35" s="16">
        <v>4.0407957626467123E-2</v>
      </c>
      <c r="W35" s="16">
        <v>6.9115072890348433E-2</v>
      </c>
      <c r="X35" s="16">
        <v>-3.9640510021767439E-2</v>
      </c>
      <c r="Y35" s="17" t="s">
        <v>146</v>
      </c>
      <c r="Z35" s="16">
        <v>8.7561968538156613E-3</v>
      </c>
      <c r="AA35" s="16">
        <v>-5.3474543561377215E-2</v>
      </c>
      <c r="AB35" s="16">
        <v>-2.4659589296875339E-3</v>
      </c>
      <c r="AC35" s="16">
        <v>-3.3835734510008104E-2</v>
      </c>
      <c r="AD35" s="16">
        <v>-1.0849538261392773E-2</v>
      </c>
      <c r="AE35" s="16">
        <v>-9.1973578575253068E-2</v>
      </c>
      <c r="AF35" s="16">
        <v>-4.1704009350895327E-2</v>
      </c>
      <c r="AG35" s="16">
        <v>-6.4633418171924188E-3</v>
      </c>
      <c r="AH35" s="16">
        <v>-5.9578638830160478E-2</v>
      </c>
      <c r="AI35" s="16">
        <v>-3.8313378609009838E-2</v>
      </c>
      <c r="AJ35" s="16">
        <v>-5.1499953276329764E-3</v>
      </c>
      <c r="AK35" s="16">
        <v>1.9073436387965992E-2</v>
      </c>
      <c r="AL35" s="16">
        <v>-7.6846583857823839E-3</v>
      </c>
      <c r="AM35" s="16">
        <v>-3.9062627754897994E-2</v>
      </c>
      <c r="AN35" s="18">
        <v>4.1125955474972498E-2</v>
      </c>
    </row>
    <row r="36" spans="1:40" ht="24">
      <c r="A36" s="13" t="s">
        <v>72</v>
      </c>
      <c r="B36" s="14" t="s">
        <v>41</v>
      </c>
      <c r="C36" s="15">
        <v>0.1040800310735276</v>
      </c>
      <c r="D36" s="16">
        <v>-7.5558210185045493E-2</v>
      </c>
      <c r="E36" s="16">
        <v>-2.7170187844747874E-2</v>
      </c>
      <c r="F36" s="16">
        <v>-3.6145844623355183E-2</v>
      </c>
      <c r="G36" s="16">
        <v>-6.3114047800779088E-2</v>
      </c>
      <c r="H36" s="16">
        <v>-6.9923925275924975E-2</v>
      </c>
      <c r="I36" s="16">
        <v>2.9961130416010277E-2</v>
      </c>
      <c r="J36" s="16">
        <v>-7.0983612553102496E-3</v>
      </c>
      <c r="K36" s="16">
        <v>1.5279493176416675E-2</v>
      </c>
      <c r="L36" s="16">
        <v>1.1346501138310678E-4</v>
      </c>
      <c r="M36" s="16">
        <v>1.3163071540071776E-2</v>
      </c>
      <c r="N36" s="17" t="s">
        <v>144</v>
      </c>
      <c r="O36" s="16">
        <v>-3.1474053710960357E-3</v>
      </c>
      <c r="P36" s="16">
        <v>-1.8304107019436053E-2</v>
      </c>
      <c r="Q36" s="16">
        <v>1.5598918561791283E-3</v>
      </c>
      <c r="R36" s="16">
        <v>-8.5535994522326256E-2</v>
      </c>
      <c r="S36" s="16">
        <v>-5.8069137409932796E-2</v>
      </c>
      <c r="T36" s="16">
        <v>0.11308938666649768</v>
      </c>
      <c r="U36" s="16">
        <v>-3.3214400610620573E-2</v>
      </c>
      <c r="V36" s="16">
        <v>5.8056270026622279E-3</v>
      </c>
      <c r="W36" s="16">
        <v>-1.6624651988938727E-2</v>
      </c>
      <c r="X36" s="16">
        <v>-3.0956328411986544E-2</v>
      </c>
      <c r="Y36" s="16">
        <v>0.11682220965407285</v>
      </c>
      <c r="Z36" s="16">
        <v>-6.333325487568385E-2</v>
      </c>
      <c r="AA36" s="16">
        <v>1.265429866044218E-2</v>
      </c>
      <c r="AB36" s="16">
        <v>3.3497772922642957E-2</v>
      </c>
      <c r="AC36" s="16">
        <v>9.3945027336543828E-3</v>
      </c>
      <c r="AD36" s="16">
        <v>4.9298934523541241E-2</v>
      </c>
      <c r="AE36" s="16">
        <v>1.4918289584935846E-2</v>
      </c>
      <c r="AF36" s="16">
        <v>-2.7117327891198199E-2</v>
      </c>
      <c r="AG36" s="16">
        <v>2.681557157522298E-2</v>
      </c>
      <c r="AH36" s="16">
        <v>5.1636653281942606E-2</v>
      </c>
      <c r="AI36" s="16">
        <v>2.5218030942456882E-2</v>
      </c>
      <c r="AJ36" s="16">
        <v>3.8948811984596293E-2</v>
      </c>
      <c r="AK36" s="16">
        <v>0.10974409343715719</v>
      </c>
      <c r="AL36" s="16">
        <v>5.0028164054764936E-2</v>
      </c>
      <c r="AM36" s="16">
        <v>4.8874955343766735E-2</v>
      </c>
      <c r="AN36" s="18">
        <v>6.6638410147134508E-2</v>
      </c>
    </row>
    <row r="37" spans="1:40" ht="24">
      <c r="A37" s="13" t="s">
        <v>73</v>
      </c>
      <c r="B37" s="14" t="s">
        <v>41</v>
      </c>
      <c r="C37" s="15">
        <v>8.0451345181637601E-2</v>
      </c>
      <c r="D37" s="17" t="s">
        <v>184</v>
      </c>
      <c r="E37" s="16">
        <v>-2.3474636921662531E-2</v>
      </c>
      <c r="F37" s="16">
        <v>6.6392103209876888E-2</v>
      </c>
      <c r="G37" s="16">
        <v>3.3000593137341584E-2</v>
      </c>
      <c r="H37" s="16">
        <v>2.3908786823783695E-2</v>
      </c>
      <c r="I37" s="16">
        <v>-8.5927240913766956E-3</v>
      </c>
      <c r="J37" s="16">
        <v>-8.6145692642492586E-3</v>
      </c>
      <c r="K37" s="16">
        <v>-2.4047614959964967E-2</v>
      </c>
      <c r="L37" s="16">
        <v>4.7418615918792942E-2</v>
      </c>
      <c r="M37" s="16">
        <v>-2.3725563881586988E-3</v>
      </c>
      <c r="N37" s="16">
        <v>-7.6430513914884063E-2</v>
      </c>
      <c r="O37" s="16">
        <v>-7.3373160949649366E-2</v>
      </c>
      <c r="P37" s="16">
        <v>-1.2784391223832936E-2</v>
      </c>
      <c r="Q37" s="16">
        <v>-2.607311525727684E-2</v>
      </c>
      <c r="R37" s="16">
        <v>-6.8526223421012611E-2</v>
      </c>
      <c r="S37" s="16">
        <v>-4.9032285826791921E-2</v>
      </c>
      <c r="T37" s="16">
        <v>-6.6282679920134119E-2</v>
      </c>
      <c r="U37" s="16">
        <v>9.7943862811797816E-2</v>
      </c>
      <c r="V37" s="16">
        <v>6.5916291046861197E-2</v>
      </c>
      <c r="W37" s="16">
        <v>4.7689939203623216E-2</v>
      </c>
      <c r="X37" s="16">
        <v>7.1688200350212297E-2</v>
      </c>
      <c r="Y37" s="16">
        <v>9.5969031538440566E-2</v>
      </c>
      <c r="Z37" s="16">
        <v>7.7392974133823372E-2</v>
      </c>
      <c r="AA37" s="16">
        <v>6.845738481240554E-3</v>
      </c>
      <c r="AB37" s="16">
        <v>-3.7758187132817048E-2</v>
      </c>
      <c r="AC37" s="16">
        <v>-6.4927831542278255E-2</v>
      </c>
      <c r="AD37" s="16">
        <v>4.0388125680079677E-2</v>
      </c>
      <c r="AE37" s="16">
        <v>-5.1522726429280366E-2</v>
      </c>
      <c r="AF37" s="16">
        <v>4.27386744911235E-2</v>
      </c>
      <c r="AG37" s="16">
        <v>-2.3720966941834176E-2</v>
      </c>
      <c r="AH37" s="16">
        <v>-1.5905053718566504E-2</v>
      </c>
      <c r="AI37" s="16">
        <v>7.3573190303944649E-3</v>
      </c>
      <c r="AJ37" s="16">
        <v>-1.1003305831076575E-2</v>
      </c>
      <c r="AK37" s="16">
        <v>5.544790239407129E-2</v>
      </c>
      <c r="AL37" s="16">
        <v>-2.4387043610308964E-2</v>
      </c>
      <c r="AM37" s="16">
        <v>-1.1758456283680241E-2</v>
      </c>
      <c r="AN37" s="18">
        <v>5.3900865983509804E-3</v>
      </c>
    </row>
    <row r="38" spans="1:40" ht="24">
      <c r="A38" s="13" t="s">
        <v>74</v>
      </c>
      <c r="B38" s="14" t="s">
        <v>41</v>
      </c>
      <c r="C38" s="24" t="s">
        <v>187</v>
      </c>
      <c r="D38" s="16">
        <v>-2.2436736382945755E-3</v>
      </c>
      <c r="E38" s="16">
        <v>-4.2697559185265681E-2</v>
      </c>
      <c r="F38" s="16">
        <v>4.1241263191506582E-2</v>
      </c>
      <c r="G38" s="16">
        <v>-4.1997693984995282E-2</v>
      </c>
      <c r="H38" s="16">
        <v>-0.11715893508859629</v>
      </c>
      <c r="I38" s="16">
        <v>-1.8677218167368826E-2</v>
      </c>
      <c r="J38" s="16">
        <v>-4.5292846675225207E-2</v>
      </c>
      <c r="K38" s="16">
        <v>-9.8063253519838051E-2</v>
      </c>
      <c r="L38" s="16">
        <v>5.7127073220966287E-2</v>
      </c>
      <c r="M38" s="17" t="s">
        <v>177</v>
      </c>
      <c r="N38" s="16">
        <v>1.3064106819229543E-2</v>
      </c>
      <c r="O38" s="16">
        <v>4.279750982302253E-2</v>
      </c>
      <c r="P38" s="16">
        <v>-9.609605777720992E-3</v>
      </c>
      <c r="Q38" s="16">
        <v>-4.779768063533512E-2</v>
      </c>
      <c r="R38" s="16">
        <v>9.0142977606392973E-3</v>
      </c>
      <c r="S38" s="16">
        <v>-7.5706553443186012E-2</v>
      </c>
      <c r="T38" s="16">
        <v>2.8634367711360364E-2</v>
      </c>
      <c r="U38" s="16">
        <v>-1.9532494171461388E-2</v>
      </c>
      <c r="V38" s="16">
        <v>1.5404009657486818E-2</v>
      </c>
      <c r="W38" s="16">
        <v>2.6417354474091704E-2</v>
      </c>
      <c r="X38" s="16">
        <v>1.2953184359101273E-2</v>
      </c>
      <c r="Y38" s="16">
        <v>4.5728282497248016E-2</v>
      </c>
      <c r="Z38" s="16">
        <v>-3.5414963638267294E-2</v>
      </c>
      <c r="AA38" s="16">
        <v>-1.1927544658984905E-2</v>
      </c>
      <c r="AB38" s="16">
        <v>-6.1763347338101231E-2</v>
      </c>
      <c r="AC38" s="16">
        <v>-1.5967470652908634E-2</v>
      </c>
      <c r="AD38" s="16">
        <v>8.5688431893089848E-2</v>
      </c>
      <c r="AE38" s="16">
        <v>4.9418213976687844E-2</v>
      </c>
      <c r="AF38" s="16">
        <v>-5.1056215954867652E-3</v>
      </c>
      <c r="AG38" s="16">
        <v>1.2499550126647843E-2</v>
      </c>
      <c r="AH38" s="16">
        <v>4.4959319421856464E-2</v>
      </c>
      <c r="AI38" s="16">
        <v>3.4873110736530918E-2</v>
      </c>
      <c r="AJ38" s="16">
        <v>9.6221643078015284E-2</v>
      </c>
      <c r="AK38" s="16">
        <v>0.10675187162690658</v>
      </c>
      <c r="AL38" s="16">
        <v>1.278710324878079E-3</v>
      </c>
      <c r="AM38" s="16">
        <v>2.0071184471599449E-3</v>
      </c>
      <c r="AN38" s="18">
        <v>7.4666769919102233E-2</v>
      </c>
    </row>
    <row r="39" spans="1:40" ht="24">
      <c r="A39" s="13" t="s">
        <v>75</v>
      </c>
      <c r="B39" s="14" t="s">
        <v>41</v>
      </c>
      <c r="C39" s="15">
        <v>0.12964699095452906</v>
      </c>
      <c r="D39" s="16">
        <v>5.0013040989850864E-3</v>
      </c>
      <c r="E39" s="16">
        <v>-2.1641220607839975E-2</v>
      </c>
      <c r="F39" s="16">
        <v>-2.2629476391969706E-2</v>
      </c>
      <c r="G39" s="16">
        <v>3.4267245108448474E-2</v>
      </c>
      <c r="H39" s="16">
        <v>3.5301738474125662E-2</v>
      </c>
      <c r="I39" s="16">
        <v>7.2434455918833643E-2</v>
      </c>
      <c r="J39" s="16">
        <v>9.7792561210992626E-3</v>
      </c>
      <c r="K39" s="16">
        <v>3.309469037598059E-2</v>
      </c>
      <c r="L39" s="16">
        <v>-5.189661885157449E-2</v>
      </c>
      <c r="M39" s="16">
        <v>7.4071014325077816E-2</v>
      </c>
      <c r="N39" s="16">
        <v>6.5602285453024767E-2</v>
      </c>
      <c r="O39" s="16">
        <v>5.137877878262205E-3</v>
      </c>
      <c r="P39" s="16">
        <v>-3.3484436314913442E-2</v>
      </c>
      <c r="Q39" s="16">
        <v>5.9645617195101072E-2</v>
      </c>
      <c r="R39" s="16">
        <v>-5.0720369382224531E-2</v>
      </c>
      <c r="S39" s="16">
        <v>3.953194783583215E-3</v>
      </c>
      <c r="T39" s="17" t="s">
        <v>142</v>
      </c>
      <c r="U39" s="16">
        <v>-8.7400235393211678E-2</v>
      </c>
      <c r="V39" s="16">
        <v>-2.5332437131623597E-2</v>
      </c>
      <c r="W39" s="16">
        <v>-7.4053748192174649E-3</v>
      </c>
      <c r="X39" s="16">
        <v>-3.0463495228082095E-2</v>
      </c>
      <c r="Y39" s="16">
        <v>4.0623314891010703E-2</v>
      </c>
      <c r="Z39" s="16">
        <v>-8.2122792448371132E-2</v>
      </c>
      <c r="AA39" s="16">
        <v>-6.2196140959263763E-2</v>
      </c>
      <c r="AB39" s="16">
        <v>-3.2539703910256457E-2</v>
      </c>
      <c r="AC39" s="16">
        <v>-3.9311975120483525E-2</v>
      </c>
      <c r="AD39" s="16">
        <v>2.1027950035891346E-2</v>
      </c>
      <c r="AE39" s="16">
        <v>4.7462819999276415E-2</v>
      </c>
      <c r="AF39" s="16">
        <v>-4.7472474870331779E-2</v>
      </c>
      <c r="AG39" s="16">
        <v>6.1069289312231316E-2</v>
      </c>
      <c r="AH39" s="16">
        <v>-4.2846535366908592E-2</v>
      </c>
      <c r="AI39" s="16">
        <v>-6.319418295926299E-2</v>
      </c>
      <c r="AJ39" s="16">
        <v>7.6365993711432489E-2</v>
      </c>
      <c r="AK39" s="16">
        <v>-4.6630883415720505E-2</v>
      </c>
      <c r="AL39" s="16">
        <v>-2.9198311174897126E-2</v>
      </c>
      <c r="AM39" s="16">
        <v>-2.4883929069841448E-2</v>
      </c>
      <c r="AN39" s="19" t="s">
        <v>178</v>
      </c>
    </row>
    <row r="40" spans="1:40" ht="24">
      <c r="A40" s="13" t="s">
        <v>76</v>
      </c>
      <c r="B40" s="14" t="s">
        <v>41</v>
      </c>
      <c r="C40" s="15">
        <v>7.8702036174899875E-2</v>
      </c>
      <c r="D40" s="16">
        <v>4.5914345813693219E-2</v>
      </c>
      <c r="E40" s="16">
        <v>5.1760525556725667E-2</v>
      </c>
      <c r="F40" s="16">
        <v>2.1520742244742472E-2</v>
      </c>
      <c r="G40" s="16">
        <v>-3.655633242479446E-2</v>
      </c>
      <c r="H40" s="16">
        <v>4.6714317671264535E-2</v>
      </c>
      <c r="I40" s="16">
        <v>-6.946033053534735E-2</v>
      </c>
      <c r="J40" s="16">
        <v>-3.0975967590216487E-3</v>
      </c>
      <c r="K40" s="16">
        <v>-4.0086947703769062E-2</v>
      </c>
      <c r="L40" s="17" t="s">
        <v>188</v>
      </c>
      <c r="M40" s="16">
        <v>5.6224347043843714E-2</v>
      </c>
      <c r="N40" s="16">
        <v>3.8571587168523101E-4</v>
      </c>
      <c r="O40" s="16">
        <v>-7.8193305995657811E-2</v>
      </c>
      <c r="P40" s="16">
        <v>-2.438127927891429E-2</v>
      </c>
      <c r="Q40" s="16">
        <v>-9.4473459030915904E-3</v>
      </c>
      <c r="R40" s="16">
        <v>-4.7295670192083333E-2</v>
      </c>
      <c r="S40" s="16">
        <v>1.062684799803316E-2</v>
      </c>
      <c r="T40" s="16">
        <v>1.3728137788009701E-2</v>
      </c>
      <c r="U40" s="16">
        <v>7.778300295830784E-2</v>
      </c>
      <c r="V40" s="16">
        <v>3.7617456881507624E-2</v>
      </c>
      <c r="W40" s="16">
        <v>0.11697634138413568</v>
      </c>
      <c r="X40" s="16">
        <v>3.100079741144126E-2</v>
      </c>
      <c r="Y40" s="17" t="s">
        <v>109</v>
      </c>
      <c r="Z40" s="16">
        <v>1.3433259837932802E-2</v>
      </c>
      <c r="AA40" s="16">
        <v>2.5223284708835988E-2</v>
      </c>
      <c r="AB40" s="16">
        <v>-3.4906342609794992E-2</v>
      </c>
      <c r="AC40" s="16">
        <v>-2.3559126835760238E-2</v>
      </c>
      <c r="AD40" s="16">
        <v>1.8958915677432298E-2</v>
      </c>
      <c r="AE40" s="16">
        <v>-1.8136239692466187E-2</v>
      </c>
      <c r="AF40" s="16">
        <v>-6.9628291217444224E-2</v>
      </c>
      <c r="AG40" s="16">
        <v>5.038193354067049E-3</v>
      </c>
      <c r="AH40" s="16">
        <v>-1.8429590951305565E-2</v>
      </c>
      <c r="AI40" s="16">
        <v>3.5881318081914325E-2</v>
      </c>
      <c r="AJ40" s="16">
        <v>5.8405711550232275E-2</v>
      </c>
      <c r="AK40" s="16">
        <v>-1.0407870183501521E-2</v>
      </c>
      <c r="AL40" s="16">
        <v>8.7810375000415747E-2</v>
      </c>
      <c r="AM40" s="16">
        <v>1.7989559410293444E-2</v>
      </c>
      <c r="AN40" s="18">
        <v>-5.1295227578858016E-2</v>
      </c>
    </row>
    <row r="41" spans="1:40" ht="24">
      <c r="A41" s="13" t="s">
        <v>77</v>
      </c>
      <c r="B41" s="14" t="s">
        <v>41</v>
      </c>
      <c r="C41" s="15">
        <v>5.1641097398807789E-2</v>
      </c>
      <c r="D41" s="16">
        <v>-6.2047388658990454E-2</v>
      </c>
      <c r="E41" s="16">
        <v>-6.5668756699927538E-3</v>
      </c>
      <c r="F41" s="16">
        <v>-7.1550012576986011E-2</v>
      </c>
      <c r="G41" s="16">
        <v>-2.289505734051866E-3</v>
      </c>
      <c r="H41" s="16">
        <v>-7.0445678719641275E-2</v>
      </c>
      <c r="I41" s="16">
        <v>7.1208696067360341E-2</v>
      </c>
      <c r="J41" s="16">
        <v>-1.3765214104406029E-2</v>
      </c>
      <c r="K41" s="16">
        <v>-7.1207058264179973E-2</v>
      </c>
      <c r="L41" s="16">
        <v>1.317288898010891E-2</v>
      </c>
      <c r="M41" s="16">
        <v>2.739657477271884E-2</v>
      </c>
      <c r="N41" s="16">
        <v>0.10694869403160469</v>
      </c>
      <c r="O41" s="16">
        <v>2.4348435906308627E-2</v>
      </c>
      <c r="P41" s="16">
        <v>-3.2856391361576476E-2</v>
      </c>
      <c r="Q41" s="16">
        <v>-4.872111444927258E-2</v>
      </c>
      <c r="R41" s="16">
        <v>4.3508794526929767E-2</v>
      </c>
      <c r="S41" s="16">
        <v>-5.1132880856038142E-2</v>
      </c>
      <c r="T41" s="17" t="s">
        <v>189</v>
      </c>
      <c r="U41" s="16">
        <v>1.0917046867082303E-2</v>
      </c>
      <c r="V41" s="16">
        <v>1.2826871505006268E-2</v>
      </c>
      <c r="W41" s="16">
        <v>2.3748137459033918E-2</v>
      </c>
      <c r="X41" s="16">
        <v>-4.1439660050847246E-2</v>
      </c>
      <c r="Y41" s="16">
        <v>-1.7828373533980802E-2</v>
      </c>
      <c r="Z41" s="16">
        <v>-1.752945330538918E-2</v>
      </c>
      <c r="AA41" s="16">
        <v>3.5462849829596436E-3</v>
      </c>
      <c r="AB41" s="16">
        <v>7.1871889902885681E-4</v>
      </c>
      <c r="AC41" s="16">
        <v>-4.8895336679698996E-2</v>
      </c>
      <c r="AD41" s="16">
        <v>8.1771860528778273E-2</v>
      </c>
      <c r="AE41" s="16">
        <v>0.11053987857935305</v>
      </c>
      <c r="AF41" s="16">
        <v>-4.3200621802357078E-2</v>
      </c>
      <c r="AG41" s="16">
        <v>6.5032608777990858E-2</v>
      </c>
      <c r="AH41" s="16">
        <v>7.2622966068770958E-2</v>
      </c>
      <c r="AI41" s="16">
        <v>5.3666212848253361E-2</v>
      </c>
      <c r="AJ41" s="16">
        <v>3.5075526204273795E-2</v>
      </c>
      <c r="AK41" s="16">
        <v>5.4008712475866151E-3</v>
      </c>
      <c r="AL41" s="16">
        <v>-4.5392196923475661E-3</v>
      </c>
      <c r="AM41" s="16">
        <v>-6.4244930404725287E-2</v>
      </c>
      <c r="AN41" s="19" t="s">
        <v>190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1.507112265756428E-5</v>
      </c>
      <c r="E48" s="10">
        <f t="shared" ref="E48:AN48" si="0">$C5^2*E5^2</f>
        <v>1.6937809813319363E-8</v>
      </c>
      <c r="F48" s="10">
        <f t="shared" si="0"/>
        <v>2.7453740926498861E-6</v>
      </c>
      <c r="G48" s="10">
        <f t="shared" si="0"/>
        <v>2.9049563272791237E-7</v>
      </c>
      <c r="H48" s="10">
        <f t="shared" si="0"/>
        <v>1.2143137108765613E-6</v>
      </c>
      <c r="I48" s="10">
        <f t="shared" si="0"/>
        <v>8.6115243143047827E-7</v>
      </c>
      <c r="J48" s="10">
        <f t="shared" si="0"/>
        <v>6.8411837213765345E-6</v>
      </c>
      <c r="K48" s="10">
        <f t="shared" si="0"/>
        <v>1.5791308839842044E-6</v>
      </c>
      <c r="L48" s="10">
        <f t="shared" si="0"/>
        <v>1.0325231197712169E-5</v>
      </c>
      <c r="M48" s="10">
        <f t="shared" si="0"/>
        <v>6.2029982453131953E-7</v>
      </c>
      <c r="N48" s="10">
        <f t="shared" si="0"/>
        <v>1.7653512384876896E-6</v>
      </c>
      <c r="O48" s="10">
        <f t="shared" si="0"/>
        <v>4.4230885137868959E-7</v>
      </c>
      <c r="P48" s="10">
        <f t="shared" si="0"/>
        <v>7.9719983276245744E-7</v>
      </c>
      <c r="Q48" s="10">
        <f t="shared" si="0"/>
        <v>6.2074095651601156E-8</v>
      </c>
      <c r="R48" s="10">
        <f t="shared" si="0"/>
        <v>1.3563115284956025E-6</v>
      </c>
      <c r="S48" s="10">
        <f t="shared" si="0"/>
        <v>1.5725860220968256E-7</v>
      </c>
      <c r="T48" s="10">
        <f t="shared" si="0"/>
        <v>2.2063517329237339E-7</v>
      </c>
      <c r="U48" s="11">
        <f t="shared" si="0"/>
        <v>1.315397471193419E-3</v>
      </c>
      <c r="V48" s="10">
        <f t="shared" si="0"/>
        <v>2.646562769312676E-6</v>
      </c>
      <c r="W48" s="10">
        <f t="shared" si="0"/>
        <v>8.090398608674427E-7</v>
      </c>
      <c r="X48" s="10">
        <f t="shared" si="0"/>
        <v>3.0273690217820002E-7</v>
      </c>
      <c r="Y48" s="10">
        <f t="shared" si="0"/>
        <v>3.3657281518240886E-7</v>
      </c>
      <c r="Z48" s="10">
        <f t="shared" si="0"/>
        <v>4.9379378893786014E-7</v>
      </c>
      <c r="AA48" s="10">
        <f t="shared" si="0"/>
        <v>1.7041004241738226E-6</v>
      </c>
      <c r="AB48" s="10">
        <f t="shared" si="0"/>
        <v>7.1772102312673122E-8</v>
      </c>
      <c r="AC48" s="10">
        <f t="shared" si="0"/>
        <v>2.6939228082407366E-8</v>
      </c>
      <c r="AD48" s="10">
        <f t="shared" si="0"/>
        <v>1.0745333272678485E-6</v>
      </c>
      <c r="AE48" s="10">
        <f t="shared" si="0"/>
        <v>4.9282204157411298E-7</v>
      </c>
      <c r="AF48" s="10">
        <f t="shared" si="0"/>
        <v>3.4988245826855607E-8</v>
      </c>
      <c r="AG48" s="10">
        <f t="shared" si="0"/>
        <v>7.7860169651854885E-6</v>
      </c>
      <c r="AH48" s="10">
        <f t="shared" si="0"/>
        <v>6.433490282473181E-6</v>
      </c>
      <c r="AI48" s="10">
        <f t="shared" si="0"/>
        <v>2.3748213068179265E-6</v>
      </c>
      <c r="AJ48" s="10">
        <f t="shared" si="0"/>
        <v>7.070107752203565E-8</v>
      </c>
      <c r="AK48" s="10">
        <f t="shared" si="0"/>
        <v>2.4753275063814729E-8</v>
      </c>
      <c r="AL48" s="10">
        <f t="shared" si="0"/>
        <v>2.2449107107586167E-6</v>
      </c>
      <c r="AM48" s="10">
        <f t="shared" si="0"/>
        <v>1.6128605277684252E-8</v>
      </c>
      <c r="AN48" s="12">
        <f t="shared" si="0"/>
        <v>1.2723850419331313E-5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1.8984299779743618E-7</v>
      </c>
      <c r="E49" s="16">
        <f t="shared" si="1"/>
        <v>2.5961578890305337E-6</v>
      </c>
      <c r="F49" s="16">
        <f t="shared" si="1"/>
        <v>1.2424405144174074E-7</v>
      </c>
      <c r="G49" s="16">
        <f t="shared" si="1"/>
        <v>8.140412049844736E-7</v>
      </c>
      <c r="H49" s="16">
        <f t="shared" si="1"/>
        <v>1.8940968079396716E-6</v>
      </c>
      <c r="I49" s="16">
        <f t="shared" si="1"/>
        <v>1.4377676137191154E-5</v>
      </c>
      <c r="J49" s="16">
        <f t="shared" si="1"/>
        <v>3.1521885280262449E-6</v>
      </c>
      <c r="K49" s="16">
        <f t="shared" si="1"/>
        <v>1.0419403855492962E-6</v>
      </c>
      <c r="L49" s="16">
        <f t="shared" si="1"/>
        <v>4.8997213014586302E-6</v>
      </c>
      <c r="M49" s="16">
        <f t="shared" si="1"/>
        <v>4.3879967236708783E-6</v>
      </c>
      <c r="N49" s="16">
        <f t="shared" si="1"/>
        <v>2.2515591363220336E-6</v>
      </c>
      <c r="O49" s="16">
        <f t="shared" si="1"/>
        <v>2.8282707186719758E-6</v>
      </c>
      <c r="P49" s="16">
        <f t="shared" si="1"/>
        <v>7.1458951994715912E-7</v>
      </c>
      <c r="Q49" s="16">
        <f t="shared" si="1"/>
        <v>3.2504933467796425E-8</v>
      </c>
      <c r="R49" s="16">
        <f t="shared" si="1"/>
        <v>1.3318267556088067E-6</v>
      </c>
      <c r="S49" s="16">
        <f t="shared" si="1"/>
        <v>2.098460704459673E-6</v>
      </c>
      <c r="T49" s="16">
        <f t="shared" si="1"/>
        <v>1.1533579053946436E-5</v>
      </c>
      <c r="U49" s="16">
        <f t="shared" si="1"/>
        <v>5.2564430966307734E-6</v>
      </c>
      <c r="V49" s="16">
        <f t="shared" si="1"/>
        <v>2.475984983043991E-6</v>
      </c>
      <c r="W49" s="16">
        <f t="shared" si="1"/>
        <v>8.833355375540183E-6</v>
      </c>
      <c r="X49" s="16">
        <f t="shared" si="1"/>
        <v>2.7392921838932652E-6</v>
      </c>
      <c r="Y49" s="16">
        <f t="shared" si="1"/>
        <v>5.3218256218421355E-6</v>
      </c>
      <c r="Z49" s="16">
        <f t="shared" si="1"/>
        <v>5.7331335249545289E-7</v>
      </c>
      <c r="AA49" s="16">
        <f t="shared" si="1"/>
        <v>2.8692650694138684E-6</v>
      </c>
      <c r="AB49" s="16">
        <f t="shared" si="1"/>
        <v>1.1228942400648654E-5</v>
      </c>
      <c r="AC49" s="16">
        <f t="shared" si="1"/>
        <v>4.4519324362328627E-7</v>
      </c>
      <c r="AD49" s="16">
        <f t="shared" si="1"/>
        <v>9.262705434543942E-6</v>
      </c>
      <c r="AE49" s="16">
        <f t="shared" si="1"/>
        <v>8.3922686776787773E-6</v>
      </c>
      <c r="AF49" s="16">
        <f t="shared" si="1"/>
        <v>6.7338416887447781E-7</v>
      </c>
      <c r="AG49" s="16">
        <f t="shared" si="1"/>
        <v>5.5937759712306588E-7</v>
      </c>
      <c r="AH49" s="16">
        <f t="shared" si="1"/>
        <v>2.9347601321867302E-6</v>
      </c>
      <c r="AI49" s="17">
        <f t="shared" si="1"/>
        <v>2.872260728573414E-3</v>
      </c>
      <c r="AJ49" s="16">
        <f t="shared" si="1"/>
        <v>1.0771037389158612E-6</v>
      </c>
      <c r="AK49" s="16">
        <f t="shared" si="1"/>
        <v>1.2196856106578048E-6</v>
      </c>
      <c r="AL49" s="16">
        <f t="shared" si="1"/>
        <v>5.6878646501474376E-6</v>
      </c>
      <c r="AM49" s="16">
        <f t="shared" si="1"/>
        <v>1.9558911294549446E-5</v>
      </c>
      <c r="AN49" s="18">
        <f t="shared" si="1"/>
        <v>1.4842441107080095E-5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2.3992173843850112E-7</v>
      </c>
      <c r="E50" s="16">
        <f t="shared" si="2"/>
        <v>7.6225911291226614E-6</v>
      </c>
      <c r="F50" s="16">
        <f t="shared" si="2"/>
        <v>3.4292972557412139E-8</v>
      </c>
      <c r="G50" s="16">
        <f t="shared" si="2"/>
        <v>1.6876465228368302E-6</v>
      </c>
      <c r="H50" s="16">
        <f t="shared" si="2"/>
        <v>4.9571102453533162E-6</v>
      </c>
      <c r="I50" s="17">
        <f t="shared" si="2"/>
        <v>2.7530515109851794E-3</v>
      </c>
      <c r="J50" s="16">
        <f t="shared" si="2"/>
        <v>3.2304028330756917E-6</v>
      </c>
      <c r="K50" s="16">
        <f t="shared" si="2"/>
        <v>1.2295094928352492E-6</v>
      </c>
      <c r="L50" s="16">
        <f t="shared" si="2"/>
        <v>1.7064628348648664E-5</v>
      </c>
      <c r="M50" s="16">
        <f t="shared" si="2"/>
        <v>1.2091348749365373E-6</v>
      </c>
      <c r="N50" s="16">
        <f t="shared" si="2"/>
        <v>2.9793648776610488E-6</v>
      </c>
      <c r="O50" s="16">
        <f t="shared" si="2"/>
        <v>5.8593134125873421E-7</v>
      </c>
      <c r="P50" s="16">
        <f t="shared" si="2"/>
        <v>3.9864703202455985E-7</v>
      </c>
      <c r="Q50" s="16">
        <f t="shared" si="2"/>
        <v>1.4252229034537802E-6</v>
      </c>
      <c r="R50" s="16">
        <f t="shared" si="2"/>
        <v>1.4927999862107229E-7</v>
      </c>
      <c r="S50" s="16">
        <f t="shared" si="2"/>
        <v>1.4927647154710266E-5</v>
      </c>
      <c r="T50" s="16">
        <f t="shared" si="2"/>
        <v>1.8853777630770673E-5</v>
      </c>
      <c r="U50" s="16">
        <f t="shared" si="2"/>
        <v>1.7895053197477972E-6</v>
      </c>
      <c r="V50" s="16">
        <f t="shared" si="2"/>
        <v>6.679700644409853E-7</v>
      </c>
      <c r="W50" s="16">
        <f t="shared" si="2"/>
        <v>6.3353528794530773E-6</v>
      </c>
      <c r="X50" s="16">
        <f t="shared" si="2"/>
        <v>3.4608166428061188E-9</v>
      </c>
      <c r="Y50" s="16">
        <f t="shared" si="2"/>
        <v>5.837898479404893E-8</v>
      </c>
      <c r="Z50" s="16">
        <f t="shared" si="2"/>
        <v>2.8237674914799944E-8</v>
      </c>
      <c r="AA50" s="16">
        <f t="shared" si="2"/>
        <v>1.1587266643867677E-6</v>
      </c>
      <c r="AB50" s="16">
        <f t="shared" si="2"/>
        <v>8.0653012364376201E-7</v>
      </c>
      <c r="AC50" s="16">
        <f t="shared" si="2"/>
        <v>1.1616479015465682E-5</v>
      </c>
      <c r="AD50" s="16">
        <f t="shared" si="2"/>
        <v>8.2542639697168778E-6</v>
      </c>
      <c r="AE50" s="16">
        <f t="shared" si="2"/>
        <v>7.9562181699462606E-6</v>
      </c>
      <c r="AF50" s="16">
        <f t="shared" si="2"/>
        <v>1.6994305338139761E-6</v>
      </c>
      <c r="AG50" s="16">
        <f t="shared" si="2"/>
        <v>5.607592589796319E-6</v>
      </c>
      <c r="AH50" s="16">
        <f t="shared" si="2"/>
        <v>3.2045246109617754E-7</v>
      </c>
      <c r="AI50" s="16">
        <f t="shared" si="2"/>
        <v>1.3549994169808743E-5</v>
      </c>
      <c r="AJ50" s="16">
        <f t="shared" si="2"/>
        <v>6.0511988117308808E-6</v>
      </c>
      <c r="AK50" s="16">
        <f t="shared" si="2"/>
        <v>4.6585128566663104E-6</v>
      </c>
      <c r="AL50" s="16">
        <f t="shared" si="2"/>
        <v>7.994926139816225E-6</v>
      </c>
      <c r="AM50" s="16">
        <f t="shared" si="2"/>
        <v>1.7616336381969585E-6</v>
      </c>
      <c r="AN50" s="18">
        <f t="shared" si="2"/>
        <v>1.8150914961524657E-5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1.0726363320464148E-8</v>
      </c>
      <c r="E51" s="16">
        <f t="shared" si="3"/>
        <v>1.836406961293351E-9</v>
      </c>
      <c r="F51" s="16">
        <f t="shared" si="3"/>
        <v>1.1776332669042591E-9</v>
      </c>
      <c r="G51" s="16">
        <f t="shared" si="3"/>
        <v>4.0879667249411188E-11</v>
      </c>
      <c r="H51" s="16">
        <f t="shared" si="3"/>
        <v>8.2811685450520401E-10</v>
      </c>
      <c r="I51" s="16">
        <f t="shared" si="3"/>
        <v>3.5589790401643485E-10</v>
      </c>
      <c r="J51" s="16">
        <f t="shared" si="3"/>
        <v>9.9908089014498332E-10</v>
      </c>
      <c r="K51" s="16">
        <f t="shared" si="3"/>
        <v>1.2677124782090055E-9</v>
      </c>
      <c r="L51" s="16">
        <f t="shared" si="3"/>
        <v>1.3260589345990701E-8</v>
      </c>
      <c r="M51" s="16">
        <f t="shared" si="3"/>
        <v>3.7581303029771941E-9</v>
      </c>
      <c r="N51" s="16">
        <f t="shared" si="3"/>
        <v>2.0727368429029615E-11</v>
      </c>
      <c r="O51" s="17">
        <f t="shared" si="3"/>
        <v>1.6697063957640746E-6</v>
      </c>
      <c r="P51" s="16">
        <f t="shared" si="3"/>
        <v>1.0042297593982397E-9</v>
      </c>
      <c r="Q51" s="16">
        <f t="shared" si="3"/>
        <v>7.2861473187920609E-12</v>
      </c>
      <c r="R51" s="16">
        <f t="shared" si="3"/>
        <v>3.3826151866960388E-10</v>
      </c>
      <c r="S51" s="16">
        <f t="shared" si="3"/>
        <v>1.1092944728284186E-8</v>
      </c>
      <c r="T51" s="16">
        <f t="shared" si="3"/>
        <v>1.3323615213922838E-9</v>
      </c>
      <c r="U51" s="16">
        <f t="shared" si="3"/>
        <v>5.632057540403528E-10</v>
      </c>
      <c r="V51" s="16">
        <f t="shared" si="3"/>
        <v>7.2499801623259799E-10</v>
      </c>
      <c r="W51" s="16">
        <f t="shared" si="3"/>
        <v>4.0508499756949588E-10</v>
      </c>
      <c r="X51" s="16">
        <f t="shared" si="3"/>
        <v>1.3081476821402025E-9</v>
      </c>
      <c r="Y51" s="16">
        <f t="shared" si="3"/>
        <v>8.3651815575549283E-9</v>
      </c>
      <c r="Z51" s="16">
        <f t="shared" si="3"/>
        <v>6.0271041449118608E-11</v>
      </c>
      <c r="AA51" s="16">
        <f t="shared" si="3"/>
        <v>5.4061806171259541E-12</v>
      </c>
      <c r="AB51" s="16">
        <f t="shared" si="3"/>
        <v>5.5492382269572591E-9</v>
      </c>
      <c r="AC51" s="16">
        <f t="shared" si="3"/>
        <v>2.4544927978742471E-9</v>
      </c>
      <c r="AD51" s="16">
        <f t="shared" si="3"/>
        <v>2.7319076788096266E-9</v>
      </c>
      <c r="AE51" s="16">
        <f t="shared" si="3"/>
        <v>8.6448496189073824E-9</v>
      </c>
      <c r="AF51" s="16">
        <f t="shared" si="3"/>
        <v>2.0339416264806287E-9</v>
      </c>
      <c r="AG51" s="16">
        <f t="shared" si="3"/>
        <v>1.2936075318205929E-8</v>
      </c>
      <c r="AH51" s="16">
        <f t="shared" si="3"/>
        <v>8.3112912332205587E-9</v>
      </c>
      <c r="AI51" s="16">
        <f t="shared" si="3"/>
        <v>1.6132608284473355E-9</v>
      </c>
      <c r="AJ51" s="16">
        <f t="shared" si="3"/>
        <v>1.2119340952077428E-9</v>
      </c>
      <c r="AK51" s="16">
        <f t="shared" si="3"/>
        <v>6.4492149364100463E-10</v>
      </c>
      <c r="AL51" s="16">
        <f t="shared" si="3"/>
        <v>1.8128697474428668E-9</v>
      </c>
      <c r="AM51" s="16">
        <f t="shared" si="3"/>
        <v>1.4522623123565443E-10</v>
      </c>
      <c r="AN51" s="18">
        <f t="shared" si="3"/>
        <v>5.3844851861575429E-11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4.2357428735374E-6</v>
      </c>
      <c r="E52" s="16">
        <f t="shared" si="4"/>
        <v>2.7947151085113041E-6</v>
      </c>
      <c r="F52" s="16">
        <f t="shared" si="4"/>
        <v>5.7512721843758787E-6</v>
      </c>
      <c r="G52" s="17">
        <f t="shared" si="4"/>
        <v>3.2348916035165442E-3</v>
      </c>
      <c r="H52" s="16">
        <f t="shared" si="4"/>
        <v>5.9292810175184157E-6</v>
      </c>
      <c r="I52" s="16">
        <f t="shared" si="4"/>
        <v>2.0032824035484515E-6</v>
      </c>
      <c r="J52" s="16">
        <f t="shared" si="4"/>
        <v>1.5541147855321583E-5</v>
      </c>
      <c r="K52" s="16">
        <f t="shared" si="4"/>
        <v>9.4974930265325592E-8</v>
      </c>
      <c r="L52" s="16">
        <f t="shared" si="4"/>
        <v>5.5505935674066477E-6</v>
      </c>
      <c r="M52" s="16">
        <f t="shared" si="4"/>
        <v>7.1423341563413568E-6</v>
      </c>
      <c r="N52" s="16">
        <f t="shared" si="4"/>
        <v>1.5785843288346896E-5</v>
      </c>
      <c r="O52" s="16">
        <f t="shared" si="4"/>
        <v>7.9602491235302862E-8</v>
      </c>
      <c r="P52" s="16">
        <f t="shared" si="4"/>
        <v>1.0781040410129516E-6</v>
      </c>
      <c r="Q52" s="16">
        <f t="shared" si="4"/>
        <v>7.255589586339322E-6</v>
      </c>
      <c r="R52" s="16">
        <f t="shared" si="4"/>
        <v>5.9827673004543197E-8</v>
      </c>
      <c r="S52" s="16">
        <f t="shared" si="4"/>
        <v>7.5724370783629455E-7</v>
      </c>
      <c r="T52" s="16">
        <f t="shared" si="4"/>
        <v>2.5197191878251152E-8</v>
      </c>
      <c r="U52" s="16">
        <f t="shared" si="4"/>
        <v>7.2303424500720606E-7</v>
      </c>
      <c r="V52" s="16">
        <f t="shared" si="4"/>
        <v>4.1579876902935501E-6</v>
      </c>
      <c r="W52" s="16">
        <f t="shared" si="4"/>
        <v>9.2812057343215011E-7</v>
      </c>
      <c r="X52" s="16">
        <f t="shared" si="4"/>
        <v>5.2707719655829902E-6</v>
      </c>
      <c r="Y52" s="16">
        <f t="shared" si="4"/>
        <v>1.246545887138219E-5</v>
      </c>
      <c r="Z52" s="16">
        <f t="shared" si="4"/>
        <v>1.398924537522546E-5</v>
      </c>
      <c r="AA52" s="16">
        <f t="shared" si="4"/>
        <v>3.5117045975713227E-6</v>
      </c>
      <c r="AB52" s="16">
        <f t="shared" si="4"/>
        <v>2.3456153743675612E-6</v>
      </c>
      <c r="AC52" s="16">
        <f t="shared" si="4"/>
        <v>4.1498957237558285E-7</v>
      </c>
      <c r="AD52" s="16">
        <f t="shared" si="4"/>
        <v>5.6063025054081874E-9</v>
      </c>
      <c r="AE52" s="16">
        <f t="shared" si="4"/>
        <v>7.3759312556523036E-7</v>
      </c>
      <c r="AF52" s="16">
        <f t="shared" si="4"/>
        <v>1.2768362462629256E-5</v>
      </c>
      <c r="AG52" s="16">
        <f t="shared" si="4"/>
        <v>9.6650521998537859E-7</v>
      </c>
      <c r="AH52" s="16">
        <f t="shared" si="4"/>
        <v>1.1157514924995622E-6</v>
      </c>
      <c r="AI52" s="16">
        <f t="shared" si="4"/>
        <v>9.1042112357770524E-7</v>
      </c>
      <c r="AJ52" s="16">
        <f t="shared" si="4"/>
        <v>1.0213873089479141E-6</v>
      </c>
      <c r="AK52" s="16">
        <f t="shared" si="4"/>
        <v>2.7989165097860848E-5</v>
      </c>
      <c r="AL52" s="16">
        <f t="shared" si="4"/>
        <v>5.6812733965643533E-6</v>
      </c>
      <c r="AM52" s="16">
        <f t="shared" si="4"/>
        <v>1.4632197911584033E-5</v>
      </c>
      <c r="AN52" s="18">
        <f t="shared" si="4"/>
        <v>4.844137588387285E-6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4.4236355480573615E-7</v>
      </c>
      <c r="E53" s="17">
        <f t="shared" si="5"/>
        <v>6.6227265888020906E-4</v>
      </c>
      <c r="F53" s="16">
        <f t="shared" si="5"/>
        <v>1.0371635893052492E-6</v>
      </c>
      <c r="G53" s="16">
        <f t="shared" si="5"/>
        <v>5.74675990666859E-7</v>
      </c>
      <c r="H53" s="16">
        <f t="shared" si="5"/>
        <v>2.531045179613232E-6</v>
      </c>
      <c r="I53" s="16">
        <f t="shared" si="5"/>
        <v>1.8619964642613927E-6</v>
      </c>
      <c r="J53" s="16">
        <f t="shared" si="5"/>
        <v>1.0118739901265976E-6</v>
      </c>
      <c r="K53" s="16">
        <f t="shared" si="5"/>
        <v>8.9653609960909048E-7</v>
      </c>
      <c r="L53" s="16">
        <f t="shared" si="5"/>
        <v>2.3135693124805153E-6</v>
      </c>
      <c r="M53" s="16">
        <f t="shared" si="5"/>
        <v>1.5231296808462392E-6</v>
      </c>
      <c r="N53" s="16">
        <f t="shared" si="5"/>
        <v>6.065055781662525E-7</v>
      </c>
      <c r="O53" s="16">
        <f t="shared" si="5"/>
        <v>7.3941671999346159E-7</v>
      </c>
      <c r="P53" s="16">
        <f t="shared" si="5"/>
        <v>4.0335477382423333E-7</v>
      </c>
      <c r="Q53" s="16">
        <f t="shared" si="5"/>
        <v>2.3498436472536855E-6</v>
      </c>
      <c r="R53" s="16">
        <f t="shared" si="5"/>
        <v>2.7067936692219322E-6</v>
      </c>
      <c r="S53" s="16">
        <f t="shared" si="5"/>
        <v>1.0172525215328853E-7</v>
      </c>
      <c r="T53" s="16">
        <f t="shared" si="5"/>
        <v>3.8402582701187012E-8</v>
      </c>
      <c r="U53" s="16">
        <f t="shared" si="5"/>
        <v>8.7623226708827259E-9</v>
      </c>
      <c r="V53" s="16">
        <f t="shared" si="5"/>
        <v>2.2483395967425035E-7</v>
      </c>
      <c r="W53" s="16">
        <f t="shared" si="5"/>
        <v>2.2201064791413923E-6</v>
      </c>
      <c r="X53" s="16">
        <f t="shared" si="5"/>
        <v>2.203846004953375E-6</v>
      </c>
      <c r="Y53" s="16">
        <f t="shared" si="5"/>
        <v>1.5237998737562969E-9</v>
      </c>
      <c r="Z53" s="16">
        <f t="shared" si="5"/>
        <v>2.8649771735424295E-6</v>
      </c>
      <c r="AA53" s="16">
        <f t="shared" si="5"/>
        <v>6.3853385177873507E-8</v>
      </c>
      <c r="AB53" s="16">
        <f t="shared" si="5"/>
        <v>1.9743376855885328E-7</v>
      </c>
      <c r="AC53" s="16">
        <f t="shared" si="5"/>
        <v>6.4795222158979676E-7</v>
      </c>
      <c r="AD53" s="16">
        <f t="shared" si="5"/>
        <v>1.7445356427606367E-6</v>
      </c>
      <c r="AE53" s="16">
        <f t="shared" si="5"/>
        <v>3.1640681143255695E-7</v>
      </c>
      <c r="AF53" s="16">
        <f t="shared" si="5"/>
        <v>8.3951372120312917E-7</v>
      </c>
      <c r="AG53" s="16">
        <f t="shared" si="5"/>
        <v>3.2389826521622325E-7</v>
      </c>
      <c r="AH53" s="16">
        <f t="shared" si="5"/>
        <v>5.5656016322887244E-7</v>
      </c>
      <c r="AI53" s="16">
        <f t="shared" si="5"/>
        <v>5.9827302731774561E-7</v>
      </c>
      <c r="AJ53" s="16">
        <f t="shared" si="5"/>
        <v>2.3894383924496003E-6</v>
      </c>
      <c r="AK53" s="16">
        <f t="shared" si="5"/>
        <v>1.1971449843432085E-6</v>
      </c>
      <c r="AL53" s="16">
        <f t="shared" si="5"/>
        <v>2.4769781733707369E-8</v>
      </c>
      <c r="AM53" s="16">
        <f t="shared" si="5"/>
        <v>1.267633039533831E-9</v>
      </c>
      <c r="AN53" s="18">
        <f t="shared" si="5"/>
        <v>3.9530253526704126E-7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4.9858305698261176E-8</v>
      </c>
      <c r="E54" s="16">
        <f t="shared" si="6"/>
        <v>8.5290078394673119E-8</v>
      </c>
      <c r="F54" s="16">
        <f t="shared" si="6"/>
        <v>5.2531451679199741E-6</v>
      </c>
      <c r="G54" s="16">
        <f t="shared" si="6"/>
        <v>9.5788940491014481E-7</v>
      </c>
      <c r="H54" s="16">
        <f t="shared" si="6"/>
        <v>9.7039389050717925E-9</v>
      </c>
      <c r="I54" s="16">
        <f t="shared" si="6"/>
        <v>3.7813414288340634E-7</v>
      </c>
      <c r="J54" s="16">
        <f t="shared" si="6"/>
        <v>7.820592850602809E-9</v>
      </c>
      <c r="K54" s="16">
        <f t="shared" si="6"/>
        <v>1.257523171910072E-6</v>
      </c>
      <c r="L54" s="16">
        <f t="shared" si="6"/>
        <v>7.5056364228324326E-7</v>
      </c>
      <c r="M54" s="16">
        <f t="shared" si="6"/>
        <v>1.5652376493906183E-7</v>
      </c>
      <c r="N54" s="16">
        <f t="shared" si="6"/>
        <v>1.7593304885824336E-7</v>
      </c>
      <c r="O54" s="16">
        <f t="shared" si="6"/>
        <v>3.1877205943845488E-9</v>
      </c>
      <c r="P54" s="16">
        <f t="shared" si="6"/>
        <v>7.5097307972485708E-7</v>
      </c>
      <c r="Q54" s="16">
        <f t="shared" si="6"/>
        <v>4.4021095927746792E-6</v>
      </c>
      <c r="R54" s="16">
        <f t="shared" si="6"/>
        <v>1.9148425265104508E-10</v>
      </c>
      <c r="S54" s="16">
        <f t="shared" si="6"/>
        <v>1.2652203173011247E-6</v>
      </c>
      <c r="T54" s="16">
        <f t="shared" si="6"/>
        <v>1.6889815045008338E-8</v>
      </c>
      <c r="U54" s="16">
        <f t="shared" si="6"/>
        <v>1.156482651321681E-6</v>
      </c>
      <c r="V54" s="16">
        <f t="shared" si="6"/>
        <v>5.6546075442024742E-6</v>
      </c>
      <c r="W54" s="16">
        <f t="shared" si="6"/>
        <v>2.5259425505447894E-6</v>
      </c>
      <c r="X54" s="16">
        <f t="shared" si="6"/>
        <v>2.9805427992335539E-7</v>
      </c>
      <c r="Y54" s="16">
        <f t="shared" si="6"/>
        <v>3.1517802872850217E-6</v>
      </c>
      <c r="Z54" s="16">
        <f t="shared" si="6"/>
        <v>2.966086229084346E-6</v>
      </c>
      <c r="AA54" s="17">
        <f t="shared" si="6"/>
        <v>8.7306611726483524E-4</v>
      </c>
      <c r="AB54" s="16">
        <f t="shared" si="6"/>
        <v>5.9072921393829053E-10</v>
      </c>
      <c r="AC54" s="16">
        <f t="shared" si="6"/>
        <v>5.5031772332687517E-7</v>
      </c>
      <c r="AD54" s="16">
        <f t="shared" si="6"/>
        <v>5.6708743207621694E-8</v>
      </c>
      <c r="AE54" s="16">
        <f t="shared" si="6"/>
        <v>8.2324492191997235E-7</v>
      </c>
      <c r="AF54" s="16">
        <f t="shared" si="6"/>
        <v>2.723288786187999E-6</v>
      </c>
      <c r="AG54" s="16">
        <f t="shared" si="6"/>
        <v>1.0021534506402899E-9</v>
      </c>
      <c r="AH54" s="16">
        <f t="shared" si="6"/>
        <v>2.0535482623923726E-6</v>
      </c>
      <c r="AI54" s="16">
        <f t="shared" si="6"/>
        <v>8.7784731673381174E-7</v>
      </c>
      <c r="AJ54" s="16">
        <f t="shared" si="6"/>
        <v>8.2258262869469201E-7</v>
      </c>
      <c r="AK54" s="16">
        <f t="shared" si="6"/>
        <v>3.4552549268191844E-8</v>
      </c>
      <c r="AL54" s="16">
        <f t="shared" si="6"/>
        <v>3.1731136743083388E-8</v>
      </c>
      <c r="AM54" s="16">
        <f t="shared" si="6"/>
        <v>9.4406226278049988E-7</v>
      </c>
      <c r="AN54" s="18">
        <f t="shared" si="6"/>
        <v>4.3640377131036285E-6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2.412150662072702E-6</v>
      </c>
      <c r="E55" s="16">
        <f t="shared" si="7"/>
        <v>6.7339094700173124E-6</v>
      </c>
      <c r="F55" s="16">
        <f t="shared" si="7"/>
        <v>5.8215152657426038E-5</v>
      </c>
      <c r="G55" s="16">
        <f t="shared" si="7"/>
        <v>2.8022324352028119E-6</v>
      </c>
      <c r="H55" s="16">
        <f t="shared" si="7"/>
        <v>4.4882933114808545E-6</v>
      </c>
      <c r="I55" s="16">
        <f t="shared" si="7"/>
        <v>9.5344269164177941E-7</v>
      </c>
      <c r="J55" s="16">
        <f t="shared" si="7"/>
        <v>7.2087993568255133E-6</v>
      </c>
      <c r="K55" s="16">
        <f t="shared" si="7"/>
        <v>1.4698348087090075E-5</v>
      </c>
      <c r="L55" s="16">
        <f t="shared" si="7"/>
        <v>3.4202913199879225E-6</v>
      </c>
      <c r="M55" s="16">
        <f t="shared" si="7"/>
        <v>2.0346095204286784E-5</v>
      </c>
      <c r="N55" s="16">
        <f t="shared" si="7"/>
        <v>2.6359531635880084E-5</v>
      </c>
      <c r="O55" s="16">
        <f t="shared" si="7"/>
        <v>4.0641465748908474E-5</v>
      </c>
      <c r="P55" s="16">
        <f t="shared" si="7"/>
        <v>3.0523806902373143E-6</v>
      </c>
      <c r="Q55" s="16">
        <f t="shared" si="7"/>
        <v>2.8524821855371776E-6</v>
      </c>
      <c r="R55" s="16">
        <f t="shared" si="7"/>
        <v>3.5018541938963985E-6</v>
      </c>
      <c r="S55" s="16">
        <f t="shared" si="7"/>
        <v>1.1300064464416809E-7</v>
      </c>
      <c r="T55" s="16">
        <f t="shared" si="7"/>
        <v>5.8818283161418871E-5</v>
      </c>
      <c r="U55" s="16">
        <f t="shared" si="7"/>
        <v>3.9831159468960869E-5</v>
      </c>
      <c r="V55" s="16">
        <f t="shared" si="7"/>
        <v>3.4763554563766743E-6</v>
      </c>
      <c r="W55" s="16">
        <f t="shared" si="7"/>
        <v>1.8966058024614255E-5</v>
      </c>
      <c r="X55" s="16">
        <f t="shared" si="7"/>
        <v>1.606434790224534E-5</v>
      </c>
      <c r="Y55" s="16">
        <f t="shared" si="7"/>
        <v>3.5377294264964714E-5</v>
      </c>
      <c r="Z55" s="16">
        <f t="shared" si="7"/>
        <v>4.4131463955317741E-6</v>
      </c>
      <c r="AA55" s="16">
        <f t="shared" si="7"/>
        <v>1.8739064913485416E-5</v>
      </c>
      <c r="AB55" s="16">
        <f t="shared" si="7"/>
        <v>8.8053618443289699E-7</v>
      </c>
      <c r="AC55" s="16">
        <f t="shared" si="7"/>
        <v>8.2155875094398507E-6</v>
      </c>
      <c r="AD55" s="16">
        <f t="shared" si="7"/>
        <v>4.9981519511867906E-5</v>
      </c>
      <c r="AE55" s="16">
        <f t="shared" si="7"/>
        <v>1.8480534251484631E-5</v>
      </c>
      <c r="AF55" s="16">
        <f t="shared" si="7"/>
        <v>1.8794494165462653E-8</v>
      </c>
      <c r="AG55" s="16">
        <f t="shared" si="7"/>
        <v>4.9782478252147004E-7</v>
      </c>
      <c r="AH55" s="17">
        <f t="shared" si="7"/>
        <v>8.1863392804053022E-3</v>
      </c>
      <c r="AI55" s="16">
        <f t="shared" si="7"/>
        <v>8.1816437803437435E-6</v>
      </c>
      <c r="AJ55" s="16">
        <f t="shared" si="7"/>
        <v>6.7486422602572325E-7</v>
      </c>
      <c r="AK55" s="16">
        <f t="shared" si="7"/>
        <v>7.8223069333054817E-6</v>
      </c>
      <c r="AL55" s="16">
        <f t="shared" si="7"/>
        <v>1.3362888276674158E-5</v>
      </c>
      <c r="AM55" s="16">
        <f t="shared" si="7"/>
        <v>1.8108528362697215E-5</v>
      </c>
      <c r="AN55" s="18">
        <f t="shared" si="7"/>
        <v>1.9131189016217104E-5</v>
      </c>
    </row>
    <row r="56" spans="1:40" ht="24">
      <c r="A56" s="13" t="s">
        <v>49</v>
      </c>
      <c r="B56" s="14" t="s">
        <v>41</v>
      </c>
      <c r="C56" s="24"/>
      <c r="D56" s="16">
        <f t="shared" ref="D56:AN56" si="8">$C13^2*D13^2</f>
        <v>3.8942652710388533E-5</v>
      </c>
      <c r="E56" s="16">
        <f t="shared" si="8"/>
        <v>2.234936877761698E-5</v>
      </c>
      <c r="F56" s="16">
        <f t="shared" si="8"/>
        <v>1.2379073211983874E-4</v>
      </c>
      <c r="G56" s="16">
        <f t="shared" si="8"/>
        <v>7.0075670263499755E-5</v>
      </c>
      <c r="H56" s="16">
        <f t="shared" si="8"/>
        <v>1.1454385290697815E-5</v>
      </c>
      <c r="I56" s="16">
        <f t="shared" si="8"/>
        <v>1.1106251640189816E-5</v>
      </c>
      <c r="J56" s="16">
        <f t="shared" si="8"/>
        <v>5.5865558230856987E-8</v>
      </c>
      <c r="K56" s="16">
        <f t="shared" si="8"/>
        <v>1.7732144033615936E-4</v>
      </c>
      <c r="L56" s="16">
        <f t="shared" si="8"/>
        <v>1.1151768077008232E-4</v>
      </c>
      <c r="M56" s="16">
        <f t="shared" si="8"/>
        <v>5.6531426685131903E-7</v>
      </c>
      <c r="N56" s="16">
        <f t="shared" si="8"/>
        <v>1.5751481809735174E-5</v>
      </c>
      <c r="O56" s="16">
        <f t="shared" si="8"/>
        <v>2.1803926815898399E-5</v>
      </c>
      <c r="P56" s="16">
        <f t="shared" si="8"/>
        <v>5.432037651900267E-7</v>
      </c>
      <c r="Q56" s="16">
        <f t="shared" si="8"/>
        <v>4.1097487281515256E-7</v>
      </c>
      <c r="R56" s="16">
        <f t="shared" si="8"/>
        <v>1.8292183751681999E-9</v>
      </c>
      <c r="S56" s="16">
        <f t="shared" si="8"/>
        <v>5.0295264433663435E-5</v>
      </c>
      <c r="T56" s="16">
        <f t="shared" si="8"/>
        <v>4.5065510070650501E-5</v>
      </c>
      <c r="U56" s="16">
        <f t="shared" si="8"/>
        <v>4.8086365882000467E-7</v>
      </c>
      <c r="V56" s="16">
        <f t="shared" si="8"/>
        <v>3.3236772549852891E-5</v>
      </c>
      <c r="W56" s="16">
        <f t="shared" si="8"/>
        <v>1.0190262396840263E-5</v>
      </c>
      <c r="X56" s="16">
        <f t="shared" si="8"/>
        <v>2.2002805076505002E-6</v>
      </c>
      <c r="Y56" s="16">
        <f t="shared" si="8"/>
        <v>3.7619818618131337E-5</v>
      </c>
      <c r="Z56" s="16">
        <f t="shared" si="8"/>
        <v>1.2620574245301516E-10</v>
      </c>
      <c r="AA56" s="16">
        <f t="shared" si="8"/>
        <v>5.4527559957948548E-5</v>
      </c>
      <c r="AB56" s="16">
        <f t="shared" si="8"/>
        <v>6.4984701958692345E-5</v>
      </c>
      <c r="AC56" s="16">
        <f t="shared" si="8"/>
        <v>8.7893949224571086E-8</v>
      </c>
      <c r="AD56" s="16">
        <f t="shared" si="8"/>
        <v>6.0115534761370034E-9</v>
      </c>
      <c r="AE56" s="16">
        <f t="shared" si="8"/>
        <v>3.5430284030306346E-5</v>
      </c>
      <c r="AF56" s="17">
        <f t="shared" si="8"/>
        <v>1.7955464003999999E-2</v>
      </c>
      <c r="AG56" s="16">
        <f t="shared" si="8"/>
        <v>2.693805441701575E-6</v>
      </c>
      <c r="AH56" s="16">
        <f t="shared" si="8"/>
        <v>4.0500745061425481E-8</v>
      </c>
      <c r="AI56" s="16">
        <f t="shared" si="8"/>
        <v>4.1577477319797237E-6</v>
      </c>
      <c r="AJ56" s="16">
        <f t="shared" si="8"/>
        <v>8.3989414908082719E-8</v>
      </c>
      <c r="AK56" s="16">
        <f t="shared" si="8"/>
        <v>1.1095272237876739E-4</v>
      </c>
      <c r="AL56" s="16">
        <f t="shared" si="8"/>
        <v>1.9604546937770142E-6</v>
      </c>
      <c r="AM56" s="16">
        <f t="shared" si="8"/>
        <v>3.2533884615283052E-5</v>
      </c>
      <c r="AN56" s="18">
        <f t="shared" si="8"/>
        <v>5.0547540544202859E-5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7.0727366362238695E-7</v>
      </c>
      <c r="E57" s="16">
        <f t="shared" si="9"/>
        <v>1.1710107320348673E-5</v>
      </c>
      <c r="F57" s="16">
        <f t="shared" si="9"/>
        <v>8.3409321078908344E-6</v>
      </c>
      <c r="G57" s="16">
        <f t="shared" si="9"/>
        <v>3.7048107740103313E-5</v>
      </c>
      <c r="H57" s="16">
        <f t="shared" si="9"/>
        <v>1.3528866407088207E-5</v>
      </c>
      <c r="I57" s="16">
        <f t="shared" si="9"/>
        <v>9.1457337507915745E-6</v>
      </c>
      <c r="J57" s="17">
        <f t="shared" si="9"/>
        <v>7.507684125689436E-3</v>
      </c>
      <c r="K57" s="16">
        <f t="shared" si="9"/>
        <v>2.8397119652695012E-5</v>
      </c>
      <c r="L57" s="16">
        <f t="shared" si="9"/>
        <v>1.1251676339766514E-7</v>
      </c>
      <c r="M57" s="16">
        <f t="shared" si="9"/>
        <v>1.9626386881587369E-5</v>
      </c>
      <c r="N57" s="16">
        <f t="shared" si="9"/>
        <v>4.8577782598947424E-7</v>
      </c>
      <c r="O57" s="16">
        <f t="shared" si="9"/>
        <v>4.6536970032268382E-6</v>
      </c>
      <c r="P57" s="16">
        <f t="shared" si="9"/>
        <v>3.2051864553346453E-6</v>
      </c>
      <c r="Q57" s="16">
        <f t="shared" si="9"/>
        <v>2.5972118664659041E-6</v>
      </c>
      <c r="R57" s="16">
        <f t="shared" si="9"/>
        <v>1.284874936992854E-5</v>
      </c>
      <c r="S57" s="16">
        <f t="shared" si="9"/>
        <v>3.0454407843997257E-6</v>
      </c>
      <c r="T57" s="16">
        <f t="shared" si="9"/>
        <v>1.9853421508911029E-6</v>
      </c>
      <c r="U57" s="16">
        <f t="shared" si="9"/>
        <v>4.0505988313021773E-5</v>
      </c>
      <c r="V57" s="16">
        <f t="shared" si="9"/>
        <v>4.2457470402965098E-7</v>
      </c>
      <c r="W57" s="16">
        <f t="shared" si="9"/>
        <v>1.4038447638377275E-5</v>
      </c>
      <c r="X57" s="16">
        <f t="shared" si="9"/>
        <v>1.8485095383881786E-5</v>
      </c>
      <c r="Y57" s="16">
        <f t="shared" si="9"/>
        <v>7.2712628408885986E-6</v>
      </c>
      <c r="Z57" s="16">
        <f t="shared" si="9"/>
        <v>1.2935369790336837E-6</v>
      </c>
      <c r="AA57" s="16">
        <f t="shared" si="9"/>
        <v>6.7010929753824804E-8</v>
      </c>
      <c r="AB57" s="16">
        <f t="shared" si="9"/>
        <v>3.463694497215092E-8</v>
      </c>
      <c r="AC57" s="16">
        <f t="shared" si="9"/>
        <v>1.7538259220491857E-5</v>
      </c>
      <c r="AD57" s="16">
        <f t="shared" si="9"/>
        <v>2.1946778944378854E-5</v>
      </c>
      <c r="AE57" s="16">
        <f t="shared" si="9"/>
        <v>3.2117342410245069E-6</v>
      </c>
      <c r="AF57" s="16">
        <f t="shared" si="9"/>
        <v>2.3705150290515116E-8</v>
      </c>
      <c r="AG57" s="16">
        <f t="shared" si="9"/>
        <v>4.2023774002602559E-6</v>
      </c>
      <c r="AH57" s="16">
        <f t="shared" si="9"/>
        <v>6.8576535048564785E-6</v>
      </c>
      <c r="AI57" s="16">
        <f t="shared" si="9"/>
        <v>8.4188735692460742E-6</v>
      </c>
      <c r="AJ57" s="16">
        <f t="shared" si="9"/>
        <v>2.2855013003281804E-6</v>
      </c>
      <c r="AK57" s="16">
        <f t="shared" si="9"/>
        <v>4.116614383824201E-6</v>
      </c>
      <c r="AL57" s="16">
        <f t="shared" si="9"/>
        <v>1.4723089576496077E-5</v>
      </c>
      <c r="AM57" s="16">
        <f t="shared" si="9"/>
        <v>2.1350252377328832E-6</v>
      </c>
      <c r="AN57" s="18">
        <f t="shared" si="9"/>
        <v>9.5890329299429293E-7</v>
      </c>
    </row>
    <row r="58" spans="1:40" ht="24">
      <c r="A58" s="13" t="s">
        <v>51</v>
      </c>
      <c r="B58" s="14" t="s">
        <v>41</v>
      </c>
      <c r="C58" s="24"/>
      <c r="D58" s="16">
        <f t="shared" ref="D58:AN58" si="10">$C15^2*D15^2</f>
        <v>1.7490178572002237E-5</v>
      </c>
      <c r="E58" s="16">
        <f t="shared" si="10"/>
        <v>7.5510496732825134E-5</v>
      </c>
      <c r="F58" s="16">
        <f t="shared" si="10"/>
        <v>7.1280852119599874E-7</v>
      </c>
      <c r="G58" s="16">
        <f t="shared" si="10"/>
        <v>4.7959725420694888E-5</v>
      </c>
      <c r="H58" s="16">
        <f t="shared" si="10"/>
        <v>8.3578510474314178E-5</v>
      </c>
      <c r="I58" s="16">
        <f t="shared" si="10"/>
        <v>1.1197643352887938E-5</v>
      </c>
      <c r="J58" s="16">
        <f t="shared" si="10"/>
        <v>7.2356952639966074E-6</v>
      </c>
      <c r="K58" s="16">
        <f t="shared" si="10"/>
        <v>1.9178055983928822E-5</v>
      </c>
      <c r="L58" s="16">
        <f t="shared" si="10"/>
        <v>2.4489874996036866E-6</v>
      </c>
      <c r="M58" s="16">
        <f t="shared" si="10"/>
        <v>6.1223354339927835E-5</v>
      </c>
      <c r="N58" s="16">
        <f t="shared" si="10"/>
        <v>7.7675569642036732E-8</v>
      </c>
      <c r="O58" s="16">
        <f t="shared" si="10"/>
        <v>9.2692262499099756E-8</v>
      </c>
      <c r="P58" s="16">
        <f t="shared" si="10"/>
        <v>3.1258207913484719E-5</v>
      </c>
      <c r="Q58" s="17">
        <f t="shared" si="10"/>
        <v>2.1542019983999999E-2</v>
      </c>
      <c r="R58" s="16">
        <f t="shared" si="10"/>
        <v>9.2707661170365055E-6</v>
      </c>
      <c r="S58" s="16">
        <f t="shared" si="10"/>
        <v>1.7954484608822978E-5</v>
      </c>
      <c r="T58" s="16">
        <f t="shared" si="10"/>
        <v>7.0416066041250971E-5</v>
      </c>
      <c r="U58" s="16">
        <f t="shared" si="10"/>
        <v>1.0487200875330126E-6</v>
      </c>
      <c r="V58" s="16">
        <f t="shared" si="10"/>
        <v>3.4481941627965101E-6</v>
      </c>
      <c r="W58" s="16">
        <f t="shared" si="10"/>
        <v>9.8687450852823644E-6</v>
      </c>
      <c r="X58" s="16">
        <f t="shared" si="10"/>
        <v>1.651301061507313E-5</v>
      </c>
      <c r="Y58" s="16">
        <f t="shared" si="10"/>
        <v>4.7163630371926686E-6</v>
      </c>
      <c r="Z58" s="16">
        <f t="shared" si="10"/>
        <v>3.5825902377942907E-5</v>
      </c>
      <c r="AA58" s="16">
        <f t="shared" si="10"/>
        <v>1.0656111730748074E-4</v>
      </c>
      <c r="AB58" s="16">
        <f t="shared" si="10"/>
        <v>1.7876034007298635E-4</v>
      </c>
      <c r="AC58" s="16">
        <f t="shared" si="10"/>
        <v>1.1020703940646719E-5</v>
      </c>
      <c r="AD58" s="16">
        <f t="shared" si="10"/>
        <v>8.6017945532916584E-7</v>
      </c>
      <c r="AE58" s="16">
        <f t="shared" si="10"/>
        <v>6.4838150682261907E-7</v>
      </c>
      <c r="AF58" s="16">
        <f t="shared" si="10"/>
        <v>4.8491625345852931E-7</v>
      </c>
      <c r="AG58" s="16">
        <f t="shared" si="10"/>
        <v>1.1362437334099764E-4</v>
      </c>
      <c r="AH58" s="16">
        <f t="shared" si="10"/>
        <v>7.5494814544324173E-6</v>
      </c>
      <c r="AI58" s="16">
        <f t="shared" si="10"/>
        <v>2.4847533382865998E-7</v>
      </c>
      <c r="AJ58" s="16">
        <f t="shared" si="10"/>
        <v>8.0256385169653955E-5</v>
      </c>
      <c r="AK58" s="16">
        <f t="shared" si="10"/>
        <v>1.0054888180754499E-4</v>
      </c>
      <c r="AL58" s="16">
        <f t="shared" si="10"/>
        <v>3.0467657915825018E-5</v>
      </c>
      <c r="AM58" s="16">
        <f t="shared" si="10"/>
        <v>5.823170222377537E-5</v>
      </c>
      <c r="AN58" s="18">
        <f t="shared" si="10"/>
        <v>9.7754695560648777E-5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1.1340045337780495E-5</v>
      </c>
      <c r="E59" s="16">
        <f t="shared" si="11"/>
        <v>8.1463159252941715E-6</v>
      </c>
      <c r="F59" s="16">
        <f t="shared" si="11"/>
        <v>3.8693139331111019E-6</v>
      </c>
      <c r="G59" s="16">
        <f t="shared" si="11"/>
        <v>3.8149883088805349E-8</v>
      </c>
      <c r="H59" s="16">
        <f t="shared" si="11"/>
        <v>1.2998580079227499E-6</v>
      </c>
      <c r="I59" s="16">
        <f t="shared" si="11"/>
        <v>1.1046001028554508E-7</v>
      </c>
      <c r="J59" s="16">
        <f t="shared" si="11"/>
        <v>3.3359431336272912E-6</v>
      </c>
      <c r="K59" s="16">
        <f t="shared" si="11"/>
        <v>2.0811438715584677E-6</v>
      </c>
      <c r="L59" s="16">
        <f t="shared" si="11"/>
        <v>5.7954861583519242E-6</v>
      </c>
      <c r="M59" s="16">
        <f t="shared" si="11"/>
        <v>1.9770402627646856E-7</v>
      </c>
      <c r="N59" s="16">
        <f t="shared" si="11"/>
        <v>1.8012923242225251E-5</v>
      </c>
      <c r="O59" s="16">
        <f t="shared" si="11"/>
        <v>4.1090242970870911E-7</v>
      </c>
      <c r="P59" s="16">
        <f t="shared" si="11"/>
        <v>4.4651327164106725E-7</v>
      </c>
      <c r="Q59" s="16">
        <f t="shared" si="11"/>
        <v>8.7144563927192245E-7</v>
      </c>
      <c r="R59" s="17">
        <f t="shared" si="11"/>
        <v>2.0392301361797775E-3</v>
      </c>
      <c r="S59" s="16">
        <f t="shared" si="11"/>
        <v>4.0063716076670368E-9</v>
      </c>
      <c r="T59" s="16">
        <f t="shared" si="11"/>
        <v>5.2391829269801838E-6</v>
      </c>
      <c r="U59" s="16">
        <f t="shared" si="11"/>
        <v>2.0924830818792708E-6</v>
      </c>
      <c r="V59" s="16">
        <f t="shared" si="11"/>
        <v>3.0527930569154481E-7</v>
      </c>
      <c r="W59" s="16">
        <f t="shared" si="11"/>
        <v>1.9106730487607214E-7</v>
      </c>
      <c r="X59" s="16">
        <f t="shared" si="11"/>
        <v>3.9419333066937993E-7</v>
      </c>
      <c r="Y59" s="16">
        <f t="shared" si="11"/>
        <v>1.5310996856583829E-6</v>
      </c>
      <c r="Z59" s="16">
        <f t="shared" si="11"/>
        <v>5.5592530661691356E-6</v>
      </c>
      <c r="AA59" s="16">
        <f t="shared" si="11"/>
        <v>4.0301616761453831E-10</v>
      </c>
      <c r="AB59" s="16">
        <f t="shared" si="11"/>
        <v>7.3997849003798186E-6</v>
      </c>
      <c r="AC59" s="16">
        <f t="shared" si="11"/>
        <v>3.5388877020115956E-6</v>
      </c>
      <c r="AD59" s="16">
        <f t="shared" si="11"/>
        <v>7.3441512549105353E-6</v>
      </c>
      <c r="AE59" s="16">
        <f t="shared" si="11"/>
        <v>3.0044265228193344E-6</v>
      </c>
      <c r="AF59" s="16">
        <f t="shared" si="11"/>
        <v>1.8053870284763321E-10</v>
      </c>
      <c r="AG59" s="16">
        <f t="shared" si="11"/>
        <v>3.1496142172517336E-8</v>
      </c>
      <c r="AH59" s="16">
        <f t="shared" si="11"/>
        <v>8.7215729396578778E-7</v>
      </c>
      <c r="AI59" s="16">
        <f t="shared" si="11"/>
        <v>9.2646573316188593E-7</v>
      </c>
      <c r="AJ59" s="16">
        <f t="shared" si="11"/>
        <v>6.1441698047919874E-6</v>
      </c>
      <c r="AK59" s="16">
        <f t="shared" si="11"/>
        <v>5.0796591954514705E-8</v>
      </c>
      <c r="AL59" s="16">
        <f t="shared" si="11"/>
        <v>2.5915739155540745E-5</v>
      </c>
      <c r="AM59" s="16">
        <f t="shared" si="11"/>
        <v>1.4670945833001661E-6</v>
      </c>
      <c r="AN59" s="18">
        <f t="shared" si="11"/>
        <v>6.636249430524294E-6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2.2524835615254277E-6</v>
      </c>
      <c r="E60" s="16">
        <f t="shared" si="12"/>
        <v>6.7902554931289449E-6</v>
      </c>
      <c r="F60" s="16">
        <f t="shared" si="12"/>
        <v>2.9195481557047035E-7</v>
      </c>
      <c r="G60" s="16">
        <f t="shared" si="12"/>
        <v>3.7808071422815031E-6</v>
      </c>
      <c r="H60" s="16">
        <f t="shared" si="12"/>
        <v>1.0863689395923747E-5</v>
      </c>
      <c r="I60" s="16">
        <f t="shared" si="12"/>
        <v>1.6706458295486879E-6</v>
      </c>
      <c r="J60" s="16">
        <f t="shared" si="12"/>
        <v>4.723896430652775E-6</v>
      </c>
      <c r="K60" s="16">
        <f t="shared" si="12"/>
        <v>1.0282440019075545E-6</v>
      </c>
      <c r="L60" s="16">
        <f t="shared" si="12"/>
        <v>8.8065645982675847E-6</v>
      </c>
      <c r="M60" s="16">
        <f t="shared" si="12"/>
        <v>1.3289029455506931E-6</v>
      </c>
      <c r="N60" s="16">
        <f t="shared" si="12"/>
        <v>4.6336137168310615E-6</v>
      </c>
      <c r="O60" s="16">
        <f t="shared" si="12"/>
        <v>6.9126811357053631E-6</v>
      </c>
      <c r="P60" s="17">
        <f t="shared" si="12"/>
        <v>1.1047918280553466E-2</v>
      </c>
      <c r="Q60" s="16">
        <f t="shared" si="12"/>
        <v>1.6494949796852077E-5</v>
      </c>
      <c r="R60" s="16">
        <f t="shared" si="12"/>
        <v>2.5351653103509499E-6</v>
      </c>
      <c r="S60" s="16">
        <f t="shared" si="12"/>
        <v>8.9232472537688257E-7</v>
      </c>
      <c r="T60" s="16">
        <f t="shared" si="12"/>
        <v>1.6661203265419492E-5</v>
      </c>
      <c r="U60" s="16">
        <f t="shared" si="12"/>
        <v>6.9097326975984216E-6</v>
      </c>
      <c r="V60" s="16">
        <f t="shared" si="12"/>
        <v>7.3927169955936637E-7</v>
      </c>
      <c r="W60" s="16">
        <f t="shared" si="12"/>
        <v>5.2701611174585709E-5</v>
      </c>
      <c r="X60" s="16">
        <f t="shared" si="12"/>
        <v>4.4014499131105902E-5</v>
      </c>
      <c r="Y60" s="16">
        <f t="shared" si="12"/>
        <v>1.0798965731679065E-6</v>
      </c>
      <c r="Z60" s="16">
        <f t="shared" si="12"/>
        <v>1.5150995235833956E-6</v>
      </c>
      <c r="AA60" s="16">
        <f t="shared" si="12"/>
        <v>9.5832943099828528E-6</v>
      </c>
      <c r="AB60" s="16">
        <f t="shared" si="12"/>
        <v>1.829233192513141E-5</v>
      </c>
      <c r="AC60" s="16">
        <f t="shared" si="12"/>
        <v>1.7121825762547626E-4</v>
      </c>
      <c r="AD60" s="16">
        <f t="shared" si="12"/>
        <v>1.0831495060960301E-7</v>
      </c>
      <c r="AE60" s="16">
        <f t="shared" si="12"/>
        <v>9.1004014121580375E-6</v>
      </c>
      <c r="AF60" s="16">
        <f t="shared" si="12"/>
        <v>3.4496993885668233E-7</v>
      </c>
      <c r="AG60" s="16">
        <f t="shared" si="12"/>
        <v>3.9108980065023454E-7</v>
      </c>
      <c r="AH60" s="16">
        <f t="shared" si="12"/>
        <v>4.2765089541502134E-6</v>
      </c>
      <c r="AI60" s="16">
        <f t="shared" si="12"/>
        <v>2.8016589378750052E-6</v>
      </c>
      <c r="AJ60" s="16">
        <f t="shared" si="12"/>
        <v>5.3930810500134004E-7</v>
      </c>
      <c r="AK60" s="16">
        <f t="shared" si="12"/>
        <v>2.8062043400043521E-5</v>
      </c>
      <c r="AL60" s="16">
        <f t="shared" si="12"/>
        <v>1.0296061803438311E-5</v>
      </c>
      <c r="AM60" s="16">
        <f t="shared" si="12"/>
        <v>4.6800482370970688E-5</v>
      </c>
      <c r="AN60" s="18">
        <f t="shared" si="12"/>
        <v>1.606200701732762E-5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4.7652619304084025E-6</v>
      </c>
      <c r="E61" s="16">
        <f t="shared" si="13"/>
        <v>8.266609913991951E-7</v>
      </c>
      <c r="F61" s="16">
        <f t="shared" si="13"/>
        <v>2.616220651480556E-7</v>
      </c>
      <c r="G61" s="16">
        <f t="shared" si="13"/>
        <v>2.0243220049823414E-6</v>
      </c>
      <c r="H61" s="16">
        <f t="shared" si="13"/>
        <v>2.0948315105917233E-5</v>
      </c>
      <c r="I61" s="16">
        <f t="shared" si="13"/>
        <v>8.2493600194307746E-7</v>
      </c>
      <c r="J61" s="16">
        <f t="shared" si="13"/>
        <v>1.1926154494760221E-8</v>
      </c>
      <c r="K61" s="16">
        <f t="shared" si="13"/>
        <v>4.6332877972213863E-6</v>
      </c>
      <c r="L61" s="16">
        <f t="shared" si="13"/>
        <v>4.4235997394462266E-6</v>
      </c>
      <c r="M61" s="16">
        <f t="shared" si="13"/>
        <v>1.3226736102590176E-5</v>
      </c>
      <c r="N61" s="16">
        <f t="shared" si="13"/>
        <v>3.8468546173675653E-6</v>
      </c>
      <c r="O61" s="16">
        <f t="shared" si="13"/>
        <v>9.3447161947433821E-6</v>
      </c>
      <c r="P61" s="16">
        <f t="shared" si="13"/>
        <v>4.5053168467650743E-6</v>
      </c>
      <c r="Q61" s="16">
        <f t="shared" si="13"/>
        <v>2.3243238982891271E-5</v>
      </c>
      <c r="R61" s="16">
        <f t="shared" si="13"/>
        <v>1.0272660739298484E-5</v>
      </c>
      <c r="S61" s="16">
        <f t="shared" si="13"/>
        <v>9.0749694878669342E-10</v>
      </c>
      <c r="T61" s="16">
        <f t="shared" si="13"/>
        <v>2.6443155925196552E-9</v>
      </c>
      <c r="U61" s="16">
        <f t="shared" si="13"/>
        <v>1.5016450461295806E-7</v>
      </c>
      <c r="V61" s="16">
        <f t="shared" si="13"/>
        <v>7.3986953279940017E-7</v>
      </c>
      <c r="W61" s="16">
        <f t="shared" si="13"/>
        <v>6.1492305343459879E-6</v>
      </c>
      <c r="X61" s="16">
        <f t="shared" si="13"/>
        <v>4.7810949810438047E-7</v>
      </c>
      <c r="Y61" s="16">
        <f t="shared" si="13"/>
        <v>1.9535048445089627E-8</v>
      </c>
      <c r="Z61" s="16">
        <f t="shared" si="13"/>
        <v>2.1516862576677086E-7</v>
      </c>
      <c r="AA61" s="16">
        <f t="shared" si="13"/>
        <v>1.9942272066394727E-9</v>
      </c>
      <c r="AB61" s="17">
        <f t="shared" si="13"/>
        <v>2.8186716761261087E-3</v>
      </c>
      <c r="AC61" s="16">
        <f t="shared" si="13"/>
        <v>6.3572161981388873E-7</v>
      </c>
      <c r="AD61" s="16">
        <f t="shared" si="13"/>
        <v>2.4208302034468291E-7</v>
      </c>
      <c r="AE61" s="16">
        <f t="shared" si="13"/>
        <v>6.427501580365776E-6</v>
      </c>
      <c r="AF61" s="16">
        <f t="shared" si="13"/>
        <v>1.0199723331299566E-5</v>
      </c>
      <c r="AG61" s="16">
        <f t="shared" si="13"/>
        <v>2.4098102374522249E-6</v>
      </c>
      <c r="AH61" s="16">
        <f t="shared" si="13"/>
        <v>3.0534075557799219E-7</v>
      </c>
      <c r="AI61" s="16">
        <f t="shared" si="13"/>
        <v>1.0828870404975971E-5</v>
      </c>
      <c r="AJ61" s="16">
        <f t="shared" si="13"/>
        <v>1.5605779921139099E-5</v>
      </c>
      <c r="AK61" s="16">
        <f t="shared" si="13"/>
        <v>1.6087168993475098E-5</v>
      </c>
      <c r="AL61" s="16">
        <f t="shared" si="13"/>
        <v>5.4018509237847226E-10</v>
      </c>
      <c r="AM61" s="16">
        <f t="shared" si="13"/>
        <v>1.7594086711521071E-6</v>
      </c>
      <c r="AN61" s="18">
        <f t="shared" si="13"/>
        <v>3.755499875782885E-6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1.6623363923030269E-7</v>
      </c>
      <c r="E62" s="16">
        <f t="shared" si="14"/>
        <v>3.2406420947011078E-7</v>
      </c>
      <c r="F62" s="16">
        <f t="shared" si="14"/>
        <v>3.9758851850976689E-9</v>
      </c>
      <c r="G62" s="16">
        <f t="shared" si="14"/>
        <v>6.7723271536288308E-9</v>
      </c>
      <c r="H62" s="16">
        <f t="shared" si="14"/>
        <v>1.131372800700162E-8</v>
      </c>
      <c r="I62" s="16">
        <f t="shared" si="14"/>
        <v>1.0827934811545071E-7</v>
      </c>
      <c r="J62" s="16">
        <f t="shared" si="14"/>
        <v>8.8511290156440675E-7</v>
      </c>
      <c r="K62" s="17">
        <f t="shared" si="14"/>
        <v>2.454350338403555E-4</v>
      </c>
      <c r="L62" s="16">
        <f t="shared" si="14"/>
        <v>4.9981343839994747E-7</v>
      </c>
      <c r="M62" s="16">
        <f t="shared" si="14"/>
        <v>2.8872903606571816E-6</v>
      </c>
      <c r="N62" s="16">
        <f t="shared" si="14"/>
        <v>6.8530391881090866E-8</v>
      </c>
      <c r="O62" s="16">
        <f t="shared" si="14"/>
        <v>1.8569047336362895E-7</v>
      </c>
      <c r="P62" s="16">
        <f t="shared" si="14"/>
        <v>2.1863749362187592E-8</v>
      </c>
      <c r="Q62" s="16">
        <f t="shared" si="14"/>
        <v>2.1568529585049975E-7</v>
      </c>
      <c r="R62" s="16">
        <f t="shared" si="14"/>
        <v>2.4919238888680591E-7</v>
      </c>
      <c r="S62" s="16">
        <f t="shared" si="14"/>
        <v>3.7839600643964757E-8</v>
      </c>
      <c r="T62" s="16">
        <f t="shared" si="14"/>
        <v>1.6811090406855544E-6</v>
      </c>
      <c r="U62" s="16">
        <f t="shared" si="14"/>
        <v>2.9141668441591228E-7</v>
      </c>
      <c r="V62" s="16">
        <f t="shared" si="14"/>
        <v>2.1827760723545906E-6</v>
      </c>
      <c r="W62" s="16">
        <f t="shared" si="14"/>
        <v>3.1388703868544184E-7</v>
      </c>
      <c r="X62" s="16">
        <f t="shared" si="14"/>
        <v>5.7653285086169387E-7</v>
      </c>
      <c r="Y62" s="16">
        <f t="shared" si="14"/>
        <v>7.6879696816839101E-8</v>
      </c>
      <c r="Z62" s="16">
        <f t="shared" si="14"/>
        <v>1.1318789703032875E-8</v>
      </c>
      <c r="AA62" s="16">
        <f t="shared" si="14"/>
        <v>3.403557535504214E-7</v>
      </c>
      <c r="AB62" s="16">
        <f t="shared" si="14"/>
        <v>3.9922893558983029E-7</v>
      </c>
      <c r="AC62" s="16">
        <f t="shared" si="14"/>
        <v>9.9862848497879511E-8</v>
      </c>
      <c r="AD62" s="16">
        <f t="shared" si="14"/>
        <v>9.5695836234473599E-10</v>
      </c>
      <c r="AE62" s="16">
        <f t="shared" si="14"/>
        <v>8.1645287220409034E-10</v>
      </c>
      <c r="AF62" s="16">
        <f t="shared" si="14"/>
        <v>2.3936781899228496E-6</v>
      </c>
      <c r="AG62" s="16">
        <f t="shared" si="14"/>
        <v>6.6579956715801427E-7</v>
      </c>
      <c r="AH62" s="16">
        <f t="shared" si="14"/>
        <v>4.3804886758846338E-7</v>
      </c>
      <c r="AI62" s="16">
        <f t="shared" si="14"/>
        <v>8.5717339081687736E-8</v>
      </c>
      <c r="AJ62" s="16">
        <f t="shared" si="14"/>
        <v>1.160552452759688E-6</v>
      </c>
      <c r="AK62" s="16">
        <f t="shared" si="14"/>
        <v>2.5749834905059239E-8</v>
      </c>
      <c r="AL62" s="16">
        <f t="shared" si="14"/>
        <v>3.8530579623716758E-8</v>
      </c>
      <c r="AM62" s="16">
        <f t="shared" si="14"/>
        <v>9.8658476229381249E-8</v>
      </c>
      <c r="AN62" s="18">
        <f t="shared" si="14"/>
        <v>3.3740420804676904E-7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5.026552925377423E-5</v>
      </c>
      <c r="E63" s="16">
        <f t="shared" si="15"/>
        <v>9.6340160732889058E-6</v>
      </c>
      <c r="F63" s="16">
        <f t="shared" si="15"/>
        <v>3.0896154133676745E-7</v>
      </c>
      <c r="G63" s="16">
        <f t="shared" si="15"/>
        <v>1.2832592175704644E-6</v>
      </c>
      <c r="H63" s="16">
        <f t="shared" si="15"/>
        <v>2.832764702258466E-7</v>
      </c>
      <c r="I63" s="16">
        <f t="shared" si="15"/>
        <v>4.2241825564814892E-5</v>
      </c>
      <c r="J63" s="16">
        <f t="shared" si="15"/>
        <v>2.2600159525719234E-5</v>
      </c>
      <c r="K63" s="16">
        <f t="shared" si="15"/>
        <v>4.1303763110745258E-6</v>
      </c>
      <c r="L63" s="16">
        <f t="shared" si="15"/>
        <v>7.0579156029235618E-6</v>
      </c>
      <c r="M63" s="16">
        <f t="shared" si="15"/>
        <v>3.1081967332367199E-6</v>
      </c>
      <c r="N63" s="16">
        <f t="shared" si="15"/>
        <v>1.1010751619297171E-6</v>
      </c>
      <c r="O63" s="16">
        <f t="shared" si="15"/>
        <v>1.474197576347447E-5</v>
      </c>
      <c r="P63" s="16">
        <f t="shared" si="15"/>
        <v>1.50525488883879E-4</v>
      </c>
      <c r="Q63" s="16">
        <f t="shared" si="15"/>
        <v>5.1478939098678057E-6</v>
      </c>
      <c r="R63" s="16">
        <f t="shared" si="15"/>
        <v>1.7551230639893924E-5</v>
      </c>
      <c r="S63" s="16">
        <f t="shared" si="15"/>
        <v>2.4246047823937665E-5</v>
      </c>
      <c r="T63" s="16">
        <f t="shared" si="15"/>
        <v>3.2370163163905208E-5</v>
      </c>
      <c r="U63" s="16">
        <f t="shared" si="15"/>
        <v>2.0698967229069777E-7</v>
      </c>
      <c r="V63" s="16">
        <f t="shared" si="15"/>
        <v>5.8313883537402635E-8</v>
      </c>
      <c r="W63" s="16">
        <f t="shared" si="15"/>
        <v>2.5356720531142074E-6</v>
      </c>
      <c r="X63" s="16">
        <f t="shared" si="15"/>
        <v>4.791821428872646E-7</v>
      </c>
      <c r="Y63" s="16">
        <f t="shared" si="15"/>
        <v>1.3882087706245753E-5</v>
      </c>
      <c r="Z63" s="16">
        <f t="shared" si="15"/>
        <v>6.8080765400681306E-8</v>
      </c>
      <c r="AA63" s="16">
        <f t="shared" si="15"/>
        <v>6.1791701996534589E-6</v>
      </c>
      <c r="AB63" s="16">
        <f t="shared" si="15"/>
        <v>2.295450309173507E-6</v>
      </c>
      <c r="AC63" s="17">
        <f t="shared" si="15"/>
        <v>9.8507262270892387E-3</v>
      </c>
      <c r="AD63" s="16">
        <f t="shared" si="15"/>
        <v>1.282090299718899E-5</v>
      </c>
      <c r="AE63" s="16">
        <f t="shared" si="15"/>
        <v>5.7449379965807851E-6</v>
      </c>
      <c r="AF63" s="16">
        <f t="shared" si="15"/>
        <v>5.1263842004272028E-8</v>
      </c>
      <c r="AG63" s="16">
        <f t="shared" si="15"/>
        <v>2.9782892892140972E-5</v>
      </c>
      <c r="AH63" s="16">
        <f t="shared" si="15"/>
        <v>1.0097263035122368E-5</v>
      </c>
      <c r="AI63" s="16">
        <f t="shared" si="15"/>
        <v>1.5420387866400599E-6</v>
      </c>
      <c r="AJ63" s="16">
        <f t="shared" si="15"/>
        <v>2.5219987578120709E-5</v>
      </c>
      <c r="AK63" s="16">
        <f t="shared" si="15"/>
        <v>9.8081245456430231E-7</v>
      </c>
      <c r="AL63" s="16">
        <f t="shared" si="15"/>
        <v>4.9942966094071896E-6</v>
      </c>
      <c r="AM63" s="16">
        <f t="shared" si="15"/>
        <v>6.8136620501488286E-7</v>
      </c>
      <c r="AN63" s="18">
        <f t="shared" si="15"/>
        <v>1.9393535119281906E-5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1.0535967332036963E-5</v>
      </c>
      <c r="E64" s="16">
        <f t="shared" si="16"/>
        <v>6.8241756060065794E-7</v>
      </c>
      <c r="F64" s="16">
        <f t="shared" si="16"/>
        <v>4.9401593002426477E-7</v>
      </c>
      <c r="G64" s="16">
        <f t="shared" si="16"/>
        <v>2.5934758215182254E-6</v>
      </c>
      <c r="H64" s="16">
        <f t="shared" si="16"/>
        <v>1.7968718106633163E-8</v>
      </c>
      <c r="I64" s="16">
        <f t="shared" si="16"/>
        <v>4.9499192200828774E-7</v>
      </c>
      <c r="J64" s="16">
        <f t="shared" si="16"/>
        <v>1.1370911623716966E-7</v>
      </c>
      <c r="K64" s="16">
        <f t="shared" si="16"/>
        <v>1.8403415226772989E-5</v>
      </c>
      <c r="L64" s="16">
        <f t="shared" si="16"/>
        <v>3.6439005108230457E-6</v>
      </c>
      <c r="M64" s="16">
        <f t="shared" si="16"/>
        <v>5.9536892593015682E-7</v>
      </c>
      <c r="N64" s="16">
        <f t="shared" si="16"/>
        <v>7.9957235240687838E-8</v>
      </c>
      <c r="O64" s="16">
        <f t="shared" si="16"/>
        <v>8.8422234921358816E-7</v>
      </c>
      <c r="P64" s="16">
        <f t="shared" si="16"/>
        <v>1.3152127210997056E-7</v>
      </c>
      <c r="Q64" s="16">
        <f t="shared" si="16"/>
        <v>3.2649563135302131E-7</v>
      </c>
      <c r="R64" s="16">
        <f t="shared" si="16"/>
        <v>3.0272485641312601E-7</v>
      </c>
      <c r="S64" s="16">
        <f t="shared" si="16"/>
        <v>7.0500135481530672E-6</v>
      </c>
      <c r="T64" s="16">
        <f t="shared" si="16"/>
        <v>4.6751647064816401E-7</v>
      </c>
      <c r="U64" s="16">
        <f t="shared" si="16"/>
        <v>4.1213226027650489E-6</v>
      </c>
      <c r="V64" s="17">
        <f t="shared" si="16"/>
        <v>2.037963960711714E-3</v>
      </c>
      <c r="W64" s="16">
        <f t="shared" si="16"/>
        <v>3.3310234269036601E-6</v>
      </c>
      <c r="X64" s="16">
        <f t="shared" si="16"/>
        <v>3.0696256241347964E-6</v>
      </c>
      <c r="Y64" s="16">
        <f t="shared" si="16"/>
        <v>4.0158489461845143E-6</v>
      </c>
      <c r="Z64" s="16">
        <f t="shared" si="16"/>
        <v>1.0026494385054448E-6</v>
      </c>
      <c r="AA64" s="16">
        <f t="shared" si="16"/>
        <v>1.2901235446531269E-5</v>
      </c>
      <c r="AB64" s="16">
        <f t="shared" si="16"/>
        <v>5.3449713611573574E-7</v>
      </c>
      <c r="AC64" s="16">
        <f t="shared" si="16"/>
        <v>1.1877348335363728E-8</v>
      </c>
      <c r="AD64" s="16">
        <f t="shared" si="16"/>
        <v>1.132301356572737E-5</v>
      </c>
      <c r="AE64" s="16">
        <f t="shared" si="16"/>
        <v>1.2119663016701517E-5</v>
      </c>
      <c r="AF64" s="16">
        <f t="shared" si="16"/>
        <v>3.776351612434886E-6</v>
      </c>
      <c r="AG64" s="16">
        <f t="shared" si="16"/>
        <v>3.5742500266856872E-6</v>
      </c>
      <c r="AH64" s="16">
        <f t="shared" si="16"/>
        <v>8.7059856813319685E-7</v>
      </c>
      <c r="AI64" s="16">
        <f t="shared" si="16"/>
        <v>1.7216675015375289E-6</v>
      </c>
      <c r="AJ64" s="16">
        <f t="shared" si="16"/>
        <v>4.4082912068277557E-7</v>
      </c>
      <c r="AK64" s="16">
        <f t="shared" si="16"/>
        <v>1.053870634774438E-5</v>
      </c>
      <c r="AL64" s="16">
        <f t="shared" si="16"/>
        <v>2.1708353148918842E-6</v>
      </c>
      <c r="AM64" s="16">
        <f t="shared" si="16"/>
        <v>1.7032533479302812E-6</v>
      </c>
      <c r="AN64" s="18">
        <f t="shared" si="16"/>
        <v>1.6593163524575741E-6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7.8836243256996088E-6</v>
      </c>
      <c r="E65" s="16">
        <f t="shared" si="17"/>
        <v>4.1179509760920057E-7</v>
      </c>
      <c r="F65" s="16">
        <f t="shared" si="17"/>
        <v>1.8559085455249691E-5</v>
      </c>
      <c r="G65" s="16">
        <f t="shared" si="17"/>
        <v>1.9423245446173281E-5</v>
      </c>
      <c r="H65" s="16">
        <f t="shared" si="17"/>
        <v>2.3853535640432323E-6</v>
      </c>
      <c r="I65" s="16">
        <f t="shared" si="17"/>
        <v>3.2400451054483343E-5</v>
      </c>
      <c r="J65" s="16">
        <f t="shared" si="17"/>
        <v>2.1061491184619322E-5</v>
      </c>
      <c r="K65" s="16">
        <f t="shared" si="17"/>
        <v>1.755430169430838E-6</v>
      </c>
      <c r="L65" s="16">
        <f t="shared" si="17"/>
        <v>1.1130276201392813E-4</v>
      </c>
      <c r="M65" s="16">
        <f t="shared" si="17"/>
        <v>2.554831305729422E-8</v>
      </c>
      <c r="N65" s="16">
        <f t="shared" si="17"/>
        <v>3.3873292306204556E-5</v>
      </c>
      <c r="O65" s="16">
        <f t="shared" si="17"/>
        <v>1.2105730928424943E-5</v>
      </c>
      <c r="P65" s="16">
        <f t="shared" si="17"/>
        <v>1.0045859350721984E-5</v>
      </c>
      <c r="Q65" s="16">
        <f t="shared" si="17"/>
        <v>1.5755393077875151E-5</v>
      </c>
      <c r="R65" s="16">
        <f t="shared" si="17"/>
        <v>1.4261578707650297E-4</v>
      </c>
      <c r="S65" s="16">
        <f t="shared" si="17"/>
        <v>9.4504896655370634E-6</v>
      </c>
      <c r="T65" s="16">
        <f t="shared" si="17"/>
        <v>2.9602944920937786E-7</v>
      </c>
      <c r="U65" s="16">
        <f t="shared" si="17"/>
        <v>1.8979136100765582E-5</v>
      </c>
      <c r="V65" s="16">
        <f t="shared" si="17"/>
        <v>1.1887068799528169E-5</v>
      </c>
      <c r="W65" s="16">
        <f t="shared" si="17"/>
        <v>1.1323707626726773E-5</v>
      </c>
      <c r="X65" s="16">
        <f t="shared" si="17"/>
        <v>3.7620510965875249E-6</v>
      </c>
      <c r="Y65" s="16">
        <f t="shared" si="17"/>
        <v>9.0401429528698357E-7</v>
      </c>
      <c r="Z65" s="16">
        <f t="shared" si="17"/>
        <v>3.1280749768588057E-7</v>
      </c>
      <c r="AA65" s="16">
        <f t="shared" si="17"/>
        <v>3.9736773915425086E-7</v>
      </c>
      <c r="AB65" s="16">
        <f t="shared" si="17"/>
        <v>2.0907173747405465E-9</v>
      </c>
      <c r="AC65" s="16">
        <f t="shared" si="17"/>
        <v>5.5183626297442932E-6</v>
      </c>
      <c r="AD65" s="16">
        <f t="shared" si="17"/>
        <v>3.8292679676701895E-5</v>
      </c>
      <c r="AE65" s="16">
        <f t="shared" si="17"/>
        <v>1.6578341593963893E-5</v>
      </c>
      <c r="AF65" s="16">
        <f t="shared" si="17"/>
        <v>1.2279591831359373E-6</v>
      </c>
      <c r="AG65" s="16">
        <f t="shared" si="17"/>
        <v>5.873341212214496E-6</v>
      </c>
      <c r="AH65" s="16">
        <f t="shared" si="17"/>
        <v>1.8303509253810671E-5</v>
      </c>
      <c r="AI65" s="16">
        <f t="shared" si="17"/>
        <v>2.1796735028365202E-5</v>
      </c>
      <c r="AJ65" s="16">
        <f t="shared" si="17"/>
        <v>1.3688279821451764E-5</v>
      </c>
      <c r="AK65" s="16">
        <f t="shared" si="17"/>
        <v>9.1327739877731099E-7</v>
      </c>
      <c r="AL65" s="17">
        <f t="shared" si="17"/>
        <v>1.1206219369625417E-2</v>
      </c>
      <c r="AM65" s="16">
        <f t="shared" si="17"/>
        <v>9.4734821650020298E-5</v>
      </c>
      <c r="AN65" s="18">
        <f t="shared" si="17"/>
        <v>1.2105614626089697E-5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6.414125883610173E-6</v>
      </c>
      <c r="E66" s="16">
        <f t="shared" si="18"/>
        <v>1.8823583023895813E-6</v>
      </c>
      <c r="F66" s="17">
        <f t="shared" si="18"/>
        <v>1.2337521230861642E-3</v>
      </c>
      <c r="G66" s="16">
        <f t="shared" si="18"/>
        <v>2.1469988627982865E-6</v>
      </c>
      <c r="H66" s="16">
        <f t="shared" si="18"/>
        <v>4.7264248959721535E-7</v>
      </c>
      <c r="I66" s="16">
        <f t="shared" si="18"/>
        <v>1.559748705546246E-8</v>
      </c>
      <c r="J66" s="16">
        <f t="shared" si="18"/>
        <v>1.312413403933933E-6</v>
      </c>
      <c r="K66" s="16">
        <f t="shared" si="18"/>
        <v>2.0114033827705771E-8</v>
      </c>
      <c r="L66" s="16">
        <f t="shared" si="18"/>
        <v>7.2535950204631325E-7</v>
      </c>
      <c r="M66" s="16">
        <f t="shared" si="18"/>
        <v>2.5755062318618073E-6</v>
      </c>
      <c r="N66" s="16">
        <f t="shared" si="18"/>
        <v>1.9280475125122546E-6</v>
      </c>
      <c r="O66" s="16">
        <f t="shared" si="18"/>
        <v>8.6380747904765367E-7</v>
      </c>
      <c r="P66" s="16">
        <f t="shared" si="18"/>
        <v>3.1468720260740847E-8</v>
      </c>
      <c r="Q66" s="16">
        <f t="shared" si="18"/>
        <v>4.0354836255900195E-8</v>
      </c>
      <c r="R66" s="16">
        <f t="shared" si="18"/>
        <v>2.3436448586371075E-6</v>
      </c>
      <c r="S66" s="16">
        <f t="shared" si="18"/>
        <v>1.3506786585348114E-6</v>
      </c>
      <c r="T66" s="16">
        <f t="shared" si="18"/>
        <v>8.5181354378867854E-6</v>
      </c>
      <c r="U66" s="16">
        <f t="shared" si="18"/>
        <v>2.5454428645715231E-6</v>
      </c>
      <c r="V66" s="16">
        <f t="shared" si="18"/>
        <v>2.9660188417858922E-7</v>
      </c>
      <c r="W66" s="16">
        <f t="shared" si="18"/>
        <v>3.5629284386782052E-7</v>
      </c>
      <c r="X66" s="16">
        <f t="shared" si="18"/>
        <v>7.4899297858204649E-6</v>
      </c>
      <c r="Y66" s="16">
        <f t="shared" si="18"/>
        <v>1.0424038143013646E-7</v>
      </c>
      <c r="Z66" s="16">
        <f t="shared" si="18"/>
        <v>8.0574354128303509E-6</v>
      </c>
      <c r="AA66" s="16">
        <f t="shared" si="18"/>
        <v>7.1894732524431298E-6</v>
      </c>
      <c r="AB66" s="16">
        <f t="shared" si="18"/>
        <v>1.1455894165977314E-7</v>
      </c>
      <c r="AC66" s="16">
        <f t="shared" si="18"/>
        <v>3.7569104932813811E-8</v>
      </c>
      <c r="AD66" s="16">
        <f t="shared" si="18"/>
        <v>2.0113282720289386E-6</v>
      </c>
      <c r="AE66" s="16">
        <f t="shared" si="18"/>
        <v>3.0255237598757295E-8</v>
      </c>
      <c r="AF66" s="16">
        <f t="shared" si="18"/>
        <v>8.4491670107485483E-6</v>
      </c>
      <c r="AG66" s="16">
        <f t="shared" si="18"/>
        <v>1.5471944660164742E-7</v>
      </c>
      <c r="AH66" s="16">
        <f t="shared" si="18"/>
        <v>8.7262120418141295E-6</v>
      </c>
      <c r="AI66" s="16">
        <f t="shared" si="18"/>
        <v>5.2475931183926773E-8</v>
      </c>
      <c r="AJ66" s="16">
        <f t="shared" si="18"/>
        <v>1.828690429527764E-7</v>
      </c>
      <c r="AK66" s="16">
        <f t="shared" si="18"/>
        <v>2.2409195916861742E-6</v>
      </c>
      <c r="AL66" s="16">
        <f t="shared" si="18"/>
        <v>2.0394346949986813E-6</v>
      </c>
      <c r="AM66" s="16">
        <f t="shared" si="18"/>
        <v>1.0718901026662623E-6</v>
      </c>
      <c r="AN66" s="18">
        <f t="shared" si="18"/>
        <v>7.7631838063176477E-7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7.3639231603282897E-6</v>
      </c>
      <c r="E67" s="16">
        <f t="shared" si="19"/>
        <v>8.9773761794348454E-6</v>
      </c>
      <c r="F67" s="16">
        <f t="shared" si="19"/>
        <v>7.9960289475461176E-7</v>
      </c>
      <c r="G67" s="16">
        <f t="shared" si="19"/>
        <v>7.6447093512440592E-7</v>
      </c>
      <c r="H67" s="16">
        <f t="shared" si="19"/>
        <v>6.05662271538277E-6</v>
      </c>
      <c r="I67" s="16">
        <f t="shared" si="19"/>
        <v>6.2851214181055163E-6</v>
      </c>
      <c r="J67" s="16">
        <f t="shared" si="19"/>
        <v>4.8997626389794143E-6</v>
      </c>
      <c r="K67" s="16">
        <f t="shared" si="19"/>
        <v>3.5398220756622588E-6</v>
      </c>
      <c r="L67" s="16">
        <f t="shared" si="19"/>
        <v>4.7827526569484035E-5</v>
      </c>
      <c r="M67" s="16">
        <f t="shared" si="19"/>
        <v>2.3751988331462919E-6</v>
      </c>
      <c r="N67" s="16">
        <f t="shared" si="19"/>
        <v>9.2408413527062493E-7</v>
      </c>
      <c r="O67" s="16">
        <f t="shared" si="19"/>
        <v>6.68400538886781E-7</v>
      </c>
      <c r="P67" s="16">
        <f t="shared" si="19"/>
        <v>1.2538660752778847E-5</v>
      </c>
      <c r="Q67" s="16">
        <f t="shared" si="19"/>
        <v>1.2444835317797118E-6</v>
      </c>
      <c r="R67" s="16">
        <f t="shared" si="19"/>
        <v>2.6025321838059069E-7</v>
      </c>
      <c r="S67" s="16">
        <f t="shared" si="19"/>
        <v>1.2485225015048598E-5</v>
      </c>
      <c r="T67" s="16">
        <f t="shared" si="19"/>
        <v>2.096569001256759E-6</v>
      </c>
      <c r="U67" s="16">
        <f t="shared" si="19"/>
        <v>1.6679122234783891E-6</v>
      </c>
      <c r="V67" s="16">
        <f t="shared" si="19"/>
        <v>4.45886394909639E-6</v>
      </c>
      <c r="W67" s="17">
        <f t="shared" si="19"/>
        <v>2.7728596887353976E-3</v>
      </c>
      <c r="X67" s="16">
        <f t="shared" si="19"/>
        <v>2.2685334620998478E-6</v>
      </c>
      <c r="Y67" s="16">
        <f t="shared" si="19"/>
        <v>1.5744382629687856E-5</v>
      </c>
      <c r="Z67" s="16">
        <f t="shared" si="19"/>
        <v>2.7651307342724616E-6</v>
      </c>
      <c r="AA67" s="16">
        <f t="shared" si="19"/>
        <v>7.645598212958926E-6</v>
      </c>
      <c r="AB67" s="16">
        <f t="shared" si="19"/>
        <v>5.9275225687417858E-6</v>
      </c>
      <c r="AC67" s="16">
        <f t="shared" si="19"/>
        <v>6.9846734632198643E-7</v>
      </c>
      <c r="AD67" s="16">
        <f t="shared" si="19"/>
        <v>4.6448224816205394E-6</v>
      </c>
      <c r="AE67" s="16">
        <f t="shared" si="19"/>
        <v>9.0749802741808682E-7</v>
      </c>
      <c r="AF67" s="16">
        <f t="shared" si="19"/>
        <v>1.5311016513720973E-6</v>
      </c>
      <c r="AG67" s="16">
        <f t="shared" si="19"/>
        <v>3.0410497621774515E-7</v>
      </c>
      <c r="AH67" s="16">
        <f t="shared" si="19"/>
        <v>6.3367786171350008E-6</v>
      </c>
      <c r="AI67" s="16">
        <f t="shared" si="19"/>
        <v>8.1962062139511536E-6</v>
      </c>
      <c r="AJ67" s="16">
        <f t="shared" si="19"/>
        <v>1.784902265332535E-5</v>
      </c>
      <c r="AK67" s="16">
        <f t="shared" si="19"/>
        <v>2.4334585688618482E-8</v>
      </c>
      <c r="AL67" s="16">
        <f t="shared" si="19"/>
        <v>2.7411087868496488E-6</v>
      </c>
      <c r="AM67" s="16">
        <f t="shared" si="19"/>
        <v>7.8289690773862518E-7</v>
      </c>
      <c r="AN67" s="18">
        <f t="shared" si="19"/>
        <v>1.9956590994476722E-7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1.1997168865348282E-6</v>
      </c>
      <c r="E68" s="16">
        <f t="shared" si="20"/>
        <v>2.985825106060326E-5</v>
      </c>
      <c r="F68" s="16">
        <f t="shared" si="20"/>
        <v>1.2414582523645986E-6</v>
      </c>
      <c r="G68" s="16">
        <f t="shared" si="20"/>
        <v>2.6519512357088891E-6</v>
      </c>
      <c r="H68" s="16">
        <f t="shared" si="20"/>
        <v>1.8127701903785592E-7</v>
      </c>
      <c r="I68" s="16">
        <f t="shared" si="20"/>
        <v>1.8546477183753979E-5</v>
      </c>
      <c r="J68" s="16">
        <f t="shared" si="20"/>
        <v>2.4499323193237411E-6</v>
      </c>
      <c r="K68" s="16">
        <f t="shared" si="20"/>
        <v>4.0451084841077959E-5</v>
      </c>
      <c r="L68" s="16">
        <f t="shared" si="20"/>
        <v>3.7296957840997717E-5</v>
      </c>
      <c r="M68" s="16">
        <f t="shared" si="20"/>
        <v>9.6741405366990708E-5</v>
      </c>
      <c r="N68" s="16">
        <f t="shared" si="20"/>
        <v>1.5531410314350728E-5</v>
      </c>
      <c r="O68" s="16">
        <f t="shared" si="20"/>
        <v>6.1840436274748318E-6</v>
      </c>
      <c r="P68" s="16">
        <f t="shared" si="20"/>
        <v>4.0428494056444559E-7</v>
      </c>
      <c r="Q68" s="16">
        <f t="shared" si="20"/>
        <v>3.1326418199043576E-5</v>
      </c>
      <c r="R68" s="16">
        <f t="shared" si="20"/>
        <v>2.5644868801933452E-5</v>
      </c>
      <c r="S68" s="16">
        <f t="shared" si="20"/>
        <v>5.1432461589399229E-6</v>
      </c>
      <c r="T68" s="16">
        <f t="shared" si="20"/>
        <v>1.3964704612023935E-5</v>
      </c>
      <c r="U68" s="16">
        <f t="shared" si="20"/>
        <v>4.5642445089274351E-7</v>
      </c>
      <c r="V68" s="16">
        <f t="shared" si="20"/>
        <v>1.8088087218170147E-6</v>
      </c>
      <c r="W68" s="16">
        <f t="shared" si="20"/>
        <v>5.5649030066887729E-5</v>
      </c>
      <c r="X68" s="16">
        <f t="shared" si="20"/>
        <v>1.5725720864661675E-7</v>
      </c>
      <c r="Y68" s="16">
        <f t="shared" si="20"/>
        <v>3.1114283290763029E-7</v>
      </c>
      <c r="Z68" s="16">
        <f t="shared" si="20"/>
        <v>1.3222518852959976E-5</v>
      </c>
      <c r="AA68" s="16">
        <f t="shared" si="20"/>
        <v>7.7727724206989367E-6</v>
      </c>
      <c r="AB68" s="16">
        <f t="shared" si="20"/>
        <v>4.6952957459743082E-5</v>
      </c>
      <c r="AC68" s="16">
        <f t="shared" si="20"/>
        <v>2.1278463261852607E-5</v>
      </c>
      <c r="AD68" s="16">
        <f t="shared" si="20"/>
        <v>7.7198122374657908E-5</v>
      </c>
      <c r="AE68" s="16">
        <f t="shared" si="20"/>
        <v>1.0091476880019693E-5</v>
      </c>
      <c r="AF68" s="16">
        <f t="shared" si="20"/>
        <v>4.0381286446249284E-8</v>
      </c>
      <c r="AG68" s="16">
        <f t="shared" si="20"/>
        <v>8.131917064006933E-6</v>
      </c>
      <c r="AH68" s="16">
        <f t="shared" si="20"/>
        <v>6.9303797572575994E-7</v>
      </c>
      <c r="AI68" s="16">
        <f t="shared" si="20"/>
        <v>3.1215573748137031E-6</v>
      </c>
      <c r="AJ68" s="17">
        <f t="shared" si="20"/>
        <v>8.6590661779059521E-3</v>
      </c>
      <c r="AK68" s="16">
        <f t="shared" si="20"/>
        <v>7.2254399745238442E-7</v>
      </c>
      <c r="AL68" s="16">
        <f t="shared" si="20"/>
        <v>1.0426152661782365E-5</v>
      </c>
      <c r="AM68" s="16">
        <f t="shared" si="20"/>
        <v>8.5867071300945073E-10</v>
      </c>
      <c r="AN68" s="18">
        <f t="shared" si="20"/>
        <v>6.2027904567352155E-5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1.2215022101538265E-5</v>
      </c>
      <c r="E69" s="16">
        <f t="shared" si="21"/>
        <v>1.8120989943996045E-6</v>
      </c>
      <c r="F69" s="16">
        <f t="shared" si="21"/>
        <v>9.4430629544467204E-8</v>
      </c>
      <c r="G69" s="16">
        <f t="shared" si="21"/>
        <v>8.7385910798624293E-7</v>
      </c>
      <c r="H69" s="16">
        <f t="shared" si="21"/>
        <v>1.1058812768200776E-5</v>
      </c>
      <c r="I69" s="16">
        <f t="shared" si="21"/>
        <v>1.1180688752185313E-5</v>
      </c>
      <c r="J69" s="16">
        <f t="shared" si="21"/>
        <v>1.6062897547469074E-6</v>
      </c>
      <c r="K69" s="16">
        <f t="shared" si="21"/>
        <v>1.2798034860209877E-8</v>
      </c>
      <c r="L69" s="16">
        <f t="shared" si="21"/>
        <v>1.5715845374249817E-6</v>
      </c>
      <c r="M69" s="16">
        <f t="shared" si="21"/>
        <v>1.160501675229126E-5</v>
      </c>
      <c r="N69" s="16">
        <f t="shared" si="21"/>
        <v>1.0591292351034236E-6</v>
      </c>
      <c r="O69" s="16">
        <f t="shared" si="21"/>
        <v>1.9970755854825941E-5</v>
      </c>
      <c r="P69" s="16">
        <f t="shared" si="21"/>
        <v>3.069221928768453E-6</v>
      </c>
      <c r="Q69" s="16">
        <f t="shared" si="21"/>
        <v>1.1349947257827076E-7</v>
      </c>
      <c r="R69" s="16">
        <f t="shared" si="21"/>
        <v>5.7648365666859706E-6</v>
      </c>
      <c r="S69" s="16">
        <f t="shared" si="21"/>
        <v>1.5905010249640869E-5</v>
      </c>
      <c r="T69" s="16">
        <f t="shared" si="21"/>
        <v>6.4282295063752164E-5</v>
      </c>
      <c r="U69" s="16">
        <f t="shared" si="21"/>
        <v>1.470320267031393E-6</v>
      </c>
      <c r="V69" s="16">
        <f t="shared" si="21"/>
        <v>2.2912880407968903E-5</v>
      </c>
      <c r="W69" s="16">
        <f t="shared" si="21"/>
        <v>1.2918699176818428E-6</v>
      </c>
      <c r="X69" s="16">
        <f t="shared" si="21"/>
        <v>1.9288238238615314E-5</v>
      </c>
      <c r="Y69" s="16">
        <f t="shared" si="21"/>
        <v>3.9895601390266128E-5</v>
      </c>
      <c r="Z69" s="16">
        <f t="shared" si="21"/>
        <v>6.4973063746610602E-6</v>
      </c>
      <c r="AA69" s="16">
        <f t="shared" si="21"/>
        <v>3.5414218427175097E-6</v>
      </c>
      <c r="AB69" s="16">
        <f t="shared" si="21"/>
        <v>8.8273761216703339E-6</v>
      </c>
      <c r="AC69" s="16">
        <f t="shared" si="21"/>
        <v>2.235882605061268E-6</v>
      </c>
      <c r="AD69" s="16">
        <f t="shared" si="21"/>
        <v>8.4489939039212122E-6</v>
      </c>
      <c r="AE69" s="17">
        <f t="shared" si="21"/>
        <v>4.0211849408123279E-3</v>
      </c>
      <c r="AF69" s="16">
        <f t="shared" si="21"/>
        <v>7.6447200350683138E-6</v>
      </c>
      <c r="AG69" s="16">
        <f t="shared" si="21"/>
        <v>2.2324644078732634E-6</v>
      </c>
      <c r="AH69" s="16">
        <f t="shared" si="21"/>
        <v>8.6987050835189061E-6</v>
      </c>
      <c r="AI69" s="16">
        <f t="shared" si="21"/>
        <v>1.1021796171998553E-5</v>
      </c>
      <c r="AJ69" s="16">
        <f t="shared" si="21"/>
        <v>4.6191974690461343E-6</v>
      </c>
      <c r="AK69" s="16">
        <f t="shared" si="21"/>
        <v>3.5926236426349631E-6</v>
      </c>
      <c r="AL69" s="16">
        <f t="shared" si="21"/>
        <v>5.742548770038198E-6</v>
      </c>
      <c r="AM69" s="16">
        <f t="shared" si="21"/>
        <v>3.9711276254469892E-6</v>
      </c>
      <c r="AN69" s="18">
        <f t="shared" si="21"/>
        <v>1.0862003114575316E-5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9.2767709994431318E-5</v>
      </c>
      <c r="E70" s="16">
        <f t="shared" si="22"/>
        <v>4.9447018640861386E-5</v>
      </c>
      <c r="F70" s="16">
        <f t="shared" si="22"/>
        <v>9.2712368530504131E-5</v>
      </c>
      <c r="G70" s="16">
        <f t="shared" si="22"/>
        <v>2.4423900146180521E-5</v>
      </c>
      <c r="H70" s="16">
        <f t="shared" si="22"/>
        <v>1.961501052995885E-5</v>
      </c>
      <c r="I70" s="16">
        <f t="shared" si="22"/>
        <v>1.8796864289222102E-8</v>
      </c>
      <c r="J70" s="16">
        <f t="shared" si="22"/>
        <v>3.5987026797818812E-5</v>
      </c>
      <c r="K70" s="16">
        <f t="shared" si="22"/>
        <v>3.6032618827644818E-5</v>
      </c>
      <c r="L70" s="16">
        <f t="shared" si="22"/>
        <v>1.8909449363607236E-5</v>
      </c>
      <c r="M70" s="16">
        <f t="shared" si="22"/>
        <v>3.1817312886945657E-6</v>
      </c>
      <c r="N70" s="16">
        <f t="shared" si="22"/>
        <v>1.7480523691246478E-5</v>
      </c>
      <c r="O70" s="16">
        <f t="shared" si="22"/>
        <v>1.189560984396458E-5</v>
      </c>
      <c r="P70" s="16">
        <f t="shared" si="22"/>
        <v>5.8476157885356258E-5</v>
      </c>
      <c r="Q70" s="16">
        <f t="shared" si="22"/>
        <v>1.1587501299125985E-5</v>
      </c>
      <c r="R70" s="16">
        <f t="shared" si="22"/>
        <v>2.9404356400868526E-6</v>
      </c>
      <c r="S70" s="16">
        <f t="shared" si="22"/>
        <v>1.1422110817654094E-6</v>
      </c>
      <c r="T70" s="16">
        <f t="shared" si="22"/>
        <v>3.4978992301313644E-5</v>
      </c>
      <c r="U70" s="16">
        <f t="shared" si="22"/>
        <v>3.4575581842327156E-6</v>
      </c>
      <c r="V70" s="16">
        <f t="shared" si="22"/>
        <v>2.2817539236512825E-5</v>
      </c>
      <c r="W70" s="16">
        <f t="shared" si="22"/>
        <v>1.2589358444292456E-5</v>
      </c>
      <c r="X70" s="17">
        <f t="shared" si="22"/>
        <v>1.5263963870675933E-2</v>
      </c>
      <c r="Y70" s="16">
        <f t="shared" si="22"/>
        <v>2.934039840296477E-5</v>
      </c>
      <c r="Z70" s="16">
        <f t="shared" si="22"/>
        <v>6.1169453965731014E-6</v>
      </c>
      <c r="AA70" s="16">
        <f t="shared" si="22"/>
        <v>5.0329267343385103E-6</v>
      </c>
      <c r="AB70" s="16">
        <f t="shared" si="22"/>
        <v>2.5816930396665951E-6</v>
      </c>
      <c r="AC70" s="16">
        <f t="shared" si="22"/>
        <v>7.3345669912740116E-7</v>
      </c>
      <c r="AD70" s="16">
        <f t="shared" si="22"/>
        <v>1.7141914196315441E-5</v>
      </c>
      <c r="AE70" s="16">
        <f t="shared" si="22"/>
        <v>7.5737581580704463E-5</v>
      </c>
      <c r="AF70" s="16">
        <f t="shared" si="22"/>
        <v>1.8569872288211525E-6</v>
      </c>
      <c r="AG70" s="16">
        <f t="shared" si="22"/>
        <v>1.6245350150466382E-4</v>
      </c>
      <c r="AH70" s="16">
        <f t="shared" si="22"/>
        <v>2.9845362826206142E-5</v>
      </c>
      <c r="AI70" s="16">
        <f t="shared" si="22"/>
        <v>1.4216365863269719E-5</v>
      </c>
      <c r="AJ70" s="16">
        <f t="shared" si="22"/>
        <v>2.8920429560715352E-7</v>
      </c>
      <c r="AK70" s="16">
        <f t="shared" si="22"/>
        <v>6.2505817204050803E-7</v>
      </c>
      <c r="AL70" s="16">
        <f t="shared" si="22"/>
        <v>5.1310396014211046E-6</v>
      </c>
      <c r="AM70" s="16">
        <f t="shared" si="22"/>
        <v>9.0507720083208968E-5</v>
      </c>
      <c r="AN70" s="18">
        <f t="shared" si="22"/>
        <v>1.7578205713085347E-5</v>
      </c>
    </row>
    <row r="71" spans="1:40" ht="24">
      <c r="A71" s="13" t="s">
        <v>64</v>
      </c>
      <c r="B71" s="14" t="s">
        <v>41</v>
      </c>
      <c r="C71" s="24"/>
      <c r="D71" s="16">
        <f t="shared" ref="D71:AN71" si="23">$C28^2*D28^2</f>
        <v>4.7264890990145887E-5</v>
      </c>
      <c r="E71" s="16">
        <f t="shared" si="23"/>
        <v>2.4675401761947406E-6</v>
      </c>
      <c r="F71" s="16">
        <f t="shared" si="23"/>
        <v>1.8220916202375396E-5</v>
      </c>
      <c r="G71" s="16">
        <f t="shared" si="23"/>
        <v>3.8737537755154236E-6</v>
      </c>
      <c r="H71" s="16">
        <f t="shared" si="23"/>
        <v>4.2247084803557166E-5</v>
      </c>
      <c r="I71" s="16">
        <f t="shared" si="23"/>
        <v>8.9445112200633734E-5</v>
      </c>
      <c r="J71" s="16">
        <f t="shared" si="23"/>
        <v>6.5145661107081021E-6</v>
      </c>
      <c r="K71" s="16">
        <f t="shared" si="23"/>
        <v>2.6160871438508504E-6</v>
      </c>
      <c r="L71" s="16">
        <f t="shared" si="23"/>
        <v>2.3352160471940988E-6</v>
      </c>
      <c r="M71" s="16">
        <f t="shared" si="23"/>
        <v>1.1691193765243952E-4</v>
      </c>
      <c r="N71" s="16">
        <f t="shared" si="23"/>
        <v>6.7656348591833219E-5</v>
      </c>
      <c r="O71" s="16">
        <f t="shared" si="23"/>
        <v>1.0996587471437716E-4</v>
      </c>
      <c r="P71" s="16">
        <f t="shared" si="23"/>
        <v>1.2993393123456603E-6</v>
      </c>
      <c r="Q71" s="16">
        <f t="shared" si="23"/>
        <v>1.3704403786000417E-5</v>
      </c>
      <c r="R71" s="16">
        <f t="shared" si="23"/>
        <v>3.2100782809098465E-8</v>
      </c>
      <c r="S71" s="17">
        <f t="shared" si="23"/>
        <v>1.6971575625000002E-2</v>
      </c>
      <c r="T71" s="16">
        <f t="shared" si="23"/>
        <v>5.85411805617409E-5</v>
      </c>
      <c r="U71" s="16">
        <f t="shared" si="23"/>
        <v>1.9582216575509558E-6</v>
      </c>
      <c r="V71" s="16">
        <f t="shared" si="23"/>
        <v>5.7180030872929245E-5</v>
      </c>
      <c r="W71" s="16">
        <f t="shared" si="23"/>
        <v>7.5834492533608888E-5</v>
      </c>
      <c r="X71" s="16">
        <f t="shared" si="23"/>
        <v>1.2482560072651717E-6</v>
      </c>
      <c r="Y71" s="16">
        <f t="shared" si="23"/>
        <v>7.4882157482967484E-6</v>
      </c>
      <c r="Z71" s="16">
        <f t="shared" si="23"/>
        <v>1.8337175036472407E-4</v>
      </c>
      <c r="AA71" s="16">
        <f t="shared" si="23"/>
        <v>2.3441928984146666E-5</v>
      </c>
      <c r="AB71" s="16">
        <f t="shared" si="23"/>
        <v>4.4949928994322018E-9</v>
      </c>
      <c r="AC71" s="16">
        <f t="shared" si="23"/>
        <v>4.0052982077427683E-5</v>
      </c>
      <c r="AD71" s="16">
        <f t="shared" si="23"/>
        <v>7.307387358934527E-6</v>
      </c>
      <c r="AE71" s="16">
        <f t="shared" si="23"/>
        <v>6.7997227637079223E-5</v>
      </c>
      <c r="AF71" s="16">
        <f t="shared" si="23"/>
        <v>4.6412140481562915E-5</v>
      </c>
      <c r="AG71" s="16">
        <f t="shared" si="23"/>
        <v>1.6458629286070643E-7</v>
      </c>
      <c r="AH71" s="16">
        <f t="shared" si="23"/>
        <v>2.3099465493969557E-7</v>
      </c>
      <c r="AI71" s="16">
        <f t="shared" si="23"/>
        <v>1.1920704526023952E-5</v>
      </c>
      <c r="AJ71" s="16">
        <f t="shared" si="23"/>
        <v>1.0062759898750857E-5</v>
      </c>
      <c r="AK71" s="16">
        <f t="shared" si="23"/>
        <v>8.4342941053421998E-8</v>
      </c>
      <c r="AL71" s="16">
        <f t="shared" si="23"/>
        <v>1.4042818092653632E-5</v>
      </c>
      <c r="AM71" s="16">
        <f t="shared" si="23"/>
        <v>1.3967310886090886E-4</v>
      </c>
      <c r="AN71" s="18">
        <f t="shared" si="23"/>
        <v>3.4928755951687249E-7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1.4314761830067698E-6</v>
      </c>
      <c r="E72" s="16">
        <f t="shared" si="24"/>
        <v>1.7166253709562115E-8</v>
      </c>
      <c r="F72" s="16">
        <f t="shared" si="24"/>
        <v>7.6896225978945233E-6</v>
      </c>
      <c r="G72" s="16">
        <f t="shared" si="24"/>
        <v>3.9285936443558176E-5</v>
      </c>
      <c r="H72" s="16">
        <f t="shared" si="24"/>
        <v>5.2449285990913693E-8</v>
      </c>
      <c r="I72" s="16">
        <f t="shared" si="24"/>
        <v>5.6308996354290444E-6</v>
      </c>
      <c r="J72" s="16">
        <f t="shared" si="24"/>
        <v>2.3934242131615375E-6</v>
      </c>
      <c r="K72" s="16">
        <f t="shared" si="24"/>
        <v>3.5678740033791031E-6</v>
      </c>
      <c r="L72" s="16">
        <f t="shared" si="24"/>
        <v>3.716592787577097E-6</v>
      </c>
      <c r="M72" s="16">
        <f t="shared" si="24"/>
        <v>4.5767458994284274E-8</v>
      </c>
      <c r="N72" s="16">
        <f t="shared" si="24"/>
        <v>2.5572494388362509E-5</v>
      </c>
      <c r="O72" s="16">
        <f t="shared" si="24"/>
        <v>7.655425236395589E-7</v>
      </c>
      <c r="P72" s="16">
        <f t="shared" si="24"/>
        <v>3.5922602618175222E-5</v>
      </c>
      <c r="Q72" s="16">
        <f t="shared" si="24"/>
        <v>2.3610074128755098E-5</v>
      </c>
      <c r="R72" s="16">
        <f t="shared" si="24"/>
        <v>6.3573423994671754E-6</v>
      </c>
      <c r="S72" s="16">
        <f t="shared" si="24"/>
        <v>7.4076495744966427E-5</v>
      </c>
      <c r="T72" s="16">
        <f t="shared" si="24"/>
        <v>4.9313254597241144E-5</v>
      </c>
      <c r="U72" s="16">
        <f t="shared" si="24"/>
        <v>1.1011970172771853E-7</v>
      </c>
      <c r="V72" s="16">
        <f t="shared" si="24"/>
        <v>7.3169886624290528E-6</v>
      </c>
      <c r="W72" s="16">
        <f t="shared" si="24"/>
        <v>2.5071687417347667E-6</v>
      </c>
      <c r="X72" s="16">
        <f t="shared" si="24"/>
        <v>5.239734379725391E-5</v>
      </c>
      <c r="Y72" s="16">
        <f t="shared" si="24"/>
        <v>1.6454587212875407E-5</v>
      </c>
      <c r="Z72" s="16">
        <f t="shared" si="24"/>
        <v>1.8904292986185149E-7</v>
      </c>
      <c r="AA72" s="16">
        <f t="shared" si="24"/>
        <v>9.258185218331932E-6</v>
      </c>
      <c r="AB72" s="16">
        <f t="shared" si="24"/>
        <v>5.4677978538979152E-6</v>
      </c>
      <c r="AC72" s="16">
        <f t="shared" si="24"/>
        <v>5.8639938659995016E-7</v>
      </c>
      <c r="AD72" s="16">
        <f t="shared" si="24"/>
        <v>1.5552246544968685E-5</v>
      </c>
      <c r="AE72" s="16">
        <f t="shared" si="24"/>
        <v>9.0185737542552718E-6</v>
      </c>
      <c r="AF72" s="16">
        <f t="shared" si="24"/>
        <v>1.5917362149425845E-5</v>
      </c>
      <c r="AG72" s="16">
        <f t="shared" si="24"/>
        <v>3.8430501066479117E-5</v>
      </c>
      <c r="AH72" s="16">
        <f t="shared" si="24"/>
        <v>1.95300790912247E-5</v>
      </c>
      <c r="AI72" s="16">
        <f t="shared" si="24"/>
        <v>5.8668790463004312E-5</v>
      </c>
      <c r="AJ72" s="16">
        <f t="shared" si="24"/>
        <v>9.2352661032855346E-10</v>
      </c>
      <c r="AK72" s="16">
        <f t="shared" si="24"/>
        <v>2.2617203623990722E-6</v>
      </c>
      <c r="AL72" s="16">
        <f t="shared" si="24"/>
        <v>7.4402221553416194E-5</v>
      </c>
      <c r="AM72" s="17">
        <f t="shared" si="24"/>
        <v>8.9146654903245973E-3</v>
      </c>
      <c r="AN72" s="18">
        <f t="shared" si="24"/>
        <v>6.7541415799044122E-6</v>
      </c>
    </row>
    <row r="73" spans="1:40" ht="24">
      <c r="A73" s="13" t="s">
        <v>66</v>
      </c>
      <c r="B73" s="14" t="s">
        <v>41</v>
      </c>
      <c r="C73" s="24"/>
      <c r="D73" s="16">
        <f t="shared" ref="D73:AN73" si="25">$C30^2*D30^2</f>
        <v>3.1710648058742188E-5</v>
      </c>
      <c r="E73" s="16">
        <f t="shared" si="25"/>
        <v>4.222314993482596E-5</v>
      </c>
      <c r="F73" s="16">
        <f t="shared" si="25"/>
        <v>2.6819007179568075E-5</v>
      </c>
      <c r="G73" s="16">
        <f t="shared" si="25"/>
        <v>3.1522980088813533E-8</v>
      </c>
      <c r="H73" s="16">
        <f t="shared" si="25"/>
        <v>1.4108523257520385E-5</v>
      </c>
      <c r="I73" s="16">
        <f t="shared" si="25"/>
        <v>4.8935381680604038E-5</v>
      </c>
      <c r="J73" s="16">
        <f t="shared" si="25"/>
        <v>4.6035900624503139E-5</v>
      </c>
      <c r="K73" s="16">
        <f t="shared" si="25"/>
        <v>6.7164551864357013E-8</v>
      </c>
      <c r="L73" s="16">
        <f t="shared" si="25"/>
        <v>7.7287135024106639E-6</v>
      </c>
      <c r="M73" s="16">
        <f t="shared" si="25"/>
        <v>1.4761252308900135E-4</v>
      </c>
      <c r="N73" s="16">
        <f t="shared" si="25"/>
        <v>4.8060320380312094E-5</v>
      </c>
      <c r="O73" s="16">
        <f t="shared" si="25"/>
        <v>2.6875087672995453E-5</v>
      </c>
      <c r="P73" s="16">
        <f t="shared" si="25"/>
        <v>1.4932826647188575E-7</v>
      </c>
      <c r="Q73" s="16">
        <f t="shared" si="25"/>
        <v>6.4709080266955636E-7</v>
      </c>
      <c r="R73" s="16">
        <f t="shared" si="25"/>
        <v>5.9443069358877047E-5</v>
      </c>
      <c r="S73" s="16">
        <f t="shared" si="25"/>
        <v>7.1749947153946923E-6</v>
      </c>
      <c r="T73" s="16">
        <f t="shared" si="25"/>
        <v>1.4809676009413248E-4</v>
      </c>
      <c r="U73" s="16">
        <f t="shared" si="25"/>
        <v>1.336368361212503E-5</v>
      </c>
      <c r="V73" s="16">
        <f t="shared" si="25"/>
        <v>9.0463771519181974E-5</v>
      </c>
      <c r="W73" s="16">
        <f t="shared" si="25"/>
        <v>2.7935480029688795E-5</v>
      </c>
      <c r="X73" s="16">
        <f t="shared" si="25"/>
        <v>1.8574826300396435E-5</v>
      </c>
      <c r="Y73" s="16">
        <f t="shared" si="25"/>
        <v>2.4332134877668259E-6</v>
      </c>
      <c r="Z73" s="16">
        <f t="shared" si="25"/>
        <v>2.1651137920793818E-5</v>
      </c>
      <c r="AA73" s="16">
        <f t="shared" si="25"/>
        <v>1.0502372558655165E-6</v>
      </c>
      <c r="AB73" s="16">
        <f t="shared" si="25"/>
        <v>1.4230451531792199E-6</v>
      </c>
      <c r="AC73" s="16">
        <f t="shared" si="25"/>
        <v>2.0933605425882338E-5</v>
      </c>
      <c r="AD73" s="17">
        <f t="shared" si="25"/>
        <v>1.6901300025E-2</v>
      </c>
      <c r="AE73" s="16">
        <f t="shared" si="25"/>
        <v>3.5499077972759177E-5</v>
      </c>
      <c r="AF73" s="16">
        <f t="shared" si="25"/>
        <v>5.8058772657537124E-9</v>
      </c>
      <c r="AG73" s="16">
        <f t="shared" si="25"/>
        <v>2.7395991343339396E-5</v>
      </c>
      <c r="AH73" s="16">
        <f t="shared" si="25"/>
        <v>9.9919966750613634E-5</v>
      </c>
      <c r="AI73" s="16">
        <f t="shared" si="25"/>
        <v>5.1517300461498294E-5</v>
      </c>
      <c r="AJ73" s="16">
        <f t="shared" si="25"/>
        <v>1.4896109874631508E-4</v>
      </c>
      <c r="AK73" s="16">
        <f t="shared" si="25"/>
        <v>2.5897481867942537E-5</v>
      </c>
      <c r="AL73" s="16">
        <f t="shared" si="25"/>
        <v>5.6102709239344208E-5</v>
      </c>
      <c r="AM73" s="16">
        <f t="shared" si="25"/>
        <v>2.8885302013518146E-5</v>
      </c>
      <c r="AN73" s="18">
        <f t="shared" si="25"/>
        <v>8.8826081805072244E-6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3.5427629711605968E-6</v>
      </c>
      <c r="E74" s="16">
        <f t="shared" si="26"/>
        <v>2.5266500078432453E-6</v>
      </c>
      <c r="F74" s="16">
        <f t="shared" si="26"/>
        <v>6.7029745473397283E-7</v>
      </c>
      <c r="G74" s="16">
        <f t="shared" si="26"/>
        <v>1.5661816609454553E-6</v>
      </c>
      <c r="H74" s="16">
        <f t="shared" si="26"/>
        <v>3.9693313338327962E-5</v>
      </c>
      <c r="I74" s="16">
        <f t="shared" si="26"/>
        <v>1.073415339680359E-5</v>
      </c>
      <c r="J74" s="16">
        <f t="shared" si="26"/>
        <v>2.8773368090367066E-6</v>
      </c>
      <c r="K74" s="16">
        <f t="shared" si="26"/>
        <v>1.450787675102709E-5</v>
      </c>
      <c r="L74" s="16">
        <f t="shared" si="26"/>
        <v>1.699821444835878E-7</v>
      </c>
      <c r="M74" s="16">
        <f t="shared" si="26"/>
        <v>1.0109555248424737E-6</v>
      </c>
      <c r="N74" s="16">
        <f t="shared" si="26"/>
        <v>4.6013803770649657E-6</v>
      </c>
      <c r="O74" s="16">
        <f t="shared" si="26"/>
        <v>4.0888543812391696E-5</v>
      </c>
      <c r="P74" s="16">
        <f t="shared" si="26"/>
        <v>1.8097888956432756E-7</v>
      </c>
      <c r="Q74" s="16">
        <f t="shared" si="26"/>
        <v>2.7739880345374066E-5</v>
      </c>
      <c r="R74" s="16">
        <f t="shared" si="26"/>
        <v>8.1501411905668782E-8</v>
      </c>
      <c r="S74" s="16">
        <f t="shared" si="26"/>
        <v>5.1958101372433515E-8</v>
      </c>
      <c r="T74" s="16">
        <f t="shared" si="26"/>
        <v>3.0184294421339015E-5</v>
      </c>
      <c r="U74" s="16">
        <f t="shared" si="26"/>
        <v>3.1147812060252821E-5</v>
      </c>
      <c r="V74" s="16">
        <f t="shared" si="26"/>
        <v>9.265647064960063E-6</v>
      </c>
      <c r="W74" s="16">
        <f t="shared" si="26"/>
        <v>5.8315617850358972E-7</v>
      </c>
      <c r="X74" s="16">
        <f t="shared" si="26"/>
        <v>5.6599870947249052E-5</v>
      </c>
      <c r="Y74" s="16">
        <f t="shared" si="26"/>
        <v>2.7067173522816232E-7</v>
      </c>
      <c r="Z74" s="16">
        <f t="shared" si="26"/>
        <v>1.0779446848891603E-6</v>
      </c>
      <c r="AA74" s="16">
        <f t="shared" si="26"/>
        <v>5.7745827651717297E-9</v>
      </c>
      <c r="AB74" s="16">
        <f t="shared" si="26"/>
        <v>4.5327616638552564E-6</v>
      </c>
      <c r="AC74" s="16">
        <f t="shared" si="26"/>
        <v>1.5691109683489961E-5</v>
      </c>
      <c r="AD74" s="16">
        <f t="shared" si="26"/>
        <v>8.8485277510645503E-6</v>
      </c>
      <c r="AE74" s="16">
        <f t="shared" si="26"/>
        <v>3.0495998777207906E-6</v>
      </c>
      <c r="AF74" s="16">
        <f t="shared" si="26"/>
        <v>7.8768359401091676E-7</v>
      </c>
      <c r="AG74" s="17">
        <f t="shared" si="26"/>
        <v>5.4571274943210155E-3</v>
      </c>
      <c r="AH74" s="16">
        <f t="shared" si="26"/>
        <v>3.2181219357803949E-7</v>
      </c>
      <c r="AI74" s="16">
        <f t="shared" si="26"/>
        <v>1.0141470718133762E-6</v>
      </c>
      <c r="AJ74" s="16">
        <f t="shared" si="26"/>
        <v>5.0750996809803394E-6</v>
      </c>
      <c r="AK74" s="16">
        <f t="shared" si="26"/>
        <v>5.4925697348759921E-5</v>
      </c>
      <c r="AL74" s="16">
        <f t="shared" si="26"/>
        <v>2.7947332293024122E-6</v>
      </c>
      <c r="AM74" s="16">
        <f t="shared" si="26"/>
        <v>2.3109695216264093E-5</v>
      </c>
      <c r="AN74" s="18">
        <f t="shared" si="26"/>
        <v>2.4697959827975107E-5</v>
      </c>
    </row>
    <row r="75" spans="1:40" ht="24">
      <c r="A75" s="13" t="s">
        <v>68</v>
      </c>
      <c r="B75" s="14" t="s">
        <v>41</v>
      </c>
      <c r="C75" s="24"/>
      <c r="D75" s="16">
        <f t="shared" ref="D75:AN75" si="27">$C32^2*D32^2</f>
        <v>1.1908708482979786E-4</v>
      </c>
      <c r="E75" s="16">
        <f t="shared" si="27"/>
        <v>7.0658256761426302E-5</v>
      </c>
      <c r="F75" s="16">
        <f t="shared" si="27"/>
        <v>1.1028280962564804E-4</v>
      </c>
      <c r="G75" s="16">
        <f t="shared" si="27"/>
        <v>7.1200393128235473E-5</v>
      </c>
      <c r="H75" s="17">
        <f t="shared" si="27"/>
        <v>4.0040010000000001E-4</v>
      </c>
      <c r="I75" s="16">
        <f t="shared" si="27"/>
        <v>1.5501007286354266E-7</v>
      </c>
      <c r="J75" s="16">
        <f t="shared" si="27"/>
        <v>2.8276008451409702E-6</v>
      </c>
      <c r="K75" s="16">
        <f t="shared" si="27"/>
        <v>7.587233204068488E-7</v>
      </c>
      <c r="L75" s="16">
        <f t="shared" si="27"/>
        <v>4.0001216729382032E-6</v>
      </c>
      <c r="M75" s="16">
        <f t="shared" si="27"/>
        <v>2.6083870279912961E-5</v>
      </c>
      <c r="N75" s="16">
        <f t="shared" si="27"/>
        <v>8.1990344074182658E-5</v>
      </c>
      <c r="O75" s="16">
        <f t="shared" si="27"/>
        <v>6.1359883543153581E-7</v>
      </c>
      <c r="P75" s="16">
        <f t="shared" si="27"/>
        <v>2.1913084335764526E-6</v>
      </c>
      <c r="Q75" s="16">
        <f t="shared" si="27"/>
        <v>2.7990737188919888E-5</v>
      </c>
      <c r="R75" s="16">
        <f t="shared" si="27"/>
        <v>4.5670464530295572E-5</v>
      </c>
      <c r="S75" s="16">
        <f t="shared" si="27"/>
        <v>1.8573466747200888E-4</v>
      </c>
      <c r="T75" s="16">
        <f t="shared" si="27"/>
        <v>6.8746909953643242E-6</v>
      </c>
      <c r="U75" s="16">
        <f t="shared" si="27"/>
        <v>6.1683106241037517E-6</v>
      </c>
      <c r="V75" s="16">
        <f t="shared" si="27"/>
        <v>8.2702776284694782E-6</v>
      </c>
      <c r="W75" s="16">
        <f t="shared" si="27"/>
        <v>1.6835911177313943E-5</v>
      </c>
      <c r="X75" s="16">
        <f t="shared" si="27"/>
        <v>6.8393185402424062E-6</v>
      </c>
      <c r="Y75" s="16">
        <f t="shared" si="27"/>
        <v>1.5941091073260963E-6</v>
      </c>
      <c r="Z75" s="17">
        <f t="shared" si="27"/>
        <v>1.7550950400000001E-2</v>
      </c>
      <c r="AA75" s="16">
        <f t="shared" si="27"/>
        <v>5.5538852431032359E-5</v>
      </c>
      <c r="AB75" s="16">
        <f t="shared" si="27"/>
        <v>1.3374952064061687E-6</v>
      </c>
      <c r="AC75" s="16">
        <f t="shared" si="27"/>
        <v>1.119442149976246E-7</v>
      </c>
      <c r="AD75" s="16">
        <f t="shared" si="27"/>
        <v>2.2237009265246455E-5</v>
      </c>
      <c r="AE75" s="16">
        <f t="shared" si="27"/>
        <v>2.8401405886325629E-5</v>
      </c>
      <c r="AF75" s="16">
        <f t="shared" si="27"/>
        <v>1.7836300209096842E-10</v>
      </c>
      <c r="AG75" s="16">
        <f t="shared" si="27"/>
        <v>3.4905086246187455E-6</v>
      </c>
      <c r="AH75" s="16">
        <f t="shared" si="27"/>
        <v>8.9598465417503919E-6</v>
      </c>
      <c r="AI75" s="16">
        <f t="shared" si="27"/>
        <v>3.2517165672958819E-6</v>
      </c>
      <c r="AJ75" s="16">
        <f t="shared" si="27"/>
        <v>2.6177297691280725E-5</v>
      </c>
      <c r="AK75" s="16">
        <f t="shared" si="27"/>
        <v>1.6088552227114039E-5</v>
      </c>
      <c r="AL75" s="16">
        <f t="shared" si="27"/>
        <v>4.9363923895644923E-7</v>
      </c>
      <c r="AM75" s="16">
        <f t="shared" si="27"/>
        <v>3.6014041065856033E-7</v>
      </c>
      <c r="AN75" s="18">
        <f t="shared" si="27"/>
        <v>1.4154940284586207E-4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2.7424287862165771E-7</v>
      </c>
      <c r="E76" s="16">
        <f t="shared" si="28"/>
        <v>1.3297274755614925E-7</v>
      </c>
      <c r="F76" s="16">
        <f t="shared" si="28"/>
        <v>1.3800374145089291E-7</v>
      </c>
      <c r="G76" s="16">
        <f t="shared" si="28"/>
        <v>6.4095539780100123E-7</v>
      </c>
      <c r="H76" s="16">
        <f t="shared" si="28"/>
        <v>1.3647542176648012E-7</v>
      </c>
      <c r="I76" s="16">
        <f t="shared" si="28"/>
        <v>1.2712755731069736E-7</v>
      </c>
      <c r="J76" s="16">
        <f t="shared" si="28"/>
        <v>3.9524493110200209E-8</v>
      </c>
      <c r="K76" s="16">
        <f t="shared" si="28"/>
        <v>8.0099657682410548E-9</v>
      </c>
      <c r="L76" s="16">
        <f t="shared" si="28"/>
        <v>1.0524362513871316E-8</v>
      </c>
      <c r="M76" s="16">
        <f t="shared" si="28"/>
        <v>1.0599773274162591E-6</v>
      </c>
      <c r="N76" s="16">
        <f t="shared" si="28"/>
        <v>1.0988599873596415E-6</v>
      </c>
      <c r="O76" s="16">
        <f t="shared" si="28"/>
        <v>2.8892623739236657E-8</v>
      </c>
      <c r="P76" s="16">
        <f t="shared" si="28"/>
        <v>1.8477697518046027E-7</v>
      </c>
      <c r="Q76" s="16">
        <f t="shared" si="28"/>
        <v>3.4959264756592777E-7</v>
      </c>
      <c r="R76" s="16">
        <f t="shared" si="28"/>
        <v>1.9197786500480097E-9</v>
      </c>
      <c r="S76" s="16">
        <f t="shared" si="28"/>
        <v>3.3656742349411843E-10</v>
      </c>
      <c r="T76" s="16">
        <f t="shared" si="28"/>
        <v>3.1766302478117182E-9</v>
      </c>
      <c r="U76" s="16">
        <f t="shared" si="28"/>
        <v>1.5031508396870868E-9</v>
      </c>
      <c r="V76" s="16">
        <f t="shared" si="28"/>
        <v>3.8897368057852703E-7</v>
      </c>
      <c r="W76" s="16">
        <f t="shared" si="28"/>
        <v>6.8759996885656255E-10</v>
      </c>
      <c r="X76" s="16">
        <f t="shared" si="28"/>
        <v>3.0748364903048777E-9</v>
      </c>
      <c r="Y76" s="16">
        <f t="shared" si="28"/>
        <v>3.3555604364168249E-8</v>
      </c>
      <c r="Z76" s="16">
        <f t="shared" si="28"/>
        <v>7.1241840733571427E-8</v>
      </c>
      <c r="AA76" s="16">
        <f t="shared" si="28"/>
        <v>2.8885603349956715E-9</v>
      </c>
      <c r="AB76" s="16">
        <f t="shared" si="28"/>
        <v>4.289968544209522E-7</v>
      </c>
      <c r="AC76" s="16">
        <f t="shared" si="28"/>
        <v>7.4143837028064585E-9</v>
      </c>
      <c r="AD76" s="16">
        <f t="shared" si="28"/>
        <v>1.2020821510461095E-7</v>
      </c>
      <c r="AE76" s="16">
        <f t="shared" si="28"/>
        <v>6.9446828281047078E-8</v>
      </c>
      <c r="AF76" s="16">
        <f t="shared" si="28"/>
        <v>4.643942912219411E-7</v>
      </c>
      <c r="AG76" s="16">
        <f t="shared" si="28"/>
        <v>7.7990099759006195E-7</v>
      </c>
      <c r="AH76" s="16">
        <f t="shared" si="28"/>
        <v>7.2655319535889162E-8</v>
      </c>
      <c r="AI76" s="16">
        <f t="shared" si="28"/>
        <v>3.1655969482477414E-8</v>
      </c>
      <c r="AJ76" s="16">
        <f t="shared" si="28"/>
        <v>6.5500336253326849E-9</v>
      </c>
      <c r="AK76" s="17">
        <f t="shared" si="28"/>
        <v>7.9438187521728323E-5</v>
      </c>
      <c r="AL76" s="16">
        <f t="shared" si="28"/>
        <v>6.2917322412873207E-9</v>
      </c>
      <c r="AM76" s="16">
        <f t="shared" si="28"/>
        <v>1.9220965570266298E-8</v>
      </c>
      <c r="AN76" s="18">
        <f t="shared" si="28"/>
        <v>2.0516941896367321E-7</v>
      </c>
    </row>
    <row r="77" spans="1:40" ht="24">
      <c r="A77" s="13" t="s">
        <v>70</v>
      </c>
      <c r="B77" s="14" t="s">
        <v>41</v>
      </c>
      <c r="C77" s="24"/>
      <c r="D77" s="16">
        <f t="shared" ref="D77:AN77" si="29">$C34^2*D34^2</f>
        <v>1.5955020113622569E-5</v>
      </c>
      <c r="E77" s="16">
        <f t="shared" si="29"/>
        <v>8.6211635020522242E-5</v>
      </c>
      <c r="F77" s="16">
        <f t="shared" si="29"/>
        <v>9.0461462778814425E-6</v>
      </c>
      <c r="G77" s="16">
        <f t="shared" si="29"/>
        <v>4.1495762792979261E-5</v>
      </c>
      <c r="H77" s="17">
        <f t="shared" si="29"/>
        <v>2.5026607204E-2</v>
      </c>
      <c r="I77" s="16">
        <f t="shared" si="29"/>
        <v>4.1562622083920305E-5</v>
      </c>
      <c r="J77" s="16">
        <f t="shared" si="29"/>
        <v>4.0514342302982256E-5</v>
      </c>
      <c r="K77" s="16">
        <f t="shared" si="29"/>
        <v>1.104086783111334E-6</v>
      </c>
      <c r="L77" s="16">
        <f t="shared" si="29"/>
        <v>6.3976794391601774E-5</v>
      </c>
      <c r="M77" s="16">
        <f t="shared" si="29"/>
        <v>3.9330773063174192E-4</v>
      </c>
      <c r="N77" s="16">
        <f t="shared" si="29"/>
        <v>1.3839104290075757E-4</v>
      </c>
      <c r="O77" s="16">
        <f t="shared" si="29"/>
        <v>1.1584519338681315E-5</v>
      </c>
      <c r="P77" s="16">
        <f t="shared" si="29"/>
        <v>2.192748058717368E-5</v>
      </c>
      <c r="Q77" s="16">
        <f t="shared" si="29"/>
        <v>8.9395860788723687E-5</v>
      </c>
      <c r="R77" s="16">
        <f t="shared" si="29"/>
        <v>1.4707538842822572E-5</v>
      </c>
      <c r="S77" s="16">
        <f t="shared" si="29"/>
        <v>5.9783877516207491E-5</v>
      </c>
      <c r="T77" s="16">
        <f t="shared" si="29"/>
        <v>1.5658868580212181E-4</v>
      </c>
      <c r="U77" s="16">
        <f t="shared" si="29"/>
        <v>2.1240551442188618E-5</v>
      </c>
      <c r="V77" s="16">
        <f t="shared" si="29"/>
        <v>2.0337749799533263E-7</v>
      </c>
      <c r="W77" s="16">
        <f t="shared" si="29"/>
        <v>5.0937788071821854E-5</v>
      </c>
      <c r="X77" s="16">
        <f t="shared" si="29"/>
        <v>2.9998136921840209E-5</v>
      </c>
      <c r="Y77" s="16">
        <f t="shared" si="29"/>
        <v>5.0872408886311233E-5</v>
      </c>
      <c r="Z77" s="17">
        <f t="shared" si="29"/>
        <v>5.4784083599999998E-4</v>
      </c>
      <c r="AA77" s="16">
        <f t="shared" si="29"/>
        <v>2.2002852195561535E-7</v>
      </c>
      <c r="AB77" s="16">
        <f t="shared" si="29"/>
        <v>1.7165752915738336E-4</v>
      </c>
      <c r="AC77" s="16">
        <f t="shared" si="29"/>
        <v>6.2843160837353399E-7</v>
      </c>
      <c r="AD77" s="16">
        <f t="shared" si="29"/>
        <v>2.0255671951944985E-5</v>
      </c>
      <c r="AE77" s="16">
        <f t="shared" si="29"/>
        <v>6.644891668559188E-5</v>
      </c>
      <c r="AF77" s="16">
        <f t="shared" si="29"/>
        <v>1.4689834164510428E-5</v>
      </c>
      <c r="AG77" s="16">
        <f t="shared" si="29"/>
        <v>1.7395326946307961E-4</v>
      </c>
      <c r="AH77" s="16">
        <f t="shared" si="29"/>
        <v>1.2583620316440459E-5</v>
      </c>
      <c r="AI77" s="16">
        <f t="shared" si="29"/>
        <v>1.4880389510854365E-5</v>
      </c>
      <c r="AJ77" s="16">
        <f t="shared" si="29"/>
        <v>4.627243372717592E-7</v>
      </c>
      <c r="AK77" s="16">
        <f t="shared" si="29"/>
        <v>4.2260363245084597E-5</v>
      </c>
      <c r="AL77" s="16">
        <f t="shared" si="29"/>
        <v>4.9838192538677657E-6</v>
      </c>
      <c r="AM77" s="16">
        <f t="shared" si="29"/>
        <v>1.394129559191104E-7</v>
      </c>
      <c r="AN77" s="18">
        <f t="shared" si="29"/>
        <v>3.6273309704578257E-5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1.0992761932000133E-5</v>
      </c>
      <c r="E78" s="16">
        <f t="shared" si="30"/>
        <v>2.8440898647766579E-9</v>
      </c>
      <c r="F78" s="16">
        <f t="shared" si="30"/>
        <v>8.2382391363230536E-8</v>
      </c>
      <c r="G78" s="16">
        <f t="shared" si="30"/>
        <v>3.8470479273698617E-6</v>
      </c>
      <c r="H78" s="16">
        <f t="shared" si="30"/>
        <v>2.2235337601798772E-6</v>
      </c>
      <c r="I78" s="16">
        <f t="shared" si="30"/>
        <v>2.460204704315247E-8</v>
      </c>
      <c r="J78" s="16">
        <f t="shared" si="30"/>
        <v>9.3329025261160472E-7</v>
      </c>
      <c r="K78" s="16">
        <f t="shared" si="30"/>
        <v>3.245889080232567E-7</v>
      </c>
      <c r="L78" s="17">
        <f t="shared" si="30"/>
        <v>3.4470734731533271E-5</v>
      </c>
      <c r="M78" s="16">
        <f t="shared" si="30"/>
        <v>2.6154784235077437E-6</v>
      </c>
      <c r="N78" s="16">
        <f t="shared" si="30"/>
        <v>1.6527119936725302E-5</v>
      </c>
      <c r="O78" s="16">
        <f t="shared" si="30"/>
        <v>4.9457445870180452E-6</v>
      </c>
      <c r="P78" s="16">
        <f t="shared" si="30"/>
        <v>9.1736867493816135E-8</v>
      </c>
      <c r="Q78" s="16">
        <f t="shared" si="30"/>
        <v>2.2040023192338871E-7</v>
      </c>
      <c r="R78" s="16">
        <f t="shared" si="30"/>
        <v>7.7721027489933315E-7</v>
      </c>
      <c r="S78" s="16">
        <f t="shared" si="30"/>
        <v>4.5330718677700342E-7</v>
      </c>
      <c r="T78" s="16">
        <f t="shared" si="30"/>
        <v>4.313484716120322E-7</v>
      </c>
      <c r="U78" s="16">
        <f t="shared" si="30"/>
        <v>2.472693707965032E-7</v>
      </c>
      <c r="V78" s="16">
        <f t="shared" si="30"/>
        <v>1.9941865236999006E-6</v>
      </c>
      <c r="W78" s="16">
        <f t="shared" si="30"/>
        <v>5.8341490152755451E-6</v>
      </c>
      <c r="X78" s="16">
        <f t="shared" si="30"/>
        <v>1.9191567330705446E-6</v>
      </c>
      <c r="Y78" s="17">
        <f t="shared" si="30"/>
        <v>1.0999283648651355E-3</v>
      </c>
      <c r="Z78" s="16">
        <f t="shared" si="30"/>
        <v>9.3640346103120565E-8</v>
      </c>
      <c r="AA78" s="16">
        <f t="shared" si="30"/>
        <v>3.4924174494795971E-6</v>
      </c>
      <c r="AB78" s="16">
        <f t="shared" si="30"/>
        <v>7.4268329451957869E-9</v>
      </c>
      <c r="AC78" s="16">
        <f t="shared" si="30"/>
        <v>1.398244739717544E-6</v>
      </c>
      <c r="AD78" s="16">
        <f t="shared" si="30"/>
        <v>1.4376543684112443E-7</v>
      </c>
      <c r="AE78" s="16">
        <f t="shared" si="30"/>
        <v>1.0331375492540874E-5</v>
      </c>
      <c r="AF78" s="16">
        <f t="shared" si="30"/>
        <v>2.1241618052382345E-6</v>
      </c>
      <c r="AG78" s="16">
        <f t="shared" si="30"/>
        <v>5.1020678022700854E-8</v>
      </c>
      <c r="AH78" s="16">
        <f t="shared" si="30"/>
        <v>4.3352398545503456E-6</v>
      </c>
      <c r="AI78" s="16">
        <f t="shared" si="30"/>
        <v>1.7928042764703492E-6</v>
      </c>
      <c r="AJ78" s="16">
        <f t="shared" si="30"/>
        <v>3.2392587974795349E-8</v>
      </c>
      <c r="AK78" s="16">
        <f t="shared" si="30"/>
        <v>4.443138666696853E-7</v>
      </c>
      <c r="AL78" s="16">
        <f t="shared" si="30"/>
        <v>7.2124216625747754E-8</v>
      </c>
      <c r="AM78" s="16">
        <f t="shared" si="30"/>
        <v>1.8636093770418681E-6</v>
      </c>
      <c r="AN78" s="18">
        <f t="shared" si="30"/>
        <v>2.0656844434233475E-6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6.1844082397902018E-5</v>
      </c>
      <c r="E79" s="16">
        <f t="shared" si="31"/>
        <v>7.9968713324735645E-6</v>
      </c>
      <c r="F79" s="16">
        <f t="shared" si="31"/>
        <v>1.4153100195666864E-5</v>
      </c>
      <c r="G79" s="16">
        <f t="shared" si="31"/>
        <v>4.3150605603156427E-5</v>
      </c>
      <c r="H79" s="16">
        <f t="shared" si="31"/>
        <v>5.2964688996093526E-5</v>
      </c>
      <c r="I79" s="16">
        <f t="shared" si="31"/>
        <v>9.7241403052647992E-6</v>
      </c>
      <c r="J79" s="16">
        <f t="shared" si="31"/>
        <v>5.4582198245666473E-7</v>
      </c>
      <c r="K79" s="16">
        <f t="shared" si="31"/>
        <v>2.5290226803659347E-6</v>
      </c>
      <c r="L79" s="16">
        <f t="shared" si="31"/>
        <v>1.3946291823775533E-10</v>
      </c>
      <c r="M79" s="16">
        <f t="shared" si="31"/>
        <v>1.8769353322299187E-6</v>
      </c>
      <c r="N79" s="17">
        <f t="shared" si="31"/>
        <v>9.7764692136104898E-3</v>
      </c>
      <c r="O79" s="16">
        <f t="shared" si="31"/>
        <v>1.0730999871216392E-7</v>
      </c>
      <c r="P79" s="16">
        <f t="shared" si="31"/>
        <v>3.6293756326956957E-6</v>
      </c>
      <c r="Q79" s="16">
        <f t="shared" si="31"/>
        <v>2.6358689115351476E-8</v>
      </c>
      <c r="R79" s="16">
        <f t="shared" si="31"/>
        <v>7.9256090329394912E-5</v>
      </c>
      <c r="S79" s="16">
        <f t="shared" si="31"/>
        <v>3.6527973249921705E-5</v>
      </c>
      <c r="T79" s="16">
        <f t="shared" si="31"/>
        <v>1.3854106563633651E-4</v>
      </c>
      <c r="U79" s="16">
        <f t="shared" si="31"/>
        <v>1.1950543732546102E-5</v>
      </c>
      <c r="V79" s="16">
        <f t="shared" si="31"/>
        <v>3.6511786773622703E-7</v>
      </c>
      <c r="W79" s="16">
        <f t="shared" si="31"/>
        <v>2.9939183493697225E-6</v>
      </c>
      <c r="X79" s="16">
        <f t="shared" si="31"/>
        <v>1.0380869159026298E-5</v>
      </c>
      <c r="Y79" s="16">
        <f t="shared" si="31"/>
        <v>1.4783785730985692E-4</v>
      </c>
      <c r="Z79" s="16">
        <f t="shared" si="31"/>
        <v>4.3450866628212287E-5</v>
      </c>
      <c r="AA79" s="16">
        <f t="shared" si="31"/>
        <v>1.7346465109612757E-6</v>
      </c>
      <c r="AB79" s="16">
        <f t="shared" si="31"/>
        <v>1.2155328349694022E-5</v>
      </c>
      <c r="AC79" s="16">
        <f t="shared" si="31"/>
        <v>9.5605399521484178E-7</v>
      </c>
      <c r="AD79" s="16">
        <f t="shared" si="31"/>
        <v>2.6327516447140197E-5</v>
      </c>
      <c r="AE79" s="16">
        <f t="shared" si="31"/>
        <v>2.4108650036993175E-6</v>
      </c>
      <c r="AF79" s="16">
        <f t="shared" si="31"/>
        <v>7.9657855665922509E-6</v>
      </c>
      <c r="AG79" s="16">
        <f t="shared" si="31"/>
        <v>7.789488549478436E-6</v>
      </c>
      <c r="AH79" s="16">
        <f t="shared" si="31"/>
        <v>2.888357856947268E-5</v>
      </c>
      <c r="AI79" s="16">
        <f t="shared" si="31"/>
        <v>6.8890156755230045E-6</v>
      </c>
      <c r="AJ79" s="16">
        <f t="shared" si="31"/>
        <v>1.6433242240343378E-5</v>
      </c>
      <c r="AK79" s="16">
        <f t="shared" si="31"/>
        <v>1.3046593678498779E-4</v>
      </c>
      <c r="AL79" s="16">
        <f t="shared" si="31"/>
        <v>2.7112149906141019E-5</v>
      </c>
      <c r="AM79" s="16">
        <f t="shared" si="31"/>
        <v>2.5876621513174179E-5</v>
      </c>
      <c r="AN79" s="18">
        <f t="shared" si="31"/>
        <v>4.8104320099105858E-5</v>
      </c>
    </row>
    <row r="80" spans="1:40" ht="24">
      <c r="A80" s="13" t="s">
        <v>73</v>
      </c>
      <c r="B80" s="14" t="s">
        <v>41</v>
      </c>
      <c r="C80" s="15"/>
      <c r="D80" s="17">
        <f t="shared" ref="D80:AN80" si="32">$C37^2*D37^2</f>
        <v>5.8783091344725633E-3</v>
      </c>
      <c r="E80" s="16">
        <f t="shared" si="32"/>
        <v>3.5666819820511194E-6</v>
      </c>
      <c r="F80" s="16">
        <f t="shared" si="32"/>
        <v>2.8529849034934407E-5</v>
      </c>
      <c r="G80" s="16">
        <f t="shared" si="32"/>
        <v>7.0487176058107564E-6</v>
      </c>
      <c r="H80" s="16">
        <f t="shared" si="32"/>
        <v>3.6998294051428428E-6</v>
      </c>
      <c r="I80" s="16">
        <f t="shared" si="32"/>
        <v>4.7789045262312624E-7</v>
      </c>
      <c r="J80" s="16">
        <f t="shared" si="32"/>
        <v>4.8032341094250032E-7</v>
      </c>
      <c r="K80" s="16">
        <f t="shared" si="32"/>
        <v>3.7429208149928256E-6</v>
      </c>
      <c r="L80" s="16">
        <f t="shared" si="32"/>
        <v>1.4553396678524536E-5</v>
      </c>
      <c r="M80" s="16">
        <f t="shared" si="32"/>
        <v>3.6433400362510058E-8</v>
      </c>
      <c r="N80" s="16">
        <f t="shared" si="32"/>
        <v>3.7809434314300259E-5</v>
      </c>
      <c r="O80" s="16">
        <f t="shared" si="32"/>
        <v>3.4845048901733611E-5</v>
      </c>
      <c r="P80" s="16">
        <f t="shared" si="32"/>
        <v>1.0578564168956638E-6</v>
      </c>
      <c r="Q80" s="16">
        <f t="shared" si="32"/>
        <v>4.3999978989571354E-6</v>
      </c>
      <c r="R80" s="16">
        <f t="shared" si="32"/>
        <v>3.0393465097753498E-5</v>
      </c>
      <c r="S80" s="16">
        <f t="shared" si="32"/>
        <v>1.5560763430204094E-5</v>
      </c>
      <c r="T80" s="16">
        <f t="shared" si="32"/>
        <v>2.8435884325742823E-5</v>
      </c>
      <c r="U80" s="16">
        <f t="shared" si="32"/>
        <v>6.2089916605131119E-5</v>
      </c>
      <c r="V80" s="16">
        <f t="shared" si="32"/>
        <v>2.8122384740157162E-5</v>
      </c>
      <c r="W80" s="16">
        <f t="shared" si="32"/>
        <v>1.4720418521086951E-5</v>
      </c>
      <c r="X80" s="16">
        <f t="shared" si="32"/>
        <v>3.3263042929022401E-5</v>
      </c>
      <c r="Y80" s="16">
        <f t="shared" si="32"/>
        <v>5.9611334527951573E-5</v>
      </c>
      <c r="Z80" s="16">
        <f t="shared" si="32"/>
        <v>3.8767669388411844E-5</v>
      </c>
      <c r="AA80" s="16">
        <f t="shared" si="32"/>
        <v>3.0332431734089781E-7</v>
      </c>
      <c r="AB80" s="16">
        <f t="shared" si="32"/>
        <v>9.2276027385028309E-6</v>
      </c>
      <c r="AC80" s="16">
        <f t="shared" si="32"/>
        <v>2.7285280154140077E-5</v>
      </c>
      <c r="AD80" s="16">
        <f t="shared" si="32"/>
        <v>1.0557814281911287E-5</v>
      </c>
      <c r="AE80" s="16">
        <f t="shared" si="32"/>
        <v>1.7181627262678489E-5</v>
      </c>
      <c r="AF80" s="16">
        <f t="shared" si="32"/>
        <v>1.1822483528073861E-5</v>
      </c>
      <c r="AG80" s="16">
        <f t="shared" si="32"/>
        <v>3.6419283444398864E-6</v>
      </c>
      <c r="AH80" s="16">
        <f t="shared" si="32"/>
        <v>1.6373325690395514E-6</v>
      </c>
      <c r="AI80" s="16">
        <f t="shared" si="32"/>
        <v>3.5035296490003981E-7</v>
      </c>
      <c r="AJ80" s="16">
        <f t="shared" si="32"/>
        <v>7.8363349058059539E-7</v>
      </c>
      <c r="AK80" s="16">
        <f t="shared" si="32"/>
        <v>1.9899257085859508E-5</v>
      </c>
      <c r="AL80" s="16">
        <f t="shared" si="32"/>
        <v>3.8493280994604726E-6</v>
      </c>
      <c r="AM80" s="16">
        <f t="shared" si="32"/>
        <v>8.9488501930083293E-7</v>
      </c>
      <c r="AN80" s="18">
        <f t="shared" si="32"/>
        <v>1.8804340457860902E-7</v>
      </c>
    </row>
    <row r="81" spans="1:40" ht="24">
      <c r="A81" s="13" t="s">
        <v>74</v>
      </c>
      <c r="B81" s="14" t="s">
        <v>41</v>
      </c>
      <c r="C81" s="24"/>
      <c r="D81" s="16">
        <f t="shared" ref="D81:AN81" si="33">$C38^2*D38^2</f>
        <v>9.8667799345489168E-8</v>
      </c>
      <c r="E81" s="16">
        <f t="shared" si="33"/>
        <v>3.5732398583433609E-5</v>
      </c>
      <c r="F81" s="16">
        <f t="shared" si="33"/>
        <v>3.3336499076769875E-5</v>
      </c>
      <c r="G81" s="16">
        <f t="shared" si="33"/>
        <v>3.4570603481123265E-5</v>
      </c>
      <c r="H81" s="16">
        <f t="shared" si="33"/>
        <v>2.6903383499344083E-4</v>
      </c>
      <c r="I81" s="16">
        <f t="shared" si="33"/>
        <v>6.8372341780412459E-6</v>
      </c>
      <c r="J81" s="16">
        <f t="shared" si="33"/>
        <v>4.0208262414931011E-5</v>
      </c>
      <c r="K81" s="16">
        <f t="shared" si="33"/>
        <v>1.884814731415622E-4</v>
      </c>
      <c r="L81" s="16">
        <f t="shared" si="33"/>
        <v>6.3964648897955428E-5</v>
      </c>
      <c r="M81" s="17">
        <f t="shared" si="33"/>
        <v>1.75774564E-2</v>
      </c>
      <c r="N81" s="16">
        <f t="shared" si="33"/>
        <v>3.3451493848911015E-6</v>
      </c>
      <c r="O81" s="16">
        <f t="shared" si="33"/>
        <v>3.5899886202213517E-5</v>
      </c>
      <c r="P81" s="16">
        <f t="shared" si="33"/>
        <v>1.8099526547828901E-6</v>
      </c>
      <c r="Q81" s="16">
        <f t="shared" si="33"/>
        <v>4.4778518172702809E-5</v>
      </c>
      <c r="R81" s="16">
        <f t="shared" si="33"/>
        <v>1.5926482567023465E-6</v>
      </c>
      <c r="S81" s="16">
        <f t="shared" si="33"/>
        <v>1.1233705179122122E-4</v>
      </c>
      <c r="T81" s="16">
        <f t="shared" si="33"/>
        <v>1.6070569478896182E-5</v>
      </c>
      <c r="U81" s="16">
        <f t="shared" si="33"/>
        <v>7.477759239740194E-6</v>
      </c>
      <c r="V81" s="16">
        <f t="shared" si="33"/>
        <v>4.650756865147765E-6</v>
      </c>
      <c r="W81" s="16">
        <f t="shared" si="33"/>
        <v>1.3678381701232337E-5</v>
      </c>
      <c r="X81" s="16">
        <f t="shared" si="33"/>
        <v>3.2885857068009711E-6</v>
      </c>
      <c r="Y81" s="16">
        <f t="shared" si="33"/>
        <v>4.098508607490314E-5</v>
      </c>
      <c r="Z81" s="16">
        <f t="shared" si="33"/>
        <v>2.4582705130195979E-5</v>
      </c>
      <c r="AA81" s="16">
        <f t="shared" si="33"/>
        <v>2.7884199032047551E-6</v>
      </c>
      <c r="AB81" s="16">
        <f t="shared" si="33"/>
        <v>7.4768337058375961E-5</v>
      </c>
      <c r="AC81" s="16">
        <f t="shared" si="33"/>
        <v>4.9972183334093716E-6</v>
      </c>
      <c r="AD81" s="16">
        <f t="shared" si="33"/>
        <v>1.4391314426181529E-4</v>
      </c>
      <c r="AE81" s="16">
        <f t="shared" si="33"/>
        <v>4.7866333503855844E-5</v>
      </c>
      <c r="AF81" s="16">
        <f t="shared" si="33"/>
        <v>5.1092048877549619E-7</v>
      </c>
      <c r="AG81" s="16">
        <f t="shared" si="33"/>
        <v>3.06227956602421E-6</v>
      </c>
      <c r="AH81" s="16">
        <f t="shared" si="33"/>
        <v>3.9618271896379793E-5</v>
      </c>
      <c r="AI81" s="16">
        <f t="shared" si="33"/>
        <v>2.3836223507870022E-5</v>
      </c>
      <c r="AJ81" s="16">
        <f t="shared" si="33"/>
        <v>1.8146865009400619E-4</v>
      </c>
      <c r="AK81" s="16">
        <f t="shared" si="33"/>
        <v>2.2336085707861186E-4</v>
      </c>
      <c r="AL81" s="16">
        <f t="shared" si="33"/>
        <v>3.2047961861016132E-8</v>
      </c>
      <c r="AM81" s="16">
        <f t="shared" si="33"/>
        <v>7.8959079434223097E-8</v>
      </c>
      <c r="AN81" s="18">
        <f t="shared" si="33"/>
        <v>1.0927247999098216E-4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4.2042778259547593E-7</v>
      </c>
      <c r="E82" s="16">
        <f t="shared" si="34"/>
        <v>7.8720598498570346E-6</v>
      </c>
      <c r="F82" s="16">
        <f t="shared" si="34"/>
        <v>8.6074378062736044E-6</v>
      </c>
      <c r="G82" s="16">
        <f t="shared" si="34"/>
        <v>1.9737096520682371E-5</v>
      </c>
      <c r="H82" s="16">
        <f t="shared" si="34"/>
        <v>2.0946770255293171E-5</v>
      </c>
      <c r="I82" s="16">
        <f t="shared" si="34"/>
        <v>8.8189176566250707E-5</v>
      </c>
      <c r="J82" s="16">
        <f t="shared" si="34"/>
        <v>1.6074464875232324E-6</v>
      </c>
      <c r="K82" s="16">
        <f t="shared" si="34"/>
        <v>1.8409480257514698E-5</v>
      </c>
      <c r="L82" s="16">
        <f t="shared" si="34"/>
        <v>4.5269219887015751E-5</v>
      </c>
      <c r="M82" s="16">
        <f t="shared" si="34"/>
        <v>9.2219224696388251E-5</v>
      </c>
      <c r="N82" s="16">
        <f t="shared" si="34"/>
        <v>7.2337387856703388E-5</v>
      </c>
      <c r="O82" s="16">
        <f t="shared" si="34"/>
        <v>4.4370307405863211E-7</v>
      </c>
      <c r="P82" s="16">
        <f t="shared" si="34"/>
        <v>1.8845638993770718E-5</v>
      </c>
      <c r="Q82" s="16">
        <f t="shared" si="34"/>
        <v>5.9797352563759664E-5</v>
      </c>
      <c r="R82" s="16">
        <f t="shared" si="34"/>
        <v>4.3240399559626466E-5</v>
      </c>
      <c r="S82" s="16">
        <f t="shared" si="34"/>
        <v>2.6267655394979288E-7</v>
      </c>
      <c r="T82" s="17">
        <f t="shared" si="34"/>
        <v>3.7818770093018416E-4</v>
      </c>
      <c r="U82" s="16">
        <f t="shared" si="34"/>
        <v>1.2839558415852955E-4</v>
      </c>
      <c r="V82" s="16">
        <f t="shared" si="34"/>
        <v>1.0786457333841217E-5</v>
      </c>
      <c r="W82" s="16">
        <f t="shared" si="34"/>
        <v>9.2176236657857525E-7</v>
      </c>
      <c r="X82" s="16">
        <f t="shared" si="34"/>
        <v>1.5598554122710101E-5</v>
      </c>
      <c r="Y82" s="16">
        <f t="shared" si="34"/>
        <v>2.7738029225353431E-5</v>
      </c>
      <c r="Z82" s="16">
        <f t="shared" si="34"/>
        <v>1.1335803256607635E-4</v>
      </c>
      <c r="AA82" s="16">
        <f t="shared" si="34"/>
        <v>6.5020718042037596E-5</v>
      </c>
      <c r="AB82" s="16">
        <f t="shared" si="34"/>
        <v>1.7797216211899678E-5</v>
      </c>
      <c r="AC82" s="16">
        <f t="shared" si="34"/>
        <v>2.5976139712232384E-5</v>
      </c>
      <c r="AD82" s="16">
        <f t="shared" si="34"/>
        <v>7.4322234073050365E-6</v>
      </c>
      <c r="AE82" s="16">
        <f t="shared" si="34"/>
        <v>3.7864476720354316E-5</v>
      </c>
      <c r="AF82" s="16">
        <f t="shared" si="34"/>
        <v>3.7879883045686806E-5</v>
      </c>
      <c r="AG82" s="16">
        <f t="shared" si="34"/>
        <v>6.268600815369292E-5</v>
      </c>
      <c r="AH82" s="16">
        <f t="shared" si="34"/>
        <v>3.0857184902475607E-5</v>
      </c>
      <c r="AI82" s="16">
        <f t="shared" si="34"/>
        <v>6.7124194835381962E-5</v>
      </c>
      <c r="AJ82" s="16">
        <f t="shared" si="34"/>
        <v>9.8022302045614937E-5</v>
      </c>
      <c r="AK82" s="16">
        <f t="shared" si="34"/>
        <v>3.6548719786237628E-5</v>
      </c>
      <c r="AL82" s="16">
        <f t="shared" si="34"/>
        <v>1.4329807232683988E-5</v>
      </c>
      <c r="AM82" s="16">
        <f t="shared" si="34"/>
        <v>1.0407892368412309E-5</v>
      </c>
      <c r="AN82" s="19">
        <f t="shared" si="34"/>
        <v>1.4978518891383137E-2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1.3057761707664803E-5</v>
      </c>
      <c r="E83" s="16">
        <f t="shared" si="35"/>
        <v>1.6594695650536305E-5</v>
      </c>
      <c r="F83" s="16">
        <f t="shared" si="35"/>
        <v>2.8687085579634074E-6</v>
      </c>
      <c r="G83" s="16">
        <f t="shared" si="35"/>
        <v>8.2774615668057287E-6</v>
      </c>
      <c r="H83" s="16">
        <f t="shared" si="35"/>
        <v>1.3516739892384567E-5</v>
      </c>
      <c r="I83" s="16">
        <f t="shared" si="35"/>
        <v>2.9884474837443227E-5</v>
      </c>
      <c r="J83" s="16">
        <f t="shared" si="35"/>
        <v>5.9432185321361265E-8</v>
      </c>
      <c r="K83" s="16">
        <f t="shared" si="35"/>
        <v>9.9535480222344541E-6</v>
      </c>
      <c r="L83" s="17">
        <f t="shared" si="35"/>
        <v>5.4846786098461681E-3</v>
      </c>
      <c r="M83" s="16">
        <f t="shared" si="35"/>
        <v>1.9580364766213866E-5</v>
      </c>
      <c r="N83" s="16">
        <f t="shared" si="35"/>
        <v>9.2152465022069103E-10</v>
      </c>
      <c r="O83" s="16">
        <f t="shared" si="35"/>
        <v>3.7871376264333659E-5</v>
      </c>
      <c r="P83" s="16">
        <f t="shared" si="35"/>
        <v>3.6820095913851364E-6</v>
      </c>
      <c r="Q83" s="16">
        <f t="shared" si="35"/>
        <v>5.52829959508655E-7</v>
      </c>
      <c r="R83" s="16">
        <f t="shared" si="35"/>
        <v>1.3855260797719033E-5</v>
      </c>
      <c r="S83" s="16">
        <f t="shared" si="35"/>
        <v>6.9948897607079964E-7</v>
      </c>
      <c r="T83" s="16">
        <f t="shared" si="35"/>
        <v>1.1673341640678485E-6</v>
      </c>
      <c r="U83" s="16">
        <f t="shared" si="35"/>
        <v>3.747497474722805E-5</v>
      </c>
      <c r="V83" s="16">
        <f t="shared" si="35"/>
        <v>8.7649774030090254E-6</v>
      </c>
      <c r="W83" s="16">
        <f t="shared" si="35"/>
        <v>8.4755522413808377E-5</v>
      </c>
      <c r="X83" s="16">
        <f t="shared" si="35"/>
        <v>5.9527503214288516E-6</v>
      </c>
      <c r="Y83" s="17">
        <f t="shared" si="35"/>
        <v>1.645686649233613E-4</v>
      </c>
      <c r="Z83" s="16">
        <f t="shared" si="35"/>
        <v>1.1177244927995612E-6</v>
      </c>
      <c r="AA83" s="16">
        <f t="shared" si="35"/>
        <v>3.940716761792985E-6</v>
      </c>
      <c r="AB83" s="16">
        <f t="shared" si="35"/>
        <v>7.5471091521151629E-6</v>
      </c>
      <c r="AC83" s="16">
        <f t="shared" si="35"/>
        <v>3.4378768670622385E-6</v>
      </c>
      <c r="AD83" s="16">
        <f t="shared" si="35"/>
        <v>2.2263781292479873E-6</v>
      </c>
      <c r="AE83" s="16">
        <f t="shared" si="35"/>
        <v>2.0373536930513393E-6</v>
      </c>
      <c r="AF83" s="16">
        <f t="shared" si="35"/>
        <v>3.0029175716819862E-5</v>
      </c>
      <c r="AG83" s="16">
        <f t="shared" si="35"/>
        <v>1.5722499821550969E-7</v>
      </c>
      <c r="AH83" s="16">
        <f t="shared" si="35"/>
        <v>2.1037945670547539E-6</v>
      </c>
      <c r="AI83" s="16">
        <f t="shared" si="35"/>
        <v>7.9745964232547088E-6</v>
      </c>
      <c r="AJ83" s="16">
        <f t="shared" si="35"/>
        <v>2.1129176726940493E-5</v>
      </c>
      <c r="AK83" s="16">
        <f t="shared" si="35"/>
        <v>6.7095851751150624E-7</v>
      </c>
      <c r="AL83" s="16">
        <f t="shared" si="35"/>
        <v>4.7759921113187726E-5</v>
      </c>
      <c r="AM83" s="16">
        <f t="shared" si="35"/>
        <v>2.0045319881592062E-6</v>
      </c>
      <c r="AN83" s="18">
        <f t="shared" si="35"/>
        <v>1.6297682728979684E-5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1.0266867142963615E-5</v>
      </c>
      <c r="E84" s="16">
        <f t="shared" si="36"/>
        <v>1.1500282616251367E-7</v>
      </c>
      <c r="F84" s="16">
        <f t="shared" si="36"/>
        <v>1.3652442440498705E-5</v>
      </c>
      <c r="G84" s="16">
        <f t="shared" si="36"/>
        <v>1.3978945008783361E-8</v>
      </c>
      <c r="H84" s="16">
        <f t="shared" si="36"/>
        <v>1.3234259339312892E-5</v>
      </c>
      <c r="I84" s="16">
        <f t="shared" si="36"/>
        <v>1.3522500056021958E-5</v>
      </c>
      <c r="J84" s="16">
        <f t="shared" si="36"/>
        <v>5.0530880623558456E-7</v>
      </c>
      <c r="K84" s="16">
        <f t="shared" si="36"/>
        <v>1.3521878026968535E-5</v>
      </c>
      <c r="L84" s="16">
        <f t="shared" si="36"/>
        <v>4.6275699114610809E-7</v>
      </c>
      <c r="M84" s="16">
        <f t="shared" si="36"/>
        <v>2.0016284414781388E-6</v>
      </c>
      <c r="N84" s="16">
        <f t="shared" si="36"/>
        <v>3.0502953784044512E-5</v>
      </c>
      <c r="O84" s="16">
        <f t="shared" si="36"/>
        <v>1.5810043390299436E-6</v>
      </c>
      <c r="P84" s="16">
        <f t="shared" si="36"/>
        <v>2.8789269889259444E-6</v>
      </c>
      <c r="Q84" s="16">
        <f t="shared" si="36"/>
        <v>6.3303154615392748E-6</v>
      </c>
      <c r="R84" s="16">
        <f t="shared" si="36"/>
        <v>5.0482985050362255E-6</v>
      </c>
      <c r="S84" s="16">
        <f t="shared" si="36"/>
        <v>6.9725469768545443E-6</v>
      </c>
      <c r="T84" s="17">
        <f t="shared" si="36"/>
        <v>2.3164490374350416E-3</v>
      </c>
      <c r="U84" s="16">
        <f t="shared" si="36"/>
        <v>3.1783467417724508E-7</v>
      </c>
      <c r="V84" s="16">
        <f t="shared" si="36"/>
        <v>4.3876544123871473E-7</v>
      </c>
      <c r="W84" s="16">
        <f t="shared" si="36"/>
        <v>1.5040076089951095E-6</v>
      </c>
      <c r="X84" s="16">
        <f t="shared" si="36"/>
        <v>4.5795551493875599E-6</v>
      </c>
      <c r="Y84" s="16">
        <f t="shared" si="36"/>
        <v>8.4764572242358232E-7</v>
      </c>
      <c r="Z84" s="16">
        <f t="shared" si="36"/>
        <v>8.1945982963821298E-7</v>
      </c>
      <c r="AA84" s="16">
        <f t="shared" si="36"/>
        <v>3.3538079613397425E-8</v>
      </c>
      <c r="AB84" s="16">
        <f t="shared" si="36"/>
        <v>1.3775553420670059E-9</v>
      </c>
      <c r="AC84" s="16">
        <f t="shared" si="36"/>
        <v>6.3756696613885795E-6</v>
      </c>
      <c r="AD84" s="16">
        <f t="shared" si="36"/>
        <v>1.7831943678936513E-5</v>
      </c>
      <c r="AE84" s="16">
        <f t="shared" si="36"/>
        <v>3.2585837823011869E-5</v>
      </c>
      <c r="AF84" s="16">
        <f t="shared" si="36"/>
        <v>4.9770375913932143E-6</v>
      </c>
      <c r="AG84" s="16">
        <f t="shared" si="36"/>
        <v>1.127855021358945E-5</v>
      </c>
      <c r="AH84" s="16">
        <f t="shared" si="36"/>
        <v>1.4064972589786307E-5</v>
      </c>
      <c r="AI84" s="16">
        <f t="shared" si="36"/>
        <v>7.6805588812275292E-6</v>
      </c>
      <c r="AJ84" s="16">
        <f t="shared" si="36"/>
        <v>3.2809477594302639E-6</v>
      </c>
      <c r="AK84" s="16">
        <f t="shared" si="36"/>
        <v>7.7789068983586415E-8</v>
      </c>
      <c r="AL84" s="16">
        <f t="shared" si="36"/>
        <v>5.4948182298450631E-8</v>
      </c>
      <c r="AM84" s="16">
        <f t="shared" si="36"/>
        <v>1.1006992012237354E-5</v>
      </c>
      <c r="AN84" s="19">
        <f t="shared" si="36"/>
        <v>5.5298825775310163E-5</v>
      </c>
    </row>
    <row r="85" spans="1:40">
      <c r="A85" t="s">
        <v>101</v>
      </c>
      <c r="D85" s="20">
        <f>SUM($D$48:$D$84)</f>
        <v>6.4812173067662791E-3</v>
      </c>
      <c r="E85" s="20">
        <f>SUM($E$48:$E$84)</f>
        <v>1.1866046233477878E-3</v>
      </c>
      <c r="F85" s="20">
        <f>SUM($F$48:$F$84)</f>
        <v>1.8324924306998484E-3</v>
      </c>
      <c r="G85" s="20">
        <f>SUM($G$48:$G$84)</f>
        <v>3.731853358971486E-3</v>
      </c>
      <c r="H85" s="20">
        <f>SUM($H$48:$H$84)</f>
        <v>2.6101645381761976E-2</v>
      </c>
      <c r="I85" s="20">
        <f>SUM($I$48:$I$84)</f>
        <v>3.2640857764047512E-3</v>
      </c>
      <c r="J85" s="20">
        <f>SUM($J$48:$J$84)</f>
        <v>7.7965003467705381E-3</v>
      </c>
      <c r="K85" s="20">
        <f>SUM($K$48:$K$84)</f>
        <v>8.6281195013896881E-4</v>
      </c>
      <c r="L85" s="20">
        <f>SUM($L$48:$L$84)</f>
        <v>6.1316154155920894E-3</v>
      </c>
      <c r="M85" s="20">
        <f>SUM($M$48:$M$84)</f>
        <v>1.8636472160753034E-2</v>
      </c>
      <c r="N85" s="20">
        <f>SUM($N$48:$N$84)</f>
        <v>1.0469141457408298E-2</v>
      </c>
      <c r="O85" s="20">
        <f>SUM($O$48:$O$84)</f>
        <v>4.6412487557661892E-4</v>
      </c>
      <c r="P85" s="20">
        <f>SUM($P$48:$P$84)</f>
        <v>1.1424168801717415E-2</v>
      </c>
      <c r="Q85" s="20">
        <f>SUM($Q$48:$Q$84)</f>
        <v>2.1969318777308164E-2</v>
      </c>
      <c r="R85" s="20">
        <f>SUM($R$48:$R$84)</f>
        <v>2.581396014472766E-3</v>
      </c>
      <c r="S85" s="20">
        <f>SUM($S$48:$S$84)</f>
        <v>1.7639646602833438E-2</v>
      </c>
      <c r="T85" s="20">
        <f>SUM($T$48:$T$84)</f>
        <v>3.7164185438261091E-3</v>
      </c>
      <c r="U85">
        <f>SUM($U$48:$U$84)</f>
        <v>1.7704919816743585E-3</v>
      </c>
      <c r="V85" s="20">
        <f>SUM($V$48:$V$84)</f>
        <v>2.390797516188173E-3</v>
      </c>
      <c r="W85" s="20">
        <f>SUM($W$48:$W$84)</f>
        <v>3.293051119425443E-3</v>
      </c>
      <c r="X85" s="20">
        <f>SUM($X$48:$X$84)</f>
        <v>1.5650667569227356E-2</v>
      </c>
      <c r="Y85" s="20">
        <f>SUM($Y$48:$Y$84)</f>
        <v>1.8338975163433107E-3</v>
      </c>
      <c r="Z85" s="20">
        <f>SUM($Z$48:$Z$84)</f>
        <v>1.8635134592424041E-2</v>
      </c>
      <c r="AA85" s="20">
        <f>SUM($AA$48:$AA$84)</f>
        <v>1.2896862156946741E-3</v>
      </c>
      <c r="AB85" s="20">
        <f>SUM($AB$48:$AB$84)</f>
        <v>3.4776723358603276E-3</v>
      </c>
      <c r="AC85" s="20">
        <f>SUM($AC$48:$AC$84)</f>
        <v>1.0255738176241116E-2</v>
      </c>
      <c r="AD85" s="20">
        <f>SUM($AD$48:$AD$84)</f>
        <v>1.7456826720175584E-2</v>
      </c>
      <c r="AE85" s="20">
        <f>SUM($AE$48:$AE$84)</f>
        <v>4.5981880918821109E-3</v>
      </c>
      <c r="AF85" s="20">
        <f>SUM($AF$48:$AF$84)</f>
        <v>1.8185835752270462E-2</v>
      </c>
      <c r="AG85" s="20">
        <f>SUM($AG$48:$AG$84)</f>
        <v>6.1422898497218393E-3</v>
      </c>
      <c r="AH85" s="20">
        <f>SUM($AH$48:$AH$84)</f>
        <v>8.5667926632843529E-3</v>
      </c>
      <c r="AI85" s="20">
        <f>SUM($AI$48:$AI$84)</f>
        <v>3.2448244456153509E-3</v>
      </c>
      <c r="AJ85" s="20">
        <f>SUM($AJ$48:$AJ$84)</f>
        <v>9.3514365410338283E-3</v>
      </c>
      <c r="AK85" s="20">
        <f>SUM($AK$48:$AK$84)</f>
        <v>9.5485319751270625E-4</v>
      </c>
      <c r="AL85" s="20">
        <f>SUM($AL$48:$AL$84)</f>
        <v>1.1603933595988821E-2</v>
      </c>
      <c r="AM85" s="20">
        <f>SUM($AM$48:$AM$84)</f>
        <v>9.5504889278107338E-3</v>
      </c>
      <c r="AN85" s="20">
        <f>SUM($AN$48:$AN$84)</f>
        <v>1.5803564497841534E-2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102</v>
      </c>
      <c r="C87">
        <f>SUM($D$85:$AN$85)</f>
        <v>0.30834568513056571</v>
      </c>
      <c r="D87" s="21">
        <f>$D$85/$C$87</f>
        <v>2.1019322206574341E-2</v>
      </c>
      <c r="E87" s="21">
        <f>$E$85/$C$87</f>
        <v>3.848293264896289E-3</v>
      </c>
      <c r="F87" s="21">
        <f>$F$85/$C$87</f>
        <v>5.9429806190539006E-3</v>
      </c>
      <c r="G87" s="21">
        <f>$G$85/$C$87</f>
        <v>1.2102823353572378E-2</v>
      </c>
      <c r="H87" s="21">
        <f>$H$85/$C$87</f>
        <v>8.4650593929049181E-2</v>
      </c>
      <c r="I87" s="21">
        <f>$I$85/$C$87</f>
        <v>1.058580007377956E-2</v>
      </c>
      <c r="J87" s="21">
        <f>$J$85/$C$87</f>
        <v>2.5284934159105203E-2</v>
      </c>
      <c r="K87" s="21">
        <f>$K$85/$C$87</f>
        <v>2.7981969320362639E-3</v>
      </c>
      <c r="L87" s="21">
        <f>$L$85/$C$87</f>
        <v>1.9885523655035816E-2</v>
      </c>
      <c r="M87" s="21">
        <f>$M$85/$C$87</f>
        <v>6.0440191186270753E-2</v>
      </c>
      <c r="N87" s="21">
        <f>$N$85/$C$87</f>
        <v>3.3952612156629501E-2</v>
      </c>
      <c r="O87" s="21">
        <f>$O$85/$C$87</f>
        <v>1.5052095682159137E-3</v>
      </c>
      <c r="P87" s="21">
        <f>$P$85/$C$87</f>
        <v>3.7049874062223286E-2</v>
      </c>
      <c r="Q87" s="21">
        <f>$Q$85/$C$87</f>
        <v>7.1248990456946035E-2</v>
      </c>
      <c r="R87" s="21">
        <f>$R$85/$C$87</f>
        <v>8.3717598103560335E-3</v>
      </c>
      <c r="S87" s="21">
        <f>$S$85/$C$87</f>
        <v>5.7207372937176391E-2</v>
      </c>
      <c r="T87" s="21">
        <f>$T$85/$C$87</f>
        <v>1.2052766498913164E-2</v>
      </c>
      <c r="U87" s="21">
        <f>$U$85/$C$87</f>
        <v>5.741906136694154E-3</v>
      </c>
      <c r="V87" s="21">
        <f>$V$85/$C$87</f>
        <v>7.7536272809389734E-3</v>
      </c>
      <c r="W87" s="21">
        <f>$W$85/$C$87</f>
        <v>1.067973796367877E-2</v>
      </c>
      <c r="X87" s="21">
        <f>$X$85/$C$87</f>
        <v>5.0756888531131049E-2</v>
      </c>
      <c r="Y87" s="21">
        <f>$Y$85/$C$87</f>
        <v>5.9475374710262806E-3</v>
      </c>
      <c r="Z87" s="21">
        <f>$Z$85/$C$87</f>
        <v>6.0435853300600563E-2</v>
      </c>
      <c r="AA87" s="21">
        <f>$AA$85/$C$87</f>
        <v>4.1825985505474809E-3</v>
      </c>
      <c r="AB87" s="21">
        <f>$AB$85/$C$87</f>
        <v>1.127848549068473E-2</v>
      </c>
      <c r="AC87" s="21">
        <f>$AC$85/$C$87</f>
        <v>3.3260521131983516E-2</v>
      </c>
      <c r="AD87" s="21">
        <f>$AD$85/$C$87</f>
        <v>5.6614467339744602E-2</v>
      </c>
      <c r="AE87" s="21">
        <f>$AE$85/$C$87</f>
        <v>1.491244506935473E-2</v>
      </c>
      <c r="AF87" s="21">
        <f>$AF$85/$C$87</f>
        <v>5.8978726245414663E-2</v>
      </c>
      <c r="AG87" s="21">
        <f>$AG$85/$C$87</f>
        <v>1.992014205459354E-2</v>
      </c>
      <c r="AH87" s="21">
        <f>$AH$85/$C$87</f>
        <v>2.7783079434553579E-2</v>
      </c>
      <c r="AI87" s="21">
        <f>$AI$85/$C$87</f>
        <v>1.0523333395248791E-2</v>
      </c>
      <c r="AJ87" s="21">
        <f>$AJ$85/$C$87</f>
        <v>3.0327768449472745E-2</v>
      </c>
      <c r="AK87" s="21">
        <f>$AK$85/$C$87</f>
        <v>3.0966971277979253E-3</v>
      </c>
      <c r="AL87" s="21">
        <f>$AL$85/$C$87</f>
        <v>3.7632871661801459E-2</v>
      </c>
      <c r="AM87" s="21">
        <f>$AM$85/$C$87</f>
        <v>3.097331789730309E-2</v>
      </c>
      <c r="AN87" s="21">
        <f>$AN$85/$C$87</f>
        <v>5.1252750597595299E-2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0D5B7-8CB7-495D-8C65-76AB9406D91A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192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-0.12403662925063531</v>
      </c>
      <c r="D5" s="10">
        <v>6.1032071345473289E-2</v>
      </c>
      <c r="E5" s="10">
        <v>2.4435371855698893E-3</v>
      </c>
      <c r="F5" s="10">
        <v>4.8672844291067505E-3</v>
      </c>
      <c r="G5" s="10">
        <v>1.7475182460197063E-2</v>
      </c>
      <c r="H5" s="10">
        <v>-1.8312813271815144E-2</v>
      </c>
      <c r="I5" s="10">
        <v>1.4721590223668826E-2</v>
      </c>
      <c r="J5" s="10">
        <v>9.2469905965136701E-3</v>
      </c>
      <c r="K5" s="10">
        <v>5.5309323030690506E-2</v>
      </c>
      <c r="L5" s="10">
        <v>1.8453595340619414E-2</v>
      </c>
      <c r="M5" s="10">
        <v>-7.7346567778169336E-3</v>
      </c>
      <c r="N5" s="10">
        <v>3.1196980127546646E-2</v>
      </c>
      <c r="O5" s="10">
        <v>8.4273215032074536E-2</v>
      </c>
      <c r="P5" s="10">
        <v>1.3448950365364842E-3</v>
      </c>
      <c r="Q5" s="10">
        <v>1.3310659310858603E-2</v>
      </c>
      <c r="R5" s="10">
        <v>-4.9393782665643482E-2</v>
      </c>
      <c r="S5" s="10">
        <v>6.9549930727465209E-2</v>
      </c>
      <c r="T5" s="10">
        <v>4.0672214823881059E-2</v>
      </c>
      <c r="U5" s="10">
        <v>-2.2958634437564757E-2</v>
      </c>
      <c r="V5" s="11" t="s">
        <v>83</v>
      </c>
      <c r="W5" s="10">
        <v>1.8383361043971713E-2</v>
      </c>
      <c r="X5" s="10">
        <v>-3.7527678285644975E-2</v>
      </c>
      <c r="Y5" s="10">
        <v>-3.3723520010695519E-3</v>
      </c>
      <c r="Z5" s="10">
        <v>2.616101754223292E-2</v>
      </c>
      <c r="AA5" s="10">
        <v>-1.2100521685471982E-2</v>
      </c>
      <c r="AB5" s="10">
        <v>2.0379129336684718E-2</v>
      </c>
      <c r="AC5" s="10">
        <v>2.3436063533610288E-2</v>
      </c>
      <c r="AD5" s="10">
        <v>-4.736022551033342E-2</v>
      </c>
      <c r="AE5" s="10">
        <v>-6.5128177597282191E-2</v>
      </c>
      <c r="AF5" s="10">
        <v>-2.2934515971604175E-2</v>
      </c>
      <c r="AG5" s="10">
        <v>-5.1884907346097464E-2</v>
      </c>
      <c r="AH5" s="10">
        <v>-2.812532355486572E-2</v>
      </c>
      <c r="AI5" s="10">
        <v>-2.0266576348650592E-3</v>
      </c>
      <c r="AJ5" s="10">
        <v>-4.9188032725697155E-2</v>
      </c>
      <c r="AK5" s="10">
        <v>1.2241591456315188E-2</v>
      </c>
      <c r="AL5" s="10">
        <v>4.3469849357443829E-2</v>
      </c>
      <c r="AM5" s="10">
        <v>5.9192205037021427E-3</v>
      </c>
      <c r="AN5" s="12">
        <v>4.9201270950052799E-2</v>
      </c>
    </row>
    <row r="6" spans="1:40" ht="24">
      <c r="A6" s="13" t="s">
        <v>42</v>
      </c>
      <c r="B6" s="14" t="s">
        <v>41</v>
      </c>
      <c r="C6" s="15">
        <v>-2.9872494216162653E-2</v>
      </c>
      <c r="D6" s="16">
        <v>2.0997487759975324E-2</v>
      </c>
      <c r="E6" s="16">
        <v>-2.7168204904239657E-2</v>
      </c>
      <c r="F6" s="16">
        <v>2.9414379266225657E-2</v>
      </c>
      <c r="G6" s="16">
        <v>1.8513671553235279E-2</v>
      </c>
      <c r="H6" s="16">
        <v>-1.301373202299036E-2</v>
      </c>
      <c r="I6" s="16">
        <v>3.8511382088216736E-2</v>
      </c>
      <c r="J6" s="16">
        <v>-1.1275265648257295E-2</v>
      </c>
      <c r="K6" s="16">
        <v>-3.5880740282158242E-2</v>
      </c>
      <c r="L6" s="16">
        <v>-6.8026401966928213E-3</v>
      </c>
      <c r="M6" s="16">
        <v>5.814101495959733E-2</v>
      </c>
      <c r="N6" s="16">
        <v>8.1351042973226619E-3</v>
      </c>
      <c r="O6" s="16">
        <v>7.4315547065463589E-2</v>
      </c>
      <c r="P6" s="16">
        <v>6.3060035585139118E-2</v>
      </c>
      <c r="Q6" s="16">
        <v>0.10689749280553443</v>
      </c>
      <c r="R6" s="16">
        <v>4.6869919658841387E-2</v>
      </c>
      <c r="S6" s="16">
        <v>1.2415580210691409E-2</v>
      </c>
      <c r="T6" s="16">
        <v>8.5596320782307098E-2</v>
      </c>
      <c r="U6" s="16">
        <v>-1.2168576546178821E-2</v>
      </c>
      <c r="V6" s="16">
        <v>-2.7629123579018533E-2</v>
      </c>
      <c r="W6" s="16">
        <v>1.0260705329484259E-2</v>
      </c>
      <c r="X6" s="16">
        <v>8.3882717203774884E-4</v>
      </c>
      <c r="Y6" s="16">
        <v>-1.9396818042491746E-2</v>
      </c>
      <c r="Z6" s="16">
        <v>1.9066603138158288E-2</v>
      </c>
      <c r="AA6" s="16">
        <v>-3.673294045602371E-2</v>
      </c>
      <c r="AB6" s="16">
        <v>-6.1463461719137552E-2</v>
      </c>
      <c r="AC6" s="16">
        <v>-3.3351510059099122E-2</v>
      </c>
      <c r="AD6" s="16">
        <v>-8.040408962563364E-2</v>
      </c>
      <c r="AE6" s="16">
        <v>1.0731159786317804E-3</v>
      </c>
      <c r="AF6" s="16">
        <v>7.9284686759970077E-3</v>
      </c>
      <c r="AG6" s="16">
        <v>-3.6591034355869564E-2</v>
      </c>
      <c r="AH6" s="17" t="s">
        <v>91</v>
      </c>
      <c r="AI6" s="16">
        <v>1.6734669649160913E-2</v>
      </c>
      <c r="AJ6" s="16">
        <v>6.4827389244402397E-3</v>
      </c>
      <c r="AK6" s="16">
        <v>-1.7032159003290064E-2</v>
      </c>
      <c r="AL6" s="16">
        <v>-1.7687176679943965E-2</v>
      </c>
      <c r="AM6" s="16">
        <v>-1.6694635575270525E-2</v>
      </c>
      <c r="AN6" s="18">
        <v>2.376519084293922E-2</v>
      </c>
    </row>
    <row r="7" spans="1:40" ht="24">
      <c r="A7" s="13" t="s">
        <v>43</v>
      </c>
      <c r="B7" s="14" t="s">
        <v>41</v>
      </c>
      <c r="C7" s="15">
        <v>-5.2736600231790848E-3</v>
      </c>
      <c r="D7" s="16">
        <v>4.4230661909951931E-2</v>
      </c>
      <c r="E7" s="16">
        <v>-2.8771160402427998E-2</v>
      </c>
      <c r="F7" s="16">
        <v>-1.0198770873284654E-2</v>
      </c>
      <c r="G7" s="16">
        <v>2.7685312220765403E-2</v>
      </c>
      <c r="H7" s="16">
        <v>5.5812480260682314E-3</v>
      </c>
      <c r="I7" s="16">
        <v>1.0788353796022431E-3</v>
      </c>
      <c r="J7" s="16">
        <v>3.6859116947183274E-2</v>
      </c>
      <c r="K7" s="16">
        <v>4.242878116388675E-2</v>
      </c>
      <c r="L7" s="16">
        <v>7.723700768568123E-2</v>
      </c>
      <c r="M7" s="16">
        <v>1.0313395441969771E-2</v>
      </c>
      <c r="N7" s="16">
        <v>4.2702633406040039E-2</v>
      </c>
      <c r="O7" s="16">
        <v>-5.3938828348788015E-3</v>
      </c>
      <c r="P7" s="16">
        <v>2.1953026301295028E-2</v>
      </c>
      <c r="Q7" s="16">
        <v>-3.1218465968364667E-2</v>
      </c>
      <c r="R7" s="16">
        <v>-1.4763879592812227E-2</v>
      </c>
      <c r="S7" s="16">
        <v>-8.4901621819007504E-3</v>
      </c>
      <c r="T7" s="16">
        <v>4.2220212693025679E-2</v>
      </c>
      <c r="U7" s="16">
        <v>1.98775945634832E-2</v>
      </c>
      <c r="V7" s="16">
        <v>-3.7743692695097385E-2</v>
      </c>
      <c r="W7" s="16">
        <v>5.0880574120924844E-2</v>
      </c>
      <c r="X7" s="17" t="s">
        <v>127</v>
      </c>
      <c r="Y7" s="16">
        <v>-2.7274426790185741E-2</v>
      </c>
      <c r="Z7" s="16">
        <v>1.9756002233534057E-3</v>
      </c>
      <c r="AA7" s="16">
        <v>-1.2356471373818003E-2</v>
      </c>
      <c r="AB7" s="16">
        <v>-2.1243423499290134E-2</v>
      </c>
      <c r="AC7" s="16">
        <v>-5.3312960935735086E-2</v>
      </c>
      <c r="AD7" s="16">
        <v>3.0056155458681545E-2</v>
      </c>
      <c r="AE7" s="16">
        <v>-3.4640625090915547E-2</v>
      </c>
      <c r="AF7" s="16">
        <v>-9.0959407721185204E-3</v>
      </c>
      <c r="AG7" s="16">
        <v>-4.1569552485455262E-2</v>
      </c>
      <c r="AH7" s="16">
        <v>8.7004046559465353E-4</v>
      </c>
      <c r="AI7" s="16">
        <v>-5.2023444210153084E-2</v>
      </c>
      <c r="AJ7" s="16">
        <v>-2.4691009175801523E-2</v>
      </c>
      <c r="AK7" s="16">
        <v>-7.2314424772789215E-3</v>
      </c>
      <c r="AL7" s="16">
        <v>2.6819888839064766E-2</v>
      </c>
      <c r="AM7" s="16">
        <v>9.5001506402129857E-3</v>
      </c>
      <c r="AN7" s="18">
        <v>-9.1754648857259591E-2</v>
      </c>
    </row>
    <row r="8" spans="1:40" ht="24">
      <c r="A8" s="13" t="s">
        <v>44</v>
      </c>
      <c r="B8" s="14" t="s">
        <v>41</v>
      </c>
      <c r="C8" s="15">
        <v>-8.4099624047302549E-2</v>
      </c>
      <c r="D8" s="16">
        <v>-1.4822607660647693E-2</v>
      </c>
      <c r="E8" s="16">
        <v>4.572098307957277E-3</v>
      </c>
      <c r="F8" s="16">
        <v>7.4166026008035133E-3</v>
      </c>
      <c r="G8" s="16">
        <v>-3.0477453504034243E-2</v>
      </c>
      <c r="H8" s="16">
        <v>-2.7485417158212063E-2</v>
      </c>
      <c r="I8" s="16">
        <v>2.6828054074725161E-2</v>
      </c>
      <c r="J8" s="16">
        <v>2.9864454493064855E-2</v>
      </c>
      <c r="K8" s="16">
        <v>-1.0109981638534863E-2</v>
      </c>
      <c r="L8" s="16">
        <v>8.9176775647995671E-2</v>
      </c>
      <c r="M8" s="16">
        <v>1.0559410533616686E-2</v>
      </c>
      <c r="N8" s="16">
        <v>-1.4491888165473889E-2</v>
      </c>
      <c r="O8" s="16">
        <v>0.1133466301063316</v>
      </c>
      <c r="P8" s="16">
        <v>-4.775029849966806E-2</v>
      </c>
      <c r="Q8" s="16">
        <v>8.2163654842789216E-2</v>
      </c>
      <c r="R8" s="16">
        <v>-6.7542665366264942E-3</v>
      </c>
      <c r="S8" s="16">
        <v>-2.6316406033329534E-2</v>
      </c>
      <c r="T8" s="16">
        <v>3.0559925257410553E-3</v>
      </c>
      <c r="U8" s="16">
        <v>1.6965952850361486E-2</v>
      </c>
      <c r="V8" s="16">
        <v>-4.6019921941021766E-2</v>
      </c>
      <c r="W8" s="16">
        <v>-6.2083978129856242E-2</v>
      </c>
      <c r="X8" s="16">
        <v>2.9119018669454513E-2</v>
      </c>
      <c r="Y8" s="16">
        <v>-2.9486767439298511E-2</v>
      </c>
      <c r="Z8" s="16">
        <v>2.7439483176817082E-2</v>
      </c>
      <c r="AA8" s="16">
        <v>-2.1240816567843969E-2</v>
      </c>
      <c r="AB8" s="16">
        <v>-1.7292340386874033E-2</v>
      </c>
      <c r="AC8" s="16">
        <v>-6.5422451329692072E-2</v>
      </c>
      <c r="AD8" s="17" t="s">
        <v>90</v>
      </c>
      <c r="AE8" s="16">
        <v>-2.9201610725910657E-2</v>
      </c>
      <c r="AF8" s="16">
        <v>-3.5509944158038841E-2</v>
      </c>
      <c r="AG8" s="16">
        <v>-1.7948269192669643E-2</v>
      </c>
      <c r="AH8" s="16">
        <v>-7.9555334404942404E-2</v>
      </c>
      <c r="AI8" s="16">
        <v>4.0501733492971974E-2</v>
      </c>
      <c r="AJ8" s="16">
        <v>-2.4784405224644375E-2</v>
      </c>
      <c r="AK8" s="16">
        <v>-2.915506349780211E-2</v>
      </c>
      <c r="AL8" s="16">
        <v>7.1154649461802446E-3</v>
      </c>
      <c r="AM8" s="16">
        <v>-4.6436465607235529E-2</v>
      </c>
      <c r="AN8" s="18">
        <v>2.1871080268555054E-2</v>
      </c>
    </row>
    <row r="9" spans="1:40" ht="24">
      <c r="A9" s="13" t="s">
        <v>45</v>
      </c>
      <c r="B9" s="14" t="s">
        <v>41</v>
      </c>
      <c r="C9" s="24" t="s">
        <v>193</v>
      </c>
      <c r="D9" s="16">
        <v>7.2712248078837027E-2</v>
      </c>
      <c r="E9" s="16">
        <v>-5.359284376791134E-2</v>
      </c>
      <c r="F9" s="16">
        <v>2.0775064317517408E-2</v>
      </c>
      <c r="G9" s="16">
        <v>3.0528105957623581E-2</v>
      </c>
      <c r="H9" s="16">
        <v>-4.5057234855556978E-3</v>
      </c>
      <c r="I9" s="16">
        <v>5.2805363471654113E-2</v>
      </c>
      <c r="J9" s="16">
        <v>-2.5324410081979006E-2</v>
      </c>
      <c r="K9" s="16">
        <v>3.2320992269934602E-2</v>
      </c>
      <c r="L9" s="16">
        <v>2.5376752279216382E-2</v>
      </c>
      <c r="M9" s="16">
        <v>6.2826551031984312E-2</v>
      </c>
      <c r="N9" s="16">
        <v>2.3339405981720313E-2</v>
      </c>
      <c r="O9" s="16">
        <v>0.11176797344479199</v>
      </c>
      <c r="P9" s="16">
        <v>-2.3873424505832738E-2</v>
      </c>
      <c r="Q9" s="16">
        <v>1.9822378366859299E-4</v>
      </c>
      <c r="R9" s="16">
        <v>4.9688907229698896E-2</v>
      </c>
      <c r="S9" s="16">
        <v>2.4647101660718193E-2</v>
      </c>
      <c r="T9" s="16">
        <v>9.5677011944873783E-2</v>
      </c>
      <c r="U9" s="16">
        <v>4.9935020119953891E-2</v>
      </c>
      <c r="V9" s="16">
        <v>-1.8772912330971812E-3</v>
      </c>
      <c r="W9" s="16">
        <v>-5.9679301711504928E-2</v>
      </c>
      <c r="X9" s="16">
        <v>-5.0032496205892542E-2</v>
      </c>
      <c r="Y9" s="16">
        <v>-4.3163355032407869E-2</v>
      </c>
      <c r="Z9" s="16">
        <v>-1.5390995088736717E-2</v>
      </c>
      <c r="AA9" s="16">
        <v>-2.0825461609303052E-2</v>
      </c>
      <c r="AB9" s="16">
        <v>-1.2035067064269029E-2</v>
      </c>
      <c r="AC9" s="16">
        <v>1.8690917420203393E-3</v>
      </c>
      <c r="AD9" s="16">
        <v>4.0251476092574533E-2</v>
      </c>
      <c r="AE9" s="16">
        <v>2.9450737978612241E-2</v>
      </c>
      <c r="AF9" s="16">
        <v>-2.2598685379980835E-2</v>
      </c>
      <c r="AG9" s="16">
        <v>-3.2058162759143291E-2</v>
      </c>
      <c r="AH9" s="16">
        <v>1.6581875829077296E-2</v>
      </c>
      <c r="AI9" s="17" t="s">
        <v>94</v>
      </c>
      <c r="AJ9" s="16">
        <v>-5.5519797373977844E-2</v>
      </c>
      <c r="AK9" s="16">
        <v>-4.3272341175256648E-2</v>
      </c>
      <c r="AL9" s="16">
        <v>-2.3153796910969505E-2</v>
      </c>
      <c r="AM9" s="16">
        <v>1.3823504506185278E-2</v>
      </c>
      <c r="AN9" s="18">
        <v>2.9384832797673545E-2</v>
      </c>
    </row>
    <row r="10" spans="1:40" ht="24">
      <c r="A10" s="13" t="s">
        <v>46</v>
      </c>
      <c r="B10" s="14" t="s">
        <v>41</v>
      </c>
      <c r="C10" s="15">
        <v>7.5022883551455408E-2</v>
      </c>
      <c r="D10" s="16">
        <v>2.775640089755706E-2</v>
      </c>
      <c r="E10" s="16">
        <v>4.8882514761676744E-2</v>
      </c>
      <c r="F10" s="16">
        <v>3.8709813314114501E-2</v>
      </c>
      <c r="G10" s="16">
        <v>3.5388089875139181E-2</v>
      </c>
      <c r="H10" s="16">
        <v>4.2071475421865907E-2</v>
      </c>
      <c r="I10" s="16">
        <v>0.10266169143690596</v>
      </c>
      <c r="J10" s="16">
        <v>-1.3662390943035549E-2</v>
      </c>
      <c r="K10" s="16">
        <v>5.5070344030582537E-2</v>
      </c>
      <c r="L10" s="16">
        <v>1.137572923588679E-2</v>
      </c>
      <c r="M10" s="16">
        <v>7.273271769761723E-2</v>
      </c>
      <c r="N10" s="16">
        <v>-5.3398119723769941E-2</v>
      </c>
      <c r="O10" s="16">
        <v>1.3059298843704789E-2</v>
      </c>
      <c r="P10" s="16">
        <v>-5.6604447878588836E-2</v>
      </c>
      <c r="Q10" s="16">
        <v>2.0952511454456181E-2</v>
      </c>
      <c r="R10" s="16">
        <v>7.9986429406220652E-2</v>
      </c>
      <c r="S10" s="16">
        <v>2.0173568426595713E-2</v>
      </c>
      <c r="T10" s="16">
        <v>2.4896238657799545E-2</v>
      </c>
      <c r="U10" s="16">
        <v>-8.5291340282141383E-3</v>
      </c>
      <c r="V10" s="16">
        <v>4.2902640528884518E-2</v>
      </c>
      <c r="W10" s="16">
        <v>-2.0843809436332846E-3</v>
      </c>
      <c r="X10" s="16">
        <v>2.6308378553770891E-2</v>
      </c>
      <c r="Y10" s="16">
        <v>6.374975078953217E-3</v>
      </c>
      <c r="Z10" s="16">
        <v>-1.6204238914519203E-2</v>
      </c>
      <c r="AA10" s="16">
        <v>4.3227765727831885E-3</v>
      </c>
      <c r="AB10" s="16">
        <v>5.4572979938420974E-2</v>
      </c>
      <c r="AC10" s="16">
        <v>-1.6480574004625544E-2</v>
      </c>
      <c r="AD10" s="16">
        <v>7.1929966955174432E-3</v>
      </c>
      <c r="AE10" s="16">
        <v>-2.558041875165144E-2</v>
      </c>
      <c r="AF10" s="16">
        <v>-1.5941143024258284E-2</v>
      </c>
      <c r="AG10" s="16">
        <v>-1.8833855042056633E-2</v>
      </c>
      <c r="AH10" s="16">
        <v>-1.7746952735521498E-2</v>
      </c>
      <c r="AI10" s="16">
        <v>-2.361556475616125E-2</v>
      </c>
      <c r="AJ10" s="16">
        <v>2.7246046737816648E-3</v>
      </c>
      <c r="AK10" s="16">
        <v>-1.0338908742434091E-2</v>
      </c>
      <c r="AL10" s="17" t="s">
        <v>88</v>
      </c>
      <c r="AM10" s="16">
        <v>-2.6425429349462515E-2</v>
      </c>
      <c r="AN10" s="18">
        <v>-5.6152029688267623E-2</v>
      </c>
    </row>
    <row r="11" spans="1:40" ht="24">
      <c r="A11" s="13" t="s">
        <v>47</v>
      </c>
      <c r="B11" s="14" t="s">
        <v>41</v>
      </c>
      <c r="C11" s="15">
        <v>3.6631391288697218E-2</v>
      </c>
      <c r="D11" s="16">
        <v>3.3039080830118274E-3</v>
      </c>
      <c r="E11" s="16">
        <v>-5.5492515827083082E-2</v>
      </c>
      <c r="F11" s="16">
        <v>-3.375996462331371E-2</v>
      </c>
      <c r="G11" s="16">
        <v>1.1178735502215084E-2</v>
      </c>
      <c r="H11" s="16">
        <v>2.8726837206631148E-2</v>
      </c>
      <c r="I11" s="16">
        <v>5.373935051020437E-2</v>
      </c>
      <c r="J11" s="16">
        <v>7.3092065606333162E-2</v>
      </c>
      <c r="K11" s="16">
        <v>1.032643157509089E-2</v>
      </c>
      <c r="L11" s="16">
        <v>1.1479614472204381E-2</v>
      </c>
      <c r="M11" s="16">
        <v>-5.0928756732308261E-2</v>
      </c>
      <c r="N11" s="17" t="s">
        <v>90</v>
      </c>
      <c r="O11" s="16">
        <v>-5.6961440827789103E-2</v>
      </c>
      <c r="P11" s="16">
        <v>-2.2128274006629759E-2</v>
      </c>
      <c r="Q11" s="16">
        <v>-3.2801469872506844E-2</v>
      </c>
      <c r="R11" s="16">
        <v>5.8578170504628921E-3</v>
      </c>
      <c r="S11" s="16">
        <v>-7.9432401694368316E-3</v>
      </c>
      <c r="T11" s="16">
        <v>-4.1671640956959757E-2</v>
      </c>
      <c r="U11" s="16">
        <v>-2.1690603666835062E-2</v>
      </c>
      <c r="V11" s="16">
        <v>3.0389976854193569E-2</v>
      </c>
      <c r="W11" s="16">
        <v>5.9614054567558673E-2</v>
      </c>
      <c r="X11" s="16">
        <v>4.1393246061816012E-2</v>
      </c>
      <c r="Y11" s="16">
        <v>4.629721278981918E-2</v>
      </c>
      <c r="Z11" s="16">
        <v>0.10088433707503684</v>
      </c>
      <c r="AA11" s="16">
        <v>1.0852487032935088E-2</v>
      </c>
      <c r="AB11" s="16">
        <v>-3.5735005881178214E-2</v>
      </c>
      <c r="AC11" s="16">
        <v>3.702439110174675E-3</v>
      </c>
      <c r="AD11" s="16">
        <v>-1.4403647710530064E-2</v>
      </c>
      <c r="AE11" s="16">
        <v>-3.5064401566856529E-2</v>
      </c>
      <c r="AF11" s="16">
        <v>-1.8334794939089669E-2</v>
      </c>
      <c r="AG11" s="16">
        <v>9.3972012475955061E-2</v>
      </c>
      <c r="AH11" s="16">
        <v>8.108969953304318E-3</v>
      </c>
      <c r="AI11" s="16">
        <v>2.3534686635275453E-2</v>
      </c>
      <c r="AJ11" s="16">
        <v>-4.466194660527914E-2</v>
      </c>
      <c r="AK11" s="16">
        <v>-3.2424127330901942E-2</v>
      </c>
      <c r="AL11" s="16">
        <v>-5.2731229798595153E-2</v>
      </c>
      <c r="AM11" s="16">
        <v>-1.3245408430188331E-2</v>
      </c>
      <c r="AN11" s="18">
        <v>3.9464569285815043E-2</v>
      </c>
    </row>
    <row r="12" spans="1:40" ht="24">
      <c r="A12" s="13" t="s">
        <v>48</v>
      </c>
      <c r="B12" s="14" t="s">
        <v>41</v>
      </c>
      <c r="C12" s="15">
        <v>6.9896821843870915E-2</v>
      </c>
      <c r="D12" s="16">
        <v>1.2230631153537187E-2</v>
      </c>
      <c r="E12" s="16">
        <v>-2.682083723620865E-2</v>
      </c>
      <c r="F12" s="16">
        <v>2.1491855997920408E-3</v>
      </c>
      <c r="G12" s="16">
        <v>1.2921556125332492E-2</v>
      </c>
      <c r="H12" s="16">
        <v>1.6548736477054776E-2</v>
      </c>
      <c r="I12" s="16">
        <v>2.2894818622593113E-2</v>
      </c>
      <c r="J12" s="16">
        <v>1.6292233271908971E-2</v>
      </c>
      <c r="K12" s="16">
        <v>8.4429059021786906E-2</v>
      </c>
      <c r="L12" s="16">
        <v>2.3539435009596772E-2</v>
      </c>
      <c r="M12" s="16">
        <v>5.618623215811263E-2</v>
      </c>
      <c r="N12" s="16">
        <v>-4.464145778515792E-2</v>
      </c>
      <c r="O12" s="16">
        <v>4.3972597744088425E-2</v>
      </c>
      <c r="P12" s="16">
        <v>8.6297738511755734E-2</v>
      </c>
      <c r="Q12" s="16">
        <v>2.4379023964548129E-2</v>
      </c>
      <c r="R12" s="16">
        <v>-1.2099844598748494E-2</v>
      </c>
      <c r="S12" s="16">
        <v>-3.6948573442806075E-2</v>
      </c>
      <c r="T12" s="16">
        <v>-4.1254580327299992E-2</v>
      </c>
      <c r="U12" s="16">
        <v>-6.0422832593982144E-2</v>
      </c>
      <c r="V12" s="16">
        <v>-4.7922506156661368E-2</v>
      </c>
      <c r="W12" s="16">
        <v>-8.6601712813076381E-2</v>
      </c>
      <c r="X12" s="16">
        <v>-2.3918534108941507E-2</v>
      </c>
      <c r="Y12" s="16">
        <v>-8.1461314081286197E-4</v>
      </c>
      <c r="Z12" s="16">
        <v>-7.9412204267584829E-2</v>
      </c>
      <c r="AA12" s="16">
        <v>-2.0517222768874469E-2</v>
      </c>
      <c r="AB12" s="16">
        <v>-4.6126640637775169E-3</v>
      </c>
      <c r="AC12" s="16">
        <v>-3.2730990534095949E-2</v>
      </c>
      <c r="AD12" s="16">
        <v>-2.4916701707047635E-2</v>
      </c>
      <c r="AE12" s="16">
        <v>2.4796180121513755E-2</v>
      </c>
      <c r="AF12" s="16">
        <v>-4.6786415620474413E-2</v>
      </c>
      <c r="AG12" s="16">
        <v>-3.0397603495753916E-2</v>
      </c>
      <c r="AH12" s="16">
        <v>6.365858896726923E-3</v>
      </c>
      <c r="AI12" s="16">
        <v>-5.5912911750731729E-2</v>
      </c>
      <c r="AJ12" s="17" t="s">
        <v>90</v>
      </c>
      <c r="AK12" s="16">
        <v>2.8980038043862323E-2</v>
      </c>
      <c r="AL12" s="16">
        <v>2.6693238954080449E-3</v>
      </c>
      <c r="AM12" s="16">
        <v>5.2582872505284994E-3</v>
      </c>
      <c r="AN12" s="18">
        <v>5.5702657146578884E-2</v>
      </c>
    </row>
    <row r="13" spans="1:40" ht="24">
      <c r="A13" s="13" t="s">
        <v>49</v>
      </c>
      <c r="B13" s="14" t="s">
        <v>41</v>
      </c>
      <c r="C13" s="24" t="s">
        <v>194</v>
      </c>
      <c r="D13" s="16">
        <v>-1.0384416861945734E-3</v>
      </c>
      <c r="E13" s="16">
        <v>3.3871294546531294E-3</v>
      </c>
      <c r="F13" s="16">
        <v>2.7501928192766246E-2</v>
      </c>
      <c r="G13" s="16">
        <v>9.1472041820712974E-2</v>
      </c>
      <c r="H13" s="16">
        <v>-4.8466976795415825E-2</v>
      </c>
      <c r="I13" s="16">
        <v>9.0376385288063105E-2</v>
      </c>
      <c r="J13" s="16">
        <v>-2.2837745493989866E-2</v>
      </c>
      <c r="K13" s="16">
        <v>6.0270157705708871E-2</v>
      </c>
      <c r="L13" s="16">
        <v>-1.0308332903452311E-5</v>
      </c>
      <c r="M13" s="16">
        <v>6.1008969638896597E-3</v>
      </c>
      <c r="N13" s="16">
        <v>-3.2651543151285933E-2</v>
      </c>
      <c r="O13" s="16">
        <v>-1.1785606144597232E-2</v>
      </c>
      <c r="P13" s="16">
        <v>4.7272182258474946E-2</v>
      </c>
      <c r="Q13" s="16">
        <v>-5.7653749746345467E-4</v>
      </c>
      <c r="R13" s="16">
        <v>5.4989580498071899E-2</v>
      </c>
      <c r="S13" s="16">
        <v>-6.8390198151541568E-3</v>
      </c>
      <c r="T13" s="16">
        <v>1.8131000013781925E-2</v>
      </c>
      <c r="U13" s="16">
        <v>-7.4809035076949859E-2</v>
      </c>
      <c r="V13" s="16">
        <v>1.2091786590755497E-2</v>
      </c>
      <c r="W13" s="16">
        <v>-1.2061370683806336E-2</v>
      </c>
      <c r="X13" s="16">
        <v>-7.0254774060074061E-3</v>
      </c>
      <c r="Y13" s="16">
        <v>2.6773543481300083E-2</v>
      </c>
      <c r="Z13" s="16">
        <v>-2.3314773418865103E-2</v>
      </c>
      <c r="AA13" s="16">
        <v>-8.6142300675561459E-2</v>
      </c>
      <c r="AB13" s="16">
        <v>-5.7865340865564704E-2</v>
      </c>
      <c r="AC13" s="16">
        <v>9.361653987110384E-3</v>
      </c>
      <c r="AD13" s="16">
        <v>-2.9440891549685686E-2</v>
      </c>
      <c r="AE13" s="16">
        <v>6.030236217832898E-3</v>
      </c>
      <c r="AF13" s="16">
        <v>-1.0591953233300831E-2</v>
      </c>
      <c r="AG13" s="16">
        <v>-2.0847618684016595E-2</v>
      </c>
      <c r="AH13" s="16">
        <v>-1.6999787634206551E-2</v>
      </c>
      <c r="AI13" s="16">
        <v>-4.3937180197480219E-2</v>
      </c>
      <c r="AJ13" s="16">
        <v>2.9246870998242015E-2</v>
      </c>
      <c r="AK13" s="17" t="s">
        <v>86</v>
      </c>
      <c r="AL13" s="16">
        <v>-1.0311643100738784E-2</v>
      </c>
      <c r="AM13" s="16">
        <v>6.6666622637859057E-3</v>
      </c>
      <c r="AN13" s="18">
        <v>4.1393372095546777E-2</v>
      </c>
    </row>
    <row r="14" spans="1:40" ht="24">
      <c r="A14" s="13" t="s">
        <v>50</v>
      </c>
      <c r="B14" s="14" t="s">
        <v>41</v>
      </c>
      <c r="C14" s="15">
        <v>1.9244085318673558E-3</v>
      </c>
      <c r="D14" s="16">
        <v>5.3489757810565065E-2</v>
      </c>
      <c r="E14" s="16">
        <v>3.6997709759849791E-2</v>
      </c>
      <c r="F14" s="17" t="s">
        <v>110</v>
      </c>
      <c r="G14" s="16">
        <v>-5.0802660576002544E-3</v>
      </c>
      <c r="H14" s="16">
        <v>1.7549588316559544E-2</v>
      </c>
      <c r="I14" s="16">
        <v>-5.5919442164510582E-3</v>
      </c>
      <c r="J14" s="16">
        <v>-3.4598570820418152E-2</v>
      </c>
      <c r="K14" s="16">
        <v>-5.0616573810062272E-2</v>
      </c>
      <c r="L14" s="16">
        <v>7.9695742017207707E-2</v>
      </c>
      <c r="M14" s="16">
        <v>-9.6166645312029647E-2</v>
      </c>
      <c r="N14" s="16">
        <v>-3.2758783325573484E-2</v>
      </c>
      <c r="O14" s="16">
        <v>-0.12317803361548671</v>
      </c>
      <c r="P14" s="16">
        <v>2.0313615355557649E-2</v>
      </c>
      <c r="Q14" s="16">
        <v>-5.0408828327662011E-2</v>
      </c>
      <c r="R14" s="16">
        <v>-6.5806064601841949E-2</v>
      </c>
      <c r="S14" s="16">
        <v>9.5533385063185358E-2</v>
      </c>
      <c r="T14" s="16">
        <v>-3.7047123214987765E-2</v>
      </c>
      <c r="U14" s="16">
        <v>8.0558778660709665E-2</v>
      </c>
      <c r="V14" s="16">
        <v>4.5625912694763288E-3</v>
      </c>
      <c r="W14" s="16">
        <v>-1.7588953121798156E-2</v>
      </c>
      <c r="X14" s="16">
        <v>-9.6057418405234296E-3</v>
      </c>
      <c r="Y14" s="16">
        <v>-1.11377241453557E-2</v>
      </c>
      <c r="Z14" s="16">
        <v>3.09737187249105E-2</v>
      </c>
      <c r="AA14" s="16">
        <v>-1.0953113670861244E-2</v>
      </c>
      <c r="AB14" s="16">
        <v>5.9584445351312607E-3</v>
      </c>
      <c r="AC14" s="16">
        <v>5.4693800975791795E-2</v>
      </c>
      <c r="AD14" s="16">
        <v>7.175329292004584E-3</v>
      </c>
      <c r="AE14" s="16">
        <v>-3.9585185565905116E-2</v>
      </c>
      <c r="AF14" s="16">
        <v>-3.2112629161031227E-2</v>
      </c>
      <c r="AG14" s="16">
        <v>2.9158141825103324E-2</v>
      </c>
      <c r="AH14" s="16">
        <v>2.8260248504540109E-2</v>
      </c>
      <c r="AI14" s="16">
        <v>2.0329396366201052E-2</v>
      </c>
      <c r="AJ14" s="16">
        <v>1.9471231865869326E-3</v>
      </c>
      <c r="AK14" s="16">
        <v>2.6491421435507249E-2</v>
      </c>
      <c r="AL14" s="16">
        <v>3.7093069431146056E-2</v>
      </c>
      <c r="AM14" s="16">
        <v>4.4984790232704339E-2</v>
      </c>
      <c r="AN14" s="18">
        <v>-2.4458464149598898E-2</v>
      </c>
    </row>
    <row r="15" spans="1:40" ht="24">
      <c r="A15" s="13" t="s">
        <v>51</v>
      </c>
      <c r="B15" s="14" t="s">
        <v>41</v>
      </c>
      <c r="C15" s="15">
        <v>-0.11590362838825963</v>
      </c>
      <c r="D15" s="16">
        <v>4.4795203486991371E-3</v>
      </c>
      <c r="E15" s="16">
        <v>6.8792849458985658E-2</v>
      </c>
      <c r="F15" s="16">
        <v>4.5232067705477524E-2</v>
      </c>
      <c r="G15" s="16">
        <v>5.4054466193577948E-2</v>
      </c>
      <c r="H15" s="17" t="s">
        <v>195</v>
      </c>
      <c r="I15" s="16">
        <v>1.9118059046265824E-2</v>
      </c>
      <c r="J15" s="16">
        <v>4.0068794618227488E-2</v>
      </c>
      <c r="K15" s="16">
        <v>5.9256068884521541E-2</v>
      </c>
      <c r="L15" s="16">
        <v>1.6615406974558423E-2</v>
      </c>
      <c r="M15" s="16">
        <v>-5.3455417319071323E-2</v>
      </c>
      <c r="N15" s="16">
        <v>-1.2827523092164731E-2</v>
      </c>
      <c r="O15" s="16">
        <v>-5.3656770375786832E-2</v>
      </c>
      <c r="P15" s="16">
        <v>3.9892270726834461E-2</v>
      </c>
      <c r="Q15" s="16">
        <v>-3.8241368550284857E-2</v>
      </c>
      <c r="R15" s="16">
        <v>2.5111030361570679E-2</v>
      </c>
      <c r="S15" s="16">
        <v>0.10540596512938742</v>
      </c>
      <c r="T15" s="16">
        <v>-2.9444802278461919E-2</v>
      </c>
      <c r="U15" s="16">
        <v>-2.1479143479848136E-2</v>
      </c>
      <c r="V15" s="16">
        <v>5.6416092046896729E-3</v>
      </c>
      <c r="W15" s="16">
        <v>-3.277624524491951E-3</v>
      </c>
      <c r="X15" s="16">
        <v>8.9895269961678299E-3</v>
      </c>
      <c r="Y15" s="16">
        <v>-1.2118970466669715E-2</v>
      </c>
      <c r="Z15" s="16">
        <v>-5.6728197629934946E-2</v>
      </c>
      <c r="AA15" s="16">
        <v>4.9466807827005063E-2</v>
      </c>
      <c r="AB15" s="16">
        <v>7.3004933969222675E-3</v>
      </c>
      <c r="AC15" s="16">
        <v>1.1350571390305297E-2</v>
      </c>
      <c r="AD15" s="16">
        <v>-4.5538076338862574E-2</v>
      </c>
      <c r="AE15" s="16">
        <v>-5.1366761543939994E-2</v>
      </c>
      <c r="AF15" s="16">
        <v>-2.1351109244191268E-2</v>
      </c>
      <c r="AG15" s="16">
        <v>3.2434319651532492E-3</v>
      </c>
      <c r="AH15" s="16">
        <v>-1.6183511941704885E-2</v>
      </c>
      <c r="AI15" s="16">
        <v>1.3706135232754066E-2</v>
      </c>
      <c r="AJ15" s="16">
        <v>5.0970851367178301E-3</v>
      </c>
      <c r="AK15" s="16">
        <v>6.248328103025399E-3</v>
      </c>
      <c r="AL15" s="16">
        <v>-2.5327779672696477E-2</v>
      </c>
      <c r="AM15" s="17" t="s">
        <v>96</v>
      </c>
      <c r="AN15" s="18">
        <v>-3.2682630030057891E-2</v>
      </c>
    </row>
    <row r="16" spans="1:40" ht="24">
      <c r="A16" s="13" t="s">
        <v>52</v>
      </c>
      <c r="B16" s="14" t="s">
        <v>41</v>
      </c>
      <c r="C16" s="15">
        <v>6.1903102665295306E-2</v>
      </c>
      <c r="D16" s="16">
        <v>2.6972656886191371E-2</v>
      </c>
      <c r="E16" s="16">
        <v>0.10792583441397646</v>
      </c>
      <c r="F16" s="16">
        <v>-1.1297396160811751E-2</v>
      </c>
      <c r="G16" s="16">
        <v>2.5427067367332083E-2</v>
      </c>
      <c r="H16" s="16">
        <v>5.6793018343193141E-2</v>
      </c>
      <c r="I16" s="16">
        <v>2.7453734535699832E-2</v>
      </c>
      <c r="J16" s="16">
        <v>4.1258085290912724E-3</v>
      </c>
      <c r="K16" s="16">
        <v>2.5330757163238519E-2</v>
      </c>
      <c r="L16" s="16">
        <v>8.712445515432185E-2</v>
      </c>
      <c r="M16" s="16">
        <v>0.11882724185404167</v>
      </c>
      <c r="N16" s="16">
        <v>4.5225978424387747E-2</v>
      </c>
      <c r="O16" s="16">
        <v>-3.149982120273484E-2</v>
      </c>
      <c r="P16" s="16">
        <v>5.6348297486604526E-2</v>
      </c>
      <c r="Q16" s="16">
        <v>-3.4381216216282255E-2</v>
      </c>
      <c r="R16" s="16">
        <v>4.3633213477282676E-2</v>
      </c>
      <c r="S16" s="16">
        <v>2.6835439215804339E-2</v>
      </c>
      <c r="T16" s="16">
        <v>-4.7661697628544322E-3</v>
      </c>
      <c r="U16" s="16">
        <v>-9.5051825706337478E-3</v>
      </c>
      <c r="V16" s="16">
        <v>-3.2061977902154734E-3</v>
      </c>
      <c r="W16" s="16">
        <v>8.0304801868992887E-2</v>
      </c>
      <c r="X16" s="16">
        <v>-2.5832398775627395E-2</v>
      </c>
      <c r="Y16" s="17" t="s">
        <v>96</v>
      </c>
      <c r="Z16" s="16">
        <v>1.3265537942977239E-2</v>
      </c>
      <c r="AA16" s="16">
        <v>-2.2478033818549951E-2</v>
      </c>
      <c r="AB16" s="16">
        <v>-6.5950963216926006E-2</v>
      </c>
      <c r="AC16" s="16">
        <v>-4.4310546185498838E-2</v>
      </c>
      <c r="AD16" s="16">
        <v>-2.8821493453453254E-2</v>
      </c>
      <c r="AE16" s="16">
        <v>3.3693478277929241E-2</v>
      </c>
      <c r="AF16" s="16">
        <v>-3.3671679932303772E-2</v>
      </c>
      <c r="AG16" s="16">
        <v>-4.3560145156121631E-2</v>
      </c>
      <c r="AH16" s="16">
        <v>-1.8713086683556181E-2</v>
      </c>
      <c r="AI16" s="16">
        <v>-4.2455394759106348E-2</v>
      </c>
      <c r="AJ16" s="16">
        <v>-7.5831316521278306E-4</v>
      </c>
      <c r="AK16" s="16">
        <v>2.5893989431297872E-2</v>
      </c>
      <c r="AL16" s="16">
        <v>6.2490489957054592E-3</v>
      </c>
      <c r="AM16" s="16">
        <v>-1.2379362771267523E-2</v>
      </c>
      <c r="AN16" s="18">
        <v>5.3213137468359525E-2</v>
      </c>
    </row>
    <row r="17" spans="1:40" ht="24">
      <c r="A17" s="13" t="s">
        <v>53</v>
      </c>
      <c r="B17" s="14" t="s">
        <v>41</v>
      </c>
      <c r="C17" s="15">
        <v>-0.11173709748974059</v>
      </c>
      <c r="D17" s="16">
        <v>1.0028142147289185E-2</v>
      </c>
      <c r="E17" s="16">
        <v>0.10015795713356496</v>
      </c>
      <c r="F17" s="16">
        <v>-3.2722817428619141E-2</v>
      </c>
      <c r="G17" s="16">
        <v>2.6614760414542755E-2</v>
      </c>
      <c r="H17" s="16">
        <v>4.8041617551168314E-2</v>
      </c>
      <c r="I17" s="16">
        <v>-1.3623073873039614E-2</v>
      </c>
      <c r="J17" s="16">
        <v>2.1937507724941421E-2</v>
      </c>
      <c r="K17" s="16">
        <v>6.2523901216515174E-2</v>
      </c>
      <c r="L17" s="16">
        <v>3.1178418868330511E-2</v>
      </c>
      <c r="M17" s="16">
        <v>-4.6797084203899074E-2</v>
      </c>
      <c r="N17" s="16">
        <v>-1.8123953248708243E-2</v>
      </c>
      <c r="O17" s="16">
        <v>-8.0027081794971089E-2</v>
      </c>
      <c r="P17" s="16">
        <v>8.6034045267515735E-2</v>
      </c>
      <c r="Q17" s="16">
        <v>-3.2956632700910891E-2</v>
      </c>
      <c r="R17" s="16">
        <v>-4.2586229871831388E-2</v>
      </c>
      <c r="S17" s="16">
        <v>3.044647186880204E-2</v>
      </c>
      <c r="T17" s="16">
        <v>-3.1065776088939234E-2</v>
      </c>
      <c r="U17" s="16">
        <v>4.164002680695357E-2</v>
      </c>
      <c r="V17" s="16">
        <v>-2.2047049321003098E-2</v>
      </c>
      <c r="W17" s="16">
        <v>-4.1769625934901848E-2</v>
      </c>
      <c r="X17" s="16">
        <v>-8.7382556787753227E-3</v>
      </c>
      <c r="Y17" s="16">
        <v>-3.3839782951418276E-2</v>
      </c>
      <c r="Z17" s="16">
        <v>4.3023233901239522E-2</v>
      </c>
      <c r="AA17" s="16">
        <v>7.4265827187280878E-2</v>
      </c>
      <c r="AB17" s="16">
        <v>-4.8640365569141024E-2</v>
      </c>
      <c r="AC17" s="16">
        <v>-5.2859498002529058E-2</v>
      </c>
      <c r="AD17" s="16">
        <v>-3.5012425346128556E-2</v>
      </c>
      <c r="AE17" s="16">
        <v>-3.0959731599967955E-2</v>
      </c>
      <c r="AF17" s="17" t="s">
        <v>95</v>
      </c>
      <c r="AG17" s="16">
        <v>-5.8626018761629206E-2</v>
      </c>
      <c r="AH17" s="16">
        <v>7.7550689092806399E-3</v>
      </c>
      <c r="AI17" s="16">
        <v>-2.2415591841003408E-2</v>
      </c>
      <c r="AJ17" s="16">
        <v>-4.6194855666097941E-2</v>
      </c>
      <c r="AK17" s="16">
        <v>-1.0296837453347736E-2</v>
      </c>
      <c r="AL17" s="16">
        <v>-1.5440380705408431E-2</v>
      </c>
      <c r="AM17" s="16">
        <v>-2.1652997627453992E-2</v>
      </c>
      <c r="AN17" s="18">
        <v>-4.6103430463916961E-2</v>
      </c>
    </row>
    <row r="18" spans="1:40" ht="24">
      <c r="A18" s="13" t="s">
        <v>54</v>
      </c>
      <c r="B18" s="14" t="s">
        <v>41</v>
      </c>
      <c r="C18" s="15">
        <v>1.8289662993230038E-2</v>
      </c>
      <c r="D18" s="16">
        <v>-5.1209325528920921E-2</v>
      </c>
      <c r="E18" s="16">
        <v>2.4940769081876094E-2</v>
      </c>
      <c r="F18" s="16">
        <v>-5.2228535448913788E-2</v>
      </c>
      <c r="G18" s="16">
        <v>4.3776954308883054E-4</v>
      </c>
      <c r="H18" s="16">
        <v>-2.4760766884766579E-2</v>
      </c>
      <c r="I18" s="16">
        <v>-5.3498640725526707E-3</v>
      </c>
      <c r="J18" s="16">
        <v>7.6491222706592241E-2</v>
      </c>
      <c r="K18" s="17" t="s">
        <v>89</v>
      </c>
      <c r="L18" s="16">
        <v>1.3998543876781906E-2</v>
      </c>
      <c r="M18" s="16">
        <v>-2.8976424203919871E-4</v>
      </c>
      <c r="N18" s="16">
        <v>1.0308848704132956E-2</v>
      </c>
      <c r="O18" s="16">
        <v>-6.5634196503259634E-2</v>
      </c>
      <c r="P18" s="16">
        <v>-3.2501811100761981E-2</v>
      </c>
      <c r="Q18" s="16">
        <v>-7.6997305500601201E-2</v>
      </c>
      <c r="R18" s="16">
        <v>1.9378217632586913E-2</v>
      </c>
      <c r="S18" s="16">
        <v>-3.3558796143357265E-2</v>
      </c>
      <c r="T18" s="16">
        <v>-2.0863871650509565E-2</v>
      </c>
      <c r="U18" s="16">
        <v>-3.5819848650254414E-2</v>
      </c>
      <c r="V18" s="16">
        <v>5.400175042988082E-2</v>
      </c>
      <c r="W18" s="16">
        <v>2.157069273443879E-2</v>
      </c>
      <c r="X18" s="16">
        <v>4.1230216487858108E-2</v>
      </c>
      <c r="Y18" s="16">
        <v>2.5920733575841588E-2</v>
      </c>
      <c r="Z18" s="16">
        <v>1.9480421024563911E-2</v>
      </c>
      <c r="AA18" s="16">
        <v>-1.5076869300388474E-2</v>
      </c>
      <c r="AB18" s="16">
        <v>3.4474543842300719E-2</v>
      </c>
      <c r="AC18" s="16">
        <v>-2.1602294061872907E-2</v>
      </c>
      <c r="AD18" s="16">
        <v>-1.011643517305074E-2</v>
      </c>
      <c r="AE18" s="16">
        <v>-1.187618694714938E-2</v>
      </c>
      <c r="AF18" s="16">
        <v>6.3541007541698336E-2</v>
      </c>
      <c r="AG18" s="16">
        <v>1.6811995372537347E-3</v>
      </c>
      <c r="AH18" s="16">
        <v>-3.5563775970869439E-2</v>
      </c>
      <c r="AI18" s="16">
        <v>3.2683911889071125E-2</v>
      </c>
      <c r="AJ18" s="16">
        <v>8.4648085281762625E-2</v>
      </c>
      <c r="AK18" s="16">
        <v>5.9806112353509445E-2</v>
      </c>
      <c r="AL18" s="16">
        <v>5.4390528111332818E-2</v>
      </c>
      <c r="AM18" s="16">
        <v>6.0887172747994232E-2</v>
      </c>
      <c r="AN18" s="18">
        <v>-4.4565997395408247E-3</v>
      </c>
    </row>
    <row r="19" spans="1:40" ht="24">
      <c r="A19" s="13" t="s">
        <v>55</v>
      </c>
      <c r="B19" s="14" t="s">
        <v>41</v>
      </c>
      <c r="C19" s="15">
        <v>-3.3977261794515285E-3</v>
      </c>
      <c r="D19" s="16">
        <v>-1.2977532791228939E-3</v>
      </c>
      <c r="E19" s="16">
        <v>7.2506163195554918E-2</v>
      </c>
      <c r="F19" s="16">
        <v>8.1094648947509285E-2</v>
      </c>
      <c r="G19" s="16">
        <v>-2.5204178176081022E-2</v>
      </c>
      <c r="H19" s="16">
        <v>-1.7571622894194547E-2</v>
      </c>
      <c r="I19" s="16">
        <v>1.7004763751046763E-3</v>
      </c>
      <c r="J19" s="16">
        <v>2.8358268743987745E-2</v>
      </c>
      <c r="K19" s="16">
        <v>-3.4981147055219465E-2</v>
      </c>
      <c r="L19" s="16">
        <v>7.059697155032818E-2</v>
      </c>
      <c r="M19" s="16">
        <v>0.10261631644523694</v>
      </c>
      <c r="N19" s="16">
        <v>-2.1284223720882976E-2</v>
      </c>
      <c r="O19" s="16">
        <v>6.8292035782245797E-2</v>
      </c>
      <c r="P19" s="16">
        <v>-1.3447586136869694E-2</v>
      </c>
      <c r="Q19" s="16">
        <v>1.9446122533973854E-2</v>
      </c>
      <c r="R19" s="16">
        <v>4.0870689936573267E-3</v>
      </c>
      <c r="S19" s="16">
        <v>9.7328943097916176E-2</v>
      </c>
      <c r="T19" s="16">
        <v>6.8932241704674213E-2</v>
      </c>
      <c r="U19" s="17" t="s">
        <v>96</v>
      </c>
      <c r="V19" s="16">
        <v>-2.1840254629707637E-2</v>
      </c>
      <c r="W19" s="16">
        <v>2.5187023206250615E-3</v>
      </c>
      <c r="X19" s="16">
        <v>1.8859183586933632E-2</v>
      </c>
      <c r="Y19" s="16">
        <v>-9.6217082906005068E-3</v>
      </c>
      <c r="Z19" s="16">
        <v>2.9233731400236371E-2</v>
      </c>
      <c r="AA19" s="16">
        <v>-4.2184202899066712E-3</v>
      </c>
      <c r="AB19" s="16">
        <v>-6.4722648009443329E-2</v>
      </c>
      <c r="AC19" s="16">
        <v>-3.8296362430981584E-2</v>
      </c>
      <c r="AD19" s="16">
        <v>1.6500508276866773E-2</v>
      </c>
      <c r="AE19" s="16">
        <v>1.6253028002849088E-2</v>
      </c>
      <c r="AF19" s="16">
        <v>4.1261402544609187E-2</v>
      </c>
      <c r="AG19" s="16">
        <v>-4.5987139975697387E-2</v>
      </c>
      <c r="AH19" s="16">
        <v>-1.1747587495527241E-2</v>
      </c>
      <c r="AI19" s="16">
        <v>4.9151825866432651E-2</v>
      </c>
      <c r="AJ19" s="16">
        <v>-5.9021917239938292E-2</v>
      </c>
      <c r="AK19" s="16">
        <v>-7.2369859495339806E-2</v>
      </c>
      <c r="AL19" s="16">
        <v>-8.1229817775590671E-3</v>
      </c>
      <c r="AM19" s="16">
        <v>-2.1437323727007431E-2</v>
      </c>
      <c r="AN19" s="18">
        <v>2.7200056195466699E-2</v>
      </c>
    </row>
    <row r="20" spans="1:40" ht="24">
      <c r="A20" s="13" t="s">
        <v>56</v>
      </c>
      <c r="B20" s="14" t="s">
        <v>41</v>
      </c>
      <c r="C20" s="15">
        <v>-8.0921911349566375E-2</v>
      </c>
      <c r="D20" s="16">
        <v>-3.2832606947560759E-2</v>
      </c>
      <c r="E20" s="16">
        <v>-6.0269915638622502E-2</v>
      </c>
      <c r="F20" s="16">
        <v>-5.71984629407132E-3</v>
      </c>
      <c r="G20" s="16">
        <v>-1.0760948006321712E-2</v>
      </c>
      <c r="H20" s="16">
        <v>-3.2040352398281596E-2</v>
      </c>
      <c r="I20" s="17" t="s">
        <v>92</v>
      </c>
      <c r="J20" s="16">
        <v>-3.0010031047820743E-2</v>
      </c>
      <c r="K20" s="16">
        <v>-5.303506212697158E-3</v>
      </c>
      <c r="L20" s="16">
        <v>-7.0150228462236494E-3</v>
      </c>
      <c r="M20" s="16">
        <v>3.3588172059211008E-4</v>
      </c>
      <c r="N20" s="16">
        <v>5.3939166013105361E-2</v>
      </c>
      <c r="O20" s="16">
        <v>4.9695081700510116E-3</v>
      </c>
      <c r="P20" s="16">
        <v>-2.5020790679158685E-2</v>
      </c>
      <c r="Q20" s="16">
        <v>-1.0541985218310236E-2</v>
      </c>
      <c r="R20" s="16">
        <v>-1.3361899716031479E-2</v>
      </c>
      <c r="S20" s="16">
        <v>3.6119279305128998E-3</v>
      </c>
      <c r="T20" s="16">
        <v>-2.7215262406232087E-2</v>
      </c>
      <c r="U20" s="16">
        <v>1.6980645799462152E-3</v>
      </c>
      <c r="V20" s="16">
        <v>1.438920778416352E-2</v>
      </c>
      <c r="W20" s="16">
        <v>-2.1517715533534827E-2</v>
      </c>
      <c r="X20" s="16">
        <v>1.0534504637727264E-3</v>
      </c>
      <c r="Y20" s="16">
        <v>2.8261066909727166E-2</v>
      </c>
      <c r="Z20" s="16">
        <v>-2.2910239135311143E-2</v>
      </c>
      <c r="AA20" s="16">
        <v>-4.9735471648227302E-3</v>
      </c>
      <c r="AB20" s="16">
        <v>-2.1925068538848663E-2</v>
      </c>
      <c r="AC20" s="16">
        <v>1.5335651934563531E-2</v>
      </c>
      <c r="AD20" s="16">
        <v>2.6918755415941326E-2</v>
      </c>
      <c r="AE20" s="16">
        <v>9.2137680446881018E-2</v>
      </c>
      <c r="AF20" s="16">
        <v>-1.3909037517080069E-2</v>
      </c>
      <c r="AG20" s="16">
        <v>0.10072877130646186</v>
      </c>
      <c r="AH20" s="16">
        <v>3.8293048836705652E-2</v>
      </c>
      <c r="AI20" s="16">
        <v>5.3381203111598483E-2</v>
      </c>
      <c r="AJ20" s="16">
        <v>2.299193937439194E-2</v>
      </c>
      <c r="AK20" s="16">
        <v>8.9843624517042836E-2</v>
      </c>
      <c r="AL20" s="16">
        <v>0.10162016186147554</v>
      </c>
      <c r="AM20" s="16">
        <v>1.970010192781203E-2</v>
      </c>
      <c r="AN20" s="18">
        <v>1.9424443736822696E-2</v>
      </c>
    </row>
    <row r="21" spans="1:40" ht="24">
      <c r="A21" s="13" t="s">
        <v>57</v>
      </c>
      <c r="B21" s="14" t="s">
        <v>41</v>
      </c>
      <c r="C21" s="15">
        <v>-3.7183099610117329E-2</v>
      </c>
      <c r="D21" s="16">
        <v>8.2294251389557094E-2</v>
      </c>
      <c r="E21" s="16">
        <v>-1.4548811628594968E-3</v>
      </c>
      <c r="F21" s="16">
        <v>-5.1411399262140103E-3</v>
      </c>
      <c r="G21" s="17" t="s">
        <v>93</v>
      </c>
      <c r="H21" s="16">
        <v>3.924811845303925E-2</v>
      </c>
      <c r="I21" s="16">
        <v>-1.0692338167319798E-2</v>
      </c>
      <c r="J21" s="16">
        <v>1.6292411518714231E-2</v>
      </c>
      <c r="K21" s="16">
        <v>3.9098788982616851E-4</v>
      </c>
      <c r="L21" s="16">
        <v>-4.9715680960067182E-3</v>
      </c>
      <c r="M21" s="16">
        <v>-4.6045993464173145E-2</v>
      </c>
      <c r="N21" s="16">
        <v>1.1082327073929638E-2</v>
      </c>
      <c r="O21" s="16">
        <v>-2.6054379721064971E-2</v>
      </c>
      <c r="P21" s="16">
        <v>-1.7925617832859654E-2</v>
      </c>
      <c r="Q21" s="16">
        <v>-6.1475177790315312E-2</v>
      </c>
      <c r="R21" s="16">
        <v>-4.3994302150517285E-2</v>
      </c>
      <c r="S21" s="16">
        <v>-1.494041423519731E-2</v>
      </c>
      <c r="T21" s="16">
        <v>-5.5434059863608845E-2</v>
      </c>
      <c r="U21" s="16">
        <v>-2.5677601628747847E-2</v>
      </c>
      <c r="V21" s="16">
        <v>1.7026390660576832E-2</v>
      </c>
      <c r="W21" s="16">
        <v>2.2093852975031297E-3</v>
      </c>
      <c r="X21" s="16">
        <v>2.6640102319560426E-2</v>
      </c>
      <c r="Y21" s="16">
        <v>2.5869376169404611E-2</v>
      </c>
      <c r="Z21" s="16">
        <v>1.5954822578047249E-2</v>
      </c>
      <c r="AA21" s="16">
        <v>-2.8963313782625202E-2</v>
      </c>
      <c r="AB21" s="16">
        <v>9.6254880558498582E-2</v>
      </c>
      <c r="AC21" s="16">
        <v>0.11029387829621418</v>
      </c>
      <c r="AD21" s="16">
        <v>-3.0378571458991484E-2</v>
      </c>
      <c r="AE21" s="16">
        <v>3.4393689014488853E-2</v>
      </c>
      <c r="AF21" s="16">
        <v>2.675990681850636E-2</v>
      </c>
      <c r="AG21" s="16">
        <v>-3.8058470928658994E-2</v>
      </c>
      <c r="AH21" s="16">
        <v>1.8233793981026279E-2</v>
      </c>
      <c r="AI21" s="16">
        <v>3.0640341606237707E-2</v>
      </c>
      <c r="AJ21" s="16">
        <v>1.2863228472665496E-2</v>
      </c>
      <c r="AK21" s="16">
        <v>9.0024170363166484E-2</v>
      </c>
      <c r="AL21" s="16">
        <v>3.4756619712333382E-2</v>
      </c>
      <c r="AM21" s="16">
        <v>5.4874555405655605E-2</v>
      </c>
      <c r="AN21" s="18">
        <v>-8.2880484538750971E-4</v>
      </c>
    </row>
    <row r="22" spans="1:40" ht="24">
      <c r="A22" s="13" t="s">
        <v>58</v>
      </c>
      <c r="B22" s="14" t="s">
        <v>41</v>
      </c>
      <c r="C22" s="15">
        <v>-0.10748378341905758</v>
      </c>
      <c r="D22" s="17" t="s">
        <v>107</v>
      </c>
      <c r="E22" s="16">
        <v>-3.057217127317539E-3</v>
      </c>
      <c r="F22" s="16">
        <v>5.4640386582275081E-2</v>
      </c>
      <c r="G22" s="16">
        <v>8.1989172387937473E-2</v>
      </c>
      <c r="H22" s="16">
        <v>8.4743884700647643E-2</v>
      </c>
      <c r="I22" s="16">
        <v>-3.2434234152581808E-2</v>
      </c>
      <c r="J22" s="16">
        <v>1.1784651489231876E-2</v>
      </c>
      <c r="K22" s="16">
        <v>-5.0674904918761678E-2</v>
      </c>
      <c r="L22" s="16">
        <v>-3.8923705292083148E-3</v>
      </c>
      <c r="M22" s="16">
        <v>2.2759912868415013E-3</v>
      </c>
      <c r="N22" s="16">
        <v>3.2673279213032008E-3</v>
      </c>
      <c r="O22" s="16">
        <v>8.7374719280831348E-3</v>
      </c>
      <c r="P22" s="16">
        <v>8.1899862113623337E-2</v>
      </c>
      <c r="Q22" s="16">
        <v>-6.1545301914001822E-2</v>
      </c>
      <c r="R22" s="16">
        <v>-6.7356098261525749E-2</v>
      </c>
      <c r="S22" s="16">
        <v>-2.1768526977366403E-2</v>
      </c>
      <c r="T22" s="16">
        <v>-7.1178387137769375E-2</v>
      </c>
      <c r="U22" s="16">
        <v>-1.367392020604248E-3</v>
      </c>
      <c r="V22" s="16">
        <v>5.8918689797885705E-2</v>
      </c>
      <c r="W22" s="16">
        <v>3.7061075054340621E-2</v>
      </c>
      <c r="X22" s="16">
        <v>4.249174072716215E-2</v>
      </c>
      <c r="Y22" s="16">
        <v>2.7324575606454047E-2</v>
      </c>
      <c r="Z22" s="16">
        <v>4.6663518045190103E-2</v>
      </c>
      <c r="AA22" s="16">
        <v>4.7120824537796438E-2</v>
      </c>
      <c r="AB22" s="16">
        <v>6.9058490995699273E-4</v>
      </c>
      <c r="AC22" s="16">
        <v>7.0364902031905707E-2</v>
      </c>
      <c r="AD22" s="16">
        <v>-1.47408948913359E-2</v>
      </c>
      <c r="AE22" s="16">
        <v>1.7051503380559909E-2</v>
      </c>
      <c r="AF22" s="16">
        <v>1.0112679780304338E-2</v>
      </c>
      <c r="AG22" s="16">
        <v>2.000286235694643E-3</v>
      </c>
      <c r="AH22" s="16">
        <v>2.0662686139354146E-2</v>
      </c>
      <c r="AI22" s="16">
        <v>7.2567635512196679E-2</v>
      </c>
      <c r="AJ22" s="16">
        <v>1.2165572018955476E-2</v>
      </c>
      <c r="AK22" s="16">
        <v>-1.0125343126444592E-3</v>
      </c>
      <c r="AL22" s="16">
        <v>2.7174246520691454E-2</v>
      </c>
      <c r="AM22" s="16">
        <v>4.3805248378184529E-3</v>
      </c>
      <c r="AN22" s="18">
        <v>6.476533702422379E-5</v>
      </c>
    </row>
    <row r="23" spans="1:40" ht="24">
      <c r="A23" s="13" t="s">
        <v>59</v>
      </c>
      <c r="B23" s="14" t="s">
        <v>41</v>
      </c>
      <c r="C23" s="15">
        <v>3.0373767370155038E-2</v>
      </c>
      <c r="D23" s="16">
        <v>6.9793526372601139E-2</v>
      </c>
      <c r="E23" s="16">
        <v>1.0224799630945238E-2</v>
      </c>
      <c r="F23" s="16">
        <v>5.524789649002252E-2</v>
      </c>
      <c r="G23" s="16">
        <v>0.10885873388125193</v>
      </c>
      <c r="H23" s="16">
        <v>-2.8512019191853952E-2</v>
      </c>
      <c r="I23" s="16">
        <v>1.5000847934744845E-2</v>
      </c>
      <c r="J23" s="16">
        <v>-1.716858162833616E-2</v>
      </c>
      <c r="K23" s="16">
        <v>-2.1165253697374677E-2</v>
      </c>
      <c r="L23" s="16">
        <v>1.6286858363769013E-3</v>
      </c>
      <c r="M23" s="16">
        <v>-7.7142991317214402E-2</v>
      </c>
      <c r="N23" s="16">
        <v>3.6964183846627963E-3</v>
      </c>
      <c r="O23" s="16">
        <v>-2.9127843961517873E-2</v>
      </c>
      <c r="P23" s="16">
        <v>4.2963242244807756E-2</v>
      </c>
      <c r="Q23" s="16">
        <v>-2.8039272825843162E-2</v>
      </c>
      <c r="R23" s="16">
        <v>-3.8168555504828911E-3</v>
      </c>
      <c r="S23" s="16">
        <v>-2.9696539682974518E-3</v>
      </c>
      <c r="T23" s="16">
        <v>-1.3598139212367886E-2</v>
      </c>
      <c r="U23" s="16">
        <v>-3.8483398315513055E-2</v>
      </c>
      <c r="V23" s="16">
        <v>2.2537324995520597E-2</v>
      </c>
      <c r="W23" s="16">
        <v>-1.6794160798226307E-2</v>
      </c>
      <c r="X23" s="16">
        <v>-5.0735703343126312E-2</v>
      </c>
      <c r="Y23" s="16">
        <v>-4.4364834823833063E-2</v>
      </c>
      <c r="Z23" s="16">
        <v>8.8437099614875642E-2</v>
      </c>
      <c r="AA23" s="16">
        <v>-2.7982186684690401E-2</v>
      </c>
      <c r="AB23" s="16">
        <v>4.0178003680749495E-2</v>
      </c>
      <c r="AC23" s="17" t="s">
        <v>108</v>
      </c>
      <c r="AD23" s="16">
        <v>-6.4280977719400084E-2</v>
      </c>
      <c r="AE23" s="16">
        <v>-8.7194782025577067E-2</v>
      </c>
      <c r="AF23" s="16">
        <v>-5.2601309202363132E-2</v>
      </c>
      <c r="AG23" s="16">
        <v>-4.0943921809022045E-2</v>
      </c>
      <c r="AH23" s="16">
        <v>-3.2380526951290574E-2</v>
      </c>
      <c r="AI23" s="16">
        <v>1.8922954692754757E-3</v>
      </c>
      <c r="AJ23" s="16">
        <v>-3.2192266599229968E-2</v>
      </c>
      <c r="AK23" s="16">
        <v>9.0991660764540936E-3</v>
      </c>
      <c r="AL23" s="16">
        <v>-1.5925700167331341E-2</v>
      </c>
      <c r="AM23" s="16">
        <v>1.1615415850533004E-2</v>
      </c>
      <c r="AN23" s="18">
        <v>-5.8357739698900547E-2</v>
      </c>
    </row>
    <row r="24" spans="1:40" ht="24">
      <c r="A24" s="13" t="s">
        <v>60</v>
      </c>
      <c r="B24" s="14" t="s">
        <v>41</v>
      </c>
      <c r="C24" s="15">
        <v>6.4400352454866625E-2</v>
      </c>
      <c r="D24" s="16">
        <v>-6.7021860947982265E-2</v>
      </c>
      <c r="E24" s="16">
        <v>2.9081902616183115E-2</v>
      </c>
      <c r="F24" s="16">
        <v>-6.6877850063071898E-2</v>
      </c>
      <c r="G24" s="16">
        <v>-4.359595411395846E-2</v>
      </c>
      <c r="H24" s="16">
        <v>-1.0986205884554999E-2</v>
      </c>
      <c r="I24" s="16">
        <v>-1.3213563746633702E-2</v>
      </c>
      <c r="J24" s="16">
        <v>-2.8559623402351575E-2</v>
      </c>
      <c r="K24" s="16">
        <v>1.9172516438332749E-2</v>
      </c>
      <c r="L24" s="16">
        <v>4.7272263202725401E-2</v>
      </c>
      <c r="M24" s="16">
        <v>-2.6249150452878352E-2</v>
      </c>
      <c r="N24" s="16">
        <v>5.7653570109596564E-3</v>
      </c>
      <c r="O24" s="16">
        <v>-1.147616393769724E-2</v>
      </c>
      <c r="P24" s="16">
        <v>-7.8924679460276523E-2</v>
      </c>
      <c r="Q24" s="16">
        <v>3.5159391250751328E-2</v>
      </c>
      <c r="R24" s="17" t="s">
        <v>95</v>
      </c>
      <c r="S24" s="16">
        <v>-8.0433338541744448E-2</v>
      </c>
      <c r="T24" s="16">
        <v>-3.888649850339404E-3</v>
      </c>
      <c r="U24" s="16">
        <v>4.1993621008723529E-3</v>
      </c>
      <c r="V24" s="16">
        <v>-4.749237258157149E-2</v>
      </c>
      <c r="W24" s="16">
        <v>3.5833584846669345E-5</v>
      </c>
      <c r="X24" s="16">
        <v>-1.4133474472477264E-2</v>
      </c>
      <c r="Y24" s="16">
        <v>4.3980448438425482E-2</v>
      </c>
      <c r="Z24" s="16">
        <v>3.5958574953903117E-3</v>
      </c>
      <c r="AA24" s="16">
        <v>6.2853619328818791E-2</v>
      </c>
      <c r="AB24" s="16">
        <v>-3.6593219335880181E-2</v>
      </c>
      <c r="AC24" s="16">
        <v>-3.8276772210321416E-3</v>
      </c>
      <c r="AD24" s="16">
        <v>-6.6591490217388178E-3</v>
      </c>
      <c r="AE24" s="16">
        <v>7.7872925482979805E-2</v>
      </c>
      <c r="AF24" s="16">
        <v>-4.2721211355432956E-2</v>
      </c>
      <c r="AG24" s="16">
        <v>2.8416725966714566E-2</v>
      </c>
      <c r="AH24" s="16">
        <v>4.5739392312928603E-2</v>
      </c>
      <c r="AI24" s="16">
        <v>4.9417480788407277E-2</v>
      </c>
      <c r="AJ24" s="16">
        <v>-1.1911015481089556E-2</v>
      </c>
      <c r="AK24" s="16">
        <v>5.3781355572691952E-2</v>
      </c>
      <c r="AL24" s="16">
        <v>7.7830579120819143E-2</v>
      </c>
      <c r="AM24" s="16">
        <v>2.5356359885725693E-2</v>
      </c>
      <c r="AN24" s="18">
        <v>6.7480700930249632E-2</v>
      </c>
    </row>
    <row r="25" spans="1:40" ht="24">
      <c r="A25" s="13" t="s">
        <v>61</v>
      </c>
      <c r="B25" s="14" t="s">
        <v>41</v>
      </c>
      <c r="C25" s="15">
        <v>1.9694719744660253E-2</v>
      </c>
      <c r="D25" s="16">
        <v>8.1351751112141796E-2</v>
      </c>
      <c r="E25" s="16">
        <v>-1.0019613722272002E-3</v>
      </c>
      <c r="F25" s="16">
        <v>2.056179358708703E-2</v>
      </c>
      <c r="G25" s="16">
        <v>-1.7815318754919793E-2</v>
      </c>
      <c r="H25" s="16">
        <v>-6.7857432848758295E-2</v>
      </c>
      <c r="I25" s="16">
        <v>-2.444463519920459E-2</v>
      </c>
      <c r="J25" s="16">
        <v>-9.5365416133909361E-3</v>
      </c>
      <c r="K25" s="16">
        <v>-3.1944988423415525E-2</v>
      </c>
      <c r="L25" s="16">
        <v>-5.9149612786071934E-2</v>
      </c>
      <c r="M25" s="16">
        <v>-4.282300709388423E-2</v>
      </c>
      <c r="N25" s="16">
        <v>-2.1823356513160624E-2</v>
      </c>
      <c r="O25" s="16">
        <v>1.7736519618172103E-2</v>
      </c>
      <c r="P25" s="17" t="s">
        <v>108</v>
      </c>
      <c r="Q25" s="16">
        <v>-1.6605437664297607E-2</v>
      </c>
      <c r="R25" s="16">
        <v>-7.8711808304301079E-2</v>
      </c>
      <c r="S25" s="16">
        <v>1.6271347069342179E-3</v>
      </c>
      <c r="T25" s="16">
        <v>-1.9424199458060601E-3</v>
      </c>
      <c r="U25" s="16">
        <v>-1.3471537975288777E-2</v>
      </c>
      <c r="V25" s="16">
        <v>1.2821695451585111E-3</v>
      </c>
      <c r="W25" s="16">
        <v>-2.2600725238964363E-3</v>
      </c>
      <c r="X25" s="16">
        <v>2.0951275170688049E-2</v>
      </c>
      <c r="Y25" s="16">
        <v>5.6772445258469695E-2</v>
      </c>
      <c r="Z25" s="16">
        <v>1.658771965737731E-2</v>
      </c>
      <c r="AA25" s="16">
        <v>1.1241981585832991E-2</v>
      </c>
      <c r="AB25" s="16">
        <v>3.8555308897161966E-2</v>
      </c>
      <c r="AC25" s="16">
        <v>4.3000118140062958E-2</v>
      </c>
      <c r="AD25" s="16">
        <v>-4.7031020171906406E-2</v>
      </c>
      <c r="AE25" s="16">
        <v>-2.2956218836484407E-2</v>
      </c>
      <c r="AF25" s="16">
        <v>8.5893527233368294E-2</v>
      </c>
      <c r="AG25" s="16">
        <v>-6.802411174328947E-2</v>
      </c>
      <c r="AH25" s="16">
        <v>6.1505932952789923E-2</v>
      </c>
      <c r="AI25" s="16">
        <v>-2.3694901429033965E-2</v>
      </c>
      <c r="AJ25" s="16">
        <v>8.4943725434976677E-2</v>
      </c>
      <c r="AK25" s="16">
        <v>4.6136836055307516E-2</v>
      </c>
      <c r="AL25" s="16">
        <v>-5.490941743479074E-2</v>
      </c>
      <c r="AM25" s="16">
        <v>4.0350627348782211E-2</v>
      </c>
      <c r="AN25" s="18">
        <v>-4.0241102457251182E-2</v>
      </c>
    </row>
    <row r="26" spans="1:40" ht="24">
      <c r="A26" s="13" t="s">
        <v>62</v>
      </c>
      <c r="B26" s="14" t="s">
        <v>41</v>
      </c>
      <c r="C26" s="15">
        <v>-1.4909270232690763E-2</v>
      </c>
      <c r="D26" s="16">
        <v>1.1727806207310339E-2</v>
      </c>
      <c r="E26" s="16">
        <v>-3.0155237775092474E-4</v>
      </c>
      <c r="F26" s="16">
        <v>-3.4614361700636968E-2</v>
      </c>
      <c r="G26" s="16">
        <v>1.6001896435471449E-2</v>
      </c>
      <c r="H26" s="16">
        <v>-4.022748381486653E-2</v>
      </c>
      <c r="I26" s="16">
        <v>-2.9136022328521725E-2</v>
      </c>
      <c r="J26" s="17" t="s">
        <v>97</v>
      </c>
      <c r="K26" s="16">
        <v>7.432925348535796E-2</v>
      </c>
      <c r="L26" s="16">
        <v>-9.4103371302667656E-3</v>
      </c>
      <c r="M26" s="16">
        <v>3.8540008385528021E-3</v>
      </c>
      <c r="N26" s="16">
        <v>7.1228018774625146E-2</v>
      </c>
      <c r="O26" s="16">
        <v>-3.8364153562575103E-2</v>
      </c>
      <c r="P26" s="16">
        <v>-9.4237407866762934E-3</v>
      </c>
      <c r="Q26" s="16">
        <v>1.7036827803324525E-3</v>
      </c>
      <c r="R26" s="16">
        <v>-2.8134616864271565E-2</v>
      </c>
      <c r="S26" s="16">
        <v>-6.1298423358510296E-2</v>
      </c>
      <c r="T26" s="16">
        <v>-9.9515105222872033E-3</v>
      </c>
      <c r="U26" s="16">
        <v>2.826856049319754E-2</v>
      </c>
      <c r="V26" s="16">
        <v>8.8617598006183722E-3</v>
      </c>
      <c r="W26" s="16">
        <v>-1.0055770262240065E-2</v>
      </c>
      <c r="X26" s="16">
        <v>3.4774743646335891E-2</v>
      </c>
      <c r="Y26" s="16">
        <v>4.0648281346963031E-3</v>
      </c>
      <c r="Z26" s="16">
        <v>0.13474526090059824</v>
      </c>
      <c r="AA26" s="16">
        <v>9.2404446512415417E-2</v>
      </c>
      <c r="AB26" s="16">
        <v>0.10554541520522948</v>
      </c>
      <c r="AC26" s="16">
        <v>-1.6901196216692681E-2</v>
      </c>
      <c r="AD26" s="16">
        <v>2.9158702264754401E-2</v>
      </c>
      <c r="AE26" s="16">
        <v>-3.3607467722597609E-2</v>
      </c>
      <c r="AF26" s="16">
        <v>2.1696578215760282E-2</v>
      </c>
      <c r="AG26" s="16">
        <v>8.8822898176847326E-2</v>
      </c>
      <c r="AH26" s="16">
        <v>-1.0902437009230017E-2</v>
      </c>
      <c r="AI26" s="16">
        <v>-2.4840812640265327E-2</v>
      </c>
      <c r="AJ26" s="16">
        <v>1.5659585778016683E-2</v>
      </c>
      <c r="AK26" s="16">
        <v>-2.2133070299212822E-2</v>
      </c>
      <c r="AL26" s="16">
        <v>-1.3077514123147808E-2</v>
      </c>
      <c r="AM26" s="16">
        <v>3.9997750070786244E-2</v>
      </c>
      <c r="AN26" s="18">
        <v>1.9960714667645055E-2</v>
      </c>
    </row>
    <row r="27" spans="1:40" ht="24">
      <c r="A27" s="13" t="s">
        <v>63</v>
      </c>
      <c r="B27" s="14" t="s">
        <v>41</v>
      </c>
      <c r="C27" s="15">
        <v>2.0810477645605251E-2</v>
      </c>
      <c r="D27" s="16">
        <v>4.5968653078287562E-2</v>
      </c>
      <c r="E27" s="16">
        <v>0.10131439619957805</v>
      </c>
      <c r="F27" s="16">
        <v>-1.0919737516602853E-2</v>
      </c>
      <c r="G27" s="16">
        <v>-2.8047591098398668E-2</v>
      </c>
      <c r="H27" s="16">
        <v>8.6286568106125089E-2</v>
      </c>
      <c r="I27" s="16">
        <v>-4.9166193425089879E-3</v>
      </c>
      <c r="J27" s="16">
        <v>9.14383174990165E-2</v>
      </c>
      <c r="K27" s="16">
        <v>-1.4446016903484696E-2</v>
      </c>
      <c r="L27" s="16">
        <v>1.7404162906809375E-2</v>
      </c>
      <c r="M27" s="16">
        <v>6.7193646887751035E-2</v>
      </c>
      <c r="N27" s="16">
        <v>1.0435098229726148E-2</v>
      </c>
      <c r="O27" s="16">
        <v>-7.4770701741398798E-2</v>
      </c>
      <c r="P27" s="16">
        <v>1.0982878740263088E-2</v>
      </c>
      <c r="Q27" s="16">
        <v>4.9278738660195782E-2</v>
      </c>
      <c r="R27" s="16">
        <v>6.1411272047171291E-2</v>
      </c>
      <c r="S27" s="16">
        <v>-1.0289694227143834E-2</v>
      </c>
      <c r="T27" s="16">
        <v>1.9921342331702514E-2</v>
      </c>
      <c r="U27" s="16">
        <v>-4.1468301043245098E-3</v>
      </c>
      <c r="V27" s="16">
        <v>-1.1369892238013674E-2</v>
      </c>
      <c r="W27" s="16">
        <v>-1.2467436923178849E-2</v>
      </c>
      <c r="X27" s="16">
        <v>-1.162291358867177E-2</v>
      </c>
      <c r="Y27" s="16">
        <v>-2.2281886897645608E-2</v>
      </c>
      <c r="Z27" s="16">
        <v>7.0656514107579393E-2</v>
      </c>
      <c r="AA27" s="17" t="s">
        <v>99</v>
      </c>
      <c r="AB27" s="16">
        <v>8.7465826590172088E-2</v>
      </c>
      <c r="AC27" s="16">
        <v>-2.7486635353085879E-2</v>
      </c>
      <c r="AD27" s="16">
        <v>-2.048904980747503E-2</v>
      </c>
      <c r="AE27" s="16">
        <v>1.1675254631956726E-2</v>
      </c>
      <c r="AF27" s="16">
        <v>7.2699759511948889E-2</v>
      </c>
      <c r="AG27" s="16">
        <v>5.6682972834951406E-3</v>
      </c>
      <c r="AH27" s="16">
        <v>-3.5236026112013846E-2</v>
      </c>
      <c r="AI27" s="16">
        <v>-2.0280159595379214E-2</v>
      </c>
      <c r="AJ27" s="16">
        <v>-1.9842086173752847E-2</v>
      </c>
      <c r="AK27" s="16">
        <v>-8.2319757097487276E-2</v>
      </c>
      <c r="AL27" s="16">
        <v>4.1792435998935706E-3</v>
      </c>
      <c r="AM27" s="16">
        <v>4.8667384523628905E-2</v>
      </c>
      <c r="AN27" s="18">
        <v>-4.3250749622700008E-2</v>
      </c>
    </row>
    <row r="28" spans="1:40" ht="24">
      <c r="A28" s="13" t="s">
        <v>64</v>
      </c>
      <c r="B28" s="14" t="s">
        <v>41</v>
      </c>
      <c r="C28" s="15">
        <v>-7.9049632684243861E-3</v>
      </c>
      <c r="D28" s="16">
        <v>2.0121659661636085E-3</v>
      </c>
      <c r="E28" s="16">
        <v>2.4622927759371454E-2</v>
      </c>
      <c r="F28" s="16">
        <v>2.9130243545596624E-2</v>
      </c>
      <c r="G28" s="16">
        <v>-3.7037651198820735E-2</v>
      </c>
      <c r="H28" s="16">
        <v>7.3822126980767656E-3</v>
      </c>
      <c r="I28" s="16">
        <v>9.7139405768480569E-2</v>
      </c>
      <c r="J28" s="16">
        <v>8.8420794250226836E-2</v>
      </c>
      <c r="K28" s="16">
        <v>1.6458425556653924E-3</v>
      </c>
      <c r="L28" s="16">
        <v>1.0300998089635945E-2</v>
      </c>
      <c r="M28" s="16">
        <v>8.9410174999166162E-2</v>
      </c>
      <c r="N28" s="16">
        <v>9.1055967469947111E-2</v>
      </c>
      <c r="O28" s="16">
        <v>8.042651005631421E-2</v>
      </c>
      <c r="P28" s="16">
        <v>-6.6948984394786304E-2</v>
      </c>
      <c r="Q28" s="16">
        <v>-6.4696238287942617E-2</v>
      </c>
      <c r="R28" s="16">
        <v>2.7850666697564083E-2</v>
      </c>
      <c r="S28" s="16">
        <v>-8.4824935718226923E-3</v>
      </c>
      <c r="T28" s="16">
        <v>6.8769582646705782E-2</v>
      </c>
      <c r="U28" s="16">
        <v>-4.5600536646340735E-2</v>
      </c>
      <c r="V28" s="16">
        <v>-4.8910165810027967E-2</v>
      </c>
      <c r="W28" s="16">
        <v>-4.6003451193480191E-2</v>
      </c>
      <c r="X28" s="16">
        <v>-3.8998037375720732E-2</v>
      </c>
      <c r="Y28" s="16">
        <v>-4.3171480188016566E-2</v>
      </c>
      <c r="Z28" s="16">
        <v>-2.2433085488304635E-2</v>
      </c>
      <c r="AA28" s="16">
        <v>5.6763593890658739E-3</v>
      </c>
      <c r="AB28" s="16">
        <v>-5.1175183885416942E-3</v>
      </c>
      <c r="AC28" s="16">
        <v>-4.0364026233456612E-2</v>
      </c>
      <c r="AD28" s="16">
        <v>-1.7418410507937566E-2</v>
      </c>
      <c r="AE28" s="16">
        <v>-1.5409403903908369E-2</v>
      </c>
      <c r="AF28" s="16">
        <v>-5.7650817950824114E-2</v>
      </c>
      <c r="AG28" s="17" t="s">
        <v>100</v>
      </c>
      <c r="AH28" s="16">
        <v>-3.5016626852531839E-2</v>
      </c>
      <c r="AI28" s="16">
        <v>-3.1294086601970646E-2</v>
      </c>
      <c r="AJ28" s="16">
        <v>-2.942614001554425E-2</v>
      </c>
      <c r="AK28" s="16">
        <v>-2.0017672173166516E-2</v>
      </c>
      <c r="AL28" s="16">
        <v>-1.8028869858320071E-2</v>
      </c>
      <c r="AM28" s="16">
        <v>3.1684583421255734E-3</v>
      </c>
      <c r="AN28" s="18">
        <v>-2.0685146865401245E-2</v>
      </c>
    </row>
    <row r="29" spans="1:40" ht="24">
      <c r="A29" s="13" t="s">
        <v>65</v>
      </c>
      <c r="B29" s="14" t="s">
        <v>41</v>
      </c>
      <c r="C29" s="15">
        <v>-2.1441114429517578E-2</v>
      </c>
      <c r="D29" s="16">
        <v>-2.9320478709730447E-3</v>
      </c>
      <c r="E29" s="17" t="s">
        <v>110</v>
      </c>
      <c r="F29" s="16">
        <v>3.6813562127825869E-2</v>
      </c>
      <c r="G29" s="16">
        <v>-1.4401096258840446E-3</v>
      </c>
      <c r="H29" s="16">
        <v>2.9759365121724952E-2</v>
      </c>
      <c r="I29" s="16">
        <v>-5.8341271357042673E-2</v>
      </c>
      <c r="J29" s="16">
        <v>-2.6791400777859337E-4</v>
      </c>
      <c r="K29" s="16">
        <v>2.4235344267602783E-2</v>
      </c>
      <c r="L29" s="16">
        <v>3.3291946207964388E-5</v>
      </c>
      <c r="M29" s="16">
        <v>-3.3290202487838316E-2</v>
      </c>
      <c r="N29" s="16">
        <v>-5.393957371380901E-2</v>
      </c>
      <c r="O29" s="16">
        <v>-2.6788593542100864E-2</v>
      </c>
      <c r="P29" s="16">
        <v>-8.2981698133699207E-4</v>
      </c>
      <c r="Q29" s="16">
        <v>-2.412358151485551E-2</v>
      </c>
      <c r="R29" s="16">
        <v>2.8729565390267112E-2</v>
      </c>
      <c r="S29" s="16">
        <v>5.7920576071792303E-2</v>
      </c>
      <c r="T29" s="16">
        <v>-6.2617792049063356E-2</v>
      </c>
      <c r="U29" s="16">
        <v>7.2093878067742964E-2</v>
      </c>
      <c r="V29" s="16">
        <v>2.2757689000168979E-3</v>
      </c>
      <c r="W29" s="16">
        <v>7.1925233491550436E-3</v>
      </c>
      <c r="X29" s="16">
        <v>-2.7145076108829828E-2</v>
      </c>
      <c r="Y29" s="16">
        <v>0.10718959128569774</v>
      </c>
      <c r="Z29" s="16">
        <v>2.6899562129223129E-3</v>
      </c>
      <c r="AA29" s="16">
        <v>0.10198764594887057</v>
      </c>
      <c r="AB29" s="16">
        <v>2.5159765166720208E-2</v>
      </c>
      <c r="AC29" s="16">
        <v>9.9507858478836211E-3</v>
      </c>
      <c r="AD29" s="16">
        <v>4.3886997185921409E-3</v>
      </c>
      <c r="AE29" s="16">
        <v>-6.7908640584255662E-3</v>
      </c>
      <c r="AF29" s="16">
        <v>9.8695699721108879E-2</v>
      </c>
      <c r="AG29" s="16">
        <v>2.4704970165117156E-2</v>
      </c>
      <c r="AH29" s="16">
        <v>-2.6153034007605047E-2</v>
      </c>
      <c r="AI29" s="16">
        <v>-5.2443174049457975E-2</v>
      </c>
      <c r="AJ29" s="16">
        <v>-2.6136889051306643E-2</v>
      </c>
      <c r="AK29" s="16">
        <v>3.2974910684243565E-3</v>
      </c>
      <c r="AL29" s="16">
        <v>4.6864020302435201E-2</v>
      </c>
      <c r="AM29" s="16">
        <v>6.8149662106010575E-2</v>
      </c>
      <c r="AN29" s="18">
        <v>7.5762180363595791E-2</v>
      </c>
    </row>
    <row r="30" spans="1:40" ht="24">
      <c r="A30" s="13" t="s">
        <v>66</v>
      </c>
      <c r="B30" s="14" t="s">
        <v>41</v>
      </c>
      <c r="C30" s="15">
        <v>6.822173546243826E-2</v>
      </c>
      <c r="D30" s="16">
        <v>-3.6413715839777178E-3</v>
      </c>
      <c r="E30" s="16">
        <v>-2.5850679710833975E-5</v>
      </c>
      <c r="F30" s="16">
        <v>7.8989620400747695E-2</v>
      </c>
      <c r="G30" s="16">
        <v>-4.7977154904517818E-3</v>
      </c>
      <c r="H30" s="16">
        <v>-2.238386131174149E-3</v>
      </c>
      <c r="I30" s="16">
        <v>-6.7892172733063734E-3</v>
      </c>
      <c r="J30" s="16">
        <v>-9.4627904744742971E-3</v>
      </c>
      <c r="K30" s="16">
        <v>1.3526555695123644E-2</v>
      </c>
      <c r="L30" s="17" t="s">
        <v>99</v>
      </c>
      <c r="M30" s="16">
        <v>4.4934742302669348E-2</v>
      </c>
      <c r="N30" s="16">
        <v>1.1222644742859871E-2</v>
      </c>
      <c r="O30" s="16">
        <v>-5.6379468769814978E-2</v>
      </c>
      <c r="P30" s="16">
        <v>-5.802056970420652E-2</v>
      </c>
      <c r="Q30" s="16">
        <v>-4.171623048177546E-2</v>
      </c>
      <c r="R30" s="16">
        <v>4.6262049022688191E-2</v>
      </c>
      <c r="S30" s="16">
        <v>3.7751538187174298E-2</v>
      </c>
      <c r="T30" s="16">
        <v>-1.6064153470796302E-2</v>
      </c>
      <c r="U30" s="16">
        <v>6.9681483960365248E-2</v>
      </c>
      <c r="V30" s="16">
        <v>1.7394929374272085E-2</v>
      </c>
      <c r="W30" s="17" t="s">
        <v>136</v>
      </c>
      <c r="X30" s="16">
        <v>7.2398630523018065E-2</v>
      </c>
      <c r="Y30" s="16">
        <v>8.6054978415690778E-2</v>
      </c>
      <c r="Z30" s="16">
        <v>6.8230618791675121E-2</v>
      </c>
      <c r="AA30" s="16">
        <v>1.7318973150113579E-2</v>
      </c>
      <c r="AB30" s="16">
        <v>-3.3689202052805491E-2</v>
      </c>
      <c r="AC30" s="16">
        <v>1.4771601113077076E-3</v>
      </c>
      <c r="AD30" s="16">
        <v>8.6057498340043559E-2</v>
      </c>
      <c r="AE30" s="16">
        <v>-5.3046070271176617E-2</v>
      </c>
      <c r="AF30" s="16">
        <v>3.0369453214582804E-2</v>
      </c>
      <c r="AG30" s="16">
        <v>1.0078865938392559E-2</v>
      </c>
      <c r="AH30" s="16">
        <v>-6.4153927695582607E-3</v>
      </c>
      <c r="AI30" s="16">
        <v>2.4597349565881318E-2</v>
      </c>
      <c r="AJ30" s="16">
        <v>2.253772163218901E-2</v>
      </c>
      <c r="AK30" s="16">
        <v>-3.2556382894339042E-5</v>
      </c>
      <c r="AL30" s="16">
        <v>1.0838689045313319E-2</v>
      </c>
      <c r="AM30" s="16">
        <v>1.6331239883362759E-2</v>
      </c>
      <c r="AN30" s="18">
        <v>-1.8271635590617077E-2</v>
      </c>
    </row>
    <row r="31" spans="1:40" ht="24">
      <c r="A31" s="13" t="s">
        <v>67</v>
      </c>
      <c r="B31" s="14" t="s">
        <v>41</v>
      </c>
      <c r="C31" s="15">
        <v>-1.2611371229979823E-2</v>
      </c>
      <c r="D31" s="16">
        <v>-6.0111735773911497E-2</v>
      </c>
      <c r="E31" s="16">
        <v>-2.4127628213844655E-2</v>
      </c>
      <c r="F31" s="16">
        <v>-5.0104052164083798E-2</v>
      </c>
      <c r="G31" s="16">
        <v>-5.989053046392652E-2</v>
      </c>
      <c r="H31" s="16">
        <v>-5.0418429804805404E-2</v>
      </c>
      <c r="I31" s="16">
        <v>-1.011247098929788E-2</v>
      </c>
      <c r="J31" s="16">
        <v>1.6231669891835978E-3</v>
      </c>
      <c r="K31" s="16">
        <v>-7.4547640506661725E-2</v>
      </c>
      <c r="L31" s="16">
        <v>-4.1845515056409294E-2</v>
      </c>
      <c r="M31" s="16">
        <v>4.7444934677532524E-2</v>
      </c>
      <c r="N31" s="16">
        <v>-3.1823414632205449E-2</v>
      </c>
      <c r="O31" s="16">
        <v>5.5728662446188008E-2</v>
      </c>
      <c r="P31" s="16">
        <v>-1.6306966878877328E-2</v>
      </c>
      <c r="Q31" s="17" t="s">
        <v>110</v>
      </c>
      <c r="R31" s="16">
        <v>3.4540854453474157E-2</v>
      </c>
      <c r="S31" s="16">
        <v>-6.8218137344083982E-2</v>
      </c>
      <c r="T31" s="16">
        <v>4.2506503089062557E-2</v>
      </c>
      <c r="U31" s="16">
        <v>1.9357303206139244E-2</v>
      </c>
      <c r="V31" s="16">
        <v>1.2489792548087381E-2</v>
      </c>
      <c r="W31" s="16">
        <v>-2.5082144674950159E-2</v>
      </c>
      <c r="X31" s="16">
        <v>-2.9337116741578222E-2</v>
      </c>
      <c r="Y31" s="16">
        <v>-3.4127871748658653E-2</v>
      </c>
      <c r="Z31" s="16">
        <v>9.7761717896717951E-3</v>
      </c>
      <c r="AA31" s="16">
        <v>4.9533307686022668E-2</v>
      </c>
      <c r="AB31" s="16">
        <v>2.7918457812198001E-2</v>
      </c>
      <c r="AC31" s="16">
        <v>-2.7648289606992879E-2</v>
      </c>
      <c r="AD31" s="16">
        <v>7.9649689178750774E-2</v>
      </c>
      <c r="AE31" s="16">
        <v>8.3791527421110762E-2</v>
      </c>
      <c r="AF31" s="16">
        <v>-3.2438384068416072E-2</v>
      </c>
      <c r="AG31" s="16">
        <v>-6.4880919515259983E-2</v>
      </c>
      <c r="AH31" s="16">
        <v>0.10258930369322554</v>
      </c>
      <c r="AI31" s="16">
        <v>1.2244116706465206E-4</v>
      </c>
      <c r="AJ31" s="16">
        <v>2.3680447501279886E-2</v>
      </c>
      <c r="AK31" s="16">
        <v>-5.1701526774726198E-4</v>
      </c>
      <c r="AL31" s="16">
        <v>1.9973341752210928E-2</v>
      </c>
      <c r="AM31" s="16">
        <v>-3.7761327894627342E-2</v>
      </c>
      <c r="AN31" s="18">
        <v>5.164529963031942E-2</v>
      </c>
    </row>
    <row r="32" spans="1:40" ht="24">
      <c r="A32" s="13" t="s">
        <v>68</v>
      </c>
      <c r="B32" s="14" t="s">
        <v>41</v>
      </c>
      <c r="C32" s="15">
        <v>-7.6349104781802998E-2</v>
      </c>
      <c r="D32" s="16">
        <v>4.5646328158404963E-2</v>
      </c>
      <c r="E32" s="16">
        <v>2.5605550775636967E-3</v>
      </c>
      <c r="F32" s="16">
        <v>3.0760898330967287E-2</v>
      </c>
      <c r="G32" s="16">
        <v>1.5571283496819124E-2</v>
      </c>
      <c r="H32" s="16">
        <v>5.6919903316847389E-2</v>
      </c>
      <c r="I32" s="16">
        <v>-2.2083141593356344E-2</v>
      </c>
      <c r="J32" s="16">
        <v>0.13419305903885057</v>
      </c>
      <c r="K32" s="16">
        <v>1.8996789956825976E-2</v>
      </c>
      <c r="L32" s="16">
        <v>6.846073872259438E-2</v>
      </c>
      <c r="M32" s="16">
        <v>-5.7945504937250399E-3</v>
      </c>
      <c r="N32" s="16">
        <v>9.7940366802378914E-2</v>
      </c>
      <c r="O32" s="16">
        <v>1.7716898227253121E-2</v>
      </c>
      <c r="P32" s="16">
        <v>1.6276949475290996E-2</v>
      </c>
      <c r="Q32" s="16">
        <v>9.7161008483164727E-3</v>
      </c>
      <c r="R32" s="16">
        <v>3.5499842824024729E-3</v>
      </c>
      <c r="S32" s="16">
        <v>4.0485552289113796E-2</v>
      </c>
      <c r="T32" s="16">
        <v>-3.8831928819368602E-2</v>
      </c>
      <c r="U32" s="16">
        <v>2.896275675152913E-2</v>
      </c>
      <c r="V32" s="16">
        <v>2.4749427116883712E-2</v>
      </c>
      <c r="W32" s="16">
        <v>-9.8379511694574769E-3</v>
      </c>
      <c r="X32" s="16">
        <v>1.9247484480538911E-3</v>
      </c>
      <c r="Y32" s="16">
        <v>1.3143114224702906E-2</v>
      </c>
      <c r="Z32" s="17" t="s">
        <v>100</v>
      </c>
      <c r="AA32" s="16">
        <v>7.1076327025651656E-2</v>
      </c>
      <c r="AB32" s="16">
        <v>-3.468436712483635E-2</v>
      </c>
      <c r="AC32" s="16">
        <v>8.7135035951949533E-2</v>
      </c>
      <c r="AD32" s="16">
        <v>2.6609622055692748E-2</v>
      </c>
      <c r="AE32" s="16">
        <v>-2.9007580755781755E-2</v>
      </c>
      <c r="AF32" s="16">
        <v>4.2332401259045124E-2</v>
      </c>
      <c r="AG32" s="16">
        <v>-2.2255204998878227E-2</v>
      </c>
      <c r="AH32" s="16">
        <v>1.8253970520281385E-2</v>
      </c>
      <c r="AI32" s="16">
        <v>-1.5068113025060028E-2</v>
      </c>
      <c r="AJ32" s="16">
        <v>-7.6990279624029656E-2</v>
      </c>
      <c r="AK32" s="16">
        <v>-2.2469849801878536E-2</v>
      </c>
      <c r="AL32" s="16">
        <v>-1.5540687098224697E-2</v>
      </c>
      <c r="AM32" s="16">
        <v>-5.6362365683458739E-2</v>
      </c>
      <c r="AN32" s="18">
        <v>-5.5795332934899945E-2</v>
      </c>
    </row>
    <row r="33" spans="1:40" ht="24">
      <c r="A33" s="13" t="s">
        <v>69</v>
      </c>
      <c r="B33" s="14" t="s">
        <v>41</v>
      </c>
      <c r="C33" s="15">
        <v>2.6673765650658203E-2</v>
      </c>
      <c r="D33" s="16">
        <v>3.5938672283060767E-2</v>
      </c>
      <c r="E33" s="16">
        <v>7.1998721742206496E-3</v>
      </c>
      <c r="F33" s="16">
        <v>-1.7060141709349427E-2</v>
      </c>
      <c r="G33" s="16">
        <v>2.1580009383398869E-3</v>
      </c>
      <c r="H33" s="16">
        <v>5.6175342183062062E-2</v>
      </c>
      <c r="I33" s="16">
        <v>-2.0526322180623412E-2</v>
      </c>
      <c r="J33" s="16">
        <v>-9.9313718455535643E-3</v>
      </c>
      <c r="K33" s="16">
        <v>2.0711804975191914E-2</v>
      </c>
      <c r="L33" s="17" t="s">
        <v>190</v>
      </c>
      <c r="M33" s="16">
        <v>3.6440352537220215E-2</v>
      </c>
      <c r="N33" s="16">
        <v>5.7443792979294757E-2</v>
      </c>
      <c r="O33" s="16">
        <v>5.6711015248901993E-2</v>
      </c>
      <c r="P33" s="16">
        <v>-2.3551082799744523E-3</v>
      </c>
      <c r="Q33" s="16">
        <v>-2.5037156059157368E-2</v>
      </c>
      <c r="R33" s="16">
        <v>1.8827269775507894E-4</v>
      </c>
      <c r="S33" s="16">
        <v>0.10367621937877562</v>
      </c>
      <c r="T33" s="16">
        <v>3.3600322022734733E-2</v>
      </c>
      <c r="U33" s="16">
        <v>2.6116393380649482E-3</v>
      </c>
      <c r="V33" s="16">
        <v>1.7307924030257237E-2</v>
      </c>
      <c r="W33" s="17" t="s">
        <v>132</v>
      </c>
      <c r="X33" s="16">
        <v>4.7525775360357334E-2</v>
      </c>
      <c r="Y33" s="16">
        <v>7.9001455164835255E-2</v>
      </c>
      <c r="Z33" s="16">
        <v>-9.5051614130005728E-3</v>
      </c>
      <c r="AA33" s="16">
        <v>-1.2358186673711831E-2</v>
      </c>
      <c r="AB33" s="16">
        <v>-4.7279339872368147E-2</v>
      </c>
      <c r="AC33" s="16">
        <v>-1.646462862156859E-2</v>
      </c>
      <c r="AD33" s="16">
        <v>-5.9588150051438214E-2</v>
      </c>
      <c r="AE33" s="16">
        <v>-5.665010583430162E-2</v>
      </c>
      <c r="AF33" s="16">
        <v>-4.0551756506587627E-2</v>
      </c>
      <c r="AG33" s="16">
        <v>-4.5673498165376518E-2</v>
      </c>
      <c r="AH33" s="16">
        <v>9.7219152002909291E-3</v>
      </c>
      <c r="AI33" s="16">
        <v>-5.77467967674987E-2</v>
      </c>
      <c r="AJ33" s="16">
        <v>-8.3142392425155129E-2</v>
      </c>
      <c r="AK33" s="16">
        <v>-1.149395805198254E-2</v>
      </c>
      <c r="AL33" s="16">
        <v>-1.8960655807261548E-3</v>
      </c>
      <c r="AM33" s="16">
        <v>-3.3700865052289156E-3</v>
      </c>
      <c r="AN33" s="18">
        <v>-4.3490536022964758E-2</v>
      </c>
    </row>
    <row r="34" spans="1:40" ht="24">
      <c r="A34" s="13" t="s">
        <v>70</v>
      </c>
      <c r="B34" s="14" t="s">
        <v>41</v>
      </c>
      <c r="C34" s="15">
        <v>6.9825539758668551E-2</v>
      </c>
      <c r="D34" s="16">
        <v>-2.1065865057398429E-2</v>
      </c>
      <c r="E34" s="16">
        <v>5.7448648315591475E-2</v>
      </c>
      <c r="F34" s="16">
        <v>9.4529205972361183E-2</v>
      </c>
      <c r="G34" s="16">
        <v>-1.4435121704613911E-2</v>
      </c>
      <c r="H34" s="16">
        <v>-1.1719379524160278E-2</v>
      </c>
      <c r="I34" s="16">
        <v>3.487144317528783E-3</v>
      </c>
      <c r="J34" s="16">
        <v>-6.0701707784574573E-2</v>
      </c>
      <c r="K34" s="16">
        <v>-3.2222534711573075E-2</v>
      </c>
      <c r="L34" s="16">
        <v>3.7528178756559082E-2</v>
      </c>
      <c r="M34" s="16">
        <v>-4.1679657426188475E-2</v>
      </c>
      <c r="N34" s="16">
        <v>-7.6850172319141673E-3</v>
      </c>
      <c r="O34" s="16">
        <v>-4.5175562813307257E-2</v>
      </c>
      <c r="P34" s="16">
        <v>1.6566782907911303E-3</v>
      </c>
      <c r="Q34" s="16">
        <v>-6.7798082718739452E-2</v>
      </c>
      <c r="R34" s="16">
        <v>-7.8429074561384191E-2</v>
      </c>
      <c r="S34" s="17" t="s">
        <v>132</v>
      </c>
      <c r="T34" s="16">
        <v>-3.7184118407431179E-3</v>
      </c>
      <c r="U34" s="16">
        <v>9.5820958908602219E-2</v>
      </c>
      <c r="V34" s="16">
        <v>6.5243435570736835E-2</v>
      </c>
      <c r="W34" s="16">
        <v>0.10372840907006879</v>
      </c>
      <c r="X34" s="16">
        <v>-7.8823475804249057E-3</v>
      </c>
      <c r="Y34" s="16">
        <v>2.640605372043436E-2</v>
      </c>
      <c r="Z34" s="16">
        <v>4.0326228264789356E-2</v>
      </c>
      <c r="AA34" s="16">
        <v>-1.0325334015350563E-2</v>
      </c>
      <c r="AB34" s="16">
        <v>4.1670393324637033E-2</v>
      </c>
      <c r="AC34" s="16">
        <v>-2.9289788381399221E-3</v>
      </c>
      <c r="AD34" s="16">
        <v>-2.5381634086090742E-2</v>
      </c>
      <c r="AE34" s="16">
        <v>-4.9687742754360394E-2</v>
      </c>
      <c r="AF34" s="16">
        <v>2.9633476670315632E-2</v>
      </c>
      <c r="AG34" s="16">
        <v>-8.4107662889638321E-3</v>
      </c>
      <c r="AH34" s="16">
        <v>1.1888779947324729E-2</v>
      </c>
      <c r="AI34" s="16">
        <v>2.3977598185640072E-2</v>
      </c>
      <c r="AJ34" s="16">
        <v>-3.5616413159612677E-2</v>
      </c>
      <c r="AK34" s="16">
        <v>-6.5288736144109502E-3</v>
      </c>
      <c r="AL34" s="16">
        <v>1.9164751381728764E-2</v>
      </c>
      <c r="AM34" s="16">
        <v>0.10376385950848352</v>
      </c>
      <c r="AN34" s="18">
        <v>-2.4882309783819133E-2</v>
      </c>
    </row>
    <row r="35" spans="1:40" ht="24">
      <c r="A35" s="13" t="s">
        <v>71</v>
      </c>
      <c r="B35" s="14" t="s">
        <v>41</v>
      </c>
      <c r="C35" s="15">
        <v>4.5073314260148573E-2</v>
      </c>
      <c r="D35" s="16">
        <v>6.6809517544954417E-4</v>
      </c>
      <c r="E35" s="16">
        <v>2.5001549514426073E-2</v>
      </c>
      <c r="F35" s="16">
        <v>5.8514198248915397E-3</v>
      </c>
      <c r="G35" s="16">
        <v>9.3007608903292821E-2</v>
      </c>
      <c r="H35" s="16">
        <v>7.435634211100188E-2</v>
      </c>
      <c r="I35" s="16">
        <v>-2.1067582962298433E-2</v>
      </c>
      <c r="J35" s="16">
        <v>0.10440313051715121</v>
      </c>
      <c r="K35" s="16">
        <v>3.315011357988637E-2</v>
      </c>
      <c r="L35" s="16">
        <v>-3.3333740830521007E-2</v>
      </c>
      <c r="M35" s="16">
        <v>2.4565238255136634E-2</v>
      </c>
      <c r="N35" s="16">
        <v>-3.423405234082863E-2</v>
      </c>
      <c r="O35" s="16">
        <v>-2.6426198084987522E-2</v>
      </c>
      <c r="P35" s="16">
        <v>3.7681286434912795E-2</v>
      </c>
      <c r="Q35" s="16">
        <v>2.7746492918403885E-2</v>
      </c>
      <c r="R35" s="16">
        <v>-3.5711188071100339E-2</v>
      </c>
      <c r="S35" s="16">
        <v>4.1640750329327833E-2</v>
      </c>
      <c r="T35" s="16">
        <v>-1.9432675715438087E-2</v>
      </c>
      <c r="U35" s="16">
        <v>-6.3761223721337648E-2</v>
      </c>
      <c r="V35" s="16">
        <v>1.9154340665520662E-2</v>
      </c>
      <c r="W35" s="16">
        <v>-4.7243941064749176E-2</v>
      </c>
      <c r="X35" s="16">
        <v>-1.9744320441748543E-2</v>
      </c>
      <c r="Y35" s="16">
        <v>-6.4875725452120933E-2</v>
      </c>
      <c r="Z35" s="16">
        <v>-3.4470814246090144E-2</v>
      </c>
      <c r="AA35" s="16">
        <v>8.7114874514935645E-2</v>
      </c>
      <c r="AB35" s="17" t="s">
        <v>132</v>
      </c>
      <c r="AC35" s="16">
        <v>3.9299277426620857E-2</v>
      </c>
      <c r="AD35" s="16">
        <v>-1.6601476239691517E-2</v>
      </c>
      <c r="AE35" s="16">
        <v>-9.3270513106812475E-2</v>
      </c>
      <c r="AF35" s="16">
        <v>-4.7421281294776227E-2</v>
      </c>
      <c r="AG35" s="16">
        <v>-4.9848894968781803E-3</v>
      </c>
      <c r="AH35" s="16">
        <v>-5.8614965652271367E-2</v>
      </c>
      <c r="AI35" s="16">
        <v>-1.1663906336578218E-2</v>
      </c>
      <c r="AJ35" s="16">
        <v>-4.5181901898881521E-3</v>
      </c>
      <c r="AK35" s="16">
        <v>-5.5162111114520462E-2</v>
      </c>
      <c r="AL35" s="16">
        <v>5.1846298087425441E-2</v>
      </c>
      <c r="AM35" s="16">
        <v>7.0306312753637412E-3</v>
      </c>
      <c r="AN35" s="18">
        <v>-3.6962962844971678E-2</v>
      </c>
    </row>
    <row r="36" spans="1:40" ht="24">
      <c r="A36" s="13" t="s">
        <v>72</v>
      </c>
      <c r="B36" s="14" t="s">
        <v>41</v>
      </c>
      <c r="C36" s="15">
        <v>3.7726738198476432E-2</v>
      </c>
      <c r="D36" s="16">
        <v>-6.8688723349310435E-2</v>
      </c>
      <c r="E36" s="16">
        <v>-6.1757042723098163E-2</v>
      </c>
      <c r="F36" s="16">
        <v>-3.6450754160736301E-2</v>
      </c>
      <c r="G36" s="16">
        <v>-5.334075698387248E-2</v>
      </c>
      <c r="H36" s="16">
        <v>-8.9786927732088115E-2</v>
      </c>
      <c r="I36" s="16">
        <v>-2.5939810201384632E-2</v>
      </c>
      <c r="J36" s="16">
        <v>-9.6915202444359839E-3</v>
      </c>
      <c r="K36" s="16">
        <v>-1.9881677438255616E-2</v>
      </c>
      <c r="L36" s="16">
        <v>-1.6006219821137296E-2</v>
      </c>
      <c r="M36" s="16">
        <v>8.7866386125440232E-2</v>
      </c>
      <c r="N36" s="16">
        <v>-3.9932300510491972E-2</v>
      </c>
      <c r="O36" s="16">
        <v>2.2329797020782478E-2</v>
      </c>
      <c r="P36" s="16">
        <v>-1.874879904748712E-3</v>
      </c>
      <c r="Q36" s="16">
        <v>4.1988777781655981E-2</v>
      </c>
      <c r="R36" s="16">
        <v>-3.7282724669084515E-3</v>
      </c>
      <c r="S36" s="16">
        <v>-3.725443952138187E-3</v>
      </c>
      <c r="T36" s="17" t="s">
        <v>141</v>
      </c>
      <c r="U36" s="16">
        <v>6.7563637238296934E-2</v>
      </c>
      <c r="V36" s="16">
        <v>3.7900464599220737E-2</v>
      </c>
      <c r="W36" s="16">
        <v>3.3421669307761769E-2</v>
      </c>
      <c r="X36" s="16">
        <v>3.9153403309507555E-2</v>
      </c>
      <c r="Y36" s="16">
        <v>-4.7469073667052095E-3</v>
      </c>
      <c r="Z36" s="16">
        <v>-3.8396665444823196E-2</v>
      </c>
      <c r="AA36" s="16">
        <v>1.9834944113775271E-2</v>
      </c>
      <c r="AB36" s="16">
        <v>-1.9357071750954E-2</v>
      </c>
      <c r="AC36" s="16">
        <v>-1.3216010453876735E-2</v>
      </c>
      <c r="AD36" s="16">
        <v>2.945166424156786E-3</v>
      </c>
      <c r="AE36" s="16">
        <v>8.4393486614847774E-2</v>
      </c>
      <c r="AF36" s="16">
        <v>-3.0241595660899925E-2</v>
      </c>
      <c r="AG36" s="16">
        <v>6.7943284216962788E-2</v>
      </c>
      <c r="AH36" s="16">
        <v>8.1111315168030981E-2</v>
      </c>
      <c r="AI36" s="16">
        <v>9.2232875029550285E-2</v>
      </c>
      <c r="AJ36" s="16">
        <v>-3.9492326433163742E-2</v>
      </c>
      <c r="AK36" s="16">
        <v>1.7272140459384605E-2</v>
      </c>
      <c r="AL36" s="16">
        <v>2.3455418606717324E-2</v>
      </c>
      <c r="AM36" s="16">
        <v>-2.8649517831567613E-2</v>
      </c>
      <c r="AN36" s="18">
        <v>8.2807963303124302E-2</v>
      </c>
    </row>
    <row r="37" spans="1:40" ht="24">
      <c r="A37" s="13" t="s">
        <v>73</v>
      </c>
      <c r="B37" s="14" t="s">
        <v>41</v>
      </c>
      <c r="C37" s="15">
        <v>-1.9670859671181248E-2</v>
      </c>
      <c r="D37" s="16">
        <v>1.6419505801140936E-2</v>
      </c>
      <c r="E37" s="16">
        <v>-6.7935737865499534E-3</v>
      </c>
      <c r="F37" s="16">
        <v>-3.8904347769151235E-2</v>
      </c>
      <c r="G37" s="16">
        <v>3.3084855388596859E-2</v>
      </c>
      <c r="H37" s="16">
        <v>-3.0893434244833019E-2</v>
      </c>
      <c r="I37" s="16">
        <v>8.7783567135400836E-2</v>
      </c>
      <c r="J37" s="16">
        <v>-3.297261343247368E-2</v>
      </c>
      <c r="K37" s="16">
        <v>-1.137596537322628E-2</v>
      </c>
      <c r="L37" s="16">
        <v>-5.2422090554549029E-2</v>
      </c>
      <c r="M37" s="16">
        <v>3.5550785867467849E-2</v>
      </c>
      <c r="N37" s="16">
        <v>-3.3502184276763415E-2</v>
      </c>
      <c r="O37" s="16">
        <v>6.4474464563279418E-2</v>
      </c>
      <c r="P37" s="16">
        <v>-2.2464830171187101E-2</v>
      </c>
      <c r="Q37" s="16">
        <v>8.2719347426815998E-2</v>
      </c>
      <c r="R37" s="16">
        <v>7.5519400672990289E-2</v>
      </c>
      <c r="S37" s="16">
        <v>-4.9358631233474885E-2</v>
      </c>
      <c r="T37" s="16">
        <v>8.4332546860799856E-2</v>
      </c>
      <c r="U37" s="16">
        <v>1.6051543471067398E-2</v>
      </c>
      <c r="V37" s="16">
        <v>-6.0727200094704517E-2</v>
      </c>
      <c r="W37" s="16">
        <v>-5.6201421542746516E-2</v>
      </c>
      <c r="X37" s="16">
        <v>-3.2086676597529562E-2</v>
      </c>
      <c r="Y37" s="16">
        <v>3.3041144078624518E-2</v>
      </c>
      <c r="Z37" s="16">
        <v>-2.8529578770512626E-2</v>
      </c>
      <c r="AA37" s="16">
        <v>1.1687896756929335E-2</v>
      </c>
      <c r="AB37" s="16">
        <v>-9.283951509658922E-2</v>
      </c>
      <c r="AC37" s="16">
        <v>-8.5024678412033761E-2</v>
      </c>
      <c r="AD37" s="16">
        <v>-2.7952296352812739E-2</v>
      </c>
      <c r="AE37" s="17" t="s">
        <v>141</v>
      </c>
      <c r="AF37" s="16">
        <v>-3.0042529774440923E-2</v>
      </c>
      <c r="AG37" s="16">
        <v>-1.5213211365309452E-2</v>
      </c>
      <c r="AH37" s="16">
        <v>1.0607288054264915E-3</v>
      </c>
      <c r="AI37" s="16">
        <v>2.8350751409487111E-2</v>
      </c>
      <c r="AJ37" s="16">
        <v>2.3786842298229898E-2</v>
      </c>
      <c r="AK37" s="16">
        <v>5.7704396753554335E-3</v>
      </c>
      <c r="AL37" s="16">
        <v>-2.4210252010903488E-2</v>
      </c>
      <c r="AM37" s="16">
        <v>-5.0147914798372321E-2</v>
      </c>
      <c r="AN37" s="18">
        <v>7.3271317983040221E-2</v>
      </c>
    </row>
    <row r="38" spans="1:40" ht="24">
      <c r="A38" s="13" t="s">
        <v>74</v>
      </c>
      <c r="B38" s="14" t="s">
        <v>41</v>
      </c>
      <c r="C38" s="15">
        <v>-0.12384002568372141</v>
      </c>
      <c r="D38" s="16">
        <v>8.3891692741341816E-5</v>
      </c>
      <c r="E38" s="16">
        <v>7.412767701359213E-2</v>
      </c>
      <c r="F38" s="16">
        <v>-2.3891524821028833E-2</v>
      </c>
      <c r="G38" s="16">
        <v>-8.2491944646433156E-4</v>
      </c>
      <c r="H38" s="16">
        <v>-4.6018692812987295E-2</v>
      </c>
      <c r="I38" s="16">
        <v>1.8402015541011302E-2</v>
      </c>
      <c r="J38" s="16">
        <v>1.9669795735494128E-2</v>
      </c>
      <c r="K38" s="16">
        <v>-4.2763624079088453E-3</v>
      </c>
      <c r="L38" s="16">
        <v>-1.7884680302123486E-2</v>
      </c>
      <c r="M38" s="16">
        <v>0.11268286076006509</v>
      </c>
      <c r="N38" s="16">
        <v>3.7483020982841044E-2</v>
      </c>
      <c r="O38" s="16">
        <v>7.4558702044052988E-2</v>
      </c>
      <c r="P38" s="16">
        <v>-3.9013702835126354E-2</v>
      </c>
      <c r="Q38" s="16">
        <v>5.07068477925781E-2</v>
      </c>
      <c r="R38" s="16">
        <v>6.4992063637314676E-2</v>
      </c>
      <c r="S38" s="16">
        <v>-2.4578697560197298E-2</v>
      </c>
      <c r="T38" s="16">
        <v>8.2240365008813071E-2</v>
      </c>
      <c r="U38" s="16">
        <v>2.6575961301583021E-2</v>
      </c>
      <c r="V38" s="16">
        <v>4.5612146053320334E-2</v>
      </c>
      <c r="W38" s="16">
        <v>-4.289967918778867E-2</v>
      </c>
      <c r="X38" s="16">
        <v>-8.4522160978410726E-2</v>
      </c>
      <c r="Y38" s="16">
        <v>5.1727233497233543E-2</v>
      </c>
      <c r="Z38" s="16">
        <v>-5.4829240904683302E-2</v>
      </c>
      <c r="AA38" s="16">
        <v>-4.250888265353904E-2</v>
      </c>
      <c r="AB38" s="16">
        <v>-3.6464616269664171E-2</v>
      </c>
      <c r="AC38" s="16">
        <v>-5.6525864172341012E-2</v>
      </c>
      <c r="AD38" s="16">
        <v>2.0747171403962872E-2</v>
      </c>
      <c r="AE38" s="16">
        <v>7.281824703706917E-2</v>
      </c>
      <c r="AF38" s="16">
        <v>-4.4604759704279663E-2</v>
      </c>
      <c r="AG38" s="16">
        <v>-2.0285057256917784E-2</v>
      </c>
      <c r="AH38" s="16">
        <v>2.2433376137936535E-2</v>
      </c>
      <c r="AI38" s="16">
        <v>2.8180072953526272E-2</v>
      </c>
      <c r="AJ38" s="16">
        <v>5.3082746688528165E-2</v>
      </c>
      <c r="AK38" s="16">
        <v>3.9026781198428763E-2</v>
      </c>
      <c r="AL38" s="16">
        <v>-5.263142790748588E-2</v>
      </c>
      <c r="AM38" s="16">
        <v>-3.1693642515430658E-2</v>
      </c>
      <c r="AN38" s="19" t="s">
        <v>176</v>
      </c>
    </row>
    <row r="39" spans="1:40" ht="24">
      <c r="A39" s="13" t="s">
        <v>75</v>
      </c>
      <c r="B39" s="14" t="s">
        <v>41</v>
      </c>
      <c r="C39" s="15">
        <v>-8.9640067429573062E-2</v>
      </c>
      <c r="D39" s="16">
        <v>8.0880533407261312E-2</v>
      </c>
      <c r="E39" s="16">
        <v>2.9096040379846266E-2</v>
      </c>
      <c r="F39" s="16">
        <v>1.7153328729228905E-2</v>
      </c>
      <c r="G39" s="16">
        <v>3.756772484857851E-2</v>
      </c>
      <c r="H39" s="17" t="s">
        <v>184</v>
      </c>
      <c r="I39" s="16">
        <v>-3.0134474637514636E-2</v>
      </c>
      <c r="J39" s="16">
        <v>-3.9135096979628532E-2</v>
      </c>
      <c r="K39" s="16">
        <v>-2.3200350468569927E-2</v>
      </c>
      <c r="L39" s="16">
        <v>-2.3023214441963247E-3</v>
      </c>
      <c r="M39" s="16">
        <v>-5.5304927549355107E-2</v>
      </c>
      <c r="N39" s="16">
        <v>2.7132766467318593E-2</v>
      </c>
      <c r="O39" s="16">
        <v>-4.3436334679732777E-2</v>
      </c>
      <c r="P39" s="16">
        <v>-6.5057487052823576E-2</v>
      </c>
      <c r="Q39" s="16">
        <v>-4.9266375379476771E-2</v>
      </c>
      <c r="R39" s="16">
        <v>-1.0447273975442961E-2</v>
      </c>
      <c r="S39" s="16">
        <v>-1.1372727089083212E-2</v>
      </c>
      <c r="T39" s="16">
        <v>-8.8709395947101366E-2</v>
      </c>
      <c r="U39" s="16">
        <v>-1.7069469186466461E-2</v>
      </c>
      <c r="V39" s="16">
        <v>-1.6845307345254405E-2</v>
      </c>
      <c r="W39" s="16">
        <v>5.5280255881387873E-2</v>
      </c>
      <c r="X39" s="16">
        <v>5.1103174655183154E-3</v>
      </c>
      <c r="Y39" s="16">
        <v>5.4882991472293322E-2</v>
      </c>
      <c r="Z39" s="16">
        <v>5.5503408447191323E-2</v>
      </c>
      <c r="AA39" s="16">
        <v>8.4653027074631154E-2</v>
      </c>
      <c r="AB39" s="16">
        <v>7.3106778759769245E-2</v>
      </c>
      <c r="AC39" s="16">
        <v>-2.7514806796878968E-2</v>
      </c>
      <c r="AD39" s="16">
        <v>-2.6134232951716629E-2</v>
      </c>
      <c r="AE39" s="16">
        <v>-3.0604438931156077E-2</v>
      </c>
      <c r="AF39" s="16">
        <v>4.6023528180676433E-2</v>
      </c>
      <c r="AG39" s="16">
        <v>7.2802065582508371E-3</v>
      </c>
      <c r="AH39" s="16">
        <v>-1.2219921346451834E-2</v>
      </c>
      <c r="AI39" s="16">
        <v>-4.1560211092392793E-3</v>
      </c>
      <c r="AJ39" s="16">
        <v>1.57571636836994E-2</v>
      </c>
      <c r="AK39" s="16">
        <v>-4.5413861211546364E-2</v>
      </c>
      <c r="AL39" s="16">
        <v>3.9226739953881332E-2</v>
      </c>
      <c r="AM39" s="17" t="s">
        <v>196</v>
      </c>
      <c r="AN39" s="18">
        <v>-4.5811544721687282E-2</v>
      </c>
    </row>
    <row r="40" spans="1:40" ht="24">
      <c r="A40" s="13" t="s">
        <v>76</v>
      </c>
      <c r="B40" s="14" t="s">
        <v>41</v>
      </c>
      <c r="C40" s="24" t="s">
        <v>197</v>
      </c>
      <c r="D40" s="16">
        <v>2.1127294057247535E-3</v>
      </c>
      <c r="E40" s="16">
        <v>-3.1200618714143188E-2</v>
      </c>
      <c r="F40" s="16">
        <v>-9.0148157317233052E-2</v>
      </c>
      <c r="G40" s="16">
        <v>-4.2225829100593401E-2</v>
      </c>
      <c r="H40" s="16">
        <v>-5.3166830696151288E-2</v>
      </c>
      <c r="I40" s="16">
        <v>2.5724888670611046E-4</v>
      </c>
      <c r="J40" s="16">
        <v>3.6554024358503262E-3</v>
      </c>
      <c r="K40" s="16">
        <v>-2.2768983990613498E-4</v>
      </c>
      <c r="L40" s="16">
        <v>4.2389948899835404E-2</v>
      </c>
      <c r="M40" s="17" t="s">
        <v>188</v>
      </c>
      <c r="N40" s="16">
        <v>-4.6428590401865449E-2</v>
      </c>
      <c r="O40" s="16">
        <v>1.8741925461601867E-3</v>
      </c>
      <c r="P40" s="16">
        <v>-3.9739771404876327E-2</v>
      </c>
      <c r="Q40" s="16">
        <v>4.4641065197971563E-2</v>
      </c>
      <c r="R40" s="16">
        <v>-2.4152064485255323E-2</v>
      </c>
      <c r="S40" s="16">
        <v>-3.9459787145598654E-2</v>
      </c>
      <c r="T40" s="16">
        <v>8.3687026554258553E-2</v>
      </c>
      <c r="U40" s="16">
        <v>9.5666005367555637E-2</v>
      </c>
      <c r="V40" s="16">
        <v>-6.8477225713888569E-3</v>
      </c>
      <c r="W40" s="16">
        <v>3.4562960350963436E-2</v>
      </c>
      <c r="X40" s="16">
        <v>9.0856933786630199E-3</v>
      </c>
      <c r="Y40" s="16">
        <v>0.11057191057845304</v>
      </c>
      <c r="Z40" s="16">
        <v>-5.502104300027952E-3</v>
      </c>
      <c r="AA40" s="16">
        <v>6.3498079783793362E-2</v>
      </c>
      <c r="AB40" s="16">
        <v>2.3143422472407683E-2</v>
      </c>
      <c r="AC40" s="16">
        <v>-7.1730700529663974E-2</v>
      </c>
      <c r="AD40" s="16">
        <v>9.6176316379120962E-3</v>
      </c>
      <c r="AE40" s="16">
        <v>3.4041461766681401E-2</v>
      </c>
      <c r="AF40" s="16">
        <v>-4.3348031726270421E-2</v>
      </c>
      <c r="AG40" s="16">
        <v>8.4022473073920204E-2</v>
      </c>
      <c r="AH40" s="16">
        <v>5.244646333823489E-2</v>
      </c>
      <c r="AI40" s="16">
        <v>5.7665870927699377E-2</v>
      </c>
      <c r="AJ40" s="16">
        <v>5.1262975830769525E-2</v>
      </c>
      <c r="AK40" s="16">
        <v>5.5951900367211668E-3</v>
      </c>
      <c r="AL40" s="16">
        <v>6.531774322290812E-2</v>
      </c>
      <c r="AM40" s="16">
        <v>-4.9755374181946595E-2</v>
      </c>
      <c r="AN40" s="18">
        <v>0.1080282904917981</v>
      </c>
    </row>
    <row r="41" spans="1:40" ht="24">
      <c r="A41" s="13" t="s">
        <v>77</v>
      </c>
      <c r="B41" s="14" t="s">
        <v>41</v>
      </c>
      <c r="C41" s="15">
        <v>3.8763208295111519E-2</v>
      </c>
      <c r="D41" s="16">
        <v>7.9945520943973669E-3</v>
      </c>
      <c r="E41" s="16">
        <v>-2.4966220756342809E-2</v>
      </c>
      <c r="F41" s="16">
        <v>-0.11435981693418482</v>
      </c>
      <c r="G41" s="16">
        <v>-2.3669838213921594E-2</v>
      </c>
      <c r="H41" s="16">
        <v>-4.149708597273908E-2</v>
      </c>
      <c r="I41" s="16">
        <v>4.536578283661546E-3</v>
      </c>
      <c r="J41" s="16">
        <v>-3.5642519122696129E-2</v>
      </c>
      <c r="K41" s="16">
        <v>-5.9191071535354904E-2</v>
      </c>
      <c r="L41" s="16">
        <v>-5.3059206526372374E-2</v>
      </c>
      <c r="M41" s="16">
        <v>1.9173729600736207E-3</v>
      </c>
      <c r="N41" s="16">
        <v>-5.1556434684806432E-2</v>
      </c>
      <c r="O41" s="17" t="s">
        <v>198</v>
      </c>
      <c r="P41" s="16">
        <v>1.6179497314742115E-2</v>
      </c>
      <c r="Q41" s="16">
        <v>5.2086352688704193E-2</v>
      </c>
      <c r="R41" s="16">
        <v>-1.0425847127821233E-2</v>
      </c>
      <c r="S41" s="16">
        <v>-4.260821516287687E-2</v>
      </c>
      <c r="T41" s="16">
        <v>2.1196135525340977E-2</v>
      </c>
      <c r="U41" s="16">
        <v>6.3258782114109444E-2</v>
      </c>
      <c r="V41" s="16">
        <v>7.4180177328850211E-2</v>
      </c>
      <c r="W41" s="16">
        <v>5.3595992816450548E-2</v>
      </c>
      <c r="X41" s="16">
        <v>-4.7431377353411601E-3</v>
      </c>
      <c r="Y41" s="16">
        <v>-2.9198202112235849E-2</v>
      </c>
      <c r="Z41" s="16">
        <v>1.6663455269527769E-2</v>
      </c>
      <c r="AA41" s="16">
        <v>-7.0107314926520767E-2</v>
      </c>
      <c r="AB41" s="16">
        <v>-2.4828768481827579E-2</v>
      </c>
      <c r="AC41" s="16">
        <v>-2.6962865348877058E-2</v>
      </c>
      <c r="AD41" s="16">
        <v>0.10250785103757387</v>
      </c>
      <c r="AE41" s="16">
        <v>6.098375244433589E-2</v>
      </c>
      <c r="AF41" s="16">
        <v>-7.3502989486066539E-2</v>
      </c>
      <c r="AG41" s="16">
        <v>7.5041057665058433E-2</v>
      </c>
      <c r="AH41" s="16">
        <v>6.6475737687128958E-2</v>
      </c>
      <c r="AI41" s="16">
        <v>0.10167881407340774</v>
      </c>
      <c r="AJ41" s="16">
        <v>3.9802834608352843E-2</v>
      </c>
      <c r="AK41" s="16">
        <v>-1.0685870286865138E-2</v>
      </c>
      <c r="AL41" s="16">
        <v>1.1589297762286881E-2</v>
      </c>
      <c r="AM41" s="16">
        <v>-4.9608920575268625E-2</v>
      </c>
      <c r="AN41" s="18">
        <v>7.1078857677159296E-2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5.7308115870090914E-5</v>
      </c>
      <c r="E48" s="10">
        <f t="shared" ref="E48:AN48" si="0">$C5^2*E5^2</f>
        <v>9.1862406028104033E-8</v>
      </c>
      <c r="F48" s="10">
        <f t="shared" si="0"/>
        <v>3.6447971499419789E-7</v>
      </c>
      <c r="G48" s="10">
        <f t="shared" si="0"/>
        <v>4.6983281793928567E-6</v>
      </c>
      <c r="H48" s="10">
        <f t="shared" si="0"/>
        <v>5.1595288522291169E-6</v>
      </c>
      <c r="I48" s="10">
        <f t="shared" si="0"/>
        <v>3.3343359973454082E-6</v>
      </c>
      <c r="J48" s="10">
        <f t="shared" si="0"/>
        <v>1.3155299598202892E-6</v>
      </c>
      <c r="K48" s="10">
        <f t="shared" si="0"/>
        <v>4.7064841115418257E-5</v>
      </c>
      <c r="L48" s="10">
        <f t="shared" si="0"/>
        <v>5.2391628399076527E-6</v>
      </c>
      <c r="M48" s="10">
        <f t="shared" si="0"/>
        <v>9.2041143331571351E-7</v>
      </c>
      <c r="N48" s="10">
        <f t="shared" si="0"/>
        <v>1.4973558501927652E-5</v>
      </c>
      <c r="O48" s="10">
        <f t="shared" si="0"/>
        <v>1.092644883440336E-4</v>
      </c>
      <c r="P48" s="10">
        <f t="shared" si="0"/>
        <v>2.7827660272471861E-8</v>
      </c>
      <c r="Q48" s="10">
        <f t="shared" si="0"/>
        <v>2.7258317549889982E-6</v>
      </c>
      <c r="R48" s="10">
        <f t="shared" si="0"/>
        <v>3.7535696954417151E-5</v>
      </c>
      <c r="S48" s="10">
        <f t="shared" si="0"/>
        <v>7.4420625291885784E-5</v>
      </c>
      <c r="T48" s="10">
        <f t="shared" si="0"/>
        <v>2.5450455332103102E-5</v>
      </c>
      <c r="U48" s="10">
        <f t="shared" si="0"/>
        <v>8.1094615152957774E-6</v>
      </c>
      <c r="V48" s="11">
        <f t="shared" si="0"/>
        <v>1.4745696631893032E-2</v>
      </c>
      <c r="W48" s="10">
        <f t="shared" si="0"/>
        <v>5.1993582743121729E-6</v>
      </c>
      <c r="X48" s="10">
        <f t="shared" si="0"/>
        <v>2.1667225583368477E-5</v>
      </c>
      <c r="Y48" s="10">
        <f t="shared" si="0"/>
        <v>1.7497085331057411E-7</v>
      </c>
      <c r="Z48" s="10">
        <f t="shared" si="0"/>
        <v>1.0529534580457736E-5</v>
      </c>
      <c r="AA48" s="10">
        <f t="shared" si="0"/>
        <v>2.252724590442914E-6</v>
      </c>
      <c r="AB48" s="10">
        <f t="shared" si="0"/>
        <v>6.3895630848021335E-6</v>
      </c>
      <c r="AC48" s="10">
        <f t="shared" si="0"/>
        <v>8.4502439063393483E-6</v>
      </c>
      <c r="AD48" s="10">
        <f t="shared" si="0"/>
        <v>3.4508607467735608E-5</v>
      </c>
      <c r="AE48" s="10">
        <f t="shared" si="0"/>
        <v>6.5258601593115402E-5</v>
      </c>
      <c r="AF48" s="10">
        <f t="shared" si="0"/>
        <v>8.0924321891153485E-6</v>
      </c>
      <c r="AG48" s="10">
        <f t="shared" si="0"/>
        <v>4.1417320834045407E-5</v>
      </c>
      <c r="AH48" s="10">
        <f t="shared" si="0"/>
        <v>1.2170122949652067E-5</v>
      </c>
      <c r="AI48" s="10">
        <f t="shared" si="0"/>
        <v>6.3191794634330542E-8</v>
      </c>
      <c r="AJ48" s="10">
        <f t="shared" si="0"/>
        <v>3.7223638150367428E-5</v>
      </c>
      <c r="AK48" s="10">
        <f t="shared" si="0"/>
        <v>2.3055559940123868E-6</v>
      </c>
      <c r="AL48" s="10">
        <f t="shared" si="0"/>
        <v>2.9072085117989556E-5</v>
      </c>
      <c r="AM48" s="10">
        <f t="shared" si="0"/>
        <v>5.3904987357909092E-7</v>
      </c>
      <c r="AN48" s="12">
        <f t="shared" si="0"/>
        <v>3.7243677219114692E-5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3.9343921507936838E-7</v>
      </c>
      <c r="E49" s="16">
        <f t="shared" si="1"/>
        <v>6.586654139247741E-7</v>
      </c>
      <c r="F49" s="16">
        <f t="shared" si="1"/>
        <v>7.72080079216198E-7</v>
      </c>
      <c r="G49" s="16">
        <f t="shared" si="1"/>
        <v>3.058638007665604E-7</v>
      </c>
      <c r="H49" s="16">
        <f t="shared" si="1"/>
        <v>1.5112861089869914E-7</v>
      </c>
      <c r="I49" s="16">
        <f t="shared" si="1"/>
        <v>1.3234915747737236E-6</v>
      </c>
      <c r="J49" s="16">
        <f t="shared" si="1"/>
        <v>1.1344791978910359E-7</v>
      </c>
      <c r="K49" s="16">
        <f t="shared" si="1"/>
        <v>1.1488564341899097E-6</v>
      </c>
      <c r="L49" s="16">
        <f t="shared" si="1"/>
        <v>4.1295047823638187E-8</v>
      </c>
      <c r="M49" s="16">
        <f t="shared" si="1"/>
        <v>3.0165337538380313E-6</v>
      </c>
      <c r="N49" s="16">
        <f t="shared" si="1"/>
        <v>5.9056706301265409E-8</v>
      </c>
      <c r="O49" s="16">
        <f t="shared" si="1"/>
        <v>4.9283589295706339E-6</v>
      </c>
      <c r="P49" s="16">
        <f t="shared" si="1"/>
        <v>3.5485538032866051E-6</v>
      </c>
      <c r="Q49" s="16">
        <f t="shared" si="1"/>
        <v>1.0197131268127211E-5</v>
      </c>
      <c r="R49" s="16">
        <f t="shared" si="1"/>
        <v>1.960339945717005E-6</v>
      </c>
      <c r="S49" s="16">
        <f t="shared" si="1"/>
        <v>1.375551996167407E-7</v>
      </c>
      <c r="T49" s="16">
        <f t="shared" si="1"/>
        <v>6.5381242061811889E-6</v>
      </c>
      <c r="U49" s="16">
        <f t="shared" si="1"/>
        <v>1.3213641755647885E-7</v>
      </c>
      <c r="V49" s="16">
        <f t="shared" si="1"/>
        <v>6.8120399969930705E-7</v>
      </c>
      <c r="W49" s="16">
        <f t="shared" si="1"/>
        <v>9.3950133718569942E-8</v>
      </c>
      <c r="X49" s="16">
        <f t="shared" si="1"/>
        <v>6.2789634001455642E-10</v>
      </c>
      <c r="Y49" s="16">
        <f t="shared" si="1"/>
        <v>3.3574067173222638E-7</v>
      </c>
      <c r="Z49" s="16">
        <f t="shared" si="1"/>
        <v>3.2440655833776957E-7</v>
      </c>
      <c r="AA49" s="16">
        <f t="shared" si="1"/>
        <v>1.2040772783370861E-6</v>
      </c>
      <c r="AB49" s="16">
        <f t="shared" si="1"/>
        <v>3.3711416785723563E-6</v>
      </c>
      <c r="AC49" s="16">
        <f t="shared" si="1"/>
        <v>9.9259932607750153E-7</v>
      </c>
      <c r="AD49" s="16">
        <f t="shared" si="1"/>
        <v>5.7689828705553953E-6</v>
      </c>
      <c r="AE49" s="16">
        <f t="shared" si="1"/>
        <v>1.0276288646772729E-9</v>
      </c>
      <c r="AF49" s="16">
        <f t="shared" si="1"/>
        <v>5.6094670438771029E-8</v>
      </c>
      <c r="AG49" s="16">
        <f t="shared" si="1"/>
        <v>1.1947921045651361E-6</v>
      </c>
      <c r="AH49" s="17">
        <f t="shared" si="1"/>
        <v>8.4482868626605521E-4</v>
      </c>
      <c r="AI49" s="16">
        <f t="shared" si="1"/>
        <v>2.4990633107946283E-7</v>
      </c>
      <c r="AJ49" s="16">
        <f t="shared" si="1"/>
        <v>3.75024840622208E-8</v>
      </c>
      <c r="AK49" s="16">
        <f t="shared" si="1"/>
        <v>2.588703894176878E-7</v>
      </c>
      <c r="AL49" s="16">
        <f t="shared" si="1"/>
        <v>2.7916437738371653E-7</v>
      </c>
      <c r="AM49" s="16">
        <f t="shared" si="1"/>
        <v>2.4871206771934468E-7</v>
      </c>
      <c r="AN49" s="18">
        <f t="shared" si="1"/>
        <v>5.0399425246879543E-7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5.4409048949790759E-8</v>
      </c>
      <c r="E50" s="16">
        <f t="shared" si="2"/>
        <v>2.3021786072676076E-8</v>
      </c>
      <c r="F50" s="16">
        <f t="shared" si="2"/>
        <v>2.8928101153397147E-9</v>
      </c>
      <c r="G50" s="16">
        <f t="shared" si="2"/>
        <v>2.1316853900612967E-8</v>
      </c>
      <c r="H50" s="16">
        <f t="shared" si="2"/>
        <v>8.6633707942673804E-10</v>
      </c>
      <c r="I50" s="16">
        <f t="shared" si="2"/>
        <v>3.2369397674840932E-11</v>
      </c>
      <c r="J50" s="16">
        <f t="shared" si="2"/>
        <v>3.7784537464384634E-8</v>
      </c>
      <c r="K50" s="16">
        <f t="shared" si="2"/>
        <v>5.0066285282322634E-8</v>
      </c>
      <c r="L50" s="16">
        <f t="shared" si="2"/>
        <v>1.6591098337354198E-7</v>
      </c>
      <c r="M50" s="16">
        <f t="shared" si="2"/>
        <v>2.9582004411252534E-9</v>
      </c>
      <c r="N50" s="16">
        <f t="shared" si="2"/>
        <v>5.0714666474016221E-8</v>
      </c>
      <c r="O50" s="16">
        <f t="shared" si="2"/>
        <v>8.0914671351662889E-10</v>
      </c>
      <c r="P50" s="16">
        <f t="shared" si="2"/>
        <v>1.3403340569877292E-8</v>
      </c>
      <c r="Q50" s="16">
        <f t="shared" si="2"/>
        <v>2.7104872872451915E-8</v>
      </c>
      <c r="R50" s="16">
        <f t="shared" si="2"/>
        <v>6.062130018174963E-9</v>
      </c>
      <c r="S50" s="16">
        <f t="shared" si="2"/>
        <v>2.0047315726042848E-9</v>
      </c>
      <c r="T50" s="16">
        <f t="shared" si="2"/>
        <v>4.9575270332786406E-8</v>
      </c>
      <c r="U50" s="16">
        <f t="shared" si="2"/>
        <v>1.0988841614972383E-8</v>
      </c>
      <c r="V50" s="16">
        <f t="shared" si="2"/>
        <v>3.9619868757802246E-8</v>
      </c>
      <c r="W50" s="16">
        <f t="shared" si="2"/>
        <v>7.1999298268811045E-8</v>
      </c>
      <c r="X50" s="17">
        <f t="shared" si="2"/>
        <v>2.6710155034490166E-5</v>
      </c>
      <c r="Y50" s="16">
        <f t="shared" si="2"/>
        <v>2.0688810493155092E-8</v>
      </c>
      <c r="Z50" s="16">
        <f t="shared" si="2"/>
        <v>1.0854814112513769E-10</v>
      </c>
      <c r="AA50" s="16">
        <f t="shared" si="2"/>
        <v>4.246324624493725E-9</v>
      </c>
      <c r="AB50" s="16">
        <f t="shared" si="2"/>
        <v>1.2550853827009757E-8</v>
      </c>
      <c r="AC50" s="16">
        <f t="shared" si="2"/>
        <v>7.9047813960774282E-8</v>
      </c>
      <c r="AD50" s="16">
        <f t="shared" si="2"/>
        <v>2.5124134756599677E-8</v>
      </c>
      <c r="AE50" s="16">
        <f t="shared" si="2"/>
        <v>3.3373034542753872E-8</v>
      </c>
      <c r="AF50" s="16">
        <f t="shared" si="2"/>
        <v>2.3010152926784318E-9</v>
      </c>
      <c r="AG50" s="16">
        <f t="shared" si="2"/>
        <v>4.8059024996237141E-8</v>
      </c>
      <c r="AH50" s="16">
        <f t="shared" si="2"/>
        <v>2.1052475067634628E-11</v>
      </c>
      <c r="AI50" s="16">
        <f t="shared" si="2"/>
        <v>7.5270094269811289E-8</v>
      </c>
      <c r="AJ50" s="16">
        <f t="shared" si="2"/>
        <v>1.6955161824738468E-8</v>
      </c>
      <c r="AK50" s="16">
        <f t="shared" si="2"/>
        <v>1.4543673938026518E-9</v>
      </c>
      <c r="AL50" s="16">
        <f t="shared" si="2"/>
        <v>2.0004983817839024E-8</v>
      </c>
      <c r="AM50" s="16">
        <f t="shared" si="2"/>
        <v>2.5100665777949601E-9</v>
      </c>
      <c r="AN50" s="18">
        <f t="shared" si="2"/>
        <v>2.3414258699384894E-7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1.5539510547665006E-6</v>
      </c>
      <c r="E51" s="16">
        <f t="shared" si="3"/>
        <v>1.478492849702446E-7</v>
      </c>
      <c r="F51" s="16">
        <f t="shared" si="3"/>
        <v>3.8904346709125337E-7</v>
      </c>
      <c r="G51" s="16">
        <f t="shared" si="3"/>
        <v>6.5696988683973013E-6</v>
      </c>
      <c r="H51" s="16">
        <f t="shared" si="3"/>
        <v>5.3430935039497031E-6</v>
      </c>
      <c r="I51" s="16">
        <f t="shared" si="3"/>
        <v>5.0905704809230462E-6</v>
      </c>
      <c r="J51" s="16">
        <f t="shared" si="3"/>
        <v>6.3080812903047831E-6</v>
      </c>
      <c r="K51" s="16">
        <f t="shared" si="3"/>
        <v>7.2291767372039606E-7</v>
      </c>
      <c r="L51" s="16">
        <f t="shared" si="3"/>
        <v>5.6245999657332038E-5</v>
      </c>
      <c r="M51" s="16">
        <f t="shared" si="3"/>
        <v>7.8861940372651756E-7</v>
      </c>
      <c r="N51" s="16">
        <f t="shared" si="3"/>
        <v>1.4853816571289585E-6</v>
      </c>
      <c r="O51" s="16">
        <f t="shared" si="3"/>
        <v>9.0866820942369836E-5</v>
      </c>
      <c r="P51" s="16">
        <f t="shared" si="3"/>
        <v>1.6126506292069231E-5</v>
      </c>
      <c r="Q51" s="16">
        <f t="shared" si="3"/>
        <v>4.7747166914517671E-5</v>
      </c>
      <c r="R51" s="16">
        <f t="shared" si="3"/>
        <v>3.2265953102037723E-7</v>
      </c>
      <c r="S51" s="16">
        <f t="shared" si="3"/>
        <v>4.8982535923255363E-6</v>
      </c>
      <c r="T51" s="16">
        <f t="shared" si="3"/>
        <v>6.6053020829372902E-8</v>
      </c>
      <c r="U51" s="16">
        <f t="shared" si="3"/>
        <v>2.0358445803492325E-6</v>
      </c>
      <c r="V51" s="16">
        <f t="shared" si="3"/>
        <v>1.497889802322145E-5</v>
      </c>
      <c r="W51" s="16">
        <f t="shared" si="3"/>
        <v>2.7261338993321067E-5</v>
      </c>
      <c r="X51" s="16">
        <f t="shared" si="3"/>
        <v>5.9971039746169737E-6</v>
      </c>
      <c r="Y51" s="16">
        <f t="shared" si="3"/>
        <v>6.1495372680921346E-6</v>
      </c>
      <c r="Z51" s="16">
        <f t="shared" si="3"/>
        <v>5.3252495342781129E-6</v>
      </c>
      <c r="AA51" s="16">
        <f t="shared" si="3"/>
        <v>3.1910273436791288E-6</v>
      </c>
      <c r="AB51" s="16">
        <f t="shared" si="3"/>
        <v>2.114928356385039E-6</v>
      </c>
      <c r="AC51" s="16">
        <f t="shared" si="3"/>
        <v>3.0272043186137576E-5</v>
      </c>
      <c r="AD51" s="17">
        <f t="shared" si="3"/>
        <v>6.6547474310921792E-3</v>
      </c>
      <c r="AE51" s="16">
        <f t="shared" si="3"/>
        <v>6.0311721277501834E-6</v>
      </c>
      <c r="AF51" s="16">
        <f t="shared" si="3"/>
        <v>8.9184234181833649E-6</v>
      </c>
      <c r="AG51" s="16">
        <f t="shared" si="3"/>
        <v>2.278417238630836E-6</v>
      </c>
      <c r="AH51" s="16">
        <f t="shared" si="3"/>
        <v>4.4763776627995378E-5</v>
      </c>
      <c r="AI51" s="16">
        <f t="shared" si="3"/>
        <v>1.1602066007478495E-5</v>
      </c>
      <c r="AJ51" s="16">
        <f t="shared" si="3"/>
        <v>4.3445531146650511E-6</v>
      </c>
      <c r="AK51" s="16">
        <f t="shared" si="3"/>
        <v>6.0119601327117991E-6</v>
      </c>
      <c r="AL51" s="16">
        <f t="shared" si="3"/>
        <v>3.5809204697139216E-7</v>
      </c>
      <c r="AM51" s="16">
        <f t="shared" si="3"/>
        <v>1.5251284513992051E-5</v>
      </c>
      <c r="AN51" s="18">
        <f t="shared" si="3"/>
        <v>3.3832070543690095E-6</v>
      </c>
    </row>
    <row r="52" spans="1:40" ht="24">
      <c r="A52" s="13" t="s">
        <v>45</v>
      </c>
      <c r="B52" s="14" t="s">
        <v>41</v>
      </c>
      <c r="C52" s="24"/>
      <c r="D52" s="16">
        <f t="shared" ref="D52:AN52" si="4">$C9^2*D9^2</f>
        <v>1.6751555821917249E-4</v>
      </c>
      <c r="E52" s="16">
        <f t="shared" si="4"/>
        <v>9.1002559942826461E-5</v>
      </c>
      <c r="F52" s="16">
        <f t="shared" si="4"/>
        <v>1.3674918874726072E-5</v>
      </c>
      <c r="G52" s="16">
        <f t="shared" si="4"/>
        <v>2.9528387087454828E-5</v>
      </c>
      <c r="H52" s="16">
        <f t="shared" si="4"/>
        <v>6.4323412416068284E-7</v>
      </c>
      <c r="I52" s="16">
        <f t="shared" si="4"/>
        <v>8.8347868737958035E-5</v>
      </c>
      <c r="J52" s="16">
        <f t="shared" si="4"/>
        <v>2.0319764936271598E-5</v>
      </c>
      <c r="K52" s="16">
        <f t="shared" si="4"/>
        <v>3.3098581014966547E-5</v>
      </c>
      <c r="L52" s="16">
        <f t="shared" si="4"/>
        <v>2.0403848259930773E-5</v>
      </c>
      <c r="M52" s="16">
        <f t="shared" si="4"/>
        <v>1.2506230900377935E-4</v>
      </c>
      <c r="N52" s="16">
        <f t="shared" si="4"/>
        <v>1.7259157883126839E-5</v>
      </c>
      <c r="O52" s="16">
        <f t="shared" si="4"/>
        <v>3.9579905916998923E-4</v>
      </c>
      <c r="P52" s="16">
        <f t="shared" si="4"/>
        <v>1.8057991558689364E-5</v>
      </c>
      <c r="Q52" s="16">
        <f t="shared" si="4"/>
        <v>1.2449489059624227E-9</v>
      </c>
      <c r="R52" s="16">
        <f t="shared" si="4"/>
        <v>7.8227400003280534E-5</v>
      </c>
      <c r="S52" s="16">
        <f t="shared" si="4"/>
        <v>1.9247384288754366E-5</v>
      </c>
      <c r="T52" s="16">
        <f t="shared" si="4"/>
        <v>2.9003820703613959E-4</v>
      </c>
      <c r="U52" s="16">
        <f t="shared" si="4"/>
        <v>7.9004251530102252E-5</v>
      </c>
      <c r="V52" s="16">
        <f t="shared" si="4"/>
        <v>1.1166146169349224E-7</v>
      </c>
      <c r="W52" s="16">
        <f t="shared" si="4"/>
        <v>1.1284633806805449E-4</v>
      </c>
      <c r="X52" s="16">
        <f t="shared" si="4"/>
        <v>7.9312994437161566E-5</v>
      </c>
      <c r="Y52" s="16">
        <f t="shared" si="4"/>
        <v>5.9029675196139498E-5</v>
      </c>
      <c r="Z52" s="16">
        <f t="shared" si="4"/>
        <v>7.5053924116649682E-6</v>
      </c>
      <c r="AA52" s="16">
        <f t="shared" si="4"/>
        <v>1.3741346086705751E-5</v>
      </c>
      <c r="AB52" s="16">
        <f t="shared" si="4"/>
        <v>4.589200518526201E-6</v>
      </c>
      <c r="AC52" s="16">
        <f t="shared" si="4"/>
        <v>1.1068817883776804E-7</v>
      </c>
      <c r="AD52" s="16">
        <f t="shared" si="4"/>
        <v>5.1333825184663741E-5</v>
      </c>
      <c r="AE52" s="16">
        <f t="shared" si="4"/>
        <v>2.7480989633790726E-5</v>
      </c>
      <c r="AF52" s="16">
        <f t="shared" si="4"/>
        <v>1.6181037205342045E-5</v>
      </c>
      <c r="AG52" s="16">
        <f t="shared" si="4"/>
        <v>3.2562464231095708E-5</v>
      </c>
      <c r="AH52" s="16">
        <f t="shared" si="4"/>
        <v>8.7117884728505531E-6</v>
      </c>
      <c r="AI52" s="17">
        <f t="shared" si="4"/>
        <v>2.9688668415999996E-2</v>
      </c>
      <c r="AJ52" s="16">
        <f t="shared" si="4"/>
        <v>9.7664279277780391E-5</v>
      </c>
      <c r="AK52" s="16">
        <f t="shared" si="4"/>
        <v>5.9328147763801024E-5</v>
      </c>
      <c r="AL52" s="16">
        <f t="shared" si="4"/>
        <v>1.6985738898220835E-5</v>
      </c>
      <c r="AM52" s="16">
        <f t="shared" si="4"/>
        <v>6.0544726471617111E-6</v>
      </c>
      <c r="AN52" s="18">
        <f t="shared" si="4"/>
        <v>2.7358132739570459E-5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4.3362449608789777E-6</v>
      </c>
      <c r="E53" s="16">
        <f t="shared" si="5"/>
        <v>1.3449142192083614E-5</v>
      </c>
      <c r="F53" s="16">
        <f t="shared" si="5"/>
        <v>8.4339235254394453E-6</v>
      </c>
      <c r="G53" s="16">
        <f t="shared" si="5"/>
        <v>7.0485818652210378E-6</v>
      </c>
      <c r="H53" s="16">
        <f t="shared" si="5"/>
        <v>9.9623774143045788E-6</v>
      </c>
      <c r="I53" s="16">
        <f t="shared" si="5"/>
        <v>5.9320436181800844E-5</v>
      </c>
      <c r="J53" s="16">
        <f t="shared" si="5"/>
        <v>1.050608527809886E-6</v>
      </c>
      <c r="K53" s="16">
        <f t="shared" si="5"/>
        <v>1.7069589779988107E-5</v>
      </c>
      <c r="L53" s="16">
        <f t="shared" si="5"/>
        <v>7.2835985028786121E-7</v>
      </c>
      <c r="M53" s="16">
        <f t="shared" si="5"/>
        <v>2.9774682291986845E-5</v>
      </c>
      <c r="N53" s="16">
        <f t="shared" si="5"/>
        <v>1.6048684320787075E-5</v>
      </c>
      <c r="O53" s="16">
        <f t="shared" si="5"/>
        <v>9.5990272695905141E-7</v>
      </c>
      <c r="P53" s="16">
        <f t="shared" si="5"/>
        <v>1.8033857028667094E-5</v>
      </c>
      <c r="Q53" s="16">
        <f t="shared" si="5"/>
        <v>2.470925654708995E-6</v>
      </c>
      <c r="R53" s="16">
        <f t="shared" si="5"/>
        <v>3.6009751608759904E-5</v>
      </c>
      <c r="S53" s="16">
        <f t="shared" si="5"/>
        <v>2.2906195155088702E-6</v>
      </c>
      <c r="T53" s="16">
        <f t="shared" si="5"/>
        <v>3.4886305698662532E-6</v>
      </c>
      <c r="U53" s="16">
        <f t="shared" si="5"/>
        <v>4.0944670745672935E-7</v>
      </c>
      <c r="V53" s="16">
        <f t="shared" si="5"/>
        <v>1.0359899683564341E-5</v>
      </c>
      <c r="W53" s="16">
        <f t="shared" si="5"/>
        <v>2.4453537447272852E-8</v>
      </c>
      <c r="X53" s="16">
        <f t="shared" si="5"/>
        <v>3.8956117734669657E-6</v>
      </c>
      <c r="Y53" s="16">
        <f t="shared" si="5"/>
        <v>2.287412487880907E-7</v>
      </c>
      <c r="Z53" s="16">
        <f t="shared" si="5"/>
        <v>1.4778990861189714E-6</v>
      </c>
      <c r="AA53" s="16">
        <f t="shared" si="5"/>
        <v>1.0517513625776765E-7</v>
      </c>
      <c r="AB53" s="16">
        <f t="shared" si="5"/>
        <v>1.676265639720178E-5</v>
      </c>
      <c r="AC53" s="16">
        <f t="shared" si="5"/>
        <v>1.5287348724168672E-6</v>
      </c>
      <c r="AD53" s="16">
        <f t="shared" si="5"/>
        <v>2.9121063181763025E-7</v>
      </c>
      <c r="AE53" s="16">
        <f t="shared" si="5"/>
        <v>3.6830092045405405E-6</v>
      </c>
      <c r="AF53" s="16">
        <f t="shared" si="5"/>
        <v>1.4302976386007602E-6</v>
      </c>
      <c r="AG53" s="16">
        <f t="shared" si="5"/>
        <v>1.9964845420545463E-6</v>
      </c>
      <c r="AH53" s="16">
        <f t="shared" si="5"/>
        <v>1.7726993700825019E-6</v>
      </c>
      <c r="AI53" s="16">
        <f t="shared" si="5"/>
        <v>3.1389484035101049E-6</v>
      </c>
      <c r="AJ53" s="16">
        <f t="shared" si="5"/>
        <v>4.1782507477877218E-8</v>
      </c>
      <c r="AK53" s="16">
        <f t="shared" si="5"/>
        <v>6.0164028597392654E-7</v>
      </c>
      <c r="AL53" s="17">
        <f t="shared" si="5"/>
        <v>5.3505291742167102E-3</v>
      </c>
      <c r="AM53" s="16">
        <f t="shared" si="5"/>
        <v>3.9303534688587066E-6</v>
      </c>
      <c r="AN53" s="18">
        <f t="shared" si="5"/>
        <v>1.7746733314288506E-5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1.4647474160058609E-8</v>
      </c>
      <c r="E54" s="16">
        <f t="shared" si="6"/>
        <v>4.1321459892366835E-6</v>
      </c>
      <c r="F54" s="16">
        <f t="shared" si="6"/>
        <v>1.5293637546658822E-6</v>
      </c>
      <c r="G54" s="16">
        <f t="shared" si="6"/>
        <v>1.6768421754144252E-7</v>
      </c>
      <c r="H54" s="16">
        <f t="shared" si="6"/>
        <v>1.1073437383073506E-6</v>
      </c>
      <c r="I54" s="16">
        <f t="shared" si="6"/>
        <v>3.8751779846877716E-6</v>
      </c>
      <c r="J54" s="16">
        <f t="shared" si="6"/>
        <v>7.1688137675558852E-6</v>
      </c>
      <c r="K54" s="16">
        <f t="shared" si="6"/>
        <v>1.4308936980866022E-7</v>
      </c>
      <c r="L54" s="16">
        <f t="shared" si="6"/>
        <v>1.7683223409538155E-7</v>
      </c>
      <c r="M54" s="16">
        <f t="shared" si="6"/>
        <v>3.4804305841270648E-6</v>
      </c>
      <c r="N54" s="17">
        <f t="shared" si="6"/>
        <v>1.2625549710258749E-3</v>
      </c>
      <c r="O54" s="16">
        <f t="shared" si="6"/>
        <v>4.3538028563535159E-6</v>
      </c>
      <c r="P54" s="16">
        <f t="shared" si="6"/>
        <v>6.570552786296177E-7</v>
      </c>
      <c r="Q54" s="16">
        <f t="shared" si="6"/>
        <v>1.4437547910487644E-6</v>
      </c>
      <c r="R54" s="16">
        <f t="shared" si="6"/>
        <v>4.6044571453119341E-8</v>
      </c>
      <c r="S54" s="16">
        <f t="shared" si="6"/>
        <v>8.4664669138035561E-8</v>
      </c>
      <c r="T54" s="16">
        <f t="shared" si="6"/>
        <v>2.3301722865392396E-6</v>
      </c>
      <c r="U54" s="16">
        <f t="shared" si="6"/>
        <v>6.3132081068821437E-7</v>
      </c>
      <c r="V54" s="16">
        <f t="shared" si="6"/>
        <v>1.2392746505389085E-6</v>
      </c>
      <c r="W54" s="16">
        <f t="shared" si="6"/>
        <v>4.7687455406929138E-6</v>
      </c>
      <c r="X54" s="16">
        <f t="shared" si="6"/>
        <v>2.2991420151583793E-6</v>
      </c>
      <c r="Y54" s="16">
        <f t="shared" si="6"/>
        <v>2.8761830329308853E-6</v>
      </c>
      <c r="Z54" s="16">
        <f t="shared" si="6"/>
        <v>1.3656968783088147E-5</v>
      </c>
      <c r="AA54" s="16">
        <f t="shared" si="6"/>
        <v>1.5803940241117471E-7</v>
      </c>
      <c r="AB54" s="16">
        <f t="shared" si="6"/>
        <v>1.7135411703817688E-6</v>
      </c>
      <c r="AC54" s="16">
        <f t="shared" si="6"/>
        <v>1.8394275102148822E-8</v>
      </c>
      <c r="AD54" s="16">
        <f t="shared" si="6"/>
        <v>2.7838883209801483E-7</v>
      </c>
      <c r="AE54" s="16">
        <f t="shared" si="6"/>
        <v>1.6498318762013411E-6</v>
      </c>
      <c r="AF54" s="16">
        <f t="shared" si="6"/>
        <v>4.5108557759595925E-7</v>
      </c>
      <c r="AG54" s="16">
        <f t="shared" si="6"/>
        <v>1.1849605255473722E-5</v>
      </c>
      <c r="AH54" s="16">
        <f t="shared" si="6"/>
        <v>8.8234455513055483E-8</v>
      </c>
      <c r="AI54" s="16">
        <f t="shared" si="6"/>
        <v>7.4323074678118712E-7</v>
      </c>
      <c r="AJ54" s="16">
        <f t="shared" si="6"/>
        <v>2.6765916800668358E-6</v>
      </c>
      <c r="AK54" s="16">
        <f t="shared" si="6"/>
        <v>1.4107284347310448E-6</v>
      </c>
      <c r="AL54" s="16">
        <f t="shared" si="6"/>
        <v>3.7311493028154438E-6</v>
      </c>
      <c r="AM54" s="16">
        <f t="shared" si="6"/>
        <v>2.3541684591599855E-7</v>
      </c>
      <c r="AN54" s="18">
        <f t="shared" si="6"/>
        <v>2.0898810221615805E-6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7.3082365585429689E-7</v>
      </c>
      <c r="E55" s="16">
        <f t="shared" si="7"/>
        <v>3.5144674028170587E-6</v>
      </c>
      <c r="F55" s="16">
        <f t="shared" si="7"/>
        <v>2.2566421841878487E-8</v>
      </c>
      <c r="G55" s="16">
        <f t="shared" si="7"/>
        <v>8.1572635669967947E-7</v>
      </c>
      <c r="H55" s="16">
        <f t="shared" si="7"/>
        <v>1.3379643408985039E-6</v>
      </c>
      <c r="I55" s="16">
        <f t="shared" si="7"/>
        <v>2.5608802625727422E-6</v>
      </c>
      <c r="J55" s="16">
        <f t="shared" si="7"/>
        <v>1.2968092441208444E-6</v>
      </c>
      <c r="K55" s="16">
        <f t="shared" si="7"/>
        <v>3.4825611933375906E-5</v>
      </c>
      <c r="L55" s="16">
        <f t="shared" si="7"/>
        <v>2.7071163871348139E-6</v>
      </c>
      <c r="M55" s="16">
        <f t="shared" si="7"/>
        <v>1.5423206628372915E-5</v>
      </c>
      <c r="N55" s="16">
        <f t="shared" si="7"/>
        <v>9.736247262786397E-6</v>
      </c>
      <c r="O55" s="16">
        <f t="shared" si="7"/>
        <v>9.446677825282289E-6</v>
      </c>
      <c r="P55" s="16">
        <f t="shared" si="7"/>
        <v>3.6384271865183017E-5</v>
      </c>
      <c r="Q55" s="16">
        <f t="shared" si="7"/>
        <v>2.9036715328671723E-6</v>
      </c>
      <c r="R55" s="16">
        <f t="shared" si="7"/>
        <v>7.1527730162495402E-7</v>
      </c>
      <c r="S55" s="16">
        <f t="shared" si="7"/>
        <v>6.6697600304308443E-6</v>
      </c>
      <c r="T55" s="16">
        <f t="shared" si="7"/>
        <v>8.3149416384165143E-6</v>
      </c>
      <c r="U55" s="16">
        <f t="shared" si="7"/>
        <v>1.7836803181904594E-5</v>
      </c>
      <c r="V55" s="16">
        <f t="shared" si="7"/>
        <v>1.1220026999717736E-5</v>
      </c>
      <c r="W55" s="16">
        <f t="shared" si="7"/>
        <v>3.6641042492611511E-5</v>
      </c>
      <c r="X55" s="16">
        <f t="shared" si="7"/>
        <v>2.7950139351804834E-6</v>
      </c>
      <c r="Y55" s="16">
        <f t="shared" si="7"/>
        <v>3.2420348684871448E-9</v>
      </c>
      <c r="Z55" s="16">
        <f t="shared" si="7"/>
        <v>3.0809834139033591E-5</v>
      </c>
      <c r="AA55" s="16">
        <f t="shared" si="7"/>
        <v>2.0566102979543765E-6</v>
      </c>
      <c r="AB55" s="16">
        <f t="shared" si="7"/>
        <v>1.0394856809782559E-7</v>
      </c>
      <c r="AC55" s="16">
        <f t="shared" si="7"/>
        <v>5.2339932150573211E-6</v>
      </c>
      <c r="AD55" s="16">
        <f t="shared" si="7"/>
        <v>3.0331644997727737E-6</v>
      </c>
      <c r="AE55" s="16">
        <f t="shared" si="7"/>
        <v>3.0038927533388162E-6</v>
      </c>
      <c r="AF55" s="16">
        <f t="shared" si="7"/>
        <v>1.0694350342164216E-5</v>
      </c>
      <c r="AG55" s="16">
        <f t="shared" si="7"/>
        <v>4.5143325655905848E-6</v>
      </c>
      <c r="AH55" s="16">
        <f t="shared" si="7"/>
        <v>1.9798344379749621E-7</v>
      </c>
      <c r="AI55" s="16">
        <f t="shared" si="7"/>
        <v>1.5273517860503304E-5</v>
      </c>
      <c r="AJ55" s="17">
        <f t="shared" si="7"/>
        <v>4.5968287707748865E-3</v>
      </c>
      <c r="AK55" s="16">
        <f t="shared" si="7"/>
        <v>4.1031062277558816E-6</v>
      </c>
      <c r="AL55" s="16">
        <f t="shared" si="7"/>
        <v>3.4811072740431624E-8</v>
      </c>
      <c r="AM55" s="16">
        <f t="shared" si="7"/>
        <v>1.3508386326954603E-7</v>
      </c>
      <c r="AN55" s="18">
        <f t="shared" si="7"/>
        <v>1.5158864932497135E-5</v>
      </c>
    </row>
    <row r="56" spans="1:40" ht="24">
      <c r="A56" s="13" t="s">
        <v>49</v>
      </c>
      <c r="B56" s="14" t="s">
        <v>41</v>
      </c>
      <c r="C56" s="24"/>
      <c r="D56" s="16">
        <f t="shared" ref="D56:AN56" si="8">$C13^2*D13^2</f>
        <v>2.5574412692521128E-8</v>
      </c>
      <c r="E56" s="16">
        <f t="shared" si="8"/>
        <v>2.7208527117419899E-7</v>
      </c>
      <c r="F56" s="16">
        <f t="shared" si="8"/>
        <v>1.7937740184254801E-5</v>
      </c>
      <c r="G56" s="16">
        <f t="shared" si="8"/>
        <v>1.9843496025690886E-4</v>
      </c>
      <c r="H56" s="16">
        <f t="shared" si="8"/>
        <v>5.5710018566025813E-5</v>
      </c>
      <c r="I56" s="16">
        <f t="shared" si="8"/>
        <v>1.9370970337663715E-4</v>
      </c>
      <c r="J56" s="16">
        <f t="shared" si="8"/>
        <v>1.2369379078091601E-5</v>
      </c>
      <c r="K56" s="16">
        <f t="shared" si="8"/>
        <v>8.6148178134501076E-5</v>
      </c>
      <c r="L56" s="16">
        <f t="shared" si="8"/>
        <v>2.5201031234229966E-12</v>
      </c>
      <c r="M56" s="16">
        <f t="shared" si="8"/>
        <v>8.8273190230697822E-7</v>
      </c>
      <c r="N56" s="16">
        <f t="shared" si="8"/>
        <v>2.5284179475121377E-5</v>
      </c>
      <c r="O56" s="16">
        <f t="shared" si="8"/>
        <v>3.2941645472300918E-6</v>
      </c>
      <c r="P56" s="16">
        <f t="shared" si="8"/>
        <v>5.2997177954287483E-5</v>
      </c>
      <c r="Q56" s="16">
        <f t="shared" si="8"/>
        <v>7.8830913455354286E-9</v>
      </c>
      <c r="R56" s="16">
        <f t="shared" si="8"/>
        <v>7.1713720594901792E-5</v>
      </c>
      <c r="S56" s="16">
        <f t="shared" si="8"/>
        <v>1.1092493062326006E-6</v>
      </c>
      <c r="T56" s="16">
        <f t="shared" si="8"/>
        <v>7.7962356581283123E-6</v>
      </c>
      <c r="U56" s="16">
        <f t="shared" si="8"/>
        <v>1.3272402624838657E-4</v>
      </c>
      <c r="V56" s="16">
        <f t="shared" si="8"/>
        <v>3.4675472609133761E-6</v>
      </c>
      <c r="W56" s="16">
        <f t="shared" si="8"/>
        <v>3.4501245343050907E-6</v>
      </c>
      <c r="X56" s="16">
        <f t="shared" si="8"/>
        <v>1.1705585042655142E-6</v>
      </c>
      <c r="Y56" s="16">
        <f t="shared" si="8"/>
        <v>1.7000165506006791E-5</v>
      </c>
      <c r="Z56" s="16">
        <f t="shared" si="8"/>
        <v>1.2891511490433713E-5</v>
      </c>
      <c r="AA56" s="16">
        <f t="shared" si="8"/>
        <v>1.7598448232203928E-4</v>
      </c>
      <c r="AB56" s="16">
        <f t="shared" si="8"/>
        <v>7.9410599224441239E-5</v>
      </c>
      <c r="AC56" s="16">
        <f t="shared" si="8"/>
        <v>2.0784836484187905E-6</v>
      </c>
      <c r="AD56" s="16">
        <f t="shared" si="8"/>
        <v>2.0556224714720238E-5</v>
      </c>
      <c r="AE56" s="16">
        <f t="shared" si="8"/>
        <v>8.6240266755735354E-7</v>
      </c>
      <c r="AF56" s="16">
        <f t="shared" si="8"/>
        <v>2.6606855486981799E-6</v>
      </c>
      <c r="AG56" s="16">
        <f t="shared" si="8"/>
        <v>1.0307523924898247E-5</v>
      </c>
      <c r="AH56" s="16">
        <f t="shared" si="8"/>
        <v>6.8537527611862206E-6</v>
      </c>
      <c r="AI56" s="16">
        <f t="shared" si="8"/>
        <v>4.578316416068789E-5</v>
      </c>
      <c r="AJ56" s="16">
        <f t="shared" si="8"/>
        <v>2.0286179348962099E-5</v>
      </c>
      <c r="AK56" s="17">
        <f t="shared" si="8"/>
        <v>2.2498800015999999E-2</v>
      </c>
      <c r="AL56" s="16">
        <f t="shared" si="8"/>
        <v>2.5217218871922187E-6</v>
      </c>
      <c r="AM56" s="16">
        <f t="shared" si="8"/>
        <v>1.0540430521953026E-6</v>
      </c>
      <c r="AN56" s="18">
        <f t="shared" si="8"/>
        <v>4.0635261286592304E-5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1.0595850214718246E-8</v>
      </c>
      <c r="E57" s="16">
        <f t="shared" si="9"/>
        <v>5.0692560666368011E-9</v>
      </c>
      <c r="F57" s="17">
        <f t="shared" si="9"/>
        <v>3.4201198307254433E-6</v>
      </c>
      <c r="G57" s="16">
        <f t="shared" si="9"/>
        <v>9.5580095874700527E-11</v>
      </c>
      <c r="H57" s="16">
        <f t="shared" si="9"/>
        <v>1.1405869901253383E-9</v>
      </c>
      <c r="I57" s="16">
        <f t="shared" si="9"/>
        <v>1.1580310604489294E-10</v>
      </c>
      <c r="J57" s="16">
        <f t="shared" si="9"/>
        <v>4.4331340774376848E-9</v>
      </c>
      <c r="K57" s="16">
        <f t="shared" si="9"/>
        <v>9.4881171215588724E-9</v>
      </c>
      <c r="L57" s="16">
        <f t="shared" si="9"/>
        <v>2.3521487573564567E-8</v>
      </c>
      <c r="M57" s="16">
        <f t="shared" si="9"/>
        <v>3.4248651791062448E-8</v>
      </c>
      <c r="N57" s="16">
        <f t="shared" si="9"/>
        <v>3.9742032520051602E-9</v>
      </c>
      <c r="O57" s="16">
        <f t="shared" si="9"/>
        <v>5.6190265096922311E-8</v>
      </c>
      <c r="P57" s="16">
        <f t="shared" si="9"/>
        <v>1.5281605947765505E-9</v>
      </c>
      <c r="Q57" s="16">
        <f t="shared" si="9"/>
        <v>9.4103928386893539E-9</v>
      </c>
      <c r="R57" s="16">
        <f t="shared" si="9"/>
        <v>1.6037120274264856E-8</v>
      </c>
      <c r="S57" s="16">
        <f t="shared" si="9"/>
        <v>3.3799080100172104E-8</v>
      </c>
      <c r="T57" s="16">
        <f t="shared" si="9"/>
        <v>5.0828059178787232E-9</v>
      </c>
      <c r="U57" s="16">
        <f t="shared" si="9"/>
        <v>2.4033681085214307E-8</v>
      </c>
      <c r="V57" s="16">
        <f t="shared" si="9"/>
        <v>7.7093484869898672E-11</v>
      </c>
      <c r="W57" s="16">
        <f t="shared" si="9"/>
        <v>1.1457095422336108E-9</v>
      </c>
      <c r="X57" s="16">
        <f t="shared" si="9"/>
        <v>3.417089614457524E-10</v>
      </c>
      <c r="Y57" s="16">
        <f t="shared" si="9"/>
        <v>4.5939626702767863E-10</v>
      </c>
      <c r="Z57" s="16">
        <f t="shared" si="9"/>
        <v>3.5528857955537719E-9</v>
      </c>
      <c r="AA57" s="16">
        <f t="shared" si="9"/>
        <v>4.4429327221880721E-10</v>
      </c>
      <c r="AB57" s="16">
        <f t="shared" si="9"/>
        <v>1.3148019799133334E-10</v>
      </c>
      <c r="AC57" s="16">
        <f t="shared" si="9"/>
        <v>1.1078239738964113E-8</v>
      </c>
      <c r="AD57" s="16">
        <f t="shared" si="9"/>
        <v>1.9066817978307432E-10</v>
      </c>
      <c r="AE57" s="16">
        <f t="shared" si="9"/>
        <v>5.8030981719754805E-9</v>
      </c>
      <c r="AF57" s="16">
        <f t="shared" si="9"/>
        <v>3.8189702524823043E-9</v>
      </c>
      <c r="AG57" s="16">
        <f t="shared" si="9"/>
        <v>3.1485763966395084E-9</v>
      </c>
      <c r="AH57" s="16">
        <f t="shared" si="9"/>
        <v>2.9576480984719896E-9</v>
      </c>
      <c r="AI57" s="16">
        <f t="shared" si="9"/>
        <v>1.5305358771316716E-9</v>
      </c>
      <c r="AJ57" s="16">
        <f t="shared" si="9"/>
        <v>1.4040462187304627E-11</v>
      </c>
      <c r="AK57" s="16">
        <f t="shared" si="9"/>
        <v>2.5989927654454497E-9</v>
      </c>
      <c r="AL57" s="16">
        <f t="shared" si="9"/>
        <v>5.0954212302582169E-9</v>
      </c>
      <c r="AM57" s="16">
        <f t="shared" si="9"/>
        <v>7.4942115209204569E-9</v>
      </c>
      <c r="AN57" s="18">
        <f t="shared" si="9"/>
        <v>2.2154038805604566E-9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2.6956102012228602E-7</v>
      </c>
      <c r="E58" s="16">
        <f t="shared" si="10"/>
        <v>6.3574164461194309E-5</v>
      </c>
      <c r="F58" s="16">
        <f t="shared" si="10"/>
        <v>2.7484443391160847E-5</v>
      </c>
      <c r="G58" s="16">
        <f t="shared" si="10"/>
        <v>3.9251587805029573E-5</v>
      </c>
      <c r="H58" s="17">
        <f t="shared" si="10"/>
        <v>3.1859246886063871E-4</v>
      </c>
      <c r="I58" s="16">
        <f t="shared" si="10"/>
        <v>4.9100019082350323E-6</v>
      </c>
      <c r="J58" s="16">
        <f t="shared" si="10"/>
        <v>2.1567838326896301E-5</v>
      </c>
      <c r="K58" s="16">
        <f t="shared" si="10"/>
        <v>4.7169333174049963E-5</v>
      </c>
      <c r="L58" s="16">
        <f t="shared" si="10"/>
        <v>3.7086515463968751E-6</v>
      </c>
      <c r="M58" s="16">
        <f t="shared" si="10"/>
        <v>3.8386411311031588E-5</v>
      </c>
      <c r="N58" s="16">
        <f t="shared" si="10"/>
        <v>2.2104447999452697E-6</v>
      </c>
      <c r="O58" s="16">
        <f t="shared" si="10"/>
        <v>3.8676139785876539E-5</v>
      </c>
      <c r="P58" s="16">
        <f t="shared" si="10"/>
        <v>2.1378221825944045E-5</v>
      </c>
      <c r="Q58" s="16">
        <f t="shared" si="10"/>
        <v>1.964540180554325E-5</v>
      </c>
      <c r="R58" s="16">
        <f t="shared" si="10"/>
        <v>8.4707746843466503E-6</v>
      </c>
      <c r="S58" s="16">
        <f t="shared" si="10"/>
        <v>1.4925347177319962E-4</v>
      </c>
      <c r="T58" s="16">
        <f t="shared" si="10"/>
        <v>1.1646926867321288E-5</v>
      </c>
      <c r="U58" s="16">
        <f t="shared" si="10"/>
        <v>6.1976633461021469E-6</v>
      </c>
      <c r="V58" s="16">
        <f t="shared" si="10"/>
        <v>4.2756294731239078E-7</v>
      </c>
      <c r="W58" s="16">
        <f t="shared" si="10"/>
        <v>1.4431532932660726E-7</v>
      </c>
      <c r="X58" s="16">
        <f t="shared" si="10"/>
        <v>1.0855947781875663E-6</v>
      </c>
      <c r="Y58" s="16">
        <f t="shared" si="10"/>
        <v>1.9729928798087264E-6</v>
      </c>
      <c r="Z58" s="16">
        <f t="shared" si="10"/>
        <v>4.3230676774665353E-5</v>
      </c>
      <c r="AA58" s="16">
        <f t="shared" si="10"/>
        <v>3.2871675028158049E-5</v>
      </c>
      <c r="AB58" s="16">
        <f t="shared" si="10"/>
        <v>7.1597603956308888E-7</v>
      </c>
      <c r="AC58" s="16">
        <f t="shared" si="10"/>
        <v>1.7307307617864128E-6</v>
      </c>
      <c r="AD58" s="16">
        <f t="shared" si="10"/>
        <v>2.7857582498044504E-5</v>
      </c>
      <c r="AE58" s="16">
        <f t="shared" si="10"/>
        <v>3.5445282010950566E-5</v>
      </c>
      <c r="AF58" s="16">
        <f t="shared" si="10"/>
        <v>6.1239967142238673E-6</v>
      </c>
      <c r="AG58" s="16">
        <f t="shared" si="10"/>
        <v>1.4132000650548263E-7</v>
      </c>
      <c r="AH58" s="16">
        <f t="shared" si="10"/>
        <v>3.5183546075322609E-6</v>
      </c>
      <c r="AI58" s="16">
        <f t="shared" si="10"/>
        <v>2.5236207446387401E-6</v>
      </c>
      <c r="AJ58" s="16">
        <f t="shared" si="10"/>
        <v>3.4900997454759239E-7</v>
      </c>
      <c r="AK58" s="16">
        <f t="shared" si="10"/>
        <v>5.2447128660401056E-7</v>
      </c>
      <c r="AL58" s="16">
        <f t="shared" si="10"/>
        <v>8.6176391135182802E-6</v>
      </c>
      <c r="AM58" s="17">
        <f t="shared" si="10"/>
        <v>1.245795156243977E-2</v>
      </c>
      <c r="AN58" s="18">
        <f t="shared" si="10"/>
        <v>1.4349212235251965E-5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2.7878685309841629E-6</v>
      </c>
      <c r="E59" s="16">
        <f t="shared" si="11"/>
        <v>4.4635012837577418E-5</v>
      </c>
      <c r="F59" s="16">
        <f t="shared" si="11"/>
        <v>4.8908185465135175E-7</v>
      </c>
      <c r="G59" s="16">
        <f t="shared" si="11"/>
        <v>2.4775212108924386E-6</v>
      </c>
      <c r="H59" s="16">
        <f t="shared" si="11"/>
        <v>1.2359893678505901E-5</v>
      </c>
      <c r="I59" s="16">
        <f t="shared" si="11"/>
        <v>2.8882028610047026E-6</v>
      </c>
      <c r="J59" s="16">
        <f t="shared" si="11"/>
        <v>6.5229338245665617E-8</v>
      </c>
      <c r="K59" s="16">
        <f t="shared" si="11"/>
        <v>2.4587885212811644E-6</v>
      </c>
      <c r="L59" s="16">
        <f t="shared" si="11"/>
        <v>2.9087405432257151E-5</v>
      </c>
      <c r="M59" s="16">
        <f t="shared" si="11"/>
        <v>5.4107425143361605E-5</v>
      </c>
      <c r="N59" s="16">
        <f t="shared" si="11"/>
        <v>7.8379190971398139E-6</v>
      </c>
      <c r="O59" s="16">
        <f t="shared" si="11"/>
        <v>3.8022530008314426E-6</v>
      </c>
      <c r="P59" s="16">
        <f t="shared" si="11"/>
        <v>1.2167081901706578E-5</v>
      </c>
      <c r="Q59" s="16">
        <f t="shared" si="11"/>
        <v>4.5296777342086453E-6</v>
      </c>
      <c r="R59" s="16">
        <f t="shared" si="11"/>
        <v>7.2955700484715566E-6</v>
      </c>
      <c r="S59" s="16">
        <f t="shared" si="11"/>
        <v>2.7595753028493718E-6</v>
      </c>
      <c r="T59" s="16">
        <f t="shared" si="11"/>
        <v>8.7049012384797067E-8</v>
      </c>
      <c r="U59" s="16">
        <f t="shared" si="11"/>
        <v>3.4621490424034759E-7</v>
      </c>
      <c r="V59" s="16">
        <f t="shared" si="11"/>
        <v>3.9391766313698418E-8</v>
      </c>
      <c r="W59" s="16">
        <f t="shared" si="11"/>
        <v>2.4711998208784834E-5</v>
      </c>
      <c r="X59" s="16">
        <f t="shared" si="11"/>
        <v>2.5571388270866752E-6</v>
      </c>
      <c r="Y59" s="17">
        <f t="shared" si="11"/>
        <v>3.5536725546901427E-3</v>
      </c>
      <c r="Z59" s="16">
        <f t="shared" si="11"/>
        <v>6.7433323738211617E-7</v>
      </c>
      <c r="AA59" s="16">
        <f t="shared" si="11"/>
        <v>1.936161029513361E-6</v>
      </c>
      <c r="AB59" s="16">
        <f t="shared" si="11"/>
        <v>1.6667371655672273E-5</v>
      </c>
      <c r="AC59" s="16">
        <f t="shared" si="11"/>
        <v>7.5238311507407832E-6</v>
      </c>
      <c r="AD59" s="16">
        <f t="shared" si="11"/>
        <v>3.1831550693587102E-6</v>
      </c>
      <c r="AE59" s="16">
        <f t="shared" si="11"/>
        <v>4.3502731577408273E-6</v>
      </c>
      <c r="AF59" s="16">
        <f t="shared" si="11"/>
        <v>4.344646069801084E-6</v>
      </c>
      <c r="AG59" s="16">
        <f t="shared" si="11"/>
        <v>7.2711561367608627E-6</v>
      </c>
      <c r="AH59" s="16">
        <f t="shared" si="11"/>
        <v>1.3418862186834669E-6</v>
      </c>
      <c r="AI59" s="16">
        <f t="shared" si="11"/>
        <v>6.9070182059819128E-6</v>
      </c>
      <c r="AJ59" s="16">
        <f t="shared" si="11"/>
        <v>2.2035455167780436E-9</v>
      </c>
      <c r="AK59" s="16">
        <f t="shared" si="11"/>
        <v>2.5693470321692787E-6</v>
      </c>
      <c r="AL59" s="16">
        <f t="shared" si="11"/>
        <v>1.4964172072637371E-7</v>
      </c>
      <c r="AM59" s="16">
        <f t="shared" si="11"/>
        <v>5.8724782072525407E-7</v>
      </c>
      <c r="AN59" s="18">
        <f t="shared" si="11"/>
        <v>1.0850820161843908E-5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1.255554978462789E-6</v>
      </c>
      <c r="E60" s="16">
        <f t="shared" si="12"/>
        <v>1.2524652568119576E-4</v>
      </c>
      <c r="F60" s="16">
        <f t="shared" si="12"/>
        <v>1.3368914636522092E-5</v>
      </c>
      <c r="G60" s="16">
        <f t="shared" si="12"/>
        <v>8.8438199792348345E-6</v>
      </c>
      <c r="H60" s="16">
        <f t="shared" si="12"/>
        <v>2.8815755785007794E-5</v>
      </c>
      <c r="I60" s="16">
        <f t="shared" si="12"/>
        <v>2.3171011617584698E-6</v>
      </c>
      <c r="J60" s="16">
        <f t="shared" si="12"/>
        <v>6.0085453741568271E-6</v>
      </c>
      <c r="K60" s="16">
        <f t="shared" si="12"/>
        <v>4.8807538797721088E-5</v>
      </c>
      <c r="L60" s="16">
        <f t="shared" si="12"/>
        <v>1.2136765093532696E-5</v>
      </c>
      <c r="M60" s="16">
        <f t="shared" si="12"/>
        <v>2.7342131024991651E-5</v>
      </c>
      <c r="N60" s="16">
        <f t="shared" si="12"/>
        <v>4.1011026346619076E-6</v>
      </c>
      <c r="O60" s="16">
        <f t="shared" si="12"/>
        <v>7.995925384075233E-5</v>
      </c>
      <c r="P60" s="16">
        <f t="shared" si="12"/>
        <v>9.2413508561991115E-5</v>
      </c>
      <c r="Q60" s="16">
        <f t="shared" si="12"/>
        <v>1.3560647763287705E-5</v>
      </c>
      <c r="R60" s="16">
        <f t="shared" si="12"/>
        <v>2.2642957930325504E-5</v>
      </c>
      <c r="S60" s="16">
        <f t="shared" si="12"/>
        <v>1.1573606690458097E-5</v>
      </c>
      <c r="T60" s="16">
        <f t="shared" si="12"/>
        <v>1.2049227020186718E-5</v>
      </c>
      <c r="U60" s="16">
        <f t="shared" si="12"/>
        <v>2.1647949817921953E-5</v>
      </c>
      <c r="V60" s="16">
        <f t="shared" si="12"/>
        <v>6.068700696571167E-6</v>
      </c>
      <c r="W60" s="16">
        <f t="shared" si="12"/>
        <v>2.1782912333346446E-5</v>
      </c>
      <c r="X60" s="16">
        <f t="shared" si="12"/>
        <v>9.5333221168100327E-7</v>
      </c>
      <c r="Y60" s="16">
        <f t="shared" si="12"/>
        <v>1.4297164341232245E-5</v>
      </c>
      <c r="Z60" s="16">
        <f t="shared" si="12"/>
        <v>2.311004945794337E-5</v>
      </c>
      <c r="AA60" s="16">
        <f t="shared" si="12"/>
        <v>6.8860919414451827E-5</v>
      </c>
      <c r="AB60" s="16">
        <f t="shared" si="12"/>
        <v>2.9538499644306361E-5</v>
      </c>
      <c r="AC60" s="16">
        <f t="shared" si="12"/>
        <v>3.488516973967547E-5</v>
      </c>
      <c r="AD60" s="16">
        <f t="shared" si="12"/>
        <v>1.5305205434880939E-5</v>
      </c>
      <c r="AE60" s="16">
        <f t="shared" si="12"/>
        <v>1.1967106214237252E-5</v>
      </c>
      <c r="AF60" s="17">
        <f t="shared" si="12"/>
        <v>1.165061965333491E-2</v>
      </c>
      <c r="AG60" s="16">
        <f t="shared" si="12"/>
        <v>4.291168586847086E-5</v>
      </c>
      <c r="AH60" s="16">
        <f t="shared" si="12"/>
        <v>7.5087231851473201E-7</v>
      </c>
      <c r="AI60" s="16">
        <f t="shared" si="12"/>
        <v>6.2732875061409166E-6</v>
      </c>
      <c r="AJ60" s="16">
        <f t="shared" si="12"/>
        <v>2.6642931039367622E-5</v>
      </c>
      <c r="AK60" s="16">
        <f t="shared" si="12"/>
        <v>1.3237393700600762E-6</v>
      </c>
      <c r="AL60" s="16">
        <f t="shared" si="12"/>
        <v>2.9765335376879261E-6</v>
      </c>
      <c r="AM60" s="16">
        <f t="shared" si="12"/>
        <v>5.8537049472546975E-6</v>
      </c>
      <c r="AN60" s="18">
        <f t="shared" si="12"/>
        <v>2.653757623673411E-5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8.7722200646567207E-7</v>
      </c>
      <c r="E61" s="16">
        <f t="shared" si="13"/>
        <v>2.0808035935176934E-7</v>
      </c>
      <c r="F61" s="16">
        <f t="shared" si="13"/>
        <v>9.124878746171499E-7</v>
      </c>
      <c r="G61" s="16">
        <f t="shared" si="13"/>
        <v>6.4106562909851917E-11</v>
      </c>
      <c r="H61" s="16">
        <f t="shared" si="13"/>
        <v>2.050876880234285E-7</v>
      </c>
      <c r="I61" s="16">
        <f t="shared" si="13"/>
        <v>9.5740766900240396E-9</v>
      </c>
      <c r="J61" s="16">
        <f t="shared" si="13"/>
        <v>1.9571973213135373E-6</v>
      </c>
      <c r="K61" s="17">
        <f t="shared" si="13"/>
        <v>3.1539141400697789E-4</v>
      </c>
      <c r="L61" s="16">
        <f t="shared" si="13"/>
        <v>6.5550669570786803E-8</v>
      </c>
      <c r="M61" s="16">
        <f t="shared" si="13"/>
        <v>2.8086717640381043E-11</v>
      </c>
      <c r="N61" s="16">
        <f t="shared" si="13"/>
        <v>3.5549356038153167E-8</v>
      </c>
      <c r="O61" s="16">
        <f t="shared" si="13"/>
        <v>1.441025786317631E-6</v>
      </c>
      <c r="P61" s="16">
        <f t="shared" si="13"/>
        <v>3.5336743994517238E-7</v>
      </c>
      <c r="Q61" s="16">
        <f t="shared" si="13"/>
        <v>1.9831814943908895E-6</v>
      </c>
      <c r="R61" s="16">
        <f t="shared" si="13"/>
        <v>1.2561429479578241E-7</v>
      </c>
      <c r="S61" s="16">
        <f t="shared" si="13"/>
        <v>3.7672474912760538E-7</v>
      </c>
      <c r="T61" s="16">
        <f t="shared" si="13"/>
        <v>1.4561335595499342E-7</v>
      </c>
      <c r="U61" s="16">
        <f t="shared" si="13"/>
        <v>4.2919919564740994E-7</v>
      </c>
      <c r="V61" s="16">
        <f t="shared" si="13"/>
        <v>9.7549956761603863E-7</v>
      </c>
      <c r="W61" s="16">
        <f t="shared" si="13"/>
        <v>1.5564658323616018E-7</v>
      </c>
      <c r="X61" s="16">
        <f t="shared" si="13"/>
        <v>5.6864684869698217E-7</v>
      </c>
      <c r="Y61" s="16">
        <f t="shared" si="13"/>
        <v>2.2475325123345158E-7</v>
      </c>
      <c r="Z61" s="16">
        <f t="shared" si="13"/>
        <v>1.269428031746267E-7</v>
      </c>
      <c r="AA61" s="16">
        <f t="shared" si="13"/>
        <v>7.6038535961877265E-8</v>
      </c>
      <c r="AB61" s="16">
        <f t="shared" si="13"/>
        <v>3.9756529234941163E-7</v>
      </c>
      <c r="AC61" s="16">
        <f t="shared" si="13"/>
        <v>1.5610296557252626E-7</v>
      </c>
      <c r="AD61" s="16">
        <f t="shared" si="13"/>
        <v>3.4234690988860543E-8</v>
      </c>
      <c r="AE61" s="16">
        <f t="shared" si="13"/>
        <v>4.7180817012078407E-8</v>
      </c>
      <c r="AF61" s="16">
        <f t="shared" si="13"/>
        <v>1.3505777799978328E-6</v>
      </c>
      <c r="AG61" s="16">
        <f t="shared" si="13"/>
        <v>9.4547473912226445E-10</v>
      </c>
      <c r="AH61" s="16">
        <f t="shared" si="13"/>
        <v>4.2308452248593454E-7</v>
      </c>
      <c r="AI61" s="16">
        <f t="shared" si="13"/>
        <v>3.5733821896912157E-7</v>
      </c>
      <c r="AJ61" s="16">
        <f t="shared" si="13"/>
        <v>2.3968766481557108E-6</v>
      </c>
      <c r="AK61" s="16">
        <f t="shared" si="13"/>
        <v>1.1964720317351848E-6</v>
      </c>
      <c r="AL61" s="16">
        <f t="shared" si="13"/>
        <v>9.8959606053914147E-7</v>
      </c>
      <c r="AM61" s="16">
        <f t="shared" si="13"/>
        <v>1.2401180340801888E-6</v>
      </c>
      <c r="AN61" s="18">
        <f t="shared" si="13"/>
        <v>6.643832389335E-9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1.9442899113890992E-11</v>
      </c>
      <c r="E62" s="16">
        <f t="shared" si="14"/>
        <v>6.0691322518948963E-8</v>
      </c>
      <c r="F62" s="16">
        <f t="shared" si="14"/>
        <v>7.5920865269691845E-8</v>
      </c>
      <c r="G62" s="16">
        <f t="shared" si="14"/>
        <v>7.3336779600141724E-9</v>
      </c>
      <c r="H62" s="16">
        <f t="shared" si="14"/>
        <v>3.5645154495885705E-9</v>
      </c>
      <c r="I62" s="16">
        <f t="shared" si="14"/>
        <v>3.3382430852573926E-11</v>
      </c>
      <c r="J62" s="16">
        <f t="shared" si="14"/>
        <v>9.2840224218239026E-9</v>
      </c>
      <c r="K62" s="16">
        <f t="shared" si="14"/>
        <v>1.4126834107247166E-8</v>
      </c>
      <c r="L62" s="16">
        <f t="shared" si="14"/>
        <v>5.7537222759025594E-8</v>
      </c>
      <c r="M62" s="16">
        <f t="shared" si="14"/>
        <v>1.2156529123387441E-7</v>
      </c>
      <c r="N62" s="16">
        <f t="shared" si="14"/>
        <v>5.2298879381855937E-9</v>
      </c>
      <c r="O62" s="16">
        <f t="shared" si="14"/>
        <v>5.3841465367580864E-8</v>
      </c>
      <c r="P62" s="16">
        <f t="shared" si="14"/>
        <v>2.0876871709131928E-9</v>
      </c>
      <c r="Q62" s="16">
        <f t="shared" si="14"/>
        <v>4.3655884208758817E-9</v>
      </c>
      <c r="R62" s="16">
        <f t="shared" si="14"/>
        <v>1.9284158440455588E-10</v>
      </c>
      <c r="S62" s="16">
        <f t="shared" si="14"/>
        <v>1.0936057061380774E-7</v>
      </c>
      <c r="T62" s="16">
        <f t="shared" si="14"/>
        <v>5.4855674211033574E-8</v>
      </c>
      <c r="U62" s="17">
        <f t="shared" si="14"/>
        <v>1.0706051474058874E-5</v>
      </c>
      <c r="V62" s="16">
        <f t="shared" si="14"/>
        <v>5.5067092622236607E-9</v>
      </c>
      <c r="W62" s="16">
        <f t="shared" si="14"/>
        <v>7.3236981695247366E-11</v>
      </c>
      <c r="X62" s="16">
        <f t="shared" si="14"/>
        <v>4.1060338873771574E-9</v>
      </c>
      <c r="Y62" s="16">
        <f t="shared" si="14"/>
        <v>1.0687622969337317E-9</v>
      </c>
      <c r="Z62" s="16">
        <f t="shared" si="14"/>
        <v>9.8660941960832724E-9</v>
      </c>
      <c r="AA62" s="16">
        <f t="shared" si="14"/>
        <v>2.0543595121843799E-10</v>
      </c>
      <c r="AB62" s="16">
        <f t="shared" si="14"/>
        <v>4.8360335769478182E-8</v>
      </c>
      <c r="AC62" s="16">
        <f t="shared" si="14"/>
        <v>1.6931358367548953E-8</v>
      </c>
      <c r="AD62" s="16">
        <f t="shared" si="14"/>
        <v>3.143195524804308E-9</v>
      </c>
      <c r="AE62" s="16">
        <f t="shared" si="14"/>
        <v>3.0496171416633752E-9</v>
      </c>
      <c r="AF62" s="16">
        <f t="shared" si="14"/>
        <v>1.9654623340054991E-8</v>
      </c>
      <c r="AG62" s="16">
        <f t="shared" si="14"/>
        <v>2.4414596694649885E-8</v>
      </c>
      <c r="AH62" s="16">
        <f t="shared" si="14"/>
        <v>1.5932140567749281E-9</v>
      </c>
      <c r="AI62" s="16">
        <f t="shared" si="14"/>
        <v>2.7890484821512423E-8</v>
      </c>
      <c r="AJ62" s="16">
        <f t="shared" si="14"/>
        <v>4.0216417285559097E-8</v>
      </c>
      <c r="AK62" s="16">
        <f t="shared" si="14"/>
        <v>6.0463350831820145E-8</v>
      </c>
      <c r="AL62" s="16">
        <f t="shared" si="14"/>
        <v>7.6174166492360219E-10</v>
      </c>
      <c r="AM62" s="16">
        <f t="shared" si="14"/>
        <v>5.3053969759819517E-9</v>
      </c>
      <c r="AN62" s="18">
        <f t="shared" si="14"/>
        <v>8.5411501261723669E-9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7.0589970339401789E-6</v>
      </c>
      <c r="E63" s="16">
        <f t="shared" si="15"/>
        <v>2.3786658162614292E-5</v>
      </c>
      <c r="F63" s="16">
        <f t="shared" si="15"/>
        <v>2.1424020788135107E-7</v>
      </c>
      <c r="G63" s="16">
        <f t="shared" si="15"/>
        <v>7.5828651063380785E-7</v>
      </c>
      <c r="H63" s="16">
        <f t="shared" si="15"/>
        <v>6.7224384158961366E-6</v>
      </c>
      <c r="I63" s="17">
        <f t="shared" si="15"/>
        <v>6.186781726122313E-3</v>
      </c>
      <c r="J63" s="16">
        <f t="shared" si="15"/>
        <v>5.8974620339008861E-6</v>
      </c>
      <c r="K63" s="16">
        <f t="shared" si="15"/>
        <v>1.8418676837685574E-7</v>
      </c>
      <c r="L63" s="16">
        <f t="shared" si="15"/>
        <v>3.2224815813595531E-7</v>
      </c>
      <c r="M63" s="16">
        <f t="shared" si="15"/>
        <v>7.3876277288628739E-10</v>
      </c>
      <c r="N63" s="16">
        <f t="shared" si="15"/>
        <v>1.9052006402120607E-5</v>
      </c>
      <c r="O63" s="16">
        <f t="shared" si="15"/>
        <v>1.6171826826089513E-7</v>
      </c>
      <c r="P63" s="16">
        <f t="shared" si="15"/>
        <v>4.0995324039907052E-6</v>
      </c>
      <c r="Q63" s="16">
        <f t="shared" si="15"/>
        <v>7.2774138016414324E-7</v>
      </c>
      <c r="R63" s="16">
        <f t="shared" si="15"/>
        <v>1.1691458169296834E-6</v>
      </c>
      <c r="S63" s="16">
        <f t="shared" si="15"/>
        <v>8.5430002007200255E-8</v>
      </c>
      <c r="T63" s="16">
        <f t="shared" si="15"/>
        <v>4.8501739688465046E-6</v>
      </c>
      <c r="U63" s="16">
        <f t="shared" si="15"/>
        <v>1.8881681622913639E-8</v>
      </c>
      <c r="V63" s="16">
        <f t="shared" si="15"/>
        <v>1.3558324756811148E-6</v>
      </c>
      <c r="W63" s="16">
        <f t="shared" si="15"/>
        <v>3.0319678217915493E-6</v>
      </c>
      <c r="X63" s="16">
        <f t="shared" si="15"/>
        <v>7.2670893771186335E-9</v>
      </c>
      <c r="Y63" s="16">
        <f t="shared" si="15"/>
        <v>5.2300925104454134E-6</v>
      </c>
      <c r="Z63" s="16">
        <f t="shared" si="15"/>
        <v>3.4370947854102728E-6</v>
      </c>
      <c r="AA63" s="16">
        <f t="shared" si="15"/>
        <v>1.6198124989011294E-7</v>
      </c>
      <c r="AB63" s="16">
        <f t="shared" si="15"/>
        <v>3.1478511176665535E-6</v>
      </c>
      <c r="AC63" s="16">
        <f t="shared" si="15"/>
        <v>1.5400568411420768E-6</v>
      </c>
      <c r="AD63" s="16">
        <f t="shared" si="15"/>
        <v>4.7450655598450295E-6</v>
      </c>
      <c r="AE63" s="16">
        <f t="shared" si="15"/>
        <v>5.5591297903589984E-5</v>
      </c>
      <c r="AF63" s="16">
        <f t="shared" si="15"/>
        <v>1.2668535750664378E-6</v>
      </c>
      <c r="AG63" s="16">
        <f t="shared" si="15"/>
        <v>6.6441485999330484E-5</v>
      </c>
      <c r="AH63" s="16">
        <f t="shared" si="15"/>
        <v>9.602231131017463E-6</v>
      </c>
      <c r="AI63" s="16">
        <f t="shared" si="15"/>
        <v>1.8659885723124122E-5</v>
      </c>
      <c r="AJ63" s="16">
        <f t="shared" si="15"/>
        <v>3.4616525532406471E-6</v>
      </c>
      <c r="AK63" s="16">
        <f t="shared" si="15"/>
        <v>5.2857521181880367E-5</v>
      </c>
      <c r="AL63" s="16">
        <f t="shared" si="15"/>
        <v>6.7622625547718779E-5</v>
      </c>
      <c r="AM63" s="16">
        <f t="shared" si="15"/>
        <v>2.5413776757407023E-6</v>
      </c>
      <c r="AN63" s="18">
        <f t="shared" si="15"/>
        <v>2.4707536494235275E-6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9.3633267241524902E-6</v>
      </c>
      <c r="E64" s="16">
        <f t="shared" si="16"/>
        <v>2.9264844568374822E-9</v>
      </c>
      <c r="F64" s="16">
        <f t="shared" si="16"/>
        <v>3.6543490608771052E-8</v>
      </c>
      <c r="G64" s="17">
        <f t="shared" si="16"/>
        <v>1.298191419189369E-3</v>
      </c>
      <c r="H64" s="16">
        <f t="shared" si="16"/>
        <v>2.1297511590826919E-6</v>
      </c>
      <c r="I64" s="16">
        <f t="shared" si="16"/>
        <v>1.5806530425350306E-7</v>
      </c>
      <c r="J64" s="16">
        <f t="shared" si="16"/>
        <v>3.669964998533372E-7</v>
      </c>
      <c r="K64" s="16">
        <f t="shared" si="16"/>
        <v>2.1135756274467533E-10</v>
      </c>
      <c r="L64" s="16">
        <f t="shared" si="16"/>
        <v>3.417259541651589E-8</v>
      </c>
      <c r="M64" s="16">
        <f t="shared" si="16"/>
        <v>2.931398593430202E-6</v>
      </c>
      <c r="N64" s="16">
        <f t="shared" si="16"/>
        <v>1.6980602938330348E-7</v>
      </c>
      <c r="O64" s="16">
        <f t="shared" si="16"/>
        <v>9.3853971918087676E-7</v>
      </c>
      <c r="P64" s="16">
        <f t="shared" si="16"/>
        <v>4.4426228549367887E-7</v>
      </c>
      <c r="Q64" s="16">
        <f t="shared" si="16"/>
        <v>5.2250538047973857E-6</v>
      </c>
      <c r="R64" s="16">
        <f t="shared" si="16"/>
        <v>2.6759872908013043E-6</v>
      </c>
      <c r="S64" s="16">
        <f t="shared" si="16"/>
        <v>3.0861459276956632E-7</v>
      </c>
      <c r="T64" s="16">
        <f t="shared" si="16"/>
        <v>4.2485873636820185E-6</v>
      </c>
      <c r="U64" s="16">
        <f t="shared" si="16"/>
        <v>9.1159113611248303E-7</v>
      </c>
      <c r="V64" s="16">
        <f t="shared" si="16"/>
        <v>4.0080798742740542E-7</v>
      </c>
      <c r="W64" s="16">
        <f t="shared" si="16"/>
        <v>6.7489171907419992E-9</v>
      </c>
      <c r="X64" s="16">
        <f t="shared" si="16"/>
        <v>9.812122401504707E-7</v>
      </c>
      <c r="Y64" s="16">
        <f t="shared" si="16"/>
        <v>9.2525851829898636E-7</v>
      </c>
      <c r="Z64" s="16">
        <f t="shared" si="16"/>
        <v>3.5194527439564748E-7</v>
      </c>
      <c r="AA64" s="16">
        <f t="shared" si="16"/>
        <v>1.1598122161149679E-6</v>
      </c>
      <c r="AB64" s="16">
        <f t="shared" si="16"/>
        <v>1.2809633345629643E-5</v>
      </c>
      <c r="AC64" s="16">
        <f t="shared" si="16"/>
        <v>1.6818760898395171E-5</v>
      </c>
      <c r="AD64" s="16">
        <f t="shared" si="16"/>
        <v>1.2759271391489412E-6</v>
      </c>
      <c r="AE64" s="16">
        <f t="shared" si="16"/>
        <v>1.6354930399144147E-6</v>
      </c>
      <c r="AF64" s="16">
        <f t="shared" si="16"/>
        <v>9.9005739903712397E-7</v>
      </c>
      <c r="AG64" s="16">
        <f t="shared" si="16"/>
        <v>2.0025983384056142E-6</v>
      </c>
      <c r="AH64" s="16">
        <f t="shared" si="16"/>
        <v>4.5966905410894675E-7</v>
      </c>
      <c r="AI64" s="16">
        <f t="shared" si="16"/>
        <v>1.2980110387793047E-6</v>
      </c>
      <c r="AJ64" s="16">
        <f t="shared" si="16"/>
        <v>2.2876582541151322E-7</v>
      </c>
      <c r="AK64" s="16">
        <f t="shared" si="16"/>
        <v>1.1204937425832119E-5</v>
      </c>
      <c r="AL64" s="16">
        <f t="shared" si="16"/>
        <v>1.6701914046035062E-6</v>
      </c>
      <c r="AM64" s="16">
        <f t="shared" si="16"/>
        <v>4.1632568884988176E-6</v>
      </c>
      <c r="AN64" s="18">
        <f t="shared" si="16"/>
        <v>9.4972034781134236E-10</v>
      </c>
    </row>
    <row r="65" spans="1:40" ht="24">
      <c r="A65" s="13" t="s">
        <v>58</v>
      </c>
      <c r="B65" s="14" t="s">
        <v>41</v>
      </c>
      <c r="C65" s="15"/>
      <c r="D65" s="17">
        <f t="shared" ref="D65:AN65" si="17">$C22^2*D22^2</f>
        <v>1.0802862253669138E-2</v>
      </c>
      <c r="E65" s="16">
        <f t="shared" si="17"/>
        <v>1.079787904248162E-7</v>
      </c>
      <c r="F65" s="16">
        <f t="shared" si="17"/>
        <v>3.4491606038851202E-5</v>
      </c>
      <c r="G65" s="16">
        <f t="shared" si="17"/>
        <v>7.7660269889923004E-5</v>
      </c>
      <c r="H65" s="16">
        <f t="shared" si="17"/>
        <v>8.2966472802074162E-5</v>
      </c>
      <c r="I65" s="16">
        <f t="shared" si="17"/>
        <v>1.2153271099338527E-5</v>
      </c>
      <c r="J65" s="16">
        <f t="shared" si="17"/>
        <v>1.6044248407375429E-6</v>
      </c>
      <c r="K65" s="16">
        <f t="shared" si="17"/>
        <v>2.9666873194854822E-5</v>
      </c>
      <c r="L65" s="16">
        <f t="shared" si="17"/>
        <v>1.7503070482957206E-7</v>
      </c>
      <c r="M65" s="16">
        <f t="shared" si="17"/>
        <v>5.9844891034165212E-8</v>
      </c>
      <c r="N65" s="16">
        <f t="shared" si="17"/>
        <v>1.233307403286956E-7</v>
      </c>
      <c r="O65" s="16">
        <f t="shared" si="17"/>
        <v>8.8197744141715451E-7</v>
      </c>
      <c r="P65" s="16">
        <f t="shared" si="17"/>
        <v>7.7491172380786221E-5</v>
      </c>
      <c r="Q65" s="16">
        <f t="shared" si="17"/>
        <v>4.3759837770184577E-5</v>
      </c>
      <c r="R65" s="16">
        <f t="shared" si="17"/>
        <v>5.2413086355292642E-5</v>
      </c>
      <c r="S65" s="16">
        <f t="shared" si="17"/>
        <v>5.4744938863264489E-6</v>
      </c>
      <c r="T65" s="16">
        <f t="shared" si="17"/>
        <v>5.8530492185524342E-5</v>
      </c>
      <c r="U65" s="16">
        <f t="shared" si="17"/>
        <v>2.1600906288745405E-8</v>
      </c>
      <c r="V65" s="16">
        <f t="shared" si="17"/>
        <v>4.0104402621301236E-5</v>
      </c>
      <c r="W65" s="16">
        <f t="shared" si="17"/>
        <v>1.5867989935975358E-5</v>
      </c>
      <c r="X65" s="16">
        <f t="shared" si="17"/>
        <v>2.0859069736396153E-5</v>
      </c>
      <c r="Y65" s="16">
        <f t="shared" si="17"/>
        <v>8.6256680570562717E-6</v>
      </c>
      <c r="Z65" s="16">
        <f t="shared" si="17"/>
        <v>2.5155957141993886E-5</v>
      </c>
      <c r="AA65" s="16">
        <f t="shared" si="17"/>
        <v>2.565143425226921E-5</v>
      </c>
      <c r="AB65" s="16">
        <f t="shared" si="17"/>
        <v>5.509599859675559E-9</v>
      </c>
      <c r="AC65" s="16">
        <f t="shared" si="17"/>
        <v>5.7200268184063378E-5</v>
      </c>
      <c r="AD65" s="16">
        <f t="shared" si="17"/>
        <v>2.5103460293403996E-6</v>
      </c>
      <c r="AE65" s="16">
        <f t="shared" si="17"/>
        <v>3.3590095706827968E-6</v>
      </c>
      <c r="AF65" s="16">
        <f t="shared" si="17"/>
        <v>1.1814583096704368E-6</v>
      </c>
      <c r="AG65" s="16">
        <f t="shared" si="17"/>
        <v>4.6224282992196178E-8</v>
      </c>
      <c r="AH65" s="16">
        <f t="shared" si="17"/>
        <v>4.9324131640917704E-6</v>
      </c>
      <c r="AI65" s="16">
        <f t="shared" si="17"/>
        <v>6.0837566714896718E-5</v>
      </c>
      <c r="AJ65" s="16">
        <f t="shared" si="17"/>
        <v>1.7098222269066726E-6</v>
      </c>
      <c r="AK65" s="16">
        <f t="shared" si="17"/>
        <v>1.1844190645349723E-8</v>
      </c>
      <c r="AL65" s="16">
        <f t="shared" si="17"/>
        <v>8.5310190586278043E-6</v>
      </c>
      <c r="AM65" s="16">
        <f t="shared" si="17"/>
        <v>2.2168595781872759E-7</v>
      </c>
      <c r="AN65" s="18">
        <f t="shared" si="17"/>
        <v>4.8458632029062175E-11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4.4939435076848412E-6</v>
      </c>
      <c r="E66" s="16">
        <f t="shared" si="18"/>
        <v>9.6451044945970335E-8</v>
      </c>
      <c r="F66" s="16">
        <f t="shared" si="18"/>
        <v>2.8159751595830873E-6</v>
      </c>
      <c r="G66" s="16">
        <f t="shared" si="18"/>
        <v>1.0932610670866472E-5</v>
      </c>
      <c r="H66" s="16">
        <f t="shared" si="18"/>
        <v>7.4998620324357221E-7</v>
      </c>
      <c r="I66" s="16">
        <f t="shared" si="18"/>
        <v>2.0760076138745374E-7</v>
      </c>
      <c r="J66" s="16">
        <f t="shared" si="18"/>
        <v>2.7193565879617075E-7</v>
      </c>
      <c r="K66" s="16">
        <f t="shared" si="18"/>
        <v>4.1327989817912143E-7</v>
      </c>
      <c r="L66" s="16">
        <f t="shared" si="18"/>
        <v>2.4472140875778825E-9</v>
      </c>
      <c r="M66" s="16">
        <f t="shared" si="18"/>
        <v>5.4902266701637263E-6</v>
      </c>
      <c r="N66" s="16">
        <f t="shared" si="18"/>
        <v>1.2605485233930782E-8</v>
      </c>
      <c r="O66" s="16">
        <f t="shared" si="18"/>
        <v>7.8273364805785819E-7</v>
      </c>
      <c r="P66" s="16">
        <f t="shared" si="18"/>
        <v>1.7029089233017649E-6</v>
      </c>
      <c r="Q66" s="16">
        <f t="shared" si="18"/>
        <v>7.253219451936555E-7</v>
      </c>
      <c r="R66" s="16">
        <f t="shared" si="18"/>
        <v>1.3440294143247286E-8</v>
      </c>
      <c r="S66" s="16">
        <f t="shared" si="18"/>
        <v>8.1359640162249998E-9</v>
      </c>
      <c r="T66" s="16">
        <f t="shared" si="18"/>
        <v>1.7059106904124953E-7</v>
      </c>
      <c r="U66" s="16">
        <f t="shared" si="18"/>
        <v>1.366293985501552E-6</v>
      </c>
      <c r="V66" s="16">
        <f t="shared" si="18"/>
        <v>4.6859975760932889E-7</v>
      </c>
      <c r="W66" s="16">
        <f t="shared" si="18"/>
        <v>2.6020398231793912E-7</v>
      </c>
      <c r="X66" s="16">
        <f t="shared" si="18"/>
        <v>2.3747871782606346E-6</v>
      </c>
      <c r="Y66" s="16">
        <f t="shared" si="18"/>
        <v>1.8158294802336028E-6</v>
      </c>
      <c r="Z66" s="16">
        <f t="shared" si="18"/>
        <v>7.2154979364553208E-6</v>
      </c>
      <c r="AA66" s="16">
        <f t="shared" si="18"/>
        <v>7.2237153478835721E-7</v>
      </c>
      <c r="AB66" s="16">
        <f t="shared" si="18"/>
        <v>1.4892720304488879E-6</v>
      </c>
      <c r="AC66" s="17">
        <f t="shared" si="18"/>
        <v>8.5911628519506824E-4</v>
      </c>
      <c r="AD66" s="16">
        <f t="shared" si="18"/>
        <v>3.8120823372445601E-6</v>
      </c>
      <c r="AE66" s="16">
        <f t="shared" si="18"/>
        <v>7.014202785499419E-6</v>
      </c>
      <c r="AF66" s="16">
        <f t="shared" si="18"/>
        <v>2.5526450633763999E-6</v>
      </c>
      <c r="AG66" s="16">
        <f t="shared" si="18"/>
        <v>1.5465935802702314E-6</v>
      </c>
      <c r="AH66" s="16">
        <f t="shared" si="18"/>
        <v>9.6730882266169755E-7</v>
      </c>
      <c r="AI66" s="16">
        <f t="shared" si="18"/>
        <v>3.3035069428138028E-9</v>
      </c>
      <c r="AJ66" s="16">
        <f t="shared" si="18"/>
        <v>9.5609365510016589E-7</v>
      </c>
      <c r="AK66" s="16">
        <f t="shared" si="18"/>
        <v>7.6383667766240841E-8</v>
      </c>
      <c r="AL66" s="16">
        <f t="shared" si="18"/>
        <v>2.3398843614806645E-7</v>
      </c>
      <c r="AM66" s="16">
        <f t="shared" si="18"/>
        <v>1.2447061933983555E-7</v>
      </c>
      <c r="AN66" s="18">
        <f t="shared" si="18"/>
        <v>3.1419136849346806E-6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1.86298540787161E-5</v>
      </c>
      <c r="E67" s="16">
        <f t="shared" si="19"/>
        <v>3.5076973936879496E-6</v>
      </c>
      <c r="F67" s="16">
        <f t="shared" si="19"/>
        <v>1.8549879594631643E-5</v>
      </c>
      <c r="G67" s="16">
        <f t="shared" si="19"/>
        <v>7.8825886201998739E-6</v>
      </c>
      <c r="H67" s="16">
        <f t="shared" si="19"/>
        <v>5.0057822675772171E-7</v>
      </c>
      <c r="I67" s="16">
        <f t="shared" si="19"/>
        <v>7.2412979427101429E-7</v>
      </c>
      <c r="J67" s="16">
        <f t="shared" si="19"/>
        <v>3.3828398749504909E-6</v>
      </c>
      <c r="K67" s="16">
        <f t="shared" si="19"/>
        <v>1.5245256158992574E-6</v>
      </c>
      <c r="L67" s="16">
        <f t="shared" si="19"/>
        <v>9.2680694285770504E-6</v>
      </c>
      <c r="M67" s="16">
        <f t="shared" si="19"/>
        <v>2.8576365545322592E-6</v>
      </c>
      <c r="N67" s="16">
        <f t="shared" si="19"/>
        <v>1.3785702415687947E-7</v>
      </c>
      <c r="O67" s="16">
        <f t="shared" si="19"/>
        <v>5.4622299033444632E-7</v>
      </c>
      <c r="P67" s="16">
        <f t="shared" si="19"/>
        <v>2.5834623806931393E-5</v>
      </c>
      <c r="Q67" s="16">
        <f t="shared" si="19"/>
        <v>5.1269511870268868E-6</v>
      </c>
      <c r="R67" s="17">
        <f t="shared" si="19"/>
        <v>3.8701762300000298E-3</v>
      </c>
      <c r="S67" s="16">
        <f t="shared" si="19"/>
        <v>2.6831730242714551E-5</v>
      </c>
      <c r="T67" s="16">
        <f t="shared" si="19"/>
        <v>6.2715395729892638E-8</v>
      </c>
      <c r="U67" s="16">
        <f t="shared" si="19"/>
        <v>7.3138009617781372E-8</v>
      </c>
      <c r="V67" s="16">
        <f t="shared" si="19"/>
        <v>9.354578437059243E-6</v>
      </c>
      <c r="W67" s="16">
        <f t="shared" si="19"/>
        <v>5.3254584923211658E-12</v>
      </c>
      <c r="X67" s="16">
        <f t="shared" si="19"/>
        <v>8.2846538243522012E-7</v>
      </c>
      <c r="Y67" s="16">
        <f t="shared" si="19"/>
        <v>8.0222426664858543E-6</v>
      </c>
      <c r="Z67" s="16">
        <f t="shared" si="19"/>
        <v>5.3626744456094544E-8</v>
      </c>
      <c r="AA67" s="16">
        <f t="shared" si="19"/>
        <v>1.6384646287479755E-5</v>
      </c>
      <c r="AB67" s="16">
        <f t="shared" si="19"/>
        <v>5.5536400210406126E-6</v>
      </c>
      <c r="AC67" s="16">
        <f t="shared" si="19"/>
        <v>6.0764104738295153E-8</v>
      </c>
      <c r="AD67" s="16">
        <f t="shared" si="19"/>
        <v>1.8391364683360605E-7</v>
      </c>
      <c r="AE67" s="16">
        <f t="shared" si="19"/>
        <v>2.5150664795311135E-5</v>
      </c>
      <c r="AF67" s="16">
        <f t="shared" si="19"/>
        <v>7.569437467532015E-6</v>
      </c>
      <c r="AG67" s="16">
        <f t="shared" si="19"/>
        <v>3.3490726366281974E-6</v>
      </c>
      <c r="AH67" s="16">
        <f t="shared" si="19"/>
        <v>8.6767536883527793E-6</v>
      </c>
      <c r="AI67" s="16">
        <f t="shared" si="19"/>
        <v>1.0128326492015122E-5</v>
      </c>
      <c r="AJ67" s="16">
        <f t="shared" si="19"/>
        <v>5.8840190026518194E-7</v>
      </c>
      <c r="AK67" s="16">
        <f t="shared" si="19"/>
        <v>1.199609723956659E-5</v>
      </c>
      <c r="AL67" s="16">
        <f t="shared" si="19"/>
        <v>2.5123318973238976E-5</v>
      </c>
      <c r="AM67" s="16">
        <f t="shared" si="19"/>
        <v>2.6665535071817534E-6</v>
      </c>
      <c r="AN67" s="18">
        <f t="shared" si="19"/>
        <v>1.8885811837746747E-5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2.5670446441822784E-6</v>
      </c>
      <c r="E68" s="16">
        <f t="shared" si="20"/>
        <v>3.8940503990418543E-10</v>
      </c>
      <c r="F68" s="16">
        <f t="shared" si="20"/>
        <v>1.6399159903819817E-7</v>
      </c>
      <c r="G68" s="16">
        <f t="shared" si="20"/>
        <v>1.2310814994866788E-7</v>
      </c>
      <c r="H68" s="16">
        <f t="shared" si="20"/>
        <v>1.7860534910444592E-6</v>
      </c>
      <c r="I68" s="16">
        <f t="shared" si="20"/>
        <v>2.317750755134925E-7</v>
      </c>
      <c r="J68" s="16">
        <f t="shared" si="20"/>
        <v>3.5276169992841803E-8</v>
      </c>
      <c r="K68" s="16">
        <f t="shared" si="20"/>
        <v>3.9582669534500721E-7</v>
      </c>
      <c r="L68" s="16">
        <f t="shared" si="20"/>
        <v>1.3570736633254971E-6</v>
      </c>
      <c r="M68" s="16">
        <f t="shared" si="20"/>
        <v>7.1130183981175273E-7</v>
      </c>
      <c r="N68" s="16">
        <f t="shared" si="20"/>
        <v>1.8473224382422417E-7</v>
      </c>
      <c r="O68" s="16">
        <f t="shared" si="20"/>
        <v>1.220215163406289E-7</v>
      </c>
      <c r="P68" s="17">
        <f t="shared" si="20"/>
        <v>3.6120540224589102E-4</v>
      </c>
      <c r="Q68" s="16">
        <f t="shared" si="20"/>
        <v>1.06954795992987E-7</v>
      </c>
      <c r="R68" s="16">
        <f t="shared" si="20"/>
        <v>2.4031417588118887E-6</v>
      </c>
      <c r="S68" s="16">
        <f t="shared" si="20"/>
        <v>1.026943683061386E-9</v>
      </c>
      <c r="T68" s="16">
        <f t="shared" si="20"/>
        <v>1.4634768884583002E-9</v>
      </c>
      <c r="U68" s="16">
        <f t="shared" si="20"/>
        <v>7.0393728653953184E-8</v>
      </c>
      <c r="V68" s="16">
        <f t="shared" si="20"/>
        <v>6.3766198166062358E-10</v>
      </c>
      <c r="W68" s="16">
        <f t="shared" si="20"/>
        <v>1.9812731836406301E-9</v>
      </c>
      <c r="X68" s="16">
        <f t="shared" si="20"/>
        <v>1.7026309831184707E-7</v>
      </c>
      <c r="Y68" s="16">
        <f t="shared" si="20"/>
        <v>1.2501865170176524E-6</v>
      </c>
      <c r="Z68" s="16">
        <f t="shared" si="20"/>
        <v>1.0672667616172461E-7</v>
      </c>
      <c r="AA68" s="16">
        <f t="shared" si="20"/>
        <v>4.9021359305062434E-8</v>
      </c>
      <c r="AB68" s="16">
        <f t="shared" si="20"/>
        <v>5.7659116605707144E-7</v>
      </c>
      <c r="AC68" s="16">
        <f t="shared" si="20"/>
        <v>7.1719773268649863E-7</v>
      </c>
      <c r="AD68" s="16">
        <f t="shared" si="20"/>
        <v>8.5796270351048166E-7</v>
      </c>
      <c r="AE68" s="16">
        <f t="shared" si="20"/>
        <v>2.0440914545386091E-7</v>
      </c>
      <c r="AF68" s="16">
        <f t="shared" si="20"/>
        <v>2.8616761590117336E-6</v>
      </c>
      <c r="AG68" s="16">
        <f t="shared" si="20"/>
        <v>1.7948384694184517E-6</v>
      </c>
      <c r="AH68" s="16">
        <f t="shared" si="20"/>
        <v>1.4673497126415222E-6</v>
      </c>
      <c r="AI68" s="16">
        <f t="shared" si="20"/>
        <v>2.1777570238119559E-7</v>
      </c>
      <c r="AJ68" s="16">
        <f t="shared" si="20"/>
        <v>2.7987378346041346E-6</v>
      </c>
      <c r="AK68" s="16">
        <f t="shared" si="20"/>
        <v>8.2564855889959245E-7</v>
      </c>
      <c r="AL68" s="16">
        <f t="shared" si="20"/>
        <v>1.1694813017772023E-6</v>
      </c>
      <c r="AM68" s="16">
        <f t="shared" si="20"/>
        <v>6.3153902593145663E-7</v>
      </c>
      <c r="AN68" s="18">
        <f t="shared" si="20"/>
        <v>6.281152690385314E-7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3.0573582793094781E-8</v>
      </c>
      <c r="E69" s="16">
        <f t="shared" si="21"/>
        <v>2.0213349601169664E-11</v>
      </c>
      <c r="F69" s="16">
        <f t="shared" si="21"/>
        <v>2.6633327405365397E-7</v>
      </c>
      <c r="G69" s="16">
        <f t="shared" si="21"/>
        <v>5.6918793204855036E-8</v>
      </c>
      <c r="H69" s="16">
        <f t="shared" si="21"/>
        <v>3.5971496881338806E-7</v>
      </c>
      <c r="I69" s="16">
        <f t="shared" si="21"/>
        <v>1.8870060626299324E-7</v>
      </c>
      <c r="J69" s="17">
        <f t="shared" si="21"/>
        <v>2.0571355859050285E-4</v>
      </c>
      <c r="K69" s="16">
        <f t="shared" si="21"/>
        <v>1.2280959949150442E-6</v>
      </c>
      <c r="L69" s="16">
        <f t="shared" si="21"/>
        <v>1.9684443348783102E-8</v>
      </c>
      <c r="M69" s="16">
        <f t="shared" si="21"/>
        <v>3.3016906705023268E-9</v>
      </c>
      <c r="N69" s="16">
        <f t="shared" si="21"/>
        <v>1.1277543266088464E-6</v>
      </c>
      <c r="O69" s="16">
        <f t="shared" si="21"/>
        <v>3.2716287376457341E-7</v>
      </c>
      <c r="P69" s="16">
        <f t="shared" si="21"/>
        <v>1.9740558536785246E-8</v>
      </c>
      <c r="Q69" s="16">
        <f t="shared" si="21"/>
        <v>6.4519388215296961E-10</v>
      </c>
      <c r="R69" s="16">
        <f t="shared" si="21"/>
        <v>1.7595223331647574E-7</v>
      </c>
      <c r="S69" s="16">
        <f t="shared" si="21"/>
        <v>8.3524018615124328E-7</v>
      </c>
      <c r="T69" s="16">
        <f t="shared" si="21"/>
        <v>2.2013585563834646E-8</v>
      </c>
      <c r="U69" s="16">
        <f t="shared" si="21"/>
        <v>1.7763157243195059E-7</v>
      </c>
      <c r="V69" s="16">
        <f t="shared" si="21"/>
        <v>1.7456321078428012E-8</v>
      </c>
      <c r="W69" s="16">
        <f t="shared" si="21"/>
        <v>2.2477264617488234E-8</v>
      </c>
      <c r="X69" s="16">
        <f t="shared" si="21"/>
        <v>2.6880704530929383E-7</v>
      </c>
      <c r="Y69" s="16">
        <f t="shared" si="21"/>
        <v>3.6727988915997745E-9</v>
      </c>
      <c r="Z69" s="16">
        <f t="shared" si="21"/>
        <v>4.0358941946594724E-6</v>
      </c>
      <c r="AA69" s="16">
        <f t="shared" si="21"/>
        <v>1.8980100730864398E-6</v>
      </c>
      <c r="AB69" s="16">
        <f t="shared" si="21"/>
        <v>2.4762330646146513E-6</v>
      </c>
      <c r="AC69" s="16">
        <f t="shared" si="21"/>
        <v>6.3496189072001413E-8</v>
      </c>
      <c r="AD69" s="16">
        <f t="shared" si="21"/>
        <v>1.88994495618822E-7</v>
      </c>
      <c r="AE69" s="16">
        <f t="shared" si="21"/>
        <v>2.5106394769498068E-7</v>
      </c>
      <c r="AF69" s="16">
        <f t="shared" si="21"/>
        <v>1.0463940598414471E-7</v>
      </c>
      <c r="AG69" s="16">
        <f t="shared" si="21"/>
        <v>1.7537296799978264E-6</v>
      </c>
      <c r="AH69" s="16">
        <f t="shared" si="21"/>
        <v>2.6421650603610469E-8</v>
      </c>
      <c r="AI69" s="16">
        <f t="shared" si="21"/>
        <v>1.3716533589776717E-7</v>
      </c>
      <c r="AJ69" s="16">
        <f t="shared" si="21"/>
        <v>5.4509639906253776E-8</v>
      </c>
      <c r="AK69" s="16">
        <f t="shared" si="21"/>
        <v>1.0889203141804718E-7</v>
      </c>
      <c r="AL69" s="16">
        <f t="shared" si="21"/>
        <v>3.8015715460017108E-8</v>
      </c>
      <c r="AM69" s="16">
        <f t="shared" si="21"/>
        <v>3.5561813303728036E-7</v>
      </c>
      <c r="AN69" s="18">
        <f t="shared" si="21"/>
        <v>8.8565574903345038E-8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9.1514024379807255E-7</v>
      </c>
      <c r="E70" s="16">
        <f t="shared" si="22"/>
        <v>4.4453546810345285E-6</v>
      </c>
      <c r="F70" s="16">
        <f t="shared" si="22"/>
        <v>5.1640268884463747E-8</v>
      </c>
      <c r="G70" s="16">
        <f t="shared" si="22"/>
        <v>3.4068674052039322E-7</v>
      </c>
      <c r="H70" s="16">
        <f t="shared" si="22"/>
        <v>3.2244117029334429E-6</v>
      </c>
      <c r="I70" s="16">
        <f t="shared" si="22"/>
        <v>1.0468808785409243E-8</v>
      </c>
      <c r="J70" s="16">
        <f t="shared" si="22"/>
        <v>3.6209335025901733E-6</v>
      </c>
      <c r="K70" s="16">
        <f t="shared" si="22"/>
        <v>9.0377502129932826E-8</v>
      </c>
      <c r="L70" s="16">
        <f t="shared" si="22"/>
        <v>1.3118083051304291E-7</v>
      </c>
      <c r="M70" s="16">
        <f t="shared" si="22"/>
        <v>1.9553320647585616E-6</v>
      </c>
      <c r="N70" s="16">
        <f t="shared" si="22"/>
        <v>4.7158195644191298E-8</v>
      </c>
      <c r="O70" s="16">
        <f t="shared" si="22"/>
        <v>2.4211796215224591E-6</v>
      </c>
      <c r="P70" s="16">
        <f t="shared" si="22"/>
        <v>5.223919477184592E-8</v>
      </c>
      <c r="Q70" s="16">
        <f t="shared" si="22"/>
        <v>1.0516791473356365E-6</v>
      </c>
      <c r="R70" s="16">
        <f t="shared" si="22"/>
        <v>1.6332786429500416E-6</v>
      </c>
      <c r="S70" s="16">
        <f t="shared" si="22"/>
        <v>4.5853135134425241E-8</v>
      </c>
      <c r="T70" s="16">
        <f t="shared" si="22"/>
        <v>1.7187048151805743E-7</v>
      </c>
      <c r="U70" s="16">
        <f t="shared" si="22"/>
        <v>7.4472611273069146E-9</v>
      </c>
      <c r="V70" s="16">
        <f t="shared" si="22"/>
        <v>5.5985658887012227E-8</v>
      </c>
      <c r="W70" s="16">
        <f t="shared" si="22"/>
        <v>6.7316023903538101E-8</v>
      </c>
      <c r="X70" s="16">
        <f t="shared" si="22"/>
        <v>5.8505152362900025E-8</v>
      </c>
      <c r="Y70" s="16">
        <f t="shared" si="22"/>
        <v>2.1501463810933089E-7</v>
      </c>
      <c r="Z70" s="16">
        <f t="shared" si="22"/>
        <v>2.1620638302788491E-6</v>
      </c>
      <c r="AA70" s="17">
        <f t="shared" si="22"/>
        <v>3.9829175021360857E-4</v>
      </c>
      <c r="AB70" s="16">
        <f t="shared" si="22"/>
        <v>3.3131485318766377E-6</v>
      </c>
      <c r="AC70" s="16">
        <f t="shared" si="22"/>
        <v>3.271954521903429E-7</v>
      </c>
      <c r="AD70" s="16">
        <f t="shared" si="22"/>
        <v>1.8180579957609338E-7</v>
      </c>
      <c r="AE70" s="16">
        <f t="shared" si="22"/>
        <v>5.9033267053297747E-8</v>
      </c>
      <c r="AF70" s="16">
        <f t="shared" si="22"/>
        <v>2.2889170021526729E-6</v>
      </c>
      <c r="AG70" s="16">
        <f t="shared" si="22"/>
        <v>1.3914555444097797E-8</v>
      </c>
      <c r="AH70" s="16">
        <f t="shared" si="22"/>
        <v>5.376974080204591E-7</v>
      </c>
      <c r="AI70" s="16">
        <f t="shared" si="22"/>
        <v>1.7811759945982002E-7</v>
      </c>
      <c r="AJ70" s="16">
        <f t="shared" si="22"/>
        <v>1.7050564405294015E-7</v>
      </c>
      <c r="AK70" s="16">
        <f t="shared" si="22"/>
        <v>2.934757743515173E-6</v>
      </c>
      <c r="AL70" s="16">
        <f t="shared" si="22"/>
        <v>7.5641384398300288E-9</v>
      </c>
      <c r="AM70" s="16">
        <f t="shared" si="22"/>
        <v>1.0257466583231537E-6</v>
      </c>
      <c r="AN70" s="18">
        <f t="shared" si="22"/>
        <v>8.1012376944965E-7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2.5300395525564854E-10</v>
      </c>
      <c r="E71" s="16">
        <f t="shared" si="23"/>
        <v>3.788602961128346E-8</v>
      </c>
      <c r="F71" s="16">
        <f t="shared" si="23"/>
        <v>5.3025887210080862E-8</v>
      </c>
      <c r="G71" s="16">
        <f t="shared" si="23"/>
        <v>8.5720873395197416E-8</v>
      </c>
      <c r="H71" s="16">
        <f t="shared" si="23"/>
        <v>3.4054367668968411E-9</v>
      </c>
      <c r="I71" s="16">
        <f t="shared" si="23"/>
        <v>5.8964496900471893E-7</v>
      </c>
      <c r="J71" s="16">
        <f t="shared" si="23"/>
        <v>4.8854945809605302E-7</v>
      </c>
      <c r="K71" s="16">
        <f t="shared" si="23"/>
        <v>1.6926855525631494E-10</v>
      </c>
      <c r="L71" s="16">
        <f t="shared" si="23"/>
        <v>6.6306839182124956E-9</v>
      </c>
      <c r="M71" s="16">
        <f t="shared" si="23"/>
        <v>4.9954383354878345E-7</v>
      </c>
      <c r="N71" s="16">
        <f t="shared" si="23"/>
        <v>5.1810351504169901E-7</v>
      </c>
      <c r="O71" s="16">
        <f t="shared" si="23"/>
        <v>4.0420172266741938E-7</v>
      </c>
      <c r="P71" s="16">
        <f t="shared" si="23"/>
        <v>2.8008361228534463E-7</v>
      </c>
      <c r="Q71" s="16">
        <f t="shared" si="23"/>
        <v>2.6155183535862146E-7</v>
      </c>
      <c r="R71" s="16">
        <f t="shared" si="23"/>
        <v>4.8469763909341509E-8</v>
      </c>
      <c r="S71" s="16">
        <f t="shared" si="23"/>
        <v>4.496212109179009E-9</v>
      </c>
      <c r="T71" s="16">
        <f t="shared" si="23"/>
        <v>2.9552381861230452E-7</v>
      </c>
      <c r="U71" s="16">
        <f t="shared" si="23"/>
        <v>1.2993902982452872E-7</v>
      </c>
      <c r="V71" s="16">
        <f t="shared" si="23"/>
        <v>1.49485126317848E-7</v>
      </c>
      <c r="W71" s="16">
        <f t="shared" si="23"/>
        <v>1.3224538952393219E-7</v>
      </c>
      <c r="X71" s="16">
        <f t="shared" si="23"/>
        <v>9.5035357958828076E-8</v>
      </c>
      <c r="Y71" s="16">
        <f t="shared" si="23"/>
        <v>1.1646450656075239E-7</v>
      </c>
      <c r="Z71" s="16">
        <f t="shared" si="23"/>
        <v>3.1446892441452524E-8</v>
      </c>
      <c r="AA71" s="16">
        <f t="shared" si="23"/>
        <v>2.0134436569578896E-9</v>
      </c>
      <c r="AB71" s="16">
        <f t="shared" si="23"/>
        <v>1.6365095207520601E-9</v>
      </c>
      <c r="AC71" s="16">
        <f t="shared" si="23"/>
        <v>1.0180958614290264E-7</v>
      </c>
      <c r="AD71" s="16">
        <f t="shared" si="23"/>
        <v>1.8959058020176199E-8</v>
      </c>
      <c r="AE71" s="16">
        <f t="shared" si="23"/>
        <v>1.483786413837872E-8</v>
      </c>
      <c r="AF71" s="16">
        <f t="shared" si="23"/>
        <v>2.076876438485363E-7</v>
      </c>
      <c r="AG71" s="17">
        <f t="shared" si="23"/>
        <v>5.7589350243967869E-5</v>
      </c>
      <c r="AH71" s="16">
        <f t="shared" si="23"/>
        <v>7.6621090542467908E-8</v>
      </c>
      <c r="AI71" s="16">
        <f t="shared" si="23"/>
        <v>6.1196174264917413E-8</v>
      </c>
      <c r="AJ71" s="16">
        <f t="shared" si="23"/>
        <v>5.4108601187634348E-8</v>
      </c>
      <c r="AK71" s="16">
        <f t="shared" si="23"/>
        <v>2.5039569489878566E-8</v>
      </c>
      <c r="AL71" s="16">
        <f t="shared" si="23"/>
        <v>2.0311253198491719E-8</v>
      </c>
      <c r="AM71" s="16">
        <f t="shared" si="23"/>
        <v>6.2732950720748481E-10</v>
      </c>
      <c r="AN71" s="18">
        <f t="shared" si="23"/>
        <v>2.6737261893449714E-8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3.9521809691396758E-9</v>
      </c>
      <c r="E72" s="17">
        <f t="shared" si="24"/>
        <v>4.2456235594836992E-4</v>
      </c>
      <c r="F72" s="16">
        <f t="shared" si="24"/>
        <v>6.2303205831152743E-7</v>
      </c>
      <c r="G72" s="16">
        <f t="shared" si="24"/>
        <v>9.5342342004657868E-10</v>
      </c>
      <c r="H72" s="16">
        <f t="shared" si="24"/>
        <v>4.0713836940095103E-7</v>
      </c>
      <c r="I72" s="16">
        <f t="shared" si="24"/>
        <v>1.5647555012034705E-6</v>
      </c>
      <c r="J72" s="16">
        <f t="shared" si="24"/>
        <v>3.2997842969363981E-11</v>
      </c>
      <c r="K72" s="16">
        <f t="shared" si="24"/>
        <v>2.7001823611105988E-7</v>
      </c>
      <c r="L72" s="16">
        <f t="shared" si="24"/>
        <v>5.0953389320576431E-13</v>
      </c>
      <c r="M72" s="16">
        <f t="shared" si="24"/>
        <v>5.094805192617459E-7</v>
      </c>
      <c r="N72" s="16">
        <f t="shared" si="24"/>
        <v>1.3375490862809082E-6</v>
      </c>
      <c r="O72" s="16">
        <f t="shared" si="24"/>
        <v>3.2990928222918367E-7</v>
      </c>
      <c r="P72" s="16">
        <f t="shared" si="24"/>
        <v>3.1656241117226069E-10</v>
      </c>
      <c r="Q72" s="16">
        <f t="shared" si="24"/>
        <v>2.6753356766681518E-7</v>
      </c>
      <c r="R72" s="16">
        <f t="shared" si="24"/>
        <v>3.7944848365822849E-7</v>
      </c>
      <c r="S72" s="16">
        <f t="shared" si="24"/>
        <v>1.5422701552521662E-6</v>
      </c>
      <c r="T72" s="16">
        <f t="shared" si="24"/>
        <v>1.8025619909506264E-6</v>
      </c>
      <c r="U72" s="16">
        <f t="shared" si="24"/>
        <v>2.3894144436602223E-6</v>
      </c>
      <c r="V72" s="16">
        <f t="shared" si="24"/>
        <v>2.3809541134654604E-9</v>
      </c>
      <c r="W72" s="16">
        <f t="shared" si="24"/>
        <v>2.3782487112657136E-8</v>
      </c>
      <c r="X72" s="16">
        <f t="shared" si="24"/>
        <v>3.3874807549494352E-7</v>
      </c>
      <c r="Y72" s="16">
        <f t="shared" si="24"/>
        <v>5.2820187577662198E-6</v>
      </c>
      <c r="Z72" s="16">
        <f t="shared" si="24"/>
        <v>3.3264816378151163E-9</v>
      </c>
      <c r="AA72" s="16">
        <f t="shared" si="24"/>
        <v>4.7817827887117096E-6</v>
      </c>
      <c r="AB72" s="16">
        <f t="shared" si="24"/>
        <v>2.9100997504342502E-7</v>
      </c>
      <c r="AC72" s="16">
        <f t="shared" si="24"/>
        <v>4.5520756291849096E-8</v>
      </c>
      <c r="AD72" s="16">
        <f t="shared" si="24"/>
        <v>8.8545489427644029E-9</v>
      </c>
      <c r="AE72" s="16">
        <f t="shared" si="24"/>
        <v>2.1200435517743457E-8</v>
      </c>
      <c r="AF72" s="16">
        <f t="shared" si="24"/>
        <v>4.4780730105513571E-6</v>
      </c>
      <c r="AG72" s="16">
        <f t="shared" si="24"/>
        <v>2.8058430657438521E-7</v>
      </c>
      <c r="AH72" s="16">
        <f t="shared" si="24"/>
        <v>3.1444078100875163E-7</v>
      </c>
      <c r="AI72" s="16">
        <f t="shared" si="24"/>
        <v>1.2643655291361209E-6</v>
      </c>
      <c r="AJ72" s="16">
        <f t="shared" si="24"/>
        <v>3.1405267569776864E-7</v>
      </c>
      <c r="AK72" s="16">
        <f t="shared" si="24"/>
        <v>4.9987563061825173E-9</v>
      </c>
      <c r="AL72" s="16">
        <f t="shared" si="24"/>
        <v>1.0096568456370184E-6</v>
      </c>
      <c r="AM72" s="16">
        <f t="shared" si="24"/>
        <v>2.1351191856705957E-6</v>
      </c>
      <c r="AN72" s="18">
        <f t="shared" si="24"/>
        <v>2.6387584604281613E-6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6.1712838684763113E-8</v>
      </c>
      <c r="E73" s="16">
        <f t="shared" si="25"/>
        <v>3.1102081830533699E-12</v>
      </c>
      <c r="F73" s="16">
        <f t="shared" si="25"/>
        <v>2.903926230115502E-5</v>
      </c>
      <c r="G73" s="16">
        <f t="shared" si="25"/>
        <v>1.071308391249909E-7</v>
      </c>
      <c r="H73" s="16">
        <f t="shared" si="25"/>
        <v>2.3319301561628324E-8</v>
      </c>
      <c r="I73" s="16">
        <f t="shared" si="25"/>
        <v>2.1452847278771207E-7</v>
      </c>
      <c r="J73" s="16">
        <f t="shared" si="25"/>
        <v>4.1675802775794559E-7</v>
      </c>
      <c r="K73" s="16">
        <f t="shared" si="25"/>
        <v>8.5156926061563774E-7</v>
      </c>
      <c r="L73" s="17">
        <f t="shared" si="25"/>
        <v>4.2803840828909007E-3</v>
      </c>
      <c r="M73" s="16">
        <f t="shared" si="25"/>
        <v>9.3974502847749563E-6</v>
      </c>
      <c r="N73" s="16">
        <f t="shared" si="25"/>
        <v>5.8618669504149446E-7</v>
      </c>
      <c r="O73" s="16">
        <f t="shared" si="25"/>
        <v>1.4794063721756818E-5</v>
      </c>
      <c r="P73" s="16">
        <f t="shared" si="25"/>
        <v>1.5667853559146195E-5</v>
      </c>
      <c r="Q73" s="16">
        <f t="shared" si="25"/>
        <v>8.0994521234072638E-6</v>
      </c>
      <c r="R73" s="16">
        <f t="shared" si="25"/>
        <v>9.9608237365851864E-6</v>
      </c>
      <c r="S73" s="16">
        <f t="shared" si="25"/>
        <v>6.6330738013076697E-6</v>
      </c>
      <c r="T73" s="16">
        <f t="shared" si="25"/>
        <v>1.2010503530108327E-6</v>
      </c>
      <c r="U73" s="16">
        <f t="shared" si="25"/>
        <v>2.2598536148539291E-5</v>
      </c>
      <c r="V73" s="16">
        <f t="shared" si="25"/>
        <v>1.4082860121468454E-6</v>
      </c>
      <c r="W73" s="17">
        <f t="shared" si="25"/>
        <v>9.7854664109382682E-5</v>
      </c>
      <c r="X73" s="16">
        <f t="shared" si="25"/>
        <v>2.4395303672746847E-5</v>
      </c>
      <c r="Y73" s="16">
        <f t="shared" si="25"/>
        <v>3.4466527151866035E-5</v>
      </c>
      <c r="Z73" s="16">
        <f t="shared" si="25"/>
        <v>2.1667267546382595E-5</v>
      </c>
      <c r="AA73" s="16">
        <f t="shared" si="25"/>
        <v>1.3960140972969939E-6</v>
      </c>
      <c r="AB73" s="16">
        <f t="shared" si="25"/>
        <v>5.2823475892412892E-6</v>
      </c>
      <c r="AC73" s="16">
        <f t="shared" si="25"/>
        <v>1.0155485006030545E-8</v>
      </c>
      <c r="AD73" s="16">
        <f t="shared" si="25"/>
        <v>3.4468545729160961E-5</v>
      </c>
      <c r="AE73" s="16">
        <f t="shared" si="25"/>
        <v>1.309640082822563E-5</v>
      </c>
      <c r="AF73" s="16">
        <f t="shared" si="25"/>
        <v>4.2925906135634945E-6</v>
      </c>
      <c r="AG73" s="16">
        <f t="shared" si="25"/>
        <v>4.7279063253962945E-7</v>
      </c>
      <c r="AH73" s="16">
        <f t="shared" si="25"/>
        <v>1.9155435349914302E-7</v>
      </c>
      <c r="AI73" s="16">
        <f t="shared" si="25"/>
        <v>2.815931930496767E-6</v>
      </c>
      <c r="AJ73" s="16">
        <f t="shared" si="25"/>
        <v>2.3640983894897476E-6</v>
      </c>
      <c r="AK73" s="16">
        <f t="shared" si="25"/>
        <v>4.933076168641287E-12</v>
      </c>
      <c r="AL73" s="16">
        <f t="shared" si="25"/>
        <v>5.4676290183319274E-7</v>
      </c>
      <c r="AM73" s="16">
        <f t="shared" si="25"/>
        <v>1.2413202555489042E-6</v>
      </c>
      <c r="AN73" s="18">
        <f t="shared" si="25"/>
        <v>1.5538188160095949E-6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5.7470259368358138E-7</v>
      </c>
      <c r="E74" s="16">
        <f t="shared" si="26"/>
        <v>9.258782538552998E-8</v>
      </c>
      <c r="F74" s="16">
        <f t="shared" si="26"/>
        <v>3.992733478951348E-7</v>
      </c>
      <c r="G74" s="16">
        <f t="shared" si="26"/>
        <v>5.7048067742053797E-7</v>
      </c>
      <c r="H74" s="16">
        <f t="shared" si="26"/>
        <v>4.0429954450797887E-7</v>
      </c>
      <c r="I74" s="16">
        <f t="shared" si="26"/>
        <v>1.6264443085161905E-8</v>
      </c>
      <c r="J74" s="16">
        <f t="shared" si="26"/>
        <v>4.1903569866509201E-10</v>
      </c>
      <c r="K74" s="16">
        <f t="shared" si="26"/>
        <v>8.838782031421038E-7</v>
      </c>
      <c r="L74" s="16">
        <f t="shared" si="26"/>
        <v>2.7849824013363415E-7</v>
      </c>
      <c r="M74" s="16">
        <f t="shared" si="26"/>
        <v>3.5801755780137131E-7</v>
      </c>
      <c r="N74" s="16">
        <f t="shared" si="26"/>
        <v>1.6107130387605088E-7</v>
      </c>
      <c r="O74" s="16">
        <f t="shared" si="26"/>
        <v>4.9394871374473873E-7</v>
      </c>
      <c r="P74" s="16">
        <f t="shared" si="26"/>
        <v>4.2293243994398907E-8</v>
      </c>
      <c r="Q74" s="17">
        <f t="shared" si="26"/>
        <v>1.4688295293175535E-4</v>
      </c>
      <c r="R74" s="16">
        <f t="shared" si="26"/>
        <v>1.8975392726127337E-7</v>
      </c>
      <c r="S74" s="16">
        <f t="shared" si="26"/>
        <v>7.4015782316315498E-7</v>
      </c>
      <c r="T74" s="16">
        <f t="shared" si="26"/>
        <v>2.8736599529765552E-7</v>
      </c>
      <c r="U74" s="16">
        <f t="shared" si="26"/>
        <v>5.9595617648407731E-8</v>
      </c>
      <c r="V74" s="16">
        <f t="shared" si="26"/>
        <v>2.4810474458789239E-8</v>
      </c>
      <c r="W74" s="16">
        <f t="shared" si="26"/>
        <v>1.0005849280380033E-7</v>
      </c>
      <c r="X74" s="16">
        <f t="shared" si="26"/>
        <v>1.3688614018433248E-7</v>
      </c>
      <c r="Y74" s="16">
        <f t="shared" si="26"/>
        <v>1.8524352293234534E-7</v>
      </c>
      <c r="Z74" s="16">
        <f t="shared" si="26"/>
        <v>1.5200653826534959E-8</v>
      </c>
      <c r="AA74" s="16">
        <f t="shared" si="26"/>
        <v>3.9022876487900403E-7</v>
      </c>
      <c r="AB74" s="16">
        <f t="shared" si="26"/>
        <v>1.2396739319568029E-7</v>
      </c>
      <c r="AC74" s="16">
        <f t="shared" si="26"/>
        <v>1.2157972577509051E-7</v>
      </c>
      <c r="AD74" s="16">
        <f t="shared" si="26"/>
        <v>1.0090037734260002E-6</v>
      </c>
      <c r="AE74" s="16">
        <f t="shared" si="26"/>
        <v>1.1166699621521658E-6</v>
      </c>
      <c r="AF74" s="16">
        <f t="shared" si="26"/>
        <v>1.673566764914546E-7</v>
      </c>
      <c r="AG74" s="16">
        <f t="shared" si="26"/>
        <v>6.6951238016259594E-7</v>
      </c>
      <c r="AH74" s="16">
        <f t="shared" si="26"/>
        <v>1.6738972038939674E-6</v>
      </c>
      <c r="AI74" s="16">
        <f t="shared" si="26"/>
        <v>2.3844023468856662E-12</v>
      </c>
      <c r="AJ74" s="16">
        <f t="shared" si="26"/>
        <v>8.9187590279927104E-8</v>
      </c>
      <c r="AK74" s="16">
        <f t="shared" si="26"/>
        <v>4.2513940083288541E-11</v>
      </c>
      <c r="AL74" s="16">
        <f t="shared" si="26"/>
        <v>6.3449190511803368E-8</v>
      </c>
      <c r="AM74" s="16">
        <f t="shared" si="26"/>
        <v>2.2678751159293059E-7</v>
      </c>
      <c r="AN74" s="18">
        <f t="shared" si="26"/>
        <v>4.2421519694299851E-7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1.2145617354718988E-5</v>
      </c>
      <c r="E75" s="16">
        <f t="shared" si="27"/>
        <v>3.8218720390651353E-8</v>
      </c>
      <c r="F75" s="16">
        <f t="shared" si="27"/>
        <v>5.5157671876571513E-6</v>
      </c>
      <c r="G75" s="16">
        <f t="shared" si="27"/>
        <v>1.4133727759156942E-6</v>
      </c>
      <c r="H75" s="16">
        <f t="shared" si="27"/>
        <v>1.888583564132212E-5</v>
      </c>
      <c r="I75" s="16">
        <f t="shared" si="27"/>
        <v>2.8426907250659856E-6</v>
      </c>
      <c r="J75" s="16">
        <f t="shared" si="27"/>
        <v>1.049706785447986E-4</v>
      </c>
      <c r="K75" s="16">
        <f t="shared" si="27"/>
        <v>2.1036250805734548E-6</v>
      </c>
      <c r="L75" s="16">
        <f t="shared" si="27"/>
        <v>2.7320652064580427E-5</v>
      </c>
      <c r="M75" s="16">
        <f t="shared" si="27"/>
        <v>1.9572549571371728E-7</v>
      </c>
      <c r="N75" s="16">
        <f t="shared" si="27"/>
        <v>5.5915389016099582E-5</v>
      </c>
      <c r="O75" s="16">
        <f t="shared" si="27"/>
        <v>1.8297142869997223E-6</v>
      </c>
      <c r="P75" s="16">
        <f t="shared" si="27"/>
        <v>1.5443791478674469E-6</v>
      </c>
      <c r="Q75" s="16">
        <f t="shared" si="27"/>
        <v>5.5029038698291896E-7</v>
      </c>
      <c r="R75" s="16">
        <f t="shared" si="27"/>
        <v>7.3461663550671016E-8</v>
      </c>
      <c r="S75" s="16">
        <f t="shared" si="27"/>
        <v>9.5545015371413771E-6</v>
      </c>
      <c r="T75" s="16">
        <f t="shared" si="27"/>
        <v>8.7899382507832683E-6</v>
      </c>
      <c r="U75" s="16">
        <f t="shared" si="27"/>
        <v>4.8897616707745577E-6</v>
      </c>
      <c r="V75" s="16">
        <f t="shared" si="27"/>
        <v>3.5705753267423052E-6</v>
      </c>
      <c r="W75" s="16">
        <f t="shared" si="27"/>
        <v>5.6417939864715387E-7</v>
      </c>
      <c r="X75" s="16">
        <f t="shared" si="27"/>
        <v>2.1595131581953084E-8</v>
      </c>
      <c r="Y75" s="16">
        <f t="shared" si="27"/>
        <v>1.0069420164624457E-6</v>
      </c>
      <c r="Z75" s="17">
        <f t="shared" si="27"/>
        <v>5.3721776341856872E-3</v>
      </c>
      <c r="AA75" s="16">
        <f t="shared" si="27"/>
        <v>2.9448138849321834E-5</v>
      </c>
      <c r="AB75" s="16">
        <f t="shared" si="27"/>
        <v>7.0125415464663678E-6</v>
      </c>
      <c r="AC75" s="16">
        <f t="shared" si="27"/>
        <v>4.4258177660889522E-5</v>
      </c>
      <c r="AD75" s="16">
        <f t="shared" si="27"/>
        <v>4.1274831665547905E-6</v>
      </c>
      <c r="AE75" s="16">
        <f t="shared" si="27"/>
        <v>4.9049085923871983E-6</v>
      </c>
      <c r="AF75" s="16">
        <f t="shared" si="27"/>
        <v>1.0446088633906991E-5</v>
      </c>
      <c r="AG75" s="16">
        <f t="shared" si="27"/>
        <v>2.8871616238205952E-6</v>
      </c>
      <c r="AH75" s="16">
        <f t="shared" si="27"/>
        <v>1.9423280766034155E-6</v>
      </c>
      <c r="AI75" s="16">
        <f t="shared" si="27"/>
        <v>1.323505153409776E-6</v>
      </c>
      <c r="AJ75" s="16">
        <f t="shared" si="27"/>
        <v>3.4552517235653055E-5</v>
      </c>
      <c r="AK75" s="16">
        <f t="shared" si="27"/>
        <v>2.9431218108728085E-6</v>
      </c>
      <c r="AL75" s="16">
        <f t="shared" si="27"/>
        <v>1.4078238908661148E-6</v>
      </c>
      <c r="AM75" s="16">
        <f t="shared" si="27"/>
        <v>1.8517669348230002E-5</v>
      </c>
      <c r="AN75" s="18">
        <f t="shared" si="27"/>
        <v>1.8146950105179406E-5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9.1895177193300369E-7</v>
      </c>
      <c r="E76" s="16">
        <f t="shared" si="28"/>
        <v>3.6882320262089697E-8</v>
      </c>
      <c r="F76" s="16">
        <f t="shared" si="28"/>
        <v>2.0707798533899979E-7</v>
      </c>
      <c r="G76" s="16">
        <f t="shared" si="28"/>
        <v>3.3133851452672662E-9</v>
      </c>
      <c r="H76" s="16">
        <f t="shared" si="28"/>
        <v>2.2452262729514494E-6</v>
      </c>
      <c r="I76" s="16">
        <f t="shared" si="28"/>
        <v>2.9977191693456772E-7</v>
      </c>
      <c r="J76" s="16">
        <f t="shared" si="28"/>
        <v>7.0175763788015999E-8</v>
      </c>
      <c r="K76" s="16">
        <f t="shared" si="28"/>
        <v>3.0521407593878613E-7</v>
      </c>
      <c r="L76" s="17">
        <f t="shared" si="28"/>
        <v>1.4753451953378535E-5</v>
      </c>
      <c r="M76" s="16">
        <f t="shared" si="28"/>
        <v>9.4478676787929739E-7</v>
      </c>
      <c r="N76" s="16">
        <f t="shared" si="28"/>
        <v>2.3477663801485656E-6</v>
      </c>
      <c r="O76" s="16">
        <f t="shared" si="28"/>
        <v>2.2882501884900385E-6</v>
      </c>
      <c r="P76" s="16">
        <f t="shared" si="28"/>
        <v>3.9463029409592319E-9</v>
      </c>
      <c r="Q76" s="16">
        <f t="shared" si="28"/>
        <v>4.4600389881138176E-7</v>
      </c>
      <c r="R76" s="16">
        <f t="shared" si="28"/>
        <v>2.5219899626753682E-11</v>
      </c>
      <c r="S76" s="16">
        <f t="shared" si="28"/>
        <v>7.6476317306649479E-6</v>
      </c>
      <c r="T76" s="16">
        <f t="shared" si="28"/>
        <v>8.0325889190059969E-7</v>
      </c>
      <c r="U76" s="16">
        <f t="shared" si="28"/>
        <v>4.852829864695915E-9</v>
      </c>
      <c r="V76" s="16">
        <f t="shared" si="28"/>
        <v>2.1313688931175316E-7</v>
      </c>
      <c r="W76" s="17">
        <f t="shared" si="28"/>
        <v>6.5297970093270146E-4</v>
      </c>
      <c r="X76" s="16">
        <f t="shared" si="28"/>
        <v>1.6070414712532622E-6</v>
      </c>
      <c r="Y76" s="16">
        <f t="shared" si="28"/>
        <v>4.4405712638688262E-6</v>
      </c>
      <c r="Z76" s="16">
        <f t="shared" si="28"/>
        <v>6.4281744615291487E-8</v>
      </c>
      <c r="AA76" s="16">
        <f t="shared" si="28"/>
        <v>1.0866211768335172E-7</v>
      </c>
      <c r="AB76" s="16">
        <f t="shared" si="28"/>
        <v>1.5904186903161581E-6</v>
      </c>
      <c r="AC76" s="16">
        <f t="shared" si="28"/>
        <v>1.9287349079358259E-7</v>
      </c>
      <c r="AD76" s="16">
        <f t="shared" si="28"/>
        <v>2.5263206262981466E-6</v>
      </c>
      <c r="AE76" s="16">
        <f t="shared" si="28"/>
        <v>2.2833375226971485E-6</v>
      </c>
      <c r="AF76" s="16">
        <f t="shared" si="28"/>
        <v>1.1700057699132943E-6</v>
      </c>
      <c r="AG76" s="16">
        <f t="shared" si="28"/>
        <v>1.4842163590979461E-6</v>
      </c>
      <c r="AH76" s="16">
        <f t="shared" si="28"/>
        <v>6.7246907899326101E-8</v>
      </c>
      <c r="AI76" s="16">
        <f t="shared" si="28"/>
        <v>2.3725996393973974E-6</v>
      </c>
      <c r="AJ76" s="16">
        <f t="shared" si="28"/>
        <v>4.9182850641040758E-6</v>
      </c>
      <c r="AK76" s="16">
        <f t="shared" si="28"/>
        <v>9.3995676545434511E-8</v>
      </c>
      <c r="AL76" s="16">
        <f t="shared" si="28"/>
        <v>2.557851761202878E-9</v>
      </c>
      <c r="AM76" s="16">
        <f t="shared" si="28"/>
        <v>8.0807330502365304E-9</v>
      </c>
      <c r="AN76" s="18">
        <f t="shared" si="28"/>
        <v>1.3457307720606384E-6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2.16365094543103E-6</v>
      </c>
      <c r="E77" s="16">
        <f t="shared" si="29"/>
        <v>1.6091192586226554E-5</v>
      </c>
      <c r="F77" s="16">
        <f t="shared" si="29"/>
        <v>4.3567297661336854E-5</v>
      </c>
      <c r="G77" s="16">
        <f t="shared" si="29"/>
        <v>1.0159433752258702E-6</v>
      </c>
      <c r="H77" s="16">
        <f t="shared" si="29"/>
        <v>6.6963453083525857E-7</v>
      </c>
      <c r="I77" s="16">
        <f t="shared" si="29"/>
        <v>5.9288224617792552E-8</v>
      </c>
      <c r="J77" s="16">
        <f t="shared" si="29"/>
        <v>1.7965132409945833E-5</v>
      </c>
      <c r="K77" s="16">
        <f t="shared" si="29"/>
        <v>5.0623014557728003E-6</v>
      </c>
      <c r="L77" s="16">
        <f t="shared" si="29"/>
        <v>6.8666289511757281E-6</v>
      </c>
      <c r="M77" s="16">
        <f t="shared" si="29"/>
        <v>8.4698727293938403E-6</v>
      </c>
      <c r="N77" s="16">
        <f t="shared" si="29"/>
        <v>2.8795080324601705E-7</v>
      </c>
      <c r="O77" s="16">
        <f t="shared" si="29"/>
        <v>9.9502901922166527E-6</v>
      </c>
      <c r="P77" s="16">
        <f t="shared" si="29"/>
        <v>1.338150515037587E-8</v>
      </c>
      <c r="Q77" s="16">
        <f t="shared" si="29"/>
        <v>2.2411113138537777E-5</v>
      </c>
      <c r="R77" s="16">
        <f t="shared" si="29"/>
        <v>2.9990436310194489E-5</v>
      </c>
      <c r="S77" s="17">
        <f t="shared" si="29"/>
        <v>4.4746556673604604E-3</v>
      </c>
      <c r="T77" s="16">
        <f t="shared" si="29"/>
        <v>6.7412988707013523E-8</v>
      </c>
      <c r="U77" s="16">
        <f t="shared" si="29"/>
        <v>4.4766137917461378E-5</v>
      </c>
      <c r="V77" s="16">
        <f t="shared" si="29"/>
        <v>2.0754020764519012E-5</v>
      </c>
      <c r="W77" s="16">
        <f t="shared" si="29"/>
        <v>5.2459486720078609E-5</v>
      </c>
      <c r="X77" s="16">
        <f t="shared" si="29"/>
        <v>3.0292824326215369E-7</v>
      </c>
      <c r="Y77" s="16">
        <f t="shared" si="29"/>
        <v>3.3996609595839468E-6</v>
      </c>
      <c r="Z77" s="16">
        <f t="shared" si="29"/>
        <v>7.9287333288121468E-6</v>
      </c>
      <c r="AA77" s="16">
        <f t="shared" si="29"/>
        <v>5.1980065479142251E-7</v>
      </c>
      <c r="AB77" s="16">
        <f t="shared" si="29"/>
        <v>8.4661079652053014E-6</v>
      </c>
      <c r="AC77" s="16">
        <f t="shared" si="29"/>
        <v>4.1827419388010546E-8</v>
      </c>
      <c r="AD77" s="16">
        <f t="shared" si="29"/>
        <v>3.1409987292325771E-6</v>
      </c>
      <c r="AE77" s="16">
        <f t="shared" si="29"/>
        <v>1.203724607030613E-5</v>
      </c>
      <c r="AF77" s="16">
        <f t="shared" si="29"/>
        <v>4.2814789872996816E-6</v>
      </c>
      <c r="AG77" s="16">
        <f t="shared" si="29"/>
        <v>3.4490519336476073E-7</v>
      </c>
      <c r="AH77" s="16">
        <f t="shared" si="29"/>
        <v>6.891332113777717E-7</v>
      </c>
      <c r="AI77" s="16">
        <f t="shared" si="29"/>
        <v>2.8031088280849021E-6</v>
      </c>
      <c r="AJ77" s="16">
        <f t="shared" si="29"/>
        <v>6.1848470527764908E-6</v>
      </c>
      <c r="AK77" s="16">
        <f t="shared" si="29"/>
        <v>2.0782851111256276E-7</v>
      </c>
      <c r="AL77" s="16">
        <f t="shared" si="29"/>
        <v>1.7907500929714817E-6</v>
      </c>
      <c r="AM77" s="16">
        <f t="shared" si="29"/>
        <v>5.2495350175604731E-5</v>
      </c>
      <c r="AN77" s="18">
        <f t="shared" si="29"/>
        <v>3.0186307273507872E-6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9.0680865661168594E-10</v>
      </c>
      <c r="E78" s="16">
        <f t="shared" si="30"/>
        <v>1.2699096913330277E-6</v>
      </c>
      <c r="F78" s="16">
        <f t="shared" si="30"/>
        <v>6.9560309195801861E-8</v>
      </c>
      <c r="G78" s="16">
        <f t="shared" si="30"/>
        <v>1.7574215398363691E-5</v>
      </c>
      <c r="H78" s="16">
        <f t="shared" si="30"/>
        <v>1.1232463604369363E-5</v>
      </c>
      <c r="I78" s="16">
        <f t="shared" si="30"/>
        <v>9.0171316793865946E-7</v>
      </c>
      <c r="J78" s="16">
        <f t="shared" si="30"/>
        <v>2.2144507631820717E-5</v>
      </c>
      <c r="K78" s="16">
        <f t="shared" si="30"/>
        <v>2.2325902699972426E-6</v>
      </c>
      <c r="L78" s="16">
        <f t="shared" si="30"/>
        <v>2.2573925900715207E-6</v>
      </c>
      <c r="M78" s="16">
        <f t="shared" si="30"/>
        <v>1.2259731181293878E-6</v>
      </c>
      <c r="N78" s="16">
        <f t="shared" si="30"/>
        <v>2.3809792296122965E-6</v>
      </c>
      <c r="O78" s="16">
        <f t="shared" si="30"/>
        <v>1.4187581139405471E-6</v>
      </c>
      <c r="P78" s="16">
        <f t="shared" si="30"/>
        <v>2.8846320766356531E-6</v>
      </c>
      <c r="Q78" s="16">
        <f t="shared" si="30"/>
        <v>1.5640663796911191E-6</v>
      </c>
      <c r="R78" s="16">
        <f t="shared" si="30"/>
        <v>2.5908817033376013E-6</v>
      </c>
      <c r="S78" s="16">
        <f t="shared" si="30"/>
        <v>3.5227034054394078E-6</v>
      </c>
      <c r="T78" s="16">
        <f t="shared" si="30"/>
        <v>7.6719222521862513E-7</v>
      </c>
      <c r="U78" s="16">
        <f t="shared" si="30"/>
        <v>8.2594717734169582E-6</v>
      </c>
      <c r="V78" s="16">
        <f t="shared" si="30"/>
        <v>7.4537255990139359E-7</v>
      </c>
      <c r="W78" s="16">
        <f t="shared" si="30"/>
        <v>4.5345189831255552E-6</v>
      </c>
      <c r="X78" s="16">
        <f t="shared" si="30"/>
        <v>7.9199669238936057E-7</v>
      </c>
      <c r="Y78" s="16">
        <f t="shared" si="30"/>
        <v>8.5507348717385561E-6</v>
      </c>
      <c r="Z78" s="16">
        <f t="shared" si="30"/>
        <v>2.4140267069155899E-6</v>
      </c>
      <c r="AA78" s="16">
        <f t="shared" si="30"/>
        <v>1.5417842930095263E-5</v>
      </c>
      <c r="AB78" s="17">
        <f t="shared" si="30"/>
        <v>1.864532699942414E-3</v>
      </c>
      <c r="AC78" s="16">
        <f t="shared" si="30"/>
        <v>3.1376761519720152E-6</v>
      </c>
      <c r="AD78" s="16">
        <f t="shared" si="30"/>
        <v>5.599282797819263E-7</v>
      </c>
      <c r="AE78" s="16">
        <f t="shared" si="30"/>
        <v>1.7673709736448823E-5</v>
      </c>
      <c r="AF78" s="16">
        <f t="shared" si="30"/>
        <v>4.5686254484530582E-6</v>
      </c>
      <c r="AG78" s="16">
        <f t="shared" si="30"/>
        <v>5.0483569796215492E-8</v>
      </c>
      <c r="AH78" s="16">
        <f t="shared" si="30"/>
        <v>6.9800095347004752E-6</v>
      </c>
      <c r="AI78" s="16">
        <f t="shared" si="30"/>
        <v>2.7639299583792535E-7</v>
      </c>
      <c r="AJ78" s="16">
        <f t="shared" si="30"/>
        <v>4.1473243612523549E-8</v>
      </c>
      <c r="AK78" s="16">
        <f t="shared" si="30"/>
        <v>6.1818824658795339E-6</v>
      </c>
      <c r="AL78" s="16">
        <f t="shared" si="30"/>
        <v>5.4610291052067285E-6</v>
      </c>
      <c r="AM78" s="16">
        <f t="shared" si="30"/>
        <v>1.0042171401955944E-7</v>
      </c>
      <c r="AN78" s="18">
        <f t="shared" si="30"/>
        <v>2.7757000785413388E-6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6.7153616460272746E-6</v>
      </c>
      <c r="E79" s="16">
        <f t="shared" si="31"/>
        <v>5.4283957192162278E-6</v>
      </c>
      <c r="F79" s="16">
        <f t="shared" si="31"/>
        <v>1.8910871914815393E-6</v>
      </c>
      <c r="G79" s="16">
        <f t="shared" si="31"/>
        <v>4.0496441816938651E-6</v>
      </c>
      <c r="H79" s="16">
        <f t="shared" si="31"/>
        <v>1.1474261399660559E-5</v>
      </c>
      <c r="I79" s="16">
        <f t="shared" si="31"/>
        <v>9.5770577183344593E-7</v>
      </c>
      <c r="J79" s="16">
        <f t="shared" si="31"/>
        <v>1.3368489251869632E-7</v>
      </c>
      <c r="K79" s="16">
        <f t="shared" si="31"/>
        <v>5.6260626450769522E-7</v>
      </c>
      <c r="L79" s="16">
        <f t="shared" si="31"/>
        <v>3.646498763210356E-7</v>
      </c>
      <c r="M79" s="16">
        <f t="shared" si="31"/>
        <v>1.0988642534377171E-5</v>
      </c>
      <c r="N79" s="16">
        <f t="shared" si="31"/>
        <v>2.2695887921165516E-6</v>
      </c>
      <c r="O79" s="16">
        <f t="shared" si="31"/>
        <v>7.0968898933777571E-7</v>
      </c>
      <c r="P79" s="16">
        <f t="shared" si="31"/>
        <v>5.0031719052833254E-9</v>
      </c>
      <c r="Q79" s="16">
        <f t="shared" si="31"/>
        <v>2.5093716271290325E-6</v>
      </c>
      <c r="R79" s="16">
        <f t="shared" si="31"/>
        <v>1.9783986359644911E-8</v>
      </c>
      <c r="S79" s="16">
        <f t="shared" si="31"/>
        <v>1.975397885836268E-8</v>
      </c>
      <c r="T79" s="17">
        <f t="shared" si="31"/>
        <v>1.3008113008044857E-3</v>
      </c>
      <c r="U79" s="16">
        <f t="shared" si="31"/>
        <v>6.4971749251718458E-6</v>
      </c>
      <c r="V79" s="16">
        <f t="shared" si="31"/>
        <v>2.044502209178585E-6</v>
      </c>
      <c r="W79" s="16">
        <f t="shared" si="31"/>
        <v>1.5898450247991519E-6</v>
      </c>
      <c r="X79" s="16">
        <f t="shared" si="31"/>
        <v>2.1819136166356081E-6</v>
      </c>
      <c r="Y79" s="16">
        <f t="shared" si="31"/>
        <v>3.2071555949906976E-8</v>
      </c>
      <c r="Z79" s="16">
        <f t="shared" si="31"/>
        <v>2.0983867540181486E-6</v>
      </c>
      <c r="AA79" s="16">
        <f t="shared" si="31"/>
        <v>5.5996447937389182E-7</v>
      </c>
      <c r="AB79" s="16">
        <f t="shared" si="31"/>
        <v>5.3330767816704162E-7</v>
      </c>
      <c r="AC79" s="16">
        <f t="shared" si="31"/>
        <v>2.48598934924957E-7</v>
      </c>
      <c r="AD79" s="16">
        <f t="shared" si="31"/>
        <v>1.2345770462291686E-8</v>
      </c>
      <c r="AE79" s="16">
        <f t="shared" si="31"/>
        <v>1.013716174180073E-5</v>
      </c>
      <c r="AF79" s="16">
        <f t="shared" si="31"/>
        <v>1.3016910582756681E-6</v>
      </c>
      <c r="AG79" s="16">
        <f t="shared" si="31"/>
        <v>6.5703966480459282E-6</v>
      </c>
      <c r="AH79" s="16">
        <f t="shared" si="31"/>
        <v>9.3639999602148223E-6</v>
      </c>
      <c r="AI79" s="16">
        <f t="shared" si="31"/>
        <v>1.2107933011196471E-5</v>
      </c>
      <c r="AJ79" s="16">
        <f t="shared" si="31"/>
        <v>2.2198516543198861E-6</v>
      </c>
      <c r="AK79" s="16">
        <f t="shared" si="31"/>
        <v>4.2461060694119703E-7</v>
      </c>
      <c r="AL79" s="16">
        <f t="shared" si="31"/>
        <v>7.8304170441226824E-7</v>
      </c>
      <c r="AM79" s="16">
        <f t="shared" si="31"/>
        <v>1.1682429022553659E-6</v>
      </c>
      <c r="AN79" s="18">
        <f t="shared" si="31"/>
        <v>9.75984055861128E-6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1.0431982343871247E-7</v>
      </c>
      <c r="E80" s="16">
        <f t="shared" si="32"/>
        <v>1.7858429920895882E-8</v>
      </c>
      <c r="F80" s="16">
        <f t="shared" si="32"/>
        <v>5.8565648682026531E-7</v>
      </c>
      <c r="G80" s="16">
        <f t="shared" si="32"/>
        <v>4.235504640006484E-7</v>
      </c>
      <c r="H80" s="16">
        <f t="shared" si="32"/>
        <v>3.6929978806011962E-7</v>
      </c>
      <c r="I80" s="16">
        <f t="shared" si="32"/>
        <v>2.9817630575227592E-6</v>
      </c>
      <c r="J80" s="16">
        <f t="shared" si="32"/>
        <v>4.2068150834400316E-7</v>
      </c>
      <c r="K80" s="16">
        <f t="shared" si="32"/>
        <v>5.0075258896150038E-8</v>
      </c>
      <c r="L80" s="16">
        <f t="shared" si="32"/>
        <v>1.063347839517897E-6</v>
      </c>
      <c r="M80" s="16">
        <f t="shared" si="32"/>
        <v>4.8904079788167455E-7</v>
      </c>
      <c r="N80" s="16">
        <f t="shared" si="32"/>
        <v>4.3430309732378605E-7</v>
      </c>
      <c r="O80" s="16">
        <f t="shared" si="32"/>
        <v>1.6085040871114344E-6</v>
      </c>
      <c r="P80" s="16">
        <f t="shared" si="32"/>
        <v>1.952778388035494E-7</v>
      </c>
      <c r="Q80" s="16">
        <f t="shared" si="32"/>
        <v>2.6476518633227603E-6</v>
      </c>
      <c r="R80" s="16">
        <f t="shared" si="32"/>
        <v>2.2068039358050309E-6</v>
      </c>
      <c r="S80" s="16">
        <f t="shared" si="32"/>
        <v>9.4269867338596681E-7</v>
      </c>
      <c r="T80" s="16">
        <f t="shared" si="32"/>
        <v>2.7519282913509335E-6</v>
      </c>
      <c r="U80" s="16">
        <f t="shared" si="32"/>
        <v>9.9696584243063935E-8</v>
      </c>
      <c r="V80" s="16">
        <f t="shared" si="32"/>
        <v>1.4269645897058294E-6</v>
      </c>
      <c r="W80" s="16">
        <f t="shared" si="32"/>
        <v>1.2221971922322297E-6</v>
      </c>
      <c r="X80" s="16">
        <f t="shared" si="32"/>
        <v>3.9837874074331867E-7</v>
      </c>
      <c r="Y80" s="16">
        <f t="shared" si="32"/>
        <v>4.2243202384407155E-7</v>
      </c>
      <c r="Z80" s="16">
        <f t="shared" si="32"/>
        <v>3.1494694454831664E-7</v>
      </c>
      <c r="AA80" s="16">
        <f t="shared" si="32"/>
        <v>5.2859057325235445E-8</v>
      </c>
      <c r="AB80" s="16">
        <f t="shared" si="32"/>
        <v>3.3351272384001697E-6</v>
      </c>
      <c r="AC80" s="16">
        <f t="shared" si="32"/>
        <v>2.7972847415463379E-6</v>
      </c>
      <c r="AD80" s="16">
        <f t="shared" si="32"/>
        <v>3.0233029275658109E-7</v>
      </c>
      <c r="AE80" s="17">
        <f t="shared" si="32"/>
        <v>3.5364088193172763E-4</v>
      </c>
      <c r="AF80" s="16">
        <f t="shared" si="32"/>
        <v>3.4923654327459927E-7</v>
      </c>
      <c r="AG80" s="16">
        <f t="shared" si="32"/>
        <v>8.9554719678386355E-8</v>
      </c>
      <c r="AH80" s="16">
        <f t="shared" si="32"/>
        <v>4.3536689857086125E-10</v>
      </c>
      <c r="AI80" s="16">
        <f t="shared" si="32"/>
        <v>3.1101105631990856E-7</v>
      </c>
      <c r="AJ80" s="16">
        <f t="shared" si="32"/>
        <v>2.1893755664033084E-7</v>
      </c>
      <c r="AK80" s="16">
        <f t="shared" si="32"/>
        <v>1.288440865497277E-8</v>
      </c>
      <c r="AL80" s="16">
        <f t="shared" si="32"/>
        <v>2.268011752727347E-7</v>
      </c>
      <c r="AM80" s="16">
        <f t="shared" si="32"/>
        <v>9.7308872178989306E-7</v>
      </c>
      <c r="AN80" s="18">
        <f t="shared" si="32"/>
        <v>2.0773739798372514E-6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1.0793442491763687E-10</v>
      </c>
      <c r="E81" s="16">
        <f t="shared" si="33"/>
        <v>8.427191208807322E-5</v>
      </c>
      <c r="F81" s="16">
        <f t="shared" si="33"/>
        <v>8.7540657413682796E-6</v>
      </c>
      <c r="G81" s="16">
        <f t="shared" si="33"/>
        <v>1.0436266247537592E-8</v>
      </c>
      <c r="H81" s="16">
        <f t="shared" si="33"/>
        <v>3.2478100628492047E-5</v>
      </c>
      <c r="I81" s="16">
        <f t="shared" si="33"/>
        <v>5.1934129088407496E-6</v>
      </c>
      <c r="J81" s="16">
        <f t="shared" si="33"/>
        <v>5.9336478286861878E-6</v>
      </c>
      <c r="K81" s="16">
        <f t="shared" si="33"/>
        <v>2.8046009261980532E-7</v>
      </c>
      <c r="L81" s="16">
        <f t="shared" si="33"/>
        <v>4.9055129828981156E-6</v>
      </c>
      <c r="M81" s="16">
        <f t="shared" si="33"/>
        <v>1.9473221114825205E-4</v>
      </c>
      <c r="N81" s="16">
        <f t="shared" si="33"/>
        <v>2.1547219653179294E-5</v>
      </c>
      <c r="O81" s="16">
        <f t="shared" si="33"/>
        <v>8.5254781327507393E-5</v>
      </c>
      <c r="P81" s="16">
        <f t="shared" si="33"/>
        <v>2.3342986030061347E-5</v>
      </c>
      <c r="Q81" s="16">
        <f t="shared" si="33"/>
        <v>3.9432589116206987E-5</v>
      </c>
      <c r="R81" s="16">
        <f t="shared" si="33"/>
        <v>6.4780265071968335E-5</v>
      </c>
      <c r="S81" s="16">
        <f t="shared" si="33"/>
        <v>9.2648799881200905E-6</v>
      </c>
      <c r="T81" s="16">
        <f t="shared" si="33"/>
        <v>1.0372707352038553E-4</v>
      </c>
      <c r="U81" s="16">
        <f t="shared" si="33"/>
        <v>1.0831785028030911E-5</v>
      </c>
      <c r="V81" s="16">
        <f t="shared" si="33"/>
        <v>3.1906787461619873E-5</v>
      </c>
      <c r="W81" s="16">
        <f t="shared" si="33"/>
        <v>2.8224753371121929E-5</v>
      </c>
      <c r="X81" s="16">
        <f t="shared" si="33"/>
        <v>1.0956283241124875E-4</v>
      </c>
      <c r="Y81" s="16">
        <f t="shared" si="33"/>
        <v>4.1035579470736161E-5</v>
      </c>
      <c r="Z81" s="16">
        <f t="shared" si="33"/>
        <v>4.6104841496171285E-5</v>
      </c>
      <c r="AA81" s="16">
        <f t="shared" si="33"/>
        <v>2.7712866277827858E-5</v>
      </c>
      <c r="AB81" s="16">
        <f t="shared" si="33"/>
        <v>2.0392260115766743E-5</v>
      </c>
      <c r="AC81" s="16">
        <f t="shared" si="33"/>
        <v>4.9002302619612294E-5</v>
      </c>
      <c r="AD81" s="16">
        <f t="shared" si="33"/>
        <v>6.6014578797701338E-6</v>
      </c>
      <c r="AE81" s="16">
        <f t="shared" si="33"/>
        <v>8.1320961823406389E-5</v>
      </c>
      <c r="AF81" s="16">
        <f t="shared" si="33"/>
        <v>3.0512969502676117E-5</v>
      </c>
      <c r="AG81" s="16">
        <f t="shared" si="33"/>
        <v>6.3106565171492931E-6</v>
      </c>
      <c r="AH81" s="16">
        <f t="shared" si="33"/>
        <v>7.7181167396009823E-6</v>
      </c>
      <c r="AI81" s="16">
        <f t="shared" si="33"/>
        <v>1.2178850321226098E-5</v>
      </c>
      <c r="AJ81" s="16">
        <f t="shared" si="33"/>
        <v>4.3214435095564954E-5</v>
      </c>
      <c r="AK81" s="16">
        <f t="shared" si="33"/>
        <v>2.3358638951970745E-5</v>
      </c>
      <c r="AL81" s="16">
        <f t="shared" si="33"/>
        <v>4.2482725590694527E-5</v>
      </c>
      <c r="AM81" s="16">
        <f t="shared" si="33"/>
        <v>1.540516580292658E-5</v>
      </c>
      <c r="AN81" s="19">
        <f t="shared" si="33"/>
        <v>1.3957859301651263E-2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5.2564478809941355E-5</v>
      </c>
      <c r="E82" s="16">
        <f t="shared" si="34"/>
        <v>6.8025560778253096E-6</v>
      </c>
      <c r="F82" s="16">
        <f t="shared" si="34"/>
        <v>2.3642923133451426E-6</v>
      </c>
      <c r="G82" s="16">
        <f t="shared" si="34"/>
        <v>1.1340550527621872E-5</v>
      </c>
      <c r="H82" s="17">
        <f t="shared" si="34"/>
        <v>7.297769639823746E-3</v>
      </c>
      <c r="I82" s="16">
        <f t="shared" si="34"/>
        <v>7.2967858060788153E-6</v>
      </c>
      <c r="J82" s="16">
        <f t="shared" si="34"/>
        <v>1.230657429382131E-5</v>
      </c>
      <c r="K82" s="16">
        <f t="shared" si="34"/>
        <v>4.325072980205625E-6</v>
      </c>
      <c r="L82" s="16">
        <f t="shared" si="34"/>
        <v>4.2592807384635965E-8</v>
      </c>
      <c r="M82" s="16">
        <f t="shared" si="34"/>
        <v>2.4577177416569299E-5</v>
      </c>
      <c r="N82" s="16">
        <f t="shared" si="34"/>
        <v>5.9155142217685708E-6</v>
      </c>
      <c r="O82" s="16">
        <f t="shared" si="34"/>
        <v>1.5160401063644169E-5</v>
      </c>
      <c r="P82" s="16">
        <f t="shared" si="34"/>
        <v>3.4009395844549927E-5</v>
      </c>
      <c r="Q82" s="16">
        <f t="shared" si="34"/>
        <v>1.9503186433972836E-5</v>
      </c>
      <c r="R82" s="16">
        <f t="shared" si="34"/>
        <v>8.7702165562088714E-7</v>
      </c>
      <c r="S82" s="16">
        <f t="shared" si="34"/>
        <v>1.0392824274507018E-6</v>
      </c>
      <c r="T82" s="16">
        <f t="shared" si="34"/>
        <v>6.3232971797878328E-5</v>
      </c>
      <c r="U82" s="16">
        <f t="shared" si="34"/>
        <v>2.3412316204611422E-6</v>
      </c>
      <c r="V82" s="16">
        <f t="shared" si="34"/>
        <v>2.2801437488373245E-6</v>
      </c>
      <c r="W82" s="16">
        <f t="shared" si="34"/>
        <v>2.4555254425678592E-5</v>
      </c>
      <c r="X82" s="16">
        <f t="shared" si="34"/>
        <v>2.098457171681891E-7</v>
      </c>
      <c r="Y82" s="16">
        <f t="shared" si="34"/>
        <v>2.4203596235313382E-5</v>
      </c>
      <c r="Z82" s="16">
        <f t="shared" si="34"/>
        <v>2.4753901402407321E-5</v>
      </c>
      <c r="AA82" s="16">
        <f t="shared" si="34"/>
        <v>5.7582343255848935E-5</v>
      </c>
      <c r="AB82" s="16">
        <f t="shared" si="34"/>
        <v>4.2945696033781965E-5</v>
      </c>
      <c r="AC82" s="16">
        <f t="shared" si="34"/>
        <v>6.0832726857900316E-6</v>
      </c>
      <c r="AD82" s="16">
        <f t="shared" si="34"/>
        <v>5.4881233632132085E-6</v>
      </c>
      <c r="AE82" s="16">
        <f t="shared" si="34"/>
        <v>7.5261556037424126E-6</v>
      </c>
      <c r="AF82" s="16">
        <f t="shared" si="34"/>
        <v>1.702018070295832E-5</v>
      </c>
      <c r="AG82" s="16">
        <f t="shared" si="34"/>
        <v>4.2588441949615891E-7</v>
      </c>
      <c r="AH82" s="16">
        <f t="shared" si="34"/>
        <v>1.1998892716094786E-6</v>
      </c>
      <c r="AI82" s="16">
        <f t="shared" si="34"/>
        <v>1.3879053140799632E-7</v>
      </c>
      <c r="AJ82" s="16">
        <f t="shared" si="34"/>
        <v>1.995080583390847E-6</v>
      </c>
      <c r="AK82" s="16">
        <f t="shared" si="34"/>
        <v>1.6572239684144683E-5</v>
      </c>
      <c r="AL82" s="16">
        <f t="shared" si="34"/>
        <v>1.2364278587944121E-5</v>
      </c>
      <c r="AM82" s="17">
        <f t="shared" si="34"/>
        <v>1.7839262083256936E-4</v>
      </c>
      <c r="AN82" s="18">
        <f t="shared" si="34"/>
        <v>1.6863752556769147E-5</v>
      </c>
    </row>
    <row r="83" spans="1:40" ht="24">
      <c r="A83" s="13" t="s">
        <v>76</v>
      </c>
      <c r="B83" s="14" t="s">
        <v>41</v>
      </c>
      <c r="C83" s="24"/>
      <c r="D83" s="16">
        <f t="shared" ref="D83:AN83" si="35">$C40^2*D40^2</f>
        <v>1.2005367257263125E-7</v>
      </c>
      <c r="E83" s="16">
        <f t="shared" si="35"/>
        <v>2.6182680644677126E-5</v>
      </c>
      <c r="F83" s="16">
        <f t="shared" si="35"/>
        <v>2.1857546143986019E-4</v>
      </c>
      <c r="G83" s="16">
        <f t="shared" si="35"/>
        <v>4.7956123220381882E-5</v>
      </c>
      <c r="H83" s="16">
        <f t="shared" si="35"/>
        <v>7.6027242893204392E-5</v>
      </c>
      <c r="I83" s="16">
        <f t="shared" si="35"/>
        <v>1.7798963152813986E-9</v>
      </c>
      <c r="J83" s="16">
        <f t="shared" si="35"/>
        <v>3.5938346357187937E-7</v>
      </c>
      <c r="K83" s="16">
        <f t="shared" si="35"/>
        <v>1.3943602693325632E-9</v>
      </c>
      <c r="L83" s="16">
        <f t="shared" si="35"/>
        <v>4.8329631320883752E-5</v>
      </c>
      <c r="M83" s="17">
        <f t="shared" si="35"/>
        <v>2.3815896975999999E-2</v>
      </c>
      <c r="N83" s="16">
        <f t="shared" si="35"/>
        <v>5.7977394324315968E-5</v>
      </c>
      <c r="O83" s="16">
        <f t="shared" si="35"/>
        <v>9.4474827741416341E-8</v>
      </c>
      <c r="P83" s="16">
        <f t="shared" si="35"/>
        <v>4.2475492704562881E-5</v>
      </c>
      <c r="Q83" s="16">
        <f t="shared" si="35"/>
        <v>5.3599013185248811E-5</v>
      </c>
      <c r="R83" s="16">
        <f t="shared" si="35"/>
        <v>1.5689034399532558E-5</v>
      </c>
      <c r="S83" s="16">
        <f t="shared" si="35"/>
        <v>4.1879083863186832E-5</v>
      </c>
      <c r="T83" s="16">
        <f t="shared" si="35"/>
        <v>1.8836663124931251E-4</v>
      </c>
      <c r="U83" s="16">
        <f t="shared" si="35"/>
        <v>2.4615177734396953E-4</v>
      </c>
      <c r="V83" s="16">
        <f t="shared" si="35"/>
        <v>1.2611885235379977E-6</v>
      </c>
      <c r="W83" s="16">
        <f t="shared" si="35"/>
        <v>3.2129913946266192E-5</v>
      </c>
      <c r="X83" s="16">
        <f t="shared" si="35"/>
        <v>2.220260070905396E-6</v>
      </c>
      <c r="Y83" s="16">
        <f t="shared" si="35"/>
        <v>3.2883446071164149E-4</v>
      </c>
      <c r="Z83" s="16">
        <f t="shared" si="35"/>
        <v>8.1422668888667209E-7</v>
      </c>
      <c r="AA83" s="16">
        <f t="shared" si="35"/>
        <v>1.0844483704001486E-4</v>
      </c>
      <c r="AB83" s="16">
        <f t="shared" si="35"/>
        <v>1.4405981828492736E-5</v>
      </c>
      <c r="AC83" s="16">
        <f t="shared" si="35"/>
        <v>1.3838781124541954E-4</v>
      </c>
      <c r="AD83" s="16">
        <f t="shared" si="35"/>
        <v>2.4878487555237811E-6</v>
      </c>
      <c r="AE83" s="16">
        <f t="shared" si="35"/>
        <v>3.1167652822337565E-5</v>
      </c>
      <c r="AF83" s="16">
        <f t="shared" si="35"/>
        <v>5.0538978679754828E-5</v>
      </c>
      <c r="AG83" s="16">
        <f t="shared" si="35"/>
        <v>1.8987973479728487E-4</v>
      </c>
      <c r="AH83" s="16">
        <f t="shared" si="35"/>
        <v>7.3980985272862409E-5</v>
      </c>
      <c r="AI83" s="16">
        <f t="shared" si="35"/>
        <v>8.9438685408287872E-5</v>
      </c>
      <c r="AJ83" s="16">
        <f t="shared" si="35"/>
        <v>7.0679801817836931E-5</v>
      </c>
      <c r="AK83" s="16">
        <f t="shared" si="35"/>
        <v>8.4201025200875257E-7</v>
      </c>
      <c r="AL83" s="16">
        <f t="shared" si="35"/>
        <v>1.1474929826451923E-4</v>
      </c>
      <c r="AM83" s="16">
        <f t="shared" si="35"/>
        <v>6.6583663904570502E-5</v>
      </c>
      <c r="AN83" s="18">
        <f t="shared" si="35"/>
        <v>3.1387932015682421E-4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9.6034593730741218E-8</v>
      </c>
      <c r="E84" s="16">
        <f t="shared" si="36"/>
        <v>9.3658035137196111E-7</v>
      </c>
      <c r="F84" s="16">
        <f t="shared" si="36"/>
        <v>1.9651075885675773E-5</v>
      </c>
      <c r="G84" s="16">
        <f t="shared" si="36"/>
        <v>8.4184087496706288E-7</v>
      </c>
      <c r="H84" s="16">
        <f t="shared" si="36"/>
        <v>2.5874658758495166E-6</v>
      </c>
      <c r="I84" s="16">
        <f t="shared" si="36"/>
        <v>3.0924041599478551E-8</v>
      </c>
      <c r="J84" s="16">
        <f t="shared" si="36"/>
        <v>1.9088693836425897E-6</v>
      </c>
      <c r="K84" s="16">
        <f t="shared" si="36"/>
        <v>5.2644358015553551E-6</v>
      </c>
      <c r="L84" s="16">
        <f t="shared" si="36"/>
        <v>4.2302003017067167E-6</v>
      </c>
      <c r="M84" s="16">
        <f t="shared" si="36"/>
        <v>5.5239867297491953E-9</v>
      </c>
      <c r="N84" s="16">
        <f t="shared" si="36"/>
        <v>3.9939735381635347E-6</v>
      </c>
      <c r="O84" s="17">
        <f t="shared" si="36"/>
        <v>1.3248619103027033E-3</v>
      </c>
      <c r="P84" s="16">
        <f t="shared" si="36"/>
        <v>3.9334123618695752E-7</v>
      </c>
      <c r="Q84" s="16">
        <f t="shared" si="36"/>
        <v>4.0764988528519596E-6</v>
      </c>
      <c r="R84" s="16">
        <f t="shared" si="36"/>
        <v>1.6332856076592558E-7</v>
      </c>
      <c r="S84" s="16">
        <f t="shared" si="36"/>
        <v>2.7278853547076653E-6</v>
      </c>
      <c r="T84" s="16">
        <f t="shared" si="36"/>
        <v>6.7507621253471348E-7</v>
      </c>
      <c r="U84" s="16">
        <f t="shared" si="36"/>
        <v>6.0128598694010782E-6</v>
      </c>
      <c r="V84" s="16">
        <f t="shared" si="36"/>
        <v>8.268279787842274E-6</v>
      </c>
      <c r="W84" s="16">
        <f t="shared" si="36"/>
        <v>4.3162249442455033E-6</v>
      </c>
      <c r="X84" s="16">
        <f t="shared" si="36"/>
        <v>3.3804218665236919E-8</v>
      </c>
      <c r="Y84" s="16">
        <f t="shared" si="36"/>
        <v>1.2810074359426012E-6</v>
      </c>
      <c r="Z84" s="16">
        <f t="shared" si="36"/>
        <v>4.1722425693021138E-7</v>
      </c>
      <c r="AA84" s="16">
        <f t="shared" si="36"/>
        <v>7.3852652510764368E-6</v>
      </c>
      <c r="AB84" s="16">
        <f t="shared" si="36"/>
        <v>9.2629599769694836E-7</v>
      </c>
      <c r="AC84" s="16">
        <f t="shared" si="36"/>
        <v>1.0923744043651616E-6</v>
      </c>
      <c r="AD84" s="16">
        <f t="shared" si="36"/>
        <v>1.5788965945703288E-5</v>
      </c>
      <c r="AE84" s="16">
        <f t="shared" si="36"/>
        <v>5.5881456541536489E-6</v>
      </c>
      <c r="AF84" s="16">
        <f t="shared" si="36"/>
        <v>8.118007264472077E-6</v>
      </c>
      <c r="AG84" s="16">
        <f t="shared" si="36"/>
        <v>8.4613044708007656E-6</v>
      </c>
      <c r="AH84" s="16">
        <f t="shared" si="36"/>
        <v>6.6399645491525608E-6</v>
      </c>
      <c r="AI84" s="16">
        <f t="shared" si="36"/>
        <v>1.553461069887034E-5</v>
      </c>
      <c r="AJ84" s="16">
        <f t="shared" si="36"/>
        <v>2.3804958779776091E-6</v>
      </c>
      <c r="AK84" s="16">
        <f t="shared" si="36"/>
        <v>1.7157706162912108E-7</v>
      </c>
      <c r="AL84" s="16">
        <f t="shared" si="36"/>
        <v>2.0181510692892237E-7</v>
      </c>
      <c r="AM84" s="16">
        <f t="shared" si="36"/>
        <v>3.697932544300538E-6</v>
      </c>
      <c r="AN84" s="18">
        <f t="shared" si="36"/>
        <v>7.5913726158181933E-6</v>
      </c>
    </row>
    <row r="85" spans="1:40">
      <c r="A85" t="s">
        <v>101</v>
      </c>
      <c r="D85" s="20">
        <f>SUM($D$48:$D$84)</f>
        <v>1.1158524823203368E-2</v>
      </c>
      <c r="E85" s="20">
        <f>SUM($E$48:$E$84)</f>
        <v>9.4473783932546456E-4</v>
      </c>
      <c r="F85" s="20">
        <f>SUM($F$48:$F$84)</f>
        <v>4.7676412271547571E-4</v>
      </c>
      <c r="G85" s="20">
        <f>SUM($G$48:$G$84)</f>
        <v>1.7795101346936484E-3</v>
      </c>
      <c r="H85" s="20">
        <f>SUM($H$48:$H$84)</f>
        <v>7.9924102066830441E-3</v>
      </c>
      <c r="I85" s="20">
        <f>SUM($I$48:$I$84)</f>
        <v>6.5910942926342732E-3</v>
      </c>
      <c r="J85" s="20">
        <f>SUM($J$48:$J$84)</f>
        <v>4.6760526918999783E-4</v>
      </c>
      <c r="K85" s="20">
        <f>SUM($K$48:$K$84)</f>
        <v>6.8981920882853318E-4</v>
      </c>
      <c r="L85" s="20">
        <f>SUM($L$48:$L$84)</f>
        <v>4.5329011392827162E-3</v>
      </c>
      <c r="M85" s="20">
        <f>SUM($M$48:$M$84)</f>
        <v>2.4381643895968509E-2</v>
      </c>
      <c r="N85" s="20">
        <f>SUM($N$48:$N$84)</f>
        <v>1.5381744115820189E-3</v>
      </c>
      <c r="O85" s="20">
        <f>SUM($O$48:$O$84)</f>
        <v>2.2082832415317136E-3</v>
      </c>
      <c r="P85" s="20">
        <f>SUM($P$48:$P$84)</f>
        <v>8.6387070499521247E-4</v>
      </c>
      <c r="Q85" s="20">
        <f>SUM($Q$48:$Q$84)</f>
        <v>4.6623286017359383E-4</v>
      </c>
      <c r="R85" s="20">
        <f>SUM($R$48:$R$84)</f>
        <v>4.3227179003717149E-3</v>
      </c>
      <c r="S85" s="20">
        <f>SUM($S$48:$S$84)</f>
        <v>4.8667312660558648E-3</v>
      </c>
      <c r="T85" s="20">
        <f>SUM($T$48:$T$84)</f>
        <v>2.1096983436717366E-3</v>
      </c>
      <c r="U85" s="20">
        <f>SUM($U$48:$U$84)</f>
        <v>6.3792460533623513E-4</v>
      </c>
      <c r="V85">
        <f>SUM($V$48:$V$84)</f>
        <v>1.4921125737970961E-2</v>
      </c>
      <c r="W85" s="20">
        <f>SUM($W$48:$W$84)</f>
        <v>1.1570989582361084E-3</v>
      </c>
      <c r="X85" s="20">
        <f>SUM($X$48:$X$84)</f>
        <v>3.1686254004539138E-4</v>
      </c>
      <c r="Y85" s="20">
        <f>SUM($Y$48:$Y$84)</f>
        <v>4.1353332136140879E-3</v>
      </c>
      <c r="Z85" s="20">
        <f>SUM($Z$48:$Z$84)</f>
        <v>5.6710005780518033E-3</v>
      </c>
      <c r="AA85" s="20">
        <f>SUM($AA$48:$AA$84)</f>
        <v>1.0005648187142067E-3</v>
      </c>
      <c r="AB85" s="20">
        <f>SUM($AB$48:$AB$84)</f>
        <v>2.1610473116809954E-3</v>
      </c>
      <c r="AC85" s="20">
        <f>SUM($AC$48:$AC$84)</f>
        <v>1.2744533621435034E-3</v>
      </c>
      <c r="AD85" s="20">
        <f>SUM($AD$48:$AD$84)</f>
        <v>6.9072237346152433E-3</v>
      </c>
      <c r="AE85" s="20">
        <f>SUM($AE$48:$AE$84)</f>
        <v>7.9361744047919765E-4</v>
      </c>
      <c r="AF85" s="20">
        <f>SUM($AF$48:$AF$84)</f>
        <v>1.1867217710015228E-2</v>
      </c>
      <c r="AG85" s="20">
        <f>SUM($AG$48:$AG$84)</f>
        <v>5.0898666380518455E-4</v>
      </c>
      <c r="AH85" s="20">
        <f>SUM($AH$48:$AH$84)</f>
        <v>1.0629342808803415E-3</v>
      </c>
      <c r="AI85" s="20">
        <f>SUM($AI$48:$AI$84)</f>
        <v>3.0013775532871208E-2</v>
      </c>
      <c r="AJ85" s="20">
        <f>SUM($AJ$48:$AJ$84)</f>
        <v>4.9677471658834457E-3</v>
      </c>
      <c r="AK85" s="20">
        <f>SUM($AK$48:$AK$84)</f>
        <v>2.2709353528902056E-2</v>
      </c>
      <c r="AL85" s="20">
        <f>SUM($AL$48:$AL$84)</f>
        <v>5.7017777156369801E-3</v>
      </c>
      <c r="AM85" s="20">
        <f>SUM($AM$48:$AM$84)</f>
        <v>1.2845772698677102E-2</v>
      </c>
      <c r="AN85" s="20">
        <f>SUM($AN$48:$AN$84)</f>
        <v>1.4560096688330287E-2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102</v>
      </c>
      <c r="C87">
        <f>SUM($D$85:$AN$85)</f>
        <v>0.21860463394679644</v>
      </c>
      <c r="D87" s="21">
        <f>$D$85/$C$87</f>
        <v>5.1044319700556333E-2</v>
      </c>
      <c r="E87" s="21">
        <f>$E$85/$C$87</f>
        <v>4.3216734351358395E-3</v>
      </c>
      <c r="F87" s="21">
        <f>$F$85/$C$87</f>
        <v>2.1809424352436627E-3</v>
      </c>
      <c r="G87" s="21">
        <f>$G$85/$C$87</f>
        <v>8.1403129593617951E-3</v>
      </c>
      <c r="H87" s="21">
        <f>$H$85/$C$87</f>
        <v>3.6561028292877912E-2</v>
      </c>
      <c r="I87" s="21">
        <f>$I$85/$C$87</f>
        <v>3.0150752862075195E-2</v>
      </c>
      <c r="J87" s="21">
        <f>$J$85/$C$87</f>
        <v>2.1390455487956522E-3</v>
      </c>
      <c r="K87" s="21">
        <f>$K$85/$C$87</f>
        <v>3.1555562037921848E-3</v>
      </c>
      <c r="L87" s="21">
        <f>$L$85/$C$87</f>
        <v>2.073561322760397E-2</v>
      </c>
      <c r="M87" s="21">
        <f>$M$85/$C$87</f>
        <v>0.11153306064821328</v>
      </c>
      <c r="N87" s="21">
        <f>$N$85/$C$87</f>
        <v>7.0363303092485074E-3</v>
      </c>
      <c r="O87" s="21">
        <f>$O$85/$C$87</f>
        <v>1.0101722006813274E-2</v>
      </c>
      <c r="P87" s="21">
        <f>$P$85/$C$87</f>
        <v>3.9517492808750776E-3</v>
      </c>
      <c r="Q87" s="21">
        <f>$Q$85/$C$87</f>
        <v>2.1327675070559786E-3</v>
      </c>
      <c r="R87" s="21">
        <f>$R$85/$C$87</f>
        <v>1.9774136633461163E-2</v>
      </c>
      <c r="S87" s="21">
        <f>$S$85/$C$87</f>
        <v>2.2262708608639652E-2</v>
      </c>
      <c r="T87" s="21">
        <f>$T$85/$C$87</f>
        <v>9.6507485023633616E-3</v>
      </c>
      <c r="U87" s="21">
        <f>$U$85/$C$87</f>
        <v>2.9181659776319835E-3</v>
      </c>
      <c r="V87" s="21">
        <f>$V$85/$C$87</f>
        <v>6.8256218857658951E-2</v>
      </c>
      <c r="W87" s="21">
        <f>$W$85/$C$87</f>
        <v>5.2931126726148033E-3</v>
      </c>
      <c r="X87" s="21">
        <f>$X$85/$C$87</f>
        <v>1.4494776909555758E-3</v>
      </c>
      <c r="Y87" s="21">
        <f>$Y$85/$C$87</f>
        <v>1.8916951296743954E-2</v>
      </c>
      <c r="Z87" s="21">
        <f>$Z$85/$C$87</f>
        <v>2.5941813197939801E-2</v>
      </c>
      <c r="AA87" s="21">
        <f>$AA$85/$C$87</f>
        <v>4.5770521907496347E-3</v>
      </c>
      <c r="AB87" s="21">
        <f>$AB$85/$C$87</f>
        <v>9.8856427362237296E-3</v>
      </c>
      <c r="AC87" s="21">
        <f>$AC$85/$C$87</f>
        <v>5.8299466902137003E-3</v>
      </c>
      <c r="AD87" s="21">
        <f>$AD$85/$C$87</f>
        <v>3.1596877019067722E-2</v>
      </c>
      <c r="AE87" s="21">
        <f>$AE$85/$C$87</f>
        <v>3.6303779391627473E-3</v>
      </c>
      <c r="AF87" s="21">
        <f>$AF$85/$C$87</f>
        <v>5.4286212948731212E-2</v>
      </c>
      <c r="AG87" s="21">
        <f>$AG$85/$C$87</f>
        <v>2.3283434326879853E-3</v>
      </c>
      <c r="AH87" s="21">
        <f>$AH$85/$C$87</f>
        <v>4.8623593273829516E-3</v>
      </c>
      <c r="AI87" s="21">
        <f>$AI$85/$C$87</f>
        <v>0.13729706910136177</v>
      </c>
      <c r="AJ87" s="21">
        <f>$AJ$85/$C$87</f>
        <v>2.2724802654880985E-2</v>
      </c>
      <c r="AK87" s="21">
        <f>$AK$85/$C$87</f>
        <v>0.10388322113258136</v>
      </c>
      <c r="AL87" s="21">
        <f>$AL$85/$C$87</f>
        <v>2.6082602242661825E-2</v>
      </c>
      <c r="AM87" s="21">
        <f>$AM$85/$C$87</f>
        <v>5.8762581866418626E-2</v>
      </c>
      <c r="AN87" s="21">
        <f>$AN$85/$C$87</f>
        <v>6.6604702862217882E-2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CFDF8-8CBA-4687-803E-F4B8D446321C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200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-1.2281504704041732E-2</v>
      </c>
      <c r="D5" s="10">
        <v>1.5993150159076382E-2</v>
      </c>
      <c r="E5" s="10">
        <v>-3.6014796695691534E-2</v>
      </c>
      <c r="F5" s="10">
        <v>-1.8386344388059687E-2</v>
      </c>
      <c r="G5" s="10">
        <v>7.6771187311157965E-2</v>
      </c>
      <c r="H5" s="10">
        <v>0.14632558110743549</v>
      </c>
      <c r="I5" s="10">
        <v>3.3964154994326722E-2</v>
      </c>
      <c r="J5" s="10">
        <v>4.6870474104610239E-2</v>
      </c>
      <c r="K5" s="10">
        <v>-1.1658960137441179E-2</v>
      </c>
      <c r="L5" s="10">
        <v>1.3768364806223912E-2</v>
      </c>
      <c r="M5" s="10">
        <v>-1.8781431904262519E-3</v>
      </c>
      <c r="N5" s="10">
        <v>6.8635524076368082E-2</v>
      </c>
      <c r="O5" s="10">
        <v>8.3021153600342477E-3</v>
      </c>
      <c r="P5" s="10">
        <v>-4.2418310838432303E-2</v>
      </c>
      <c r="Q5" s="10">
        <v>-3.4134795511924526E-2</v>
      </c>
      <c r="R5" s="10">
        <v>4.324767827429838E-2</v>
      </c>
      <c r="S5" s="10">
        <v>0.10649822000875242</v>
      </c>
      <c r="T5" s="10">
        <v>7.5129470057511846E-2</v>
      </c>
      <c r="U5" s="11" t="s">
        <v>97</v>
      </c>
      <c r="V5" s="10">
        <v>-1.9055203700709115E-2</v>
      </c>
      <c r="W5" s="10">
        <v>2.001360985796586E-2</v>
      </c>
      <c r="X5" s="10">
        <v>-5.1051857220939011E-3</v>
      </c>
      <c r="Y5" s="10">
        <v>-2.0393889834931414E-2</v>
      </c>
      <c r="Z5" s="10">
        <v>1.8783304243057304E-2</v>
      </c>
      <c r="AA5" s="10">
        <v>4.2026738128756999E-2</v>
      </c>
      <c r="AB5" s="10">
        <v>-2.1669622507162967E-2</v>
      </c>
      <c r="AC5" s="10">
        <v>4.4706899408202974E-3</v>
      </c>
      <c r="AD5" s="10">
        <v>-6.4405957960949568E-3</v>
      </c>
      <c r="AE5" s="10">
        <v>7.062095443462487E-4</v>
      </c>
      <c r="AF5" s="10">
        <v>-1.5109873969014833E-2</v>
      </c>
      <c r="AG5" s="10">
        <v>-5.6546627752563916E-2</v>
      </c>
      <c r="AH5" s="10">
        <v>6.3111959274759497E-3</v>
      </c>
      <c r="AI5" s="10">
        <v>-5.0331494204519496E-2</v>
      </c>
      <c r="AJ5" s="10">
        <v>-6.3719337730557005E-2</v>
      </c>
      <c r="AK5" s="10">
        <v>-1.5019671688795658E-2</v>
      </c>
      <c r="AL5" s="10">
        <v>0.11854541753065589</v>
      </c>
      <c r="AM5" s="10">
        <v>1.4599618973013754E-3</v>
      </c>
      <c r="AN5" s="12">
        <v>-2.7901675338081848E-2</v>
      </c>
    </row>
    <row r="6" spans="1:40" ht="24">
      <c r="A6" s="13" t="s">
        <v>42</v>
      </c>
      <c r="B6" s="14" t="s">
        <v>41</v>
      </c>
      <c r="C6" s="15">
        <v>0.11978553018642762</v>
      </c>
      <c r="D6" s="16">
        <v>1.7452683282994347E-2</v>
      </c>
      <c r="E6" s="16">
        <v>5.3101222796698239E-2</v>
      </c>
      <c r="F6" s="16">
        <v>-4.6593320916474779E-2</v>
      </c>
      <c r="G6" s="16">
        <v>4.0892879485638509E-2</v>
      </c>
      <c r="H6" s="16">
        <v>8.8847465364635003E-2</v>
      </c>
      <c r="I6" s="16">
        <v>-4.4114160823707484E-4</v>
      </c>
      <c r="J6" s="16">
        <v>3.0425844442032857E-4</v>
      </c>
      <c r="K6" s="16">
        <v>5.0025976401962097E-4</v>
      </c>
      <c r="L6" s="16">
        <v>4.2484030206000924E-2</v>
      </c>
      <c r="M6" s="16">
        <v>7.1733744931036639E-2</v>
      </c>
      <c r="N6" s="16">
        <v>-6.6937293250190696E-3</v>
      </c>
      <c r="O6" s="16">
        <v>5.3855390397921456E-2</v>
      </c>
      <c r="P6" s="16">
        <v>9.1610325187505351E-2</v>
      </c>
      <c r="Q6" s="16">
        <v>-1.1048812046257484E-2</v>
      </c>
      <c r="R6" s="16">
        <v>-1.8293029494451607E-2</v>
      </c>
      <c r="S6" s="16">
        <v>1.8324979905924844E-2</v>
      </c>
      <c r="T6" s="16">
        <v>7.1964189308040072E-3</v>
      </c>
      <c r="U6" s="16">
        <v>-5.232351447401945E-2</v>
      </c>
      <c r="V6" s="16">
        <v>1.9366283893332663E-2</v>
      </c>
      <c r="W6" s="16">
        <v>-3.066168334077642E-2</v>
      </c>
      <c r="X6" s="16">
        <v>-2.7637803041957155E-2</v>
      </c>
      <c r="Y6" s="16">
        <v>4.4103258549856176E-3</v>
      </c>
      <c r="Z6" s="16">
        <v>3.6664266104449702E-3</v>
      </c>
      <c r="AA6" s="16">
        <v>3.4445813200024156E-2</v>
      </c>
      <c r="AB6" s="16">
        <v>1.6057714929718348E-2</v>
      </c>
      <c r="AC6" s="16">
        <v>-2.654102633717164E-2</v>
      </c>
      <c r="AD6" s="16">
        <v>-7.8726538921436884E-2</v>
      </c>
      <c r="AE6" s="16">
        <v>-3.8043821710425636E-3</v>
      </c>
      <c r="AF6" s="16">
        <v>-6.5749326885220546E-2</v>
      </c>
      <c r="AG6" s="16">
        <v>-8.3241197570236652E-2</v>
      </c>
      <c r="AH6" s="16">
        <v>2.3799170754087086E-2</v>
      </c>
      <c r="AI6" s="17" t="s">
        <v>91</v>
      </c>
      <c r="AJ6" s="16">
        <v>-6.2736049515489875E-2</v>
      </c>
      <c r="AK6" s="16">
        <v>-9.0341350561001874E-3</v>
      </c>
      <c r="AL6" s="16">
        <v>-4.4300920413997656E-3</v>
      </c>
      <c r="AM6" s="16">
        <v>3.4348665009166071E-2</v>
      </c>
      <c r="AN6" s="18">
        <v>-2.8660704263269556E-3</v>
      </c>
    </row>
    <row r="7" spans="1:40" ht="24">
      <c r="A7" s="13" t="s">
        <v>43</v>
      </c>
      <c r="B7" s="14" t="s">
        <v>41</v>
      </c>
      <c r="C7" s="15">
        <v>-5.4263098724077995E-2</v>
      </c>
      <c r="D7" s="16">
        <v>0.10616796152562119</v>
      </c>
      <c r="E7" s="16">
        <v>-9.7629553147275897E-3</v>
      </c>
      <c r="F7" s="16">
        <v>7.4136025383665274E-2</v>
      </c>
      <c r="G7" s="16">
        <v>2.3766729705312833E-2</v>
      </c>
      <c r="H7" s="16">
        <v>1.6072141071596425E-2</v>
      </c>
      <c r="I7" s="16">
        <v>-4.5535762186135538E-2</v>
      </c>
      <c r="J7" s="16">
        <v>7.0121130280739949E-2</v>
      </c>
      <c r="K7" s="16">
        <v>-1.2397534885949314E-2</v>
      </c>
      <c r="L7" s="16">
        <v>0.11661594737619052</v>
      </c>
      <c r="M7" s="16">
        <v>1.0470878671334944E-2</v>
      </c>
      <c r="N7" s="16">
        <v>5.982317654336297E-3</v>
      </c>
      <c r="O7" s="16">
        <v>-3.0133964191720611E-2</v>
      </c>
      <c r="P7" s="16">
        <v>-3.7753506873615193E-2</v>
      </c>
      <c r="Q7" s="16">
        <v>2.9903114651804868E-3</v>
      </c>
      <c r="R7" s="16">
        <v>-5.4624267574898334E-2</v>
      </c>
      <c r="S7" s="16">
        <v>7.2913485783857548E-2</v>
      </c>
      <c r="T7" s="16">
        <v>-1.1713050754162808E-2</v>
      </c>
      <c r="U7" s="16">
        <v>-4.9167636307588976E-3</v>
      </c>
      <c r="V7" s="16">
        <v>2.682830537520841E-2</v>
      </c>
      <c r="W7" s="16">
        <v>3.8631768876369648E-4</v>
      </c>
      <c r="X7" s="17" t="s">
        <v>99</v>
      </c>
      <c r="Y7" s="16">
        <v>2.3075669489147327E-2</v>
      </c>
      <c r="Z7" s="16">
        <v>4.1388021170413528E-2</v>
      </c>
      <c r="AA7" s="16">
        <v>-2.0326236021703799E-2</v>
      </c>
      <c r="AB7" s="16">
        <v>4.6538679635511088E-2</v>
      </c>
      <c r="AC7" s="16">
        <v>-2.4595882174155464E-2</v>
      </c>
      <c r="AD7" s="16">
        <v>-7.4753396053695756E-2</v>
      </c>
      <c r="AE7" s="16">
        <v>-3.3751814040577803E-2</v>
      </c>
      <c r="AF7" s="16">
        <v>2.0087544601196571E-2</v>
      </c>
      <c r="AG7" s="16">
        <v>-3.3679499541148468E-2</v>
      </c>
      <c r="AH7" s="16">
        <v>3.5067947565760135E-2</v>
      </c>
      <c r="AI7" s="16">
        <v>-2.6223984117331949E-2</v>
      </c>
      <c r="AJ7" s="16">
        <v>-0.13702588890882633</v>
      </c>
      <c r="AK7" s="16">
        <v>-2.2170459530712814E-2</v>
      </c>
      <c r="AL7" s="16">
        <v>-4.7339019463335907E-2</v>
      </c>
      <c r="AM7" s="16">
        <v>-5.1607193242230114E-2</v>
      </c>
      <c r="AN7" s="18">
        <v>-2.0648786936078013E-2</v>
      </c>
    </row>
    <row r="8" spans="1:40" ht="24">
      <c r="A8" s="13" t="s">
        <v>44</v>
      </c>
      <c r="B8" s="14" t="s">
        <v>41</v>
      </c>
      <c r="C8" s="24" t="s">
        <v>201</v>
      </c>
      <c r="D8" s="16">
        <v>-8.752754949799943E-2</v>
      </c>
      <c r="E8" s="16">
        <v>2.3129196182837945E-3</v>
      </c>
      <c r="F8" s="16">
        <v>-1.8123761795783958E-2</v>
      </c>
      <c r="G8" s="16">
        <v>1.9997131188913643E-2</v>
      </c>
      <c r="H8" s="16">
        <v>6.523377972590237E-3</v>
      </c>
      <c r="I8" s="16">
        <v>-3.3883246475529039E-2</v>
      </c>
      <c r="J8" s="16">
        <v>-2.7696824511083719E-2</v>
      </c>
      <c r="K8" s="16">
        <v>-5.9908254851154764E-3</v>
      </c>
      <c r="L8" s="16">
        <v>-7.6049143224305935E-2</v>
      </c>
      <c r="M8" s="16">
        <v>-6.9098431723292435E-3</v>
      </c>
      <c r="N8" s="16">
        <v>-3.2405838118270372E-2</v>
      </c>
      <c r="O8" s="16">
        <v>-3.1107992658647464E-2</v>
      </c>
      <c r="P8" s="17" t="s">
        <v>91</v>
      </c>
      <c r="Q8" s="16">
        <v>-1.9443224737794769E-3</v>
      </c>
      <c r="R8" s="16">
        <v>4.6753669131764736E-2</v>
      </c>
      <c r="S8" s="16">
        <v>-2.8391906845256255E-2</v>
      </c>
      <c r="T8" s="16">
        <v>-8.0919923973384225E-2</v>
      </c>
      <c r="U8" s="16">
        <v>-4.4071352222340904E-2</v>
      </c>
      <c r="V8" s="16">
        <v>3.1450638863590223E-2</v>
      </c>
      <c r="W8" s="16">
        <v>5.0928663127384498E-2</v>
      </c>
      <c r="X8" s="16">
        <v>-3.9502488659581593E-2</v>
      </c>
      <c r="Y8" s="16">
        <v>-1.0273884144479186E-2</v>
      </c>
      <c r="Z8" s="16">
        <v>-1.2446484199815071E-2</v>
      </c>
      <c r="AA8" s="16">
        <v>3.1234669052401898E-2</v>
      </c>
      <c r="AB8" s="16">
        <v>2.9963064534886875E-2</v>
      </c>
      <c r="AC8" s="16">
        <v>-4.3360065660477294E-3</v>
      </c>
      <c r="AD8" s="16">
        <v>9.6020123121680605E-3</v>
      </c>
      <c r="AE8" s="16">
        <v>-1.0359815592059391E-2</v>
      </c>
      <c r="AF8" s="16">
        <v>3.695353911213433E-3</v>
      </c>
      <c r="AG8" s="16">
        <v>-5.0715727277781654E-2</v>
      </c>
      <c r="AH8" s="16">
        <v>3.8520197656866116E-2</v>
      </c>
      <c r="AI8" s="16">
        <v>9.1709788553158131E-2</v>
      </c>
      <c r="AJ8" s="16">
        <v>-3.8669919493225423E-2</v>
      </c>
      <c r="AK8" s="16">
        <v>6.4219197322818496E-3</v>
      </c>
      <c r="AL8" s="16">
        <v>3.9094031419858476E-2</v>
      </c>
      <c r="AM8" s="16">
        <v>9.2110697298807942E-2</v>
      </c>
      <c r="AN8" s="18">
        <v>-2.371238515948091E-2</v>
      </c>
    </row>
    <row r="9" spans="1:40" ht="24">
      <c r="A9" s="13" t="s">
        <v>45</v>
      </c>
      <c r="B9" s="14" t="s">
        <v>41</v>
      </c>
      <c r="C9" s="24" t="s">
        <v>202</v>
      </c>
      <c r="D9" s="16">
        <v>7.4062180557992871E-3</v>
      </c>
      <c r="E9" s="16">
        <v>5.1157143793732283E-2</v>
      </c>
      <c r="F9" s="16">
        <v>-2.555637325715766E-2</v>
      </c>
      <c r="G9" s="16">
        <v>-4.276171227773317E-2</v>
      </c>
      <c r="H9" s="16">
        <v>8.4991264864433327E-2</v>
      </c>
      <c r="I9" s="16">
        <v>4.308113064896802E-2</v>
      </c>
      <c r="J9" s="16">
        <v>-3.3979817361849745E-3</v>
      </c>
      <c r="K9" s="16">
        <v>9.8364123832772765E-2</v>
      </c>
      <c r="L9" s="16">
        <v>6.2702887114594957E-2</v>
      </c>
      <c r="M9" s="16">
        <v>4.1152519975065062E-2</v>
      </c>
      <c r="N9" s="16">
        <v>-9.1379738781927795E-3</v>
      </c>
      <c r="O9" s="16">
        <v>-2.903649367607648E-2</v>
      </c>
      <c r="P9" s="16">
        <v>3.0667269020998995E-2</v>
      </c>
      <c r="Q9" s="16">
        <v>-3.7984907512181747E-2</v>
      </c>
      <c r="R9" s="16">
        <v>5.2571161324018803E-2</v>
      </c>
      <c r="S9" s="16">
        <v>-2.8318461817073981E-2</v>
      </c>
      <c r="T9" s="16">
        <v>3.1681763000687042E-3</v>
      </c>
      <c r="U9" s="16">
        <v>4.2661360406663081E-2</v>
      </c>
      <c r="V9" s="16">
        <v>-4.054891443903063E-2</v>
      </c>
      <c r="W9" s="16">
        <v>3.0945787424873964E-3</v>
      </c>
      <c r="X9" s="16">
        <v>-2.1078848291933613E-2</v>
      </c>
      <c r="Y9" s="16">
        <v>-9.7707924917704761E-2</v>
      </c>
      <c r="Z9" s="16">
        <v>4.2404118118647215E-2</v>
      </c>
      <c r="AA9" s="17" t="s">
        <v>107</v>
      </c>
      <c r="AB9" s="16">
        <v>8.015342698062175E-2</v>
      </c>
      <c r="AC9" s="16">
        <v>-3.094239946280956E-2</v>
      </c>
      <c r="AD9" s="16">
        <v>4.6972906946224705E-2</v>
      </c>
      <c r="AE9" s="16">
        <v>-2.897497415371383E-2</v>
      </c>
      <c r="AF9" s="16">
        <v>-2.95122402936785E-2</v>
      </c>
      <c r="AG9" s="16">
        <v>-5.0289660491488815E-2</v>
      </c>
      <c r="AH9" s="16">
        <v>-1.6185441764252385E-2</v>
      </c>
      <c r="AI9" s="16">
        <v>3.3805143025611537E-2</v>
      </c>
      <c r="AJ9" s="16">
        <v>-5.7808814117657918E-2</v>
      </c>
      <c r="AK9" s="16">
        <v>2.22998767942005E-2</v>
      </c>
      <c r="AL9" s="16">
        <v>-4.5124757442161781E-2</v>
      </c>
      <c r="AM9" s="16">
        <v>1.6002558147112913E-3</v>
      </c>
      <c r="AN9" s="18">
        <v>-1.2178973811337314E-2</v>
      </c>
    </row>
    <row r="10" spans="1:40" ht="24">
      <c r="A10" s="13" t="s">
        <v>46</v>
      </c>
      <c r="B10" s="14" t="s">
        <v>41</v>
      </c>
      <c r="C10" s="15">
        <v>-5.858993338830585E-2</v>
      </c>
      <c r="D10" s="16">
        <v>6.4735350276770451E-2</v>
      </c>
      <c r="E10" s="16">
        <v>4.0705689381245178E-2</v>
      </c>
      <c r="F10" s="16">
        <v>-4.736202538987578E-2</v>
      </c>
      <c r="G10" s="16">
        <v>-9.1064177156645783E-3</v>
      </c>
      <c r="H10" s="16">
        <v>-9.3282322667797915E-3</v>
      </c>
      <c r="I10" s="16">
        <v>2.2461102350884072E-2</v>
      </c>
      <c r="J10" s="16">
        <v>-3.0623680255073112E-2</v>
      </c>
      <c r="K10" s="16">
        <v>0.10803272336516492</v>
      </c>
      <c r="L10" s="16">
        <v>8.4027181054505309E-2</v>
      </c>
      <c r="M10" s="16">
        <v>-2.7068268069027107E-3</v>
      </c>
      <c r="N10" s="16">
        <v>-3.4204371646781292E-2</v>
      </c>
      <c r="O10" s="16">
        <v>-4.0127291303746856E-2</v>
      </c>
      <c r="P10" s="16">
        <v>6.3621937081816266E-3</v>
      </c>
      <c r="Q10" s="16">
        <v>-2.4632868444155902E-2</v>
      </c>
      <c r="R10" s="16">
        <v>-3.6507359802669656E-2</v>
      </c>
      <c r="S10" s="16">
        <v>5.7639939102203989E-2</v>
      </c>
      <c r="T10" s="16">
        <v>5.690008070956256E-2</v>
      </c>
      <c r="U10" s="16">
        <v>-1.5446693133048594E-2</v>
      </c>
      <c r="V10" s="16">
        <v>-7.5796129467713769E-3</v>
      </c>
      <c r="W10" s="16">
        <v>-3.2809872251451447E-2</v>
      </c>
      <c r="X10" s="16">
        <v>-2.3265109043933641E-2</v>
      </c>
      <c r="Y10" s="16">
        <v>-4.8638174648613468E-3</v>
      </c>
      <c r="Z10" s="16">
        <v>1.743819474670601E-2</v>
      </c>
      <c r="AA10" s="16">
        <v>2.2557024048586043E-2</v>
      </c>
      <c r="AB10" s="16">
        <v>-7.221490610359484E-3</v>
      </c>
      <c r="AC10" s="16">
        <v>8.3309356708827054E-2</v>
      </c>
      <c r="AD10" s="16">
        <v>-5.7033644115218315E-2</v>
      </c>
      <c r="AE10" s="16">
        <v>-6.4190747937785356E-2</v>
      </c>
      <c r="AF10" s="16">
        <v>-5.5615449216542316E-2</v>
      </c>
      <c r="AG10" s="16">
        <v>-3.7131704380249007E-2</v>
      </c>
      <c r="AH10" s="16">
        <v>-2.6989268187300481E-2</v>
      </c>
      <c r="AI10" s="16">
        <v>-8.9916515992990529E-3</v>
      </c>
      <c r="AJ10" s="16">
        <v>-4.0082679550305519E-2</v>
      </c>
      <c r="AK10" s="17" t="s">
        <v>90</v>
      </c>
      <c r="AL10" s="16">
        <v>-4.2813591268170553E-3</v>
      </c>
      <c r="AM10" s="16">
        <v>5.2725412985829619E-2</v>
      </c>
      <c r="AN10" s="18">
        <v>6.3626244761900092E-3</v>
      </c>
    </row>
    <row r="11" spans="1:40" ht="24">
      <c r="A11" s="13" t="s">
        <v>47</v>
      </c>
      <c r="B11" s="14" t="s">
        <v>41</v>
      </c>
      <c r="C11" s="15">
        <v>-1.8963565550929408E-2</v>
      </c>
      <c r="D11" s="16">
        <v>4.188163586907015E-2</v>
      </c>
      <c r="E11" s="16">
        <v>-1.9554612274434061E-2</v>
      </c>
      <c r="F11" s="16">
        <v>6.0649117035565213E-2</v>
      </c>
      <c r="G11" s="16">
        <v>1.3640794448517939E-2</v>
      </c>
      <c r="H11" s="16">
        <v>4.4113213979344581E-3</v>
      </c>
      <c r="I11" s="16">
        <v>-3.6758456091677279E-2</v>
      </c>
      <c r="J11" s="16">
        <v>1.7551875452366413E-2</v>
      </c>
      <c r="K11" s="16">
        <v>1.0443726528897064E-2</v>
      </c>
      <c r="L11" s="16">
        <v>7.7089716120375684E-2</v>
      </c>
      <c r="M11" s="16">
        <v>-5.3977514466547159E-2</v>
      </c>
      <c r="N11" s="16">
        <v>2.5117276152800412E-2</v>
      </c>
      <c r="O11" s="16">
        <v>-4.5794035653441895E-2</v>
      </c>
      <c r="P11" s="16">
        <v>5.0470256221023919E-2</v>
      </c>
      <c r="Q11" s="16">
        <v>3.05177565122359E-2</v>
      </c>
      <c r="R11" s="16">
        <v>-4.1878733572033602E-2</v>
      </c>
      <c r="S11" s="16">
        <v>6.5508205200970837E-2</v>
      </c>
      <c r="T11" s="16">
        <v>3.6462276248493908E-2</v>
      </c>
      <c r="U11" s="16">
        <v>2.0450435075876176E-2</v>
      </c>
      <c r="V11" s="16">
        <v>8.0313424964363458E-2</v>
      </c>
      <c r="W11" s="17" t="s">
        <v>90</v>
      </c>
      <c r="X11" s="16">
        <v>1.4232975233940831E-4</v>
      </c>
      <c r="Y11" s="16">
        <v>5.7366216420096663E-2</v>
      </c>
      <c r="Z11" s="16">
        <v>7.561322332253001E-2</v>
      </c>
      <c r="AA11" s="16">
        <v>3.1881153630582363E-3</v>
      </c>
      <c r="AB11" s="16">
        <v>-3.4006638697743584E-2</v>
      </c>
      <c r="AC11" s="16">
        <v>9.9513360524864144E-3</v>
      </c>
      <c r="AD11" s="16">
        <v>-3.6817631712835079E-2</v>
      </c>
      <c r="AE11" s="16">
        <v>-7.5498843038372204E-2</v>
      </c>
      <c r="AF11" s="16">
        <v>8.3210038467689956E-3</v>
      </c>
      <c r="AG11" s="16">
        <v>-1.159132440543684E-3</v>
      </c>
      <c r="AH11" s="16">
        <v>-8.5701799882284269E-2</v>
      </c>
      <c r="AI11" s="16">
        <v>-3.0430981464345416E-2</v>
      </c>
      <c r="AJ11" s="16">
        <v>-4.0931433833344556E-2</v>
      </c>
      <c r="AK11" s="16">
        <v>-3.2788312605598405E-2</v>
      </c>
      <c r="AL11" s="16">
        <v>-2.0351158321583792E-2</v>
      </c>
      <c r="AM11" s="16">
        <v>1.4435941112878275E-2</v>
      </c>
      <c r="AN11" s="18">
        <v>-3.2152408660998645E-2</v>
      </c>
    </row>
    <row r="12" spans="1:40" ht="24">
      <c r="A12" s="13" t="s">
        <v>48</v>
      </c>
      <c r="B12" s="14" t="s">
        <v>41</v>
      </c>
      <c r="C12" s="15">
        <v>-8.3831097510252819E-2</v>
      </c>
      <c r="D12" s="16">
        <v>3.2035910619747448E-3</v>
      </c>
      <c r="E12" s="16">
        <v>4.9747890947774397E-2</v>
      </c>
      <c r="F12" s="17" t="s">
        <v>137</v>
      </c>
      <c r="G12" s="16">
        <v>-4.2208711208425155E-2</v>
      </c>
      <c r="H12" s="16">
        <v>-7.1108499895858948E-2</v>
      </c>
      <c r="I12" s="16">
        <v>7.836177402183106E-3</v>
      </c>
      <c r="J12" s="16">
        <v>7.8370213804306067E-3</v>
      </c>
      <c r="K12" s="16">
        <v>3.9158420514379781E-2</v>
      </c>
      <c r="L12" s="16">
        <v>-1.0007586272641231E-3</v>
      </c>
      <c r="M12" s="16">
        <v>-3.4196447330546283E-2</v>
      </c>
      <c r="N12" s="16">
        <v>-6.1042778938300762E-2</v>
      </c>
      <c r="O12" s="16">
        <v>-4.446320720030221E-2</v>
      </c>
      <c r="P12" s="16">
        <v>-1.7570685764192486E-2</v>
      </c>
      <c r="Q12" s="16">
        <v>-5.4761834267018597E-2</v>
      </c>
      <c r="R12" s="16">
        <v>-3.9319351120250902E-2</v>
      </c>
      <c r="S12" s="16">
        <v>-6.5934925800811547E-2</v>
      </c>
      <c r="T12" s="16">
        <v>-4.5939344599671438E-2</v>
      </c>
      <c r="U12" s="16">
        <v>-1.830379455904467E-2</v>
      </c>
      <c r="V12" s="16">
        <v>3.6724108310291839E-2</v>
      </c>
      <c r="W12" s="16">
        <v>5.9545140220985442E-2</v>
      </c>
      <c r="X12" s="16">
        <v>7.52561928780585E-2</v>
      </c>
      <c r="Y12" s="16">
        <v>-1.9970794099749258E-2</v>
      </c>
      <c r="Z12" s="16">
        <v>3.0217855887316567E-3</v>
      </c>
      <c r="AA12" s="16">
        <v>-2.5396107125426757E-2</v>
      </c>
      <c r="AB12" s="16">
        <v>2.4820878192382271E-2</v>
      </c>
      <c r="AC12" s="16">
        <v>7.2051586598509368E-2</v>
      </c>
      <c r="AD12" s="16">
        <v>-2.1719352445080629E-2</v>
      </c>
      <c r="AE12" s="16">
        <v>1.3727053012988318E-2</v>
      </c>
      <c r="AF12" s="16">
        <v>4.0709283547766047E-2</v>
      </c>
      <c r="AG12" s="16">
        <v>8.6933505067827765E-2</v>
      </c>
      <c r="AH12" s="16">
        <v>4.1060253949826299E-2</v>
      </c>
      <c r="AI12" s="16">
        <v>-4.5289010593764313E-2</v>
      </c>
      <c r="AJ12" s="16">
        <v>-1.4578608392227037E-2</v>
      </c>
      <c r="AK12" s="16">
        <v>-4.6441901969649757E-2</v>
      </c>
      <c r="AL12" s="16">
        <v>2.3576896534075492E-2</v>
      </c>
      <c r="AM12" s="16">
        <v>0.11678399994356267</v>
      </c>
      <c r="AN12" s="18">
        <v>-3.7282294287743753E-2</v>
      </c>
    </row>
    <row r="13" spans="1:40" ht="24">
      <c r="A13" s="13" t="s">
        <v>49</v>
      </c>
      <c r="B13" s="14" t="s">
        <v>41</v>
      </c>
      <c r="C13" s="15">
        <v>-8.0249025147817413E-2</v>
      </c>
      <c r="D13" s="16">
        <v>3.2458519344053464E-2</v>
      </c>
      <c r="E13" s="17" t="s">
        <v>108</v>
      </c>
      <c r="F13" s="16">
        <v>4.9901115420732167E-2</v>
      </c>
      <c r="G13" s="16">
        <v>7.0455149600543261E-3</v>
      </c>
      <c r="H13" s="16">
        <v>5.2107606227595457E-2</v>
      </c>
      <c r="I13" s="16">
        <v>1.6375251546859412E-2</v>
      </c>
      <c r="J13" s="16">
        <v>-8.9914260036271829E-2</v>
      </c>
      <c r="K13" s="16">
        <v>-3.4005312966801835E-3</v>
      </c>
      <c r="L13" s="16">
        <v>3.2495538454428853E-2</v>
      </c>
      <c r="M13" s="16">
        <v>-8.8209116530349949E-2</v>
      </c>
      <c r="N13" s="16">
        <v>-6.3329599242173476E-2</v>
      </c>
      <c r="O13" s="16">
        <v>-3.2022114664540226E-2</v>
      </c>
      <c r="P13" s="16">
        <v>2.2545432344946168E-3</v>
      </c>
      <c r="Q13" s="16">
        <v>-6.5589311259515934E-2</v>
      </c>
      <c r="R13" s="16">
        <v>-4.3596277344196126E-2</v>
      </c>
      <c r="S13" s="16">
        <v>-1.6592796300988678E-2</v>
      </c>
      <c r="T13" s="16">
        <v>-2.1929362905621474E-2</v>
      </c>
      <c r="U13" s="16">
        <v>-3.6586234939589068E-2</v>
      </c>
      <c r="V13" s="16">
        <v>-2.4939249735810368E-2</v>
      </c>
      <c r="W13" s="16">
        <v>-1.9259322189493614E-2</v>
      </c>
      <c r="X13" s="16">
        <v>-9.9458781725738285E-3</v>
      </c>
      <c r="Y13" s="16">
        <v>2.1528068062575907E-2</v>
      </c>
      <c r="Z13" s="16">
        <v>1.6781002304467597E-2</v>
      </c>
      <c r="AA13" s="16">
        <v>5.0706739938489752E-2</v>
      </c>
      <c r="AB13" s="16">
        <v>-1.4719075461403443E-2</v>
      </c>
      <c r="AC13" s="16">
        <v>-3.0055274109454168E-2</v>
      </c>
      <c r="AD13" s="16">
        <v>3.5058000068497588E-2</v>
      </c>
      <c r="AE13" s="16">
        <v>8.9014827620442591E-2</v>
      </c>
      <c r="AF13" s="16">
        <v>0.10497030846030345</v>
      </c>
      <c r="AG13" s="16">
        <v>2.2041247764600981E-3</v>
      </c>
      <c r="AH13" s="16">
        <v>1.9458887725930546E-2</v>
      </c>
      <c r="AI13" s="16">
        <v>5.1720097532509543E-2</v>
      </c>
      <c r="AJ13" s="16">
        <v>4.5025320884277811E-2</v>
      </c>
      <c r="AK13" s="16">
        <v>3.9957235563918475E-2</v>
      </c>
      <c r="AL13" s="16">
        <v>4.8445405809517346E-2</v>
      </c>
      <c r="AM13" s="16">
        <v>1.8038101860739706E-2</v>
      </c>
      <c r="AN13" s="18">
        <v>7.0942009196536426E-2</v>
      </c>
    </row>
    <row r="14" spans="1:40" ht="24">
      <c r="A14" s="13" t="s">
        <v>50</v>
      </c>
      <c r="B14" s="14" t="s">
        <v>41</v>
      </c>
      <c r="C14" s="15">
        <v>9.4935512758871021E-2</v>
      </c>
      <c r="D14" s="16">
        <v>8.2650469292950279E-3</v>
      </c>
      <c r="E14" s="16">
        <v>-6.3470359963254896E-2</v>
      </c>
      <c r="F14" s="16">
        <v>-6.1376298640394095E-2</v>
      </c>
      <c r="G14" s="16">
        <v>1.3710678029496964E-2</v>
      </c>
      <c r="H14" s="16">
        <v>-4.3912142093268637E-2</v>
      </c>
      <c r="I14" s="16">
        <v>8.2978480429856213E-2</v>
      </c>
      <c r="J14" s="16">
        <v>-8.2098339216204019E-2</v>
      </c>
      <c r="K14" s="16">
        <v>-3.0746512554520964E-2</v>
      </c>
      <c r="L14" s="16">
        <v>2.908862069319262E-2</v>
      </c>
      <c r="M14" s="16">
        <v>7.9238469403101423E-3</v>
      </c>
      <c r="N14" s="17" t="s">
        <v>108</v>
      </c>
      <c r="O14" s="16">
        <v>-2.326656892036694E-2</v>
      </c>
      <c r="P14" s="16">
        <v>-3.1610414889321543E-2</v>
      </c>
      <c r="Q14" s="16">
        <v>-3.0628111265668695E-2</v>
      </c>
      <c r="R14" s="16">
        <v>-2.6865570336546855E-2</v>
      </c>
      <c r="S14" s="16">
        <v>8.5087760493008882E-2</v>
      </c>
      <c r="T14" s="16">
        <v>9.7033740891527668E-4</v>
      </c>
      <c r="U14" s="16">
        <v>6.9459961149723456E-2</v>
      </c>
      <c r="V14" s="16">
        <v>2.865543698534629E-2</v>
      </c>
      <c r="W14" s="16">
        <v>2.4716819761941542E-2</v>
      </c>
      <c r="X14" s="16">
        <v>5.9130845658682887E-3</v>
      </c>
      <c r="Y14" s="16">
        <v>5.7141582027037605E-2</v>
      </c>
      <c r="Z14" s="16">
        <v>8.7751298852965284E-3</v>
      </c>
      <c r="AA14" s="16">
        <v>-9.0060337906014785E-3</v>
      </c>
      <c r="AB14" s="16">
        <v>6.9232793275336046E-2</v>
      </c>
      <c r="AC14" s="16">
        <v>5.0992279124412544E-2</v>
      </c>
      <c r="AD14" s="16">
        <v>5.3624327285447825E-2</v>
      </c>
      <c r="AE14" s="16">
        <v>-2.7073551771218445E-2</v>
      </c>
      <c r="AF14" s="16">
        <v>6.2526164531526762E-2</v>
      </c>
      <c r="AG14" s="16">
        <v>-3.7280446547089136E-3</v>
      </c>
      <c r="AH14" s="16">
        <v>6.1067490190289904E-2</v>
      </c>
      <c r="AI14" s="16">
        <v>-6.4527746895266993E-3</v>
      </c>
      <c r="AJ14" s="16">
        <v>-5.5942679501544773E-2</v>
      </c>
      <c r="AK14" s="16">
        <v>-3.3607568919775677E-2</v>
      </c>
      <c r="AL14" s="16">
        <v>9.2482994810721281E-4</v>
      </c>
      <c r="AM14" s="16">
        <v>7.8955624114894207E-2</v>
      </c>
      <c r="AN14" s="18">
        <v>3.4188070251142948E-2</v>
      </c>
    </row>
    <row r="15" spans="1:40" ht="24">
      <c r="A15" s="13" t="s">
        <v>51</v>
      </c>
      <c r="B15" s="14" t="s">
        <v>41</v>
      </c>
      <c r="C15" s="15">
        <v>4.8381847341409476E-2</v>
      </c>
      <c r="D15" s="16">
        <v>-5.9627280417231344E-2</v>
      </c>
      <c r="E15" s="16">
        <v>1.95330250976E-2</v>
      </c>
      <c r="F15" s="16">
        <v>4.1147282545638701E-2</v>
      </c>
      <c r="G15" s="16">
        <v>-1.8779614021257003E-2</v>
      </c>
      <c r="H15" s="16">
        <v>1.4674013935785928E-2</v>
      </c>
      <c r="I15" s="16">
        <v>5.4119320961031316E-2</v>
      </c>
      <c r="J15" s="16">
        <v>-1.4460277473257921E-2</v>
      </c>
      <c r="K15" s="16">
        <v>-1.2287057432336695E-2</v>
      </c>
      <c r="L15" s="16">
        <v>5.153998564768595E-2</v>
      </c>
      <c r="M15" s="16">
        <v>-1.2649477403043403E-2</v>
      </c>
      <c r="N15" s="16">
        <v>6.1067301500877538E-2</v>
      </c>
      <c r="O15" s="16">
        <v>9.2770119288103664E-2</v>
      </c>
      <c r="P15" s="16">
        <v>3.7494900475559145E-2</v>
      </c>
      <c r="Q15" s="16">
        <v>4.4588494901745157E-2</v>
      </c>
      <c r="R15" s="16">
        <v>-2.6449042391042E-2</v>
      </c>
      <c r="S15" s="16">
        <v>6.2888734094339482E-2</v>
      </c>
      <c r="T15" s="16">
        <v>-1.1369137095220659E-2</v>
      </c>
      <c r="U15" s="16">
        <v>6.2366912323255806E-3</v>
      </c>
      <c r="V15" s="16">
        <v>-2.7742853689936748E-2</v>
      </c>
      <c r="W15" s="16">
        <v>-8.4490691644813085E-2</v>
      </c>
      <c r="X15" s="16">
        <v>3.5800057170879258E-2</v>
      </c>
      <c r="Y15" s="16">
        <v>-5.1504610770535274E-2</v>
      </c>
      <c r="Z15" s="16">
        <v>1.06265608671738E-2</v>
      </c>
      <c r="AA15" s="16">
        <v>-1.6165571455019699E-2</v>
      </c>
      <c r="AB15" s="16">
        <v>-9.2443693796147752E-2</v>
      </c>
      <c r="AC15" s="16">
        <v>-2.0602018026482267E-2</v>
      </c>
      <c r="AD15" s="16">
        <v>-2.7579876499002495E-2</v>
      </c>
      <c r="AE15" s="16">
        <v>-8.9746573793554274E-2</v>
      </c>
      <c r="AF15" s="16">
        <v>-4.688374143166861E-2</v>
      </c>
      <c r="AG15" s="16">
        <v>-6.3824234485081843E-2</v>
      </c>
      <c r="AH15" s="17" t="s">
        <v>108</v>
      </c>
      <c r="AI15" s="16">
        <v>2.3246009599293592E-2</v>
      </c>
      <c r="AJ15" s="16">
        <v>2.0848736800068303E-2</v>
      </c>
      <c r="AK15" s="16">
        <v>-2.6554010788197302E-2</v>
      </c>
      <c r="AL15" s="16">
        <v>5.482358900595706E-2</v>
      </c>
      <c r="AM15" s="16">
        <v>2.9040161150322239E-2</v>
      </c>
      <c r="AN15" s="18">
        <v>-1.2008611544927352E-2</v>
      </c>
    </row>
    <row r="16" spans="1:40" ht="24">
      <c r="A16" s="13" t="s">
        <v>52</v>
      </c>
      <c r="B16" s="14" t="s">
        <v>41</v>
      </c>
      <c r="C16" s="15">
        <v>-1.4948568232380827E-2</v>
      </c>
      <c r="D16" s="16">
        <v>6.765281319385047E-2</v>
      </c>
      <c r="E16" s="16">
        <v>2.1178307080826197E-2</v>
      </c>
      <c r="F16" s="16">
        <v>-1.9731266772321662E-2</v>
      </c>
      <c r="G16" s="16">
        <v>6.7338724994414388E-3</v>
      </c>
      <c r="H16" s="16">
        <v>3.0764221749167608E-2</v>
      </c>
      <c r="I16" s="16">
        <v>2.9066230428623156E-2</v>
      </c>
      <c r="J16" s="16">
        <v>2.8073201190913829E-2</v>
      </c>
      <c r="K16" s="16">
        <v>5.9564261126634092E-2</v>
      </c>
      <c r="L16" s="16">
        <v>6.009592697986077E-2</v>
      </c>
      <c r="M16" s="16">
        <v>3.6055647872066984E-2</v>
      </c>
      <c r="N16" s="16">
        <v>5.6190966296534042E-2</v>
      </c>
      <c r="O16" s="16">
        <v>-6.8001687198631609E-3</v>
      </c>
      <c r="P16" s="16">
        <v>-1.0005753423726296E-2</v>
      </c>
      <c r="Q16" s="16">
        <v>-2.8916617573987839E-2</v>
      </c>
      <c r="R16" s="16">
        <v>-1.1064205675125716E-2</v>
      </c>
      <c r="S16" s="16">
        <v>-3.8326084701824144E-2</v>
      </c>
      <c r="T16" s="16">
        <v>0.13822603582473397</v>
      </c>
      <c r="U16" s="16">
        <v>-2.0227158449774359E-2</v>
      </c>
      <c r="V16" s="16">
        <v>8.3258801204294255E-2</v>
      </c>
      <c r="W16" s="16">
        <v>5.5575606709558821E-2</v>
      </c>
      <c r="X16" s="16">
        <v>2.3119021713820985E-2</v>
      </c>
      <c r="Y16" s="17" t="s">
        <v>99</v>
      </c>
      <c r="Z16" s="16">
        <v>-1.6001068724395797E-2</v>
      </c>
      <c r="AA16" s="16">
        <v>-9.5448034470328999E-2</v>
      </c>
      <c r="AB16" s="16">
        <v>2.1205303916941306E-2</v>
      </c>
      <c r="AC16" s="16">
        <v>1.2672253839689472E-2</v>
      </c>
      <c r="AD16" s="16">
        <v>-1.7247519872981013E-2</v>
      </c>
      <c r="AE16" s="16">
        <v>-4.0774419569351579E-2</v>
      </c>
      <c r="AF16" s="16">
        <v>-4.6891304144534615E-2</v>
      </c>
      <c r="AG16" s="16">
        <v>8.2225133795539779E-2</v>
      </c>
      <c r="AH16" s="16">
        <v>-5.0594302071851324E-2</v>
      </c>
      <c r="AI16" s="16">
        <v>4.1767959720315816E-3</v>
      </c>
      <c r="AJ16" s="16">
        <v>3.8913368894514334E-2</v>
      </c>
      <c r="AK16" s="16">
        <v>-4.7376177380519585E-3</v>
      </c>
      <c r="AL16" s="16">
        <v>9.3876495308553402E-3</v>
      </c>
      <c r="AM16" s="16">
        <v>-9.1297371450549114E-2</v>
      </c>
      <c r="AN16" s="18">
        <v>-2.1153898647027373E-2</v>
      </c>
    </row>
    <row r="17" spans="1:40" ht="24">
      <c r="A17" s="13" t="s">
        <v>53</v>
      </c>
      <c r="B17" s="14" t="s">
        <v>41</v>
      </c>
      <c r="C17" s="24" t="s">
        <v>203</v>
      </c>
      <c r="D17" s="16">
        <v>-1.3902015871778894E-2</v>
      </c>
      <c r="E17" s="16">
        <v>4.6854518469878495E-2</v>
      </c>
      <c r="F17" s="16">
        <v>2.2649252274918756E-2</v>
      </c>
      <c r="G17" s="16">
        <v>-4.8077381773298329E-3</v>
      </c>
      <c r="H17" s="16">
        <v>0.13911520125337709</v>
      </c>
      <c r="I17" s="16">
        <v>1.1592499722598249E-2</v>
      </c>
      <c r="J17" s="16">
        <v>3.9365533842123955E-2</v>
      </c>
      <c r="K17" s="16">
        <v>4.3040858608225457E-2</v>
      </c>
      <c r="L17" s="16">
        <v>-3.5988737821077185E-2</v>
      </c>
      <c r="M17" s="16">
        <v>2.6451816535016052E-2</v>
      </c>
      <c r="N17" s="16">
        <v>9.8569871428495076E-4</v>
      </c>
      <c r="O17" s="16">
        <v>5.5627534826542764E-2</v>
      </c>
      <c r="P17" s="16">
        <v>3.6588869129898498E-2</v>
      </c>
      <c r="Q17" s="16">
        <v>2.0226476647647134E-2</v>
      </c>
      <c r="R17" s="16">
        <v>2.1945380447967254E-2</v>
      </c>
      <c r="S17" s="16">
        <v>-9.1221215915431794E-3</v>
      </c>
      <c r="T17" s="16">
        <v>-5.3560099607153615E-3</v>
      </c>
      <c r="U17" s="16">
        <v>0.11507397058473658</v>
      </c>
      <c r="V17" s="16">
        <v>-7.8135376070041812E-2</v>
      </c>
      <c r="W17" s="16">
        <v>-1.9218178970553012E-2</v>
      </c>
      <c r="X17" s="16">
        <v>-4.6596650349379938E-2</v>
      </c>
      <c r="Y17" s="16">
        <v>9.2569298191647054E-3</v>
      </c>
      <c r="Z17" s="16">
        <v>3.2031385160384333E-2</v>
      </c>
      <c r="AA17" s="16">
        <v>-4.2920653969646692E-2</v>
      </c>
      <c r="AB17" s="16">
        <v>-3.7091521816168524E-2</v>
      </c>
      <c r="AC17" s="16">
        <v>0.12039081755455815</v>
      </c>
      <c r="AD17" s="16">
        <v>8.0393895381954211E-2</v>
      </c>
      <c r="AE17" s="16">
        <v>-2.5227658515208615E-2</v>
      </c>
      <c r="AF17" s="16">
        <v>-5.2987214621385864E-2</v>
      </c>
      <c r="AG17" s="16">
        <v>-7.6707983046739814E-2</v>
      </c>
      <c r="AH17" s="16">
        <v>5.253831976862984E-2</v>
      </c>
      <c r="AI17" s="16">
        <v>-4.2015368476756619E-3</v>
      </c>
      <c r="AJ17" s="16">
        <v>-7.2401508236285453E-2</v>
      </c>
      <c r="AK17" s="16">
        <v>-4.0440322757847114E-3</v>
      </c>
      <c r="AL17" s="17" t="s">
        <v>184</v>
      </c>
      <c r="AM17" s="16">
        <v>2.0052655499316719E-2</v>
      </c>
      <c r="AN17" s="18">
        <v>-2.4804819971258833E-2</v>
      </c>
    </row>
    <row r="18" spans="1:40" ht="24">
      <c r="A18" s="13" t="s">
        <v>54</v>
      </c>
      <c r="B18" s="14" t="s">
        <v>41</v>
      </c>
      <c r="C18" s="15">
        <v>-8.5202197847313962E-2</v>
      </c>
      <c r="D18" s="16">
        <v>-8.9326257821549324E-3</v>
      </c>
      <c r="E18" s="16">
        <v>-2.4993359591442627E-2</v>
      </c>
      <c r="F18" s="16">
        <v>3.6723418005268939E-2</v>
      </c>
      <c r="G18" s="16">
        <v>3.9118884748896098E-2</v>
      </c>
      <c r="H18" s="16">
        <v>2.0523306957812428E-2</v>
      </c>
      <c r="I18" s="16">
        <v>-5.2049397217933259E-2</v>
      </c>
      <c r="J18" s="16">
        <v>0.13658263718291361</v>
      </c>
      <c r="K18" s="16">
        <v>6.5877796364097227E-2</v>
      </c>
      <c r="L18" s="16">
        <v>3.5649914968833886E-2</v>
      </c>
      <c r="M18" s="16">
        <v>-3.3336547454538783E-2</v>
      </c>
      <c r="N18" s="16">
        <v>2.8448292701610738E-2</v>
      </c>
      <c r="O18" s="16">
        <v>-2.7991432536666288E-2</v>
      </c>
      <c r="P18" s="16">
        <v>3.0462440256163806E-2</v>
      </c>
      <c r="Q18" s="16">
        <v>5.3823274455675592E-2</v>
      </c>
      <c r="R18" s="16">
        <v>-1.4262475602753689E-2</v>
      </c>
      <c r="S18" s="16">
        <v>-3.7138679157179652E-2</v>
      </c>
      <c r="T18" s="16">
        <v>7.3300926526476615E-2</v>
      </c>
      <c r="U18" s="16">
        <v>-1.9018064920553468E-2</v>
      </c>
      <c r="V18" s="17" t="s">
        <v>96</v>
      </c>
      <c r="W18" s="16">
        <v>7.8718929481540509E-2</v>
      </c>
      <c r="X18" s="16">
        <v>2.7362652937692838E-2</v>
      </c>
      <c r="Y18" s="16">
        <v>8.4190275503708889E-2</v>
      </c>
      <c r="Z18" s="16">
        <v>-2.0579409696364202E-2</v>
      </c>
      <c r="AA18" s="16">
        <v>-4.0117696321228469E-2</v>
      </c>
      <c r="AB18" s="16">
        <v>4.7780880585757891E-2</v>
      </c>
      <c r="AC18" s="16">
        <v>-1.582786449520034E-2</v>
      </c>
      <c r="AD18" s="16">
        <v>-1.4309798242218728E-2</v>
      </c>
      <c r="AE18" s="16">
        <v>-2.6588962483728308E-2</v>
      </c>
      <c r="AF18" s="16">
        <v>-9.2961927770374934E-3</v>
      </c>
      <c r="AG18" s="16">
        <v>-7.3031434086095859E-2</v>
      </c>
      <c r="AH18" s="16">
        <v>-2.7619501114767495E-2</v>
      </c>
      <c r="AI18" s="16">
        <v>1.8759396854537449E-2</v>
      </c>
      <c r="AJ18" s="16">
        <v>2.4364962733160649E-3</v>
      </c>
      <c r="AK18" s="16">
        <v>-7.5676186480538267E-3</v>
      </c>
      <c r="AL18" s="16">
        <v>-8.0737734106606535E-2</v>
      </c>
      <c r="AM18" s="16">
        <v>-1.675919951524224E-2</v>
      </c>
      <c r="AN18" s="18">
        <v>1.5435434765971668E-2</v>
      </c>
    </row>
    <row r="19" spans="1:40" ht="24">
      <c r="A19" s="13" t="s">
        <v>55</v>
      </c>
      <c r="B19" s="14" t="s">
        <v>41</v>
      </c>
      <c r="C19" s="15">
        <v>-8.6655618592937383E-2</v>
      </c>
      <c r="D19" s="16">
        <v>-3.2836819175752138E-2</v>
      </c>
      <c r="E19" s="16">
        <v>6.8772495001236267E-3</v>
      </c>
      <c r="F19" s="16">
        <v>-4.0835918420027185E-2</v>
      </c>
      <c r="G19" s="17" t="s">
        <v>176</v>
      </c>
      <c r="H19" s="16">
        <v>-3.0682598212463323E-2</v>
      </c>
      <c r="I19" s="16">
        <v>-0.11078886818792483</v>
      </c>
      <c r="J19" s="16">
        <v>3.7347598603499309E-2</v>
      </c>
      <c r="K19" s="16">
        <v>1.7664639012956201E-2</v>
      </c>
      <c r="L19" s="16">
        <v>5.6775908548904082E-2</v>
      </c>
      <c r="M19" s="16">
        <v>-9.2384534865434118E-2</v>
      </c>
      <c r="N19" s="16">
        <v>1.3195706741599028E-2</v>
      </c>
      <c r="O19" s="16">
        <v>4.3882002570544219E-2</v>
      </c>
      <c r="P19" s="16">
        <v>1.8915176285865427E-2</v>
      </c>
      <c r="Q19" s="16">
        <v>-6.5421782632314324E-2</v>
      </c>
      <c r="R19" s="16">
        <v>-8.6692137962672416E-2</v>
      </c>
      <c r="S19" s="16">
        <v>2.5581314976129695E-2</v>
      </c>
      <c r="T19" s="16">
        <v>-0.12167517390796713</v>
      </c>
      <c r="U19" s="16">
        <v>7.4941229449830365E-2</v>
      </c>
      <c r="V19" s="16">
        <v>3.7864451290292742E-2</v>
      </c>
      <c r="W19" s="16">
        <v>1.2955097364171539E-2</v>
      </c>
      <c r="X19" s="16">
        <v>2.3617353761167185E-2</v>
      </c>
      <c r="Y19" s="16">
        <v>6.5459584129236564E-3</v>
      </c>
      <c r="Z19" s="16">
        <v>6.4068212083426321E-2</v>
      </c>
      <c r="AA19" s="16">
        <v>-4.119333402799974E-2</v>
      </c>
      <c r="AB19" s="16">
        <v>-7.5987398806140081E-3</v>
      </c>
      <c r="AC19" s="16">
        <v>-6.1240412197222649E-2</v>
      </c>
      <c r="AD19" s="16">
        <v>-6.9093467239265891E-2</v>
      </c>
      <c r="AE19" s="16">
        <v>9.1224629333863799E-2</v>
      </c>
      <c r="AF19" s="16">
        <v>2.408521932918414E-2</v>
      </c>
      <c r="AG19" s="16">
        <v>3.3028085995012807E-2</v>
      </c>
      <c r="AH19" s="16">
        <v>-1.8170244709643259E-2</v>
      </c>
      <c r="AI19" s="16">
        <v>3.8611466339466383E-2</v>
      </c>
      <c r="AJ19" s="16">
        <v>4.3915266385323705E-2</v>
      </c>
      <c r="AK19" s="16">
        <v>-8.8057480782251576E-3</v>
      </c>
      <c r="AL19" s="16">
        <v>-4.8147839419740712E-3</v>
      </c>
      <c r="AM19" s="16">
        <v>-4.3496879946317074E-3</v>
      </c>
      <c r="AN19" s="18">
        <v>-4.4687131647333043E-3</v>
      </c>
    </row>
    <row r="20" spans="1:40" ht="24">
      <c r="A20" s="13" t="s">
        <v>56</v>
      </c>
      <c r="B20" s="14" t="s">
        <v>41</v>
      </c>
      <c r="C20" s="15">
        <v>2.5136666683738543E-2</v>
      </c>
      <c r="D20" s="16">
        <v>2.1640344079407178E-2</v>
      </c>
      <c r="E20" s="16">
        <v>0.1031676246386115</v>
      </c>
      <c r="F20" s="16">
        <v>4.0214981089828176E-2</v>
      </c>
      <c r="G20" s="16">
        <v>2.4461532501380195E-2</v>
      </c>
      <c r="H20" s="16">
        <v>-9.8013302892044248E-3</v>
      </c>
      <c r="I20" s="16">
        <v>-3.8674896398319641E-2</v>
      </c>
      <c r="J20" s="16">
        <v>-2.327709006947128E-2</v>
      </c>
      <c r="K20" s="16">
        <v>-4.2227081095424571E-2</v>
      </c>
      <c r="L20" s="16">
        <v>8.5438353737987305E-2</v>
      </c>
      <c r="M20" s="16">
        <v>1.1498484256934458E-2</v>
      </c>
      <c r="N20" s="16">
        <v>6.1371875900351557E-2</v>
      </c>
      <c r="O20" s="16">
        <v>-9.7210214791178418E-2</v>
      </c>
      <c r="P20" s="16">
        <v>3.5602736721262618E-3</v>
      </c>
      <c r="Q20" s="16">
        <v>2.2684692952156367E-2</v>
      </c>
      <c r="R20" s="16">
        <v>5.1113964040447449E-2</v>
      </c>
      <c r="S20" s="16">
        <v>5.2406212063709982E-2</v>
      </c>
      <c r="T20" s="16">
        <v>-3.5326531965808594E-2</v>
      </c>
      <c r="U20" s="16">
        <v>-1.4919038711152383E-2</v>
      </c>
      <c r="V20" s="16">
        <v>-9.1248428180276692E-3</v>
      </c>
      <c r="W20" s="16">
        <v>8.1284851041357672E-3</v>
      </c>
      <c r="X20" s="16">
        <v>2.02310327945316E-2</v>
      </c>
      <c r="Y20" s="16">
        <v>-4.6736744944387815E-2</v>
      </c>
      <c r="Z20" s="16">
        <v>0.11127212454716204</v>
      </c>
      <c r="AA20" s="16">
        <v>-2.8629704298898155E-2</v>
      </c>
      <c r="AB20" s="16">
        <v>-5.822551284338532E-2</v>
      </c>
      <c r="AC20" s="16">
        <v>2.7822756387105272E-2</v>
      </c>
      <c r="AD20" s="16">
        <v>2.2569807376611357E-2</v>
      </c>
      <c r="AE20" s="16">
        <v>1.6840517286628751E-2</v>
      </c>
      <c r="AF20" s="17" t="s">
        <v>99</v>
      </c>
      <c r="AG20" s="16">
        <v>-1.9073421521586337E-2</v>
      </c>
      <c r="AH20" s="16">
        <v>-4.5917667085538079E-2</v>
      </c>
      <c r="AI20" s="16">
        <v>-6.2971009243842913E-2</v>
      </c>
      <c r="AJ20" s="16">
        <v>6.081204178516126E-2</v>
      </c>
      <c r="AK20" s="16">
        <v>-5.3550677060210043E-2</v>
      </c>
      <c r="AL20" s="16">
        <v>-5.4052677292244153E-2</v>
      </c>
      <c r="AM20" s="16">
        <v>-2.2906505828310497E-2</v>
      </c>
      <c r="AN20" s="18">
        <v>-5.8236230403650148E-2</v>
      </c>
    </row>
    <row r="21" spans="1:40" ht="24">
      <c r="A21" s="13" t="s">
        <v>57</v>
      </c>
      <c r="B21" s="14" t="s">
        <v>41</v>
      </c>
      <c r="C21" s="15">
        <v>-9.1775018053751961E-2</v>
      </c>
      <c r="D21" s="16">
        <v>4.9018018918153994E-2</v>
      </c>
      <c r="E21" s="16">
        <v>8.5539752144457679E-2</v>
      </c>
      <c r="F21" s="16">
        <v>1.3011591946976145E-2</v>
      </c>
      <c r="G21" s="16">
        <v>9.0707245286676536E-2</v>
      </c>
      <c r="H21" s="16">
        <v>-6.3569484688221628E-2</v>
      </c>
      <c r="I21" s="16">
        <v>6.1230281122576662E-2</v>
      </c>
      <c r="J21" s="16">
        <v>-3.7217804157486531E-2</v>
      </c>
      <c r="K21" s="16">
        <v>2.3271340086689938E-2</v>
      </c>
      <c r="L21" s="16">
        <v>2.4518021916173693E-2</v>
      </c>
      <c r="M21" s="16">
        <v>9.8562671321026502E-2</v>
      </c>
      <c r="N21" s="16">
        <v>-2.5935091265952344E-2</v>
      </c>
      <c r="O21" s="16">
        <v>7.2448574058710385E-2</v>
      </c>
      <c r="P21" s="16">
        <v>-9.7485363030153128E-3</v>
      </c>
      <c r="Q21" s="16">
        <v>3.8824122468667489E-2</v>
      </c>
      <c r="R21" s="16">
        <v>-2.3606488621355965E-2</v>
      </c>
      <c r="S21" s="16">
        <v>-2.2128064392738164E-2</v>
      </c>
      <c r="T21" s="16">
        <v>5.2320673198803111E-2</v>
      </c>
      <c r="U21" s="16">
        <v>8.6244277295924473E-4</v>
      </c>
      <c r="V21" s="16">
        <v>-2.5532283244445533E-2</v>
      </c>
      <c r="W21" s="16">
        <v>-7.1412873895115192E-2</v>
      </c>
      <c r="X21" s="16">
        <v>-3.3158774915773563E-2</v>
      </c>
      <c r="Y21" s="16">
        <v>-3.9981029117874482E-2</v>
      </c>
      <c r="Z21" s="16">
        <v>-5.7451768771813468E-2</v>
      </c>
      <c r="AA21" s="16">
        <v>-2.7662145011219521E-2</v>
      </c>
      <c r="AB21" s="16">
        <v>-5.9004428605377517E-2</v>
      </c>
      <c r="AC21" s="16">
        <v>2.3723483913377585E-2</v>
      </c>
      <c r="AD21" s="16">
        <v>4.1518449666882389E-2</v>
      </c>
      <c r="AE21" s="17" t="s">
        <v>114</v>
      </c>
      <c r="AF21" s="16">
        <v>1.6439035305861025E-2</v>
      </c>
      <c r="AG21" s="16">
        <v>1.6071586666555067E-2</v>
      </c>
      <c r="AH21" s="16">
        <v>-8.6050666985306043E-2</v>
      </c>
      <c r="AI21" s="16">
        <v>-3.4211545713763785E-3</v>
      </c>
      <c r="AJ21" s="16">
        <v>2.1603399163370798E-2</v>
      </c>
      <c r="AK21" s="16">
        <v>-6.0575309380683888E-2</v>
      </c>
      <c r="AL21" s="16">
        <v>-2.5099308708960325E-2</v>
      </c>
      <c r="AM21" s="16">
        <v>4.9149582314914567E-3</v>
      </c>
      <c r="AN21" s="18">
        <v>0.13640500619644133</v>
      </c>
    </row>
    <row r="22" spans="1:40" ht="24">
      <c r="A22" s="13" t="s">
        <v>58</v>
      </c>
      <c r="B22" s="14" t="s">
        <v>41</v>
      </c>
      <c r="C22" s="15">
        <v>-7.5387618798569367E-2</v>
      </c>
      <c r="D22" s="16">
        <v>-2.6175289705932504E-2</v>
      </c>
      <c r="E22" s="16">
        <v>-4.2792007346696595E-2</v>
      </c>
      <c r="F22" s="16">
        <v>-3.8552803238806783E-2</v>
      </c>
      <c r="G22" s="16">
        <v>-8.7900293089456405E-2</v>
      </c>
      <c r="H22" s="16">
        <v>-1.0807434442541118E-2</v>
      </c>
      <c r="I22" s="16">
        <v>-5.3755632957409996E-2</v>
      </c>
      <c r="J22" s="16">
        <v>-4.3595742506040674E-2</v>
      </c>
      <c r="K22" s="16">
        <v>-4.2763472519971851E-3</v>
      </c>
      <c r="L22" s="16">
        <v>-3.5201007050363439E-3</v>
      </c>
      <c r="M22" s="16">
        <v>-0.10077156319593635</v>
      </c>
      <c r="N22" s="16">
        <v>-2.6292810200507919E-2</v>
      </c>
      <c r="O22" s="16">
        <v>-2.2000696383450466E-2</v>
      </c>
      <c r="P22" s="16">
        <v>4.4610215086712278E-2</v>
      </c>
      <c r="Q22" s="16">
        <v>0.11699439478482172</v>
      </c>
      <c r="R22" s="17" t="s">
        <v>132</v>
      </c>
      <c r="S22" s="16">
        <v>-2.6413135398202423E-2</v>
      </c>
      <c r="T22" s="16">
        <v>-8.7371364303460167E-2</v>
      </c>
      <c r="U22" s="16">
        <v>4.2637997979974786E-2</v>
      </c>
      <c r="V22" s="16">
        <v>-1.3766517185052337E-2</v>
      </c>
      <c r="W22" s="16">
        <v>-4.0324482071051312E-2</v>
      </c>
      <c r="X22" s="16">
        <v>-5.449860327556097E-2</v>
      </c>
      <c r="Y22" s="16">
        <v>-1.0831296168820235E-2</v>
      </c>
      <c r="Z22" s="16">
        <v>4.2055829859651735E-2</v>
      </c>
      <c r="AA22" s="16">
        <v>5.1059777790959833E-2</v>
      </c>
      <c r="AB22" s="16">
        <v>0.11156427850173098</v>
      </c>
      <c r="AC22" s="16">
        <v>1.0174299696278311E-2</v>
      </c>
      <c r="AD22" s="16">
        <v>1.2368155325773685E-2</v>
      </c>
      <c r="AE22" s="16">
        <v>-2.4054817668532874E-2</v>
      </c>
      <c r="AF22" s="16">
        <v>5.0859328620201177E-2</v>
      </c>
      <c r="AG22" s="16">
        <v>-5.2985789330651047E-2</v>
      </c>
      <c r="AH22" s="16">
        <v>-2.5810277902918233E-2</v>
      </c>
      <c r="AI22" s="16">
        <v>-1.7564319135339578E-2</v>
      </c>
      <c r="AJ22" s="16">
        <v>-4.6651497512934917E-2</v>
      </c>
      <c r="AK22" s="16">
        <v>-3.5171185464019226E-2</v>
      </c>
      <c r="AL22" s="16">
        <v>2.2172646074479163E-2</v>
      </c>
      <c r="AM22" s="16">
        <v>2.8105715446607546E-2</v>
      </c>
      <c r="AN22" s="18">
        <v>-1.1403266715898221E-2</v>
      </c>
    </row>
    <row r="23" spans="1:40" ht="24">
      <c r="A23" s="13" t="s">
        <v>59</v>
      </c>
      <c r="B23" s="14" t="s">
        <v>41</v>
      </c>
      <c r="C23" s="15">
        <v>-0.10382784779918787</v>
      </c>
      <c r="D23" s="16">
        <v>-2.0209643464904649E-3</v>
      </c>
      <c r="E23" s="16">
        <v>-3.3349411882641609E-3</v>
      </c>
      <c r="F23" s="16">
        <v>3.9483404141837639E-2</v>
      </c>
      <c r="G23" s="16">
        <v>1.8260901713510316E-2</v>
      </c>
      <c r="H23" s="16">
        <v>2.4072006669157521E-5</v>
      </c>
      <c r="I23" s="16">
        <v>1.9335497781404649E-2</v>
      </c>
      <c r="J23" s="16">
        <v>-1.1487333189054323E-2</v>
      </c>
      <c r="K23" s="17" t="s">
        <v>107</v>
      </c>
      <c r="L23" s="16">
        <v>1.0805532632268142E-2</v>
      </c>
      <c r="M23" s="16">
        <v>-4.4326579688212651E-2</v>
      </c>
      <c r="N23" s="16">
        <v>-3.094498974958906E-2</v>
      </c>
      <c r="O23" s="16">
        <v>-1.5360627060304327E-2</v>
      </c>
      <c r="P23" s="16">
        <v>-5.8560003716150427E-3</v>
      </c>
      <c r="Q23" s="16">
        <v>-9.8578143486420036E-2</v>
      </c>
      <c r="R23" s="16">
        <v>-4.4821741582269769E-3</v>
      </c>
      <c r="S23" s="16">
        <v>-2.6130578319731132E-2</v>
      </c>
      <c r="T23" s="16">
        <v>-4.0765500692409112E-2</v>
      </c>
      <c r="U23" s="16">
        <v>-1.1830819105293731E-2</v>
      </c>
      <c r="V23" s="16">
        <v>6.6608681818185286E-2</v>
      </c>
      <c r="W23" s="16">
        <v>1.0282486174936533E-2</v>
      </c>
      <c r="X23" s="16">
        <v>-1.2729014509094784E-2</v>
      </c>
      <c r="Y23" s="16">
        <v>6.1175213171578306E-2</v>
      </c>
      <c r="Z23" s="16">
        <v>-4.6720320228537983E-2</v>
      </c>
      <c r="AA23" s="16">
        <v>9.8480147971118981E-2</v>
      </c>
      <c r="AB23" s="16">
        <v>6.9274239056118209E-2</v>
      </c>
      <c r="AC23" s="16">
        <v>7.6148522271432401E-2</v>
      </c>
      <c r="AD23" s="16">
        <v>-2.6303556094985008E-2</v>
      </c>
      <c r="AE23" s="16">
        <v>2.4427851530541313E-2</v>
      </c>
      <c r="AF23" s="16">
        <v>-4.3382817517356106E-2</v>
      </c>
      <c r="AG23" s="16">
        <v>1.8732670602174505E-3</v>
      </c>
      <c r="AH23" s="16">
        <v>-1.2385579695863272E-2</v>
      </c>
      <c r="AI23" s="16">
        <v>5.3243057917841266E-4</v>
      </c>
      <c r="AJ23" s="16">
        <v>1.8607333266157322E-2</v>
      </c>
      <c r="AK23" s="16">
        <v>0.10697652016751204</v>
      </c>
      <c r="AL23" s="16">
        <v>4.4914645266663777E-2</v>
      </c>
      <c r="AM23" s="16">
        <v>2.0198583043415316E-2</v>
      </c>
      <c r="AN23" s="18">
        <v>-5.4908497493479771E-2</v>
      </c>
    </row>
    <row r="24" spans="1:40" ht="24">
      <c r="A24" s="13" t="s">
        <v>60</v>
      </c>
      <c r="B24" s="14" t="s">
        <v>41</v>
      </c>
      <c r="C24" s="15">
        <v>-6.1431765222409715E-2</v>
      </c>
      <c r="D24" s="16">
        <v>-7.896316190927434E-3</v>
      </c>
      <c r="E24" s="16">
        <v>-2.9027791132990227E-2</v>
      </c>
      <c r="F24" s="16">
        <v>6.9631218782822621E-2</v>
      </c>
      <c r="G24" s="16">
        <v>-6.0942111073524735E-2</v>
      </c>
      <c r="H24" s="16">
        <v>3.967890285978809E-2</v>
      </c>
      <c r="I24" s="16">
        <v>7.536357534848509E-2</v>
      </c>
      <c r="J24" s="16">
        <v>8.5022679176672111E-2</v>
      </c>
      <c r="K24" s="16">
        <v>7.2805663168692261E-2</v>
      </c>
      <c r="L24" s="16">
        <v>-2.5818609546197534E-2</v>
      </c>
      <c r="M24" s="16">
        <v>-4.008408735402965E-2</v>
      </c>
      <c r="N24" s="16">
        <v>4.9100944268197784E-2</v>
      </c>
      <c r="O24" s="16">
        <v>2.1722838569371399E-2</v>
      </c>
      <c r="P24" s="16">
        <v>-4.034086423117208E-3</v>
      </c>
      <c r="Q24" s="16">
        <v>-3.2002645055725448E-2</v>
      </c>
      <c r="R24" s="16">
        <v>1.0027242170566181E-2</v>
      </c>
      <c r="S24" s="16">
        <v>0.11680635343349199</v>
      </c>
      <c r="T24" s="16">
        <v>2.5906314942150795E-2</v>
      </c>
      <c r="U24" s="16">
        <v>4.3028872129698111E-3</v>
      </c>
      <c r="V24" s="16">
        <v>-1.5619556013912203E-2</v>
      </c>
      <c r="W24" s="16">
        <v>9.5368945169236347E-3</v>
      </c>
      <c r="X24" s="16">
        <v>-2.4253846681662767E-2</v>
      </c>
      <c r="Y24" s="16">
        <v>1.2288770167004326E-2</v>
      </c>
      <c r="Z24" s="16">
        <v>-6.9357081532018097E-2</v>
      </c>
      <c r="AA24" s="16">
        <v>-2.973074281988591E-2</v>
      </c>
      <c r="AB24" s="16">
        <v>-5.8379105379930692E-2</v>
      </c>
      <c r="AC24" s="17" t="s">
        <v>184</v>
      </c>
      <c r="AD24" s="16">
        <v>-9.9855939789972987E-4</v>
      </c>
      <c r="AE24" s="16">
        <v>2.3948242787287643E-2</v>
      </c>
      <c r="AF24" s="16">
        <v>2.7391853147772587E-2</v>
      </c>
      <c r="AG24" s="16">
        <v>4.0177421636168997E-2</v>
      </c>
      <c r="AH24" s="16">
        <v>-1.9641123021731651E-2</v>
      </c>
      <c r="AI24" s="16">
        <v>-2.4930285631923729E-2</v>
      </c>
      <c r="AJ24" s="16">
        <v>-5.6275554044785764E-2</v>
      </c>
      <c r="AK24" s="16">
        <v>7.8888750388315151E-2</v>
      </c>
      <c r="AL24" s="16">
        <v>0.12053150354960079</v>
      </c>
      <c r="AM24" s="16">
        <v>-3.344947139297811E-2</v>
      </c>
      <c r="AN24" s="18">
        <v>-8.5671968196512183E-2</v>
      </c>
    </row>
    <row r="25" spans="1:40" ht="24">
      <c r="A25" s="13" t="s">
        <v>61</v>
      </c>
      <c r="B25" s="14" t="s">
        <v>41</v>
      </c>
      <c r="C25" s="15">
        <v>2.1984508964776186E-2</v>
      </c>
      <c r="D25" s="16">
        <v>-5.6906736942368769E-5</v>
      </c>
      <c r="E25" s="16">
        <v>-1.4412158100116786E-2</v>
      </c>
      <c r="F25" s="16">
        <v>2.401586616512837E-2</v>
      </c>
      <c r="G25" s="16">
        <v>-7.8172477466109842E-3</v>
      </c>
      <c r="H25" s="16">
        <v>1.3494780355882521E-2</v>
      </c>
      <c r="I25" s="16">
        <v>-4.7907542621394563E-3</v>
      </c>
      <c r="J25" s="16">
        <v>3.0842995989678837E-2</v>
      </c>
      <c r="K25" s="16">
        <v>6.6786262427320928E-2</v>
      </c>
      <c r="L25" s="16">
        <v>-4.9169974383671801E-2</v>
      </c>
      <c r="M25" s="16">
        <v>0.12508192921932498</v>
      </c>
      <c r="N25" s="16">
        <v>6.7273287397154699E-2</v>
      </c>
      <c r="O25" s="16">
        <v>-2.3128305447879607E-2</v>
      </c>
      <c r="P25" s="16">
        <v>2.8455115987466056E-2</v>
      </c>
      <c r="Q25" s="16">
        <v>5.5759592542442673E-3</v>
      </c>
      <c r="R25" s="16">
        <v>0.11095984785370522</v>
      </c>
      <c r="S25" s="16">
        <v>2.6052336681711617E-2</v>
      </c>
      <c r="T25" s="16">
        <v>-7.5274550653518348E-3</v>
      </c>
      <c r="U25" s="16">
        <v>-2.1211987778365967E-2</v>
      </c>
      <c r="V25" s="16">
        <v>4.6621849437382637E-2</v>
      </c>
      <c r="W25" s="16">
        <v>-3.2720428656847551E-2</v>
      </c>
      <c r="X25" s="16">
        <v>4.6203153263752239E-2</v>
      </c>
      <c r="Y25" s="16">
        <v>2.1111838454934397E-2</v>
      </c>
      <c r="Z25" s="16">
        <v>-2.5224063629658563E-2</v>
      </c>
      <c r="AA25" s="16">
        <v>7.7655605426369331E-2</v>
      </c>
      <c r="AB25" s="17" t="s">
        <v>141</v>
      </c>
      <c r="AC25" s="16">
        <v>-5.9142597245393565E-2</v>
      </c>
      <c r="AD25" s="16">
        <v>-4.2624399824452291E-2</v>
      </c>
      <c r="AE25" s="16">
        <v>-5.9729116177354942E-2</v>
      </c>
      <c r="AF25" s="16">
        <v>-5.7537036149568607E-2</v>
      </c>
      <c r="AG25" s="16">
        <v>-0.10195341876404583</v>
      </c>
      <c r="AH25" s="16">
        <v>-8.979796599329179E-2</v>
      </c>
      <c r="AI25" s="16">
        <v>1.532886656850155E-2</v>
      </c>
      <c r="AJ25" s="16">
        <v>3.2709370879562714E-3</v>
      </c>
      <c r="AK25" s="16">
        <v>-6.9277424165079876E-3</v>
      </c>
      <c r="AL25" s="16">
        <v>-3.7228855753240267E-2</v>
      </c>
      <c r="AM25" s="16">
        <v>1.5297360920551109E-2</v>
      </c>
      <c r="AN25" s="18">
        <v>-1.6690818321195452E-2</v>
      </c>
    </row>
    <row r="26" spans="1:40" ht="24">
      <c r="A26" s="13" t="s">
        <v>62</v>
      </c>
      <c r="B26" s="14" t="s">
        <v>41</v>
      </c>
      <c r="C26" s="15">
        <v>-8.1187051732556272E-3</v>
      </c>
      <c r="D26" s="16">
        <v>-1.3187118694145822E-2</v>
      </c>
      <c r="E26" s="16">
        <v>3.3622906265996198E-2</v>
      </c>
      <c r="F26" s="16">
        <v>-2.0922517823949792E-2</v>
      </c>
      <c r="G26" s="16">
        <v>-6.8644586074621802E-2</v>
      </c>
      <c r="H26" s="16">
        <v>-9.9269632594185765E-4</v>
      </c>
      <c r="I26" s="16">
        <v>5.6866418198559962E-2</v>
      </c>
      <c r="J26" s="16">
        <v>0.10186127977386951</v>
      </c>
      <c r="K26" s="16">
        <v>-2.5090668594446454E-2</v>
      </c>
      <c r="L26" s="16">
        <v>4.2675585160829997E-2</v>
      </c>
      <c r="M26" s="16">
        <v>0.11325061912259607</v>
      </c>
      <c r="N26" s="16">
        <v>5.1540857961042831E-2</v>
      </c>
      <c r="O26" s="16">
        <v>1.981953228506321E-2</v>
      </c>
      <c r="P26" s="16">
        <v>9.0484909422162245E-3</v>
      </c>
      <c r="Q26" s="16">
        <v>4.7879667845776769E-2</v>
      </c>
      <c r="R26" s="16">
        <v>1.2043859448011588E-2</v>
      </c>
      <c r="S26" s="16">
        <v>-2.1235996037771362E-2</v>
      </c>
      <c r="T26" s="16">
        <v>7.3436384603674118E-2</v>
      </c>
      <c r="U26" s="16">
        <v>-6.2638054241676549E-3</v>
      </c>
      <c r="V26" s="16">
        <v>-1.3966086852788802E-2</v>
      </c>
      <c r="W26" s="16">
        <v>-3.4940628923791059E-2</v>
      </c>
      <c r="X26" s="16">
        <v>-7.3221566754248554E-2</v>
      </c>
      <c r="Y26" s="16">
        <v>-1.6934167373393282E-2</v>
      </c>
      <c r="Z26" s="16">
        <v>-9.8836720530114261E-2</v>
      </c>
      <c r="AA26" s="16">
        <v>4.4903527869101574E-2</v>
      </c>
      <c r="AB26" s="16">
        <v>-4.2159549051932269E-2</v>
      </c>
      <c r="AC26" s="16">
        <v>-9.981992636721095E-4</v>
      </c>
      <c r="AD26" s="17" t="s">
        <v>184</v>
      </c>
      <c r="AE26" s="16">
        <v>4.1669537599338655E-2</v>
      </c>
      <c r="AF26" s="16">
        <v>2.2050704446109803E-2</v>
      </c>
      <c r="AG26" s="16">
        <v>5.0467762739073156E-2</v>
      </c>
      <c r="AH26" s="16">
        <v>-2.6572212643756914E-2</v>
      </c>
      <c r="AI26" s="16">
        <v>-7.3806107653497918E-2</v>
      </c>
      <c r="AJ26" s="16">
        <v>6.1884504763970526E-2</v>
      </c>
      <c r="AK26" s="16">
        <v>-5.3956786185717039E-2</v>
      </c>
      <c r="AL26" s="16">
        <v>8.0506081186180384E-2</v>
      </c>
      <c r="AM26" s="16">
        <v>-6.4839607763196916E-2</v>
      </c>
      <c r="AN26" s="18">
        <v>-1.5332400840443112E-2</v>
      </c>
    </row>
    <row r="27" spans="1:40" ht="24">
      <c r="A27" s="13" t="s">
        <v>63</v>
      </c>
      <c r="B27" s="14" t="s">
        <v>41</v>
      </c>
      <c r="C27" s="15">
        <v>-0.16737296156748915</v>
      </c>
      <c r="D27" s="16">
        <v>-0.10433354256230319</v>
      </c>
      <c r="E27" s="16">
        <v>-6.2708478855137015E-2</v>
      </c>
      <c r="F27" s="16">
        <v>-5.2341649968992647E-2</v>
      </c>
      <c r="G27" s="16">
        <v>-6.4388735335650329E-2</v>
      </c>
      <c r="H27" s="16">
        <v>-7.1271337862514383E-2</v>
      </c>
      <c r="I27" s="16">
        <v>6.8875527784385035E-2</v>
      </c>
      <c r="J27" s="16">
        <v>-2.1119967508197676E-3</v>
      </c>
      <c r="K27" s="16">
        <v>-9.3013524345806606E-2</v>
      </c>
      <c r="L27" s="16">
        <v>-0.11780397321581229</v>
      </c>
      <c r="M27" s="16">
        <v>-3.0576774773525484E-2</v>
      </c>
      <c r="N27" s="16">
        <v>-2.9200326963892319E-2</v>
      </c>
      <c r="O27" s="16">
        <v>2.2345792556594597E-2</v>
      </c>
      <c r="P27" s="16">
        <v>-1.6308251538350788E-3</v>
      </c>
      <c r="Q27" s="17" t="s">
        <v>146</v>
      </c>
      <c r="R27" s="16">
        <v>0.11370820915960655</v>
      </c>
      <c r="S27" s="16">
        <v>-3.5416174423121137E-2</v>
      </c>
      <c r="T27" s="16">
        <v>2.3244997199863643E-2</v>
      </c>
      <c r="U27" s="16">
        <v>-3.2603718215939173E-2</v>
      </c>
      <c r="V27" s="16">
        <v>5.1346012789514797E-2</v>
      </c>
      <c r="W27" s="16">
        <v>2.8424802537645819E-2</v>
      </c>
      <c r="X27" s="16">
        <v>2.983023442682471E-3</v>
      </c>
      <c r="Y27" s="16">
        <v>-2.8324309916989799E-2</v>
      </c>
      <c r="Z27" s="16">
        <v>-4.249042417339851E-2</v>
      </c>
      <c r="AA27" s="16">
        <v>-3.5962625532422021E-2</v>
      </c>
      <c r="AB27" s="16">
        <v>5.6666631137868902E-3</v>
      </c>
      <c r="AC27" s="16">
        <v>-3.1495690693078809E-2</v>
      </c>
      <c r="AD27" s="16">
        <v>4.7363647854489106E-2</v>
      </c>
      <c r="AE27" s="16">
        <v>3.8319644213317315E-2</v>
      </c>
      <c r="AF27" s="16">
        <v>2.2098815036774348E-2</v>
      </c>
      <c r="AG27" s="16">
        <v>8.3278029505268289E-2</v>
      </c>
      <c r="AH27" s="16">
        <v>4.2331757763897124E-2</v>
      </c>
      <c r="AI27" s="16">
        <v>-1.0350306797575762E-2</v>
      </c>
      <c r="AJ27" s="16">
        <v>6.0398186964144882E-2</v>
      </c>
      <c r="AK27" s="16">
        <v>-2.3197125994055948E-2</v>
      </c>
      <c r="AL27" s="16">
        <v>2.0342299215733245E-2</v>
      </c>
      <c r="AM27" s="16">
        <v>-2.0482166267070251E-2</v>
      </c>
      <c r="AN27" s="18">
        <v>5.6250243220742874E-2</v>
      </c>
    </row>
    <row r="28" spans="1:40" ht="24">
      <c r="A28" s="13" t="s">
        <v>64</v>
      </c>
      <c r="B28" s="14" t="s">
        <v>41</v>
      </c>
      <c r="C28" s="15">
        <v>-9.2605391350691291E-2</v>
      </c>
      <c r="D28" s="16">
        <v>3.6315358697890807E-2</v>
      </c>
      <c r="E28" s="16">
        <v>1.6830557025561979E-2</v>
      </c>
      <c r="F28" s="16">
        <v>0.10994928795694107</v>
      </c>
      <c r="G28" s="16">
        <v>-4.5642866302941882E-3</v>
      </c>
      <c r="H28" s="16">
        <v>-3.1508408462129246E-2</v>
      </c>
      <c r="I28" s="16">
        <v>-1.8389078472775412E-2</v>
      </c>
      <c r="J28" s="16">
        <v>-5.0214427649873446E-2</v>
      </c>
      <c r="K28" s="16">
        <v>1.8732342815274163E-2</v>
      </c>
      <c r="L28" s="16">
        <v>0.10937417975033027</v>
      </c>
      <c r="M28" s="16">
        <v>-4.7971103747265924E-2</v>
      </c>
      <c r="N28" s="16">
        <v>7.4228102843101829E-2</v>
      </c>
      <c r="O28" s="16">
        <v>-1.2799981700068878E-3</v>
      </c>
      <c r="P28" s="16">
        <v>8.4303497835324523E-2</v>
      </c>
      <c r="Q28" s="16">
        <v>-2.0487623554197205E-2</v>
      </c>
      <c r="R28" s="16">
        <v>2.7089391726599615E-2</v>
      </c>
      <c r="S28" s="16">
        <v>8.2373174113951328E-2</v>
      </c>
      <c r="T28" s="16">
        <v>-7.9104697764219079E-2</v>
      </c>
      <c r="U28" s="16">
        <v>1.6299608203490237E-3</v>
      </c>
      <c r="V28" s="16">
        <v>-1.5619505115890494E-2</v>
      </c>
      <c r="W28" s="16">
        <v>1.3680054145283163E-2</v>
      </c>
      <c r="X28" s="16">
        <v>-4.9347910985453415E-2</v>
      </c>
      <c r="Y28" s="16">
        <v>-8.7190011726998071E-2</v>
      </c>
      <c r="Z28" s="16">
        <v>1.6206470754625411E-2</v>
      </c>
      <c r="AA28" s="16">
        <v>1.6990003812071676E-3</v>
      </c>
      <c r="AB28" s="16">
        <v>1.4818382129480083E-2</v>
      </c>
      <c r="AC28" s="16">
        <v>-3.2533416225755736E-2</v>
      </c>
      <c r="AD28" s="16">
        <v>-6.3397187140077998E-2</v>
      </c>
      <c r="AE28" s="16">
        <v>4.9360542087965656E-3</v>
      </c>
      <c r="AF28" s="16">
        <v>-2.2010254776610474E-2</v>
      </c>
      <c r="AG28" s="16">
        <v>-3.1730960304390016E-2</v>
      </c>
      <c r="AH28" s="16">
        <v>2.7411343435160346E-2</v>
      </c>
      <c r="AI28" s="16">
        <v>3.1739554524648515E-2</v>
      </c>
      <c r="AJ28" s="16">
        <v>-0.15466196046122396</v>
      </c>
      <c r="AK28" s="16">
        <v>4.8865252147132866E-2</v>
      </c>
      <c r="AL28" s="16">
        <v>2.0002064462610176E-2</v>
      </c>
      <c r="AM28" s="17" t="s">
        <v>204</v>
      </c>
      <c r="AN28" s="18">
        <v>-4.3179599587979234E-2</v>
      </c>
    </row>
    <row r="29" spans="1:40" ht="24">
      <c r="A29" s="13" t="s">
        <v>65</v>
      </c>
      <c r="B29" s="14" t="s">
        <v>41</v>
      </c>
      <c r="C29" s="15">
        <v>-8.624903755757609E-3</v>
      </c>
      <c r="D29" s="16">
        <v>-9.5005978761916132E-2</v>
      </c>
      <c r="E29" s="16">
        <v>1.5308328708217236E-2</v>
      </c>
      <c r="F29" s="16">
        <v>7.1816510808076113E-3</v>
      </c>
      <c r="G29" s="16">
        <v>-0.10536886544485385</v>
      </c>
      <c r="H29" s="16">
        <v>-9.8418128528013543E-2</v>
      </c>
      <c r="I29" s="17" t="s">
        <v>198</v>
      </c>
      <c r="J29" s="16">
        <v>1.9497766325552866E-2</v>
      </c>
      <c r="K29" s="16">
        <v>1.7445132214188568E-2</v>
      </c>
      <c r="L29" s="16">
        <v>-2.5924165511908539E-2</v>
      </c>
      <c r="M29" s="16">
        <v>-2.8309102204843922E-2</v>
      </c>
      <c r="N29" s="16">
        <v>7.6575157104047012E-2</v>
      </c>
      <c r="O29" s="16">
        <v>3.5423426530628993E-2</v>
      </c>
      <c r="P29" s="16">
        <v>-3.0583858608368188E-2</v>
      </c>
      <c r="Q29" s="16">
        <v>6.7053432493455051E-2</v>
      </c>
      <c r="R29" s="16">
        <v>-5.0753116424674935E-2</v>
      </c>
      <c r="S29" s="16">
        <v>-6.6314550390900465E-2</v>
      </c>
      <c r="T29" s="16">
        <v>6.8652478243817566E-2</v>
      </c>
      <c r="U29" s="16">
        <v>3.1634895483498467E-2</v>
      </c>
      <c r="V29" s="16">
        <v>-4.8244449725897254E-2</v>
      </c>
      <c r="W29" s="16">
        <v>-3.3475053281209179E-2</v>
      </c>
      <c r="X29" s="16">
        <v>-4.2888748983809795E-2</v>
      </c>
      <c r="Y29" s="16">
        <v>2.6991322177459247E-2</v>
      </c>
      <c r="Z29" s="16">
        <v>-6.8624421329192123E-2</v>
      </c>
      <c r="AA29" s="16">
        <v>3.9382122313792976E-2</v>
      </c>
      <c r="AB29" s="16">
        <v>-4.4803014523469246E-3</v>
      </c>
      <c r="AC29" s="16">
        <v>7.1876894630718835E-2</v>
      </c>
      <c r="AD29" s="16">
        <v>5.4479839635235013E-2</v>
      </c>
      <c r="AE29" s="16">
        <v>5.901652614097494E-2</v>
      </c>
      <c r="AF29" s="16">
        <v>-3.6500743431295571E-2</v>
      </c>
      <c r="AG29" s="16">
        <v>7.7099210657666728E-2</v>
      </c>
      <c r="AH29" s="16">
        <v>4.9745278498410567E-2</v>
      </c>
      <c r="AI29" s="16">
        <v>-4.6825896851791532E-4</v>
      </c>
      <c r="AJ29" s="16">
        <v>1.9569568967292644E-2</v>
      </c>
      <c r="AK29" s="16">
        <v>2.0330386841623936E-2</v>
      </c>
      <c r="AL29" s="16">
        <v>1.0942922165234344E-2</v>
      </c>
      <c r="AM29" s="16">
        <v>-1.8080422056300689E-2</v>
      </c>
      <c r="AN29" s="18">
        <v>0.16085741166389958</v>
      </c>
    </row>
    <row r="30" spans="1:40" ht="24">
      <c r="A30" s="13" t="s">
        <v>66</v>
      </c>
      <c r="B30" s="14" t="s">
        <v>41</v>
      </c>
      <c r="C30" s="15">
        <v>-0.12705752363860767</v>
      </c>
      <c r="D30" s="16">
        <v>7.6361692962743824E-2</v>
      </c>
      <c r="E30" s="16">
        <v>1.5448998085977149E-2</v>
      </c>
      <c r="F30" s="16">
        <v>2.670516183612576E-3</v>
      </c>
      <c r="G30" s="16">
        <v>6.1115560021488616E-2</v>
      </c>
      <c r="H30" s="16">
        <v>7.5465005647299618E-2</v>
      </c>
      <c r="I30" s="16">
        <v>-6.8370208622535858E-2</v>
      </c>
      <c r="J30" s="16">
        <v>-3.1798334528632455E-2</v>
      </c>
      <c r="K30" s="16">
        <v>-4.2840752424553818E-2</v>
      </c>
      <c r="L30" s="16">
        <v>0.12664715727052714</v>
      </c>
      <c r="M30" s="16">
        <v>6.2112659289312956E-2</v>
      </c>
      <c r="N30" s="16">
        <v>8.2947071636263504E-3</v>
      </c>
      <c r="O30" s="16">
        <v>-3.83223837748045E-2</v>
      </c>
      <c r="P30" s="16">
        <v>-1.1314850656275379E-2</v>
      </c>
      <c r="Q30" s="16">
        <v>-4.1266304388577209E-2</v>
      </c>
      <c r="R30" s="16">
        <v>3.9679868761063553E-2</v>
      </c>
      <c r="S30" s="16">
        <v>0.14016352546637287</v>
      </c>
      <c r="T30" s="16">
        <v>-2.0710222106770119E-3</v>
      </c>
      <c r="U30" s="16">
        <v>1.7399864535329965E-2</v>
      </c>
      <c r="V30" s="16">
        <v>-1.8926146818847512E-2</v>
      </c>
      <c r="W30" s="16">
        <v>6.8782958085421106E-2</v>
      </c>
      <c r="X30" s="16">
        <v>3.9013349429413917E-2</v>
      </c>
      <c r="Y30" s="16">
        <v>-1.4893514969659081E-2</v>
      </c>
      <c r="Z30" s="17" t="s">
        <v>198</v>
      </c>
      <c r="AA30" s="16">
        <v>3.8762605377579119E-2</v>
      </c>
      <c r="AB30" s="16">
        <v>-2.406747743521279E-2</v>
      </c>
      <c r="AC30" s="16">
        <v>-6.616536779231183E-2</v>
      </c>
      <c r="AD30" s="16">
        <v>-9.4420710739401628E-2</v>
      </c>
      <c r="AE30" s="16">
        <v>-5.4998151710067139E-2</v>
      </c>
      <c r="AF30" s="16">
        <v>0.10429839224964219</v>
      </c>
      <c r="AG30" s="16">
        <v>-5.9239559901804142E-2</v>
      </c>
      <c r="AH30" s="16">
        <v>9.9864269996261541E-3</v>
      </c>
      <c r="AI30" s="16">
        <v>3.4084003533296661E-3</v>
      </c>
      <c r="AJ30" s="16">
        <v>-5.6742209630387307E-2</v>
      </c>
      <c r="AK30" s="16">
        <v>1.6074451488965625E-2</v>
      </c>
      <c r="AL30" s="16">
        <v>3.0370183856757479E-2</v>
      </c>
      <c r="AM30" s="16">
        <v>1.5920961857438458E-2</v>
      </c>
      <c r="AN30" s="18">
        <v>-8.3851126209335658E-2</v>
      </c>
    </row>
    <row r="31" spans="1:40" ht="24">
      <c r="A31" s="13" t="s">
        <v>67</v>
      </c>
      <c r="B31" s="14" t="s">
        <v>41</v>
      </c>
      <c r="C31" s="15">
        <v>6.8267985008109669E-2</v>
      </c>
      <c r="D31" s="16">
        <v>-3.292836925781048E-2</v>
      </c>
      <c r="E31" s="16">
        <v>-8.5636968350532638E-2</v>
      </c>
      <c r="F31" s="16">
        <v>7.5893997798061261E-3</v>
      </c>
      <c r="G31" s="16">
        <v>3.7028570950563798E-2</v>
      </c>
      <c r="H31" s="16">
        <v>-6.5682967696656866E-2</v>
      </c>
      <c r="I31" s="16">
        <v>2.0098451887681192E-2</v>
      </c>
      <c r="J31" s="17" t="s">
        <v>144</v>
      </c>
      <c r="K31" s="16">
        <v>-1.0723798132902248E-2</v>
      </c>
      <c r="L31" s="16">
        <v>3.4933392970042054E-2</v>
      </c>
      <c r="M31" s="16">
        <v>2.9378271779347102E-2</v>
      </c>
      <c r="N31" s="16">
        <v>-7.8041252303232292E-2</v>
      </c>
      <c r="O31" s="16">
        <v>-1.8712521952103881E-2</v>
      </c>
      <c r="P31" s="16">
        <v>-2.5684488866332247E-2</v>
      </c>
      <c r="Q31" s="16">
        <v>-1.8061531274442255E-3</v>
      </c>
      <c r="R31" s="16">
        <v>-4.2500381930549849E-2</v>
      </c>
      <c r="S31" s="16">
        <v>-7.3991418896172494E-3</v>
      </c>
      <c r="T31" s="16">
        <v>6.2739300883508681E-2</v>
      </c>
      <c r="U31" s="16">
        <v>4.5125708011558387E-2</v>
      </c>
      <c r="V31" s="16">
        <v>0.13045876580791158</v>
      </c>
      <c r="W31" s="16">
        <v>1.6508588088230049E-2</v>
      </c>
      <c r="X31" s="16">
        <v>6.8271312566476935E-2</v>
      </c>
      <c r="Y31" s="16">
        <v>2.7175516743825203E-2</v>
      </c>
      <c r="Z31" s="16">
        <v>-3.3102048333649568E-2</v>
      </c>
      <c r="AA31" s="16">
        <v>-3.3463624793004269E-3</v>
      </c>
      <c r="AB31" s="16">
        <v>3.0279885479338201E-2</v>
      </c>
      <c r="AC31" s="16">
        <v>8.400894434811769E-2</v>
      </c>
      <c r="AD31" s="16">
        <v>0.10078729833187788</v>
      </c>
      <c r="AE31" s="16">
        <v>-3.6957964565691032E-2</v>
      </c>
      <c r="AF31" s="16">
        <v>-2.2519856094009694E-2</v>
      </c>
      <c r="AG31" s="16">
        <v>8.7310291644333057E-2</v>
      </c>
      <c r="AH31" s="16">
        <v>-1.3881372653575018E-2</v>
      </c>
      <c r="AI31" s="16">
        <v>2.3220879447343091E-4</v>
      </c>
      <c r="AJ31" s="16">
        <v>9.9314447636089986E-2</v>
      </c>
      <c r="AK31" s="16">
        <v>-2.884615156853371E-2</v>
      </c>
      <c r="AL31" s="16">
        <v>3.8782471474150031E-2</v>
      </c>
      <c r="AM31" s="16">
        <v>-5.0785897896305367E-2</v>
      </c>
      <c r="AN31" s="18">
        <v>-5.8786605329980259E-3</v>
      </c>
    </row>
    <row r="32" spans="1:40" ht="24">
      <c r="A32" s="13" t="s">
        <v>68</v>
      </c>
      <c r="B32" s="14" t="s">
        <v>41</v>
      </c>
      <c r="C32" s="15">
        <v>5.1437564993570925E-2</v>
      </c>
      <c r="D32" s="17" t="s">
        <v>205</v>
      </c>
      <c r="E32" s="16">
        <v>3.0267545638473083E-2</v>
      </c>
      <c r="F32" s="16">
        <v>3.2005204897428171E-3</v>
      </c>
      <c r="G32" s="16">
        <v>-3.1905569873052611E-2</v>
      </c>
      <c r="H32" s="16">
        <v>2.5634689209038889E-2</v>
      </c>
      <c r="I32" s="16">
        <v>-9.5862638968406078E-2</v>
      </c>
      <c r="J32" s="16">
        <v>-3.1881026479954347E-2</v>
      </c>
      <c r="K32" s="16">
        <v>-1.8836467848232148E-3</v>
      </c>
      <c r="L32" s="16">
        <v>5.0060759574448756E-2</v>
      </c>
      <c r="M32" s="16">
        <v>-4.3943956517717105E-2</v>
      </c>
      <c r="N32" s="16">
        <v>7.7992517061259859E-3</v>
      </c>
      <c r="O32" s="16">
        <v>-0.15830547034613354</v>
      </c>
      <c r="P32" s="16">
        <v>-7.9040825601715034E-2</v>
      </c>
      <c r="Q32" s="16">
        <v>-0.10184034698531542</v>
      </c>
      <c r="R32" s="16">
        <v>-2.4788463642074918E-2</v>
      </c>
      <c r="S32" s="16">
        <v>6.2798110303277938E-3</v>
      </c>
      <c r="T32" s="16">
        <v>-5.3625662226068398E-2</v>
      </c>
      <c r="U32" s="16">
        <v>1.4999328245080887E-2</v>
      </c>
      <c r="V32" s="16">
        <v>-8.1432582799569123E-3</v>
      </c>
      <c r="W32" s="16">
        <v>3.8465897554691458E-2</v>
      </c>
      <c r="X32" s="16">
        <v>0.10048665473627197</v>
      </c>
      <c r="Y32" s="16">
        <v>6.4121463710281212E-2</v>
      </c>
      <c r="Z32" s="16">
        <v>7.7285750265731729E-2</v>
      </c>
      <c r="AA32" s="16">
        <v>7.0098669218408198E-3</v>
      </c>
      <c r="AB32" s="16">
        <v>1.4229445600330074E-4</v>
      </c>
      <c r="AC32" s="16">
        <v>-7.7674570845232454E-3</v>
      </c>
      <c r="AD32" s="16">
        <v>-1.2852921167652518E-2</v>
      </c>
      <c r="AE32" s="16">
        <v>4.717368040040356E-2</v>
      </c>
      <c r="AF32" s="16">
        <v>2.0675495676141777E-2</v>
      </c>
      <c r="AG32" s="16">
        <v>-9.2594862746035914E-2</v>
      </c>
      <c r="AH32" s="16">
        <v>-5.5562294014166083E-2</v>
      </c>
      <c r="AI32" s="16">
        <v>1.564123895312193E-2</v>
      </c>
      <c r="AJ32" s="16">
        <v>-7.2966716740660673E-2</v>
      </c>
      <c r="AK32" s="16">
        <v>5.9304465969710903E-2</v>
      </c>
      <c r="AL32" s="16">
        <v>-1.3805280019592183E-2</v>
      </c>
      <c r="AM32" s="16">
        <v>3.5626839295962456E-2</v>
      </c>
      <c r="AN32" s="18">
        <v>-4.2816793369522113E-2</v>
      </c>
    </row>
    <row r="33" spans="1:40" ht="24">
      <c r="A33" s="13" t="s">
        <v>69</v>
      </c>
      <c r="B33" s="14" t="s">
        <v>41</v>
      </c>
      <c r="C33" s="24" t="s">
        <v>206</v>
      </c>
      <c r="D33" s="16">
        <v>-0.15401884404503624</v>
      </c>
      <c r="E33" s="16">
        <v>-2.8764662839182418E-2</v>
      </c>
      <c r="F33" s="16">
        <v>-4.0612837483172459E-2</v>
      </c>
      <c r="G33" s="16">
        <v>4.1144982282069496E-2</v>
      </c>
      <c r="H33" s="16">
        <v>-7.0025414829933616E-2</v>
      </c>
      <c r="I33" s="16">
        <v>3.5224994375643498E-2</v>
      </c>
      <c r="J33" s="16">
        <v>-1.7678470174278062E-2</v>
      </c>
      <c r="K33" s="16">
        <v>-1.4010393140853014E-2</v>
      </c>
      <c r="L33" s="16">
        <v>-7.5693555242982435E-2</v>
      </c>
      <c r="M33" s="16">
        <v>0.10497746109299229</v>
      </c>
      <c r="N33" s="16">
        <v>-2.0910813100320773E-2</v>
      </c>
      <c r="O33" s="17" t="s">
        <v>207</v>
      </c>
      <c r="P33" s="16">
        <v>-2.7365326720707177E-2</v>
      </c>
      <c r="Q33" s="16">
        <v>2.1708962715424416E-2</v>
      </c>
      <c r="R33" s="16">
        <v>-2.037083492772505E-2</v>
      </c>
      <c r="S33" s="16">
        <v>-3.6011525924271258E-3</v>
      </c>
      <c r="T33" s="16">
        <v>4.9604736237453444E-3</v>
      </c>
      <c r="U33" s="16">
        <v>7.4580479028115423E-3</v>
      </c>
      <c r="V33" s="16">
        <v>-2.5307569925911398E-2</v>
      </c>
      <c r="W33" s="16">
        <v>-4.1154008409133691E-2</v>
      </c>
      <c r="X33" s="16">
        <v>-2.7941333725184613E-2</v>
      </c>
      <c r="Y33" s="16">
        <v>-6.6200417314110508E-3</v>
      </c>
      <c r="Z33" s="16">
        <v>-3.8103230103654351E-2</v>
      </c>
      <c r="AA33" s="16">
        <v>-2.6150763557992594E-2</v>
      </c>
      <c r="AB33" s="16">
        <v>-2.1533776606057483E-2</v>
      </c>
      <c r="AC33" s="16">
        <v>1.9903183182401418E-2</v>
      </c>
      <c r="AD33" s="16">
        <v>1.8513698319295422E-2</v>
      </c>
      <c r="AE33" s="16">
        <v>6.8350013483002028E-2</v>
      </c>
      <c r="AF33" s="16">
        <v>-8.9726195122569449E-2</v>
      </c>
      <c r="AG33" s="16">
        <v>7.1081959364017677E-2</v>
      </c>
      <c r="AH33" s="16">
        <v>8.3701515461258688E-2</v>
      </c>
      <c r="AI33" s="16">
        <v>4.7576877355074959E-2</v>
      </c>
      <c r="AJ33" s="16">
        <v>5.8721868279902618E-2</v>
      </c>
      <c r="AK33" s="16">
        <v>-3.5862168615446048E-2</v>
      </c>
      <c r="AL33" s="16">
        <v>5.2330419457565176E-2</v>
      </c>
      <c r="AM33" s="16">
        <v>-1.2838471691524469E-3</v>
      </c>
      <c r="AN33" s="19" t="s">
        <v>193</v>
      </c>
    </row>
    <row r="34" spans="1:40" ht="24">
      <c r="A34" s="13" t="s">
        <v>70</v>
      </c>
      <c r="B34" s="14" t="s">
        <v>41</v>
      </c>
      <c r="C34" s="15">
        <v>3.8628966865681548E-2</v>
      </c>
      <c r="D34" s="16">
        <v>6.2767789283898557E-3</v>
      </c>
      <c r="E34" s="16">
        <v>-1.36905066721103E-2</v>
      </c>
      <c r="F34" s="16">
        <v>-5.8186841419696343E-2</v>
      </c>
      <c r="G34" s="16">
        <v>2.2429134883023904E-2</v>
      </c>
      <c r="H34" s="17" t="s">
        <v>208</v>
      </c>
      <c r="I34" s="16">
        <v>-6.3619975955650679E-2</v>
      </c>
      <c r="J34" s="16">
        <v>-7.6047029130354585E-3</v>
      </c>
      <c r="K34" s="16">
        <v>-2.2584845464455196E-2</v>
      </c>
      <c r="L34" s="16">
        <v>7.0012715392058417E-2</v>
      </c>
      <c r="M34" s="16">
        <v>-3.98350998863835E-2</v>
      </c>
      <c r="N34" s="16">
        <v>7.2904106765039584E-2</v>
      </c>
      <c r="O34" s="16">
        <v>-4.534459002673576E-3</v>
      </c>
      <c r="P34" s="16">
        <v>-2.3959148036439878E-2</v>
      </c>
      <c r="Q34" s="16">
        <v>-3.329246502235398E-2</v>
      </c>
      <c r="R34" s="16">
        <v>-2.3403638554084991E-2</v>
      </c>
      <c r="S34" s="17" t="s">
        <v>209</v>
      </c>
      <c r="T34" s="16">
        <v>-1.6673076059364838E-2</v>
      </c>
      <c r="U34" s="16">
        <v>9.4321219014221497E-2</v>
      </c>
      <c r="V34" s="16">
        <v>-3.2031998983695548E-2</v>
      </c>
      <c r="W34" s="16">
        <v>5.6015096254040414E-2</v>
      </c>
      <c r="X34" s="16">
        <v>6.4542848939781919E-2</v>
      </c>
      <c r="Y34" s="16">
        <v>-3.3209629878209641E-2</v>
      </c>
      <c r="Z34" s="16">
        <v>0.13233457157126721</v>
      </c>
      <c r="AA34" s="16">
        <v>-2.3137824008575242E-2</v>
      </c>
      <c r="AB34" s="16">
        <v>2.3333987297965788E-2</v>
      </c>
      <c r="AC34" s="16">
        <v>0.10502815662709723</v>
      </c>
      <c r="AD34" s="16">
        <v>-1.9154051240153406E-2</v>
      </c>
      <c r="AE34" s="16">
        <v>-2.0955315972118357E-2</v>
      </c>
      <c r="AF34" s="16">
        <v>4.614114724644286E-2</v>
      </c>
      <c r="AG34" s="16">
        <v>-5.4239315004646335E-2</v>
      </c>
      <c r="AH34" s="16">
        <v>5.4554225671646209E-2</v>
      </c>
      <c r="AI34" s="16">
        <v>1.6602905526967939E-2</v>
      </c>
      <c r="AJ34" s="16">
        <v>1.5027083976223481E-2</v>
      </c>
      <c r="AK34" s="16">
        <v>4.8949461426076667E-2</v>
      </c>
      <c r="AL34" s="16">
        <v>-6.7824142928776254E-3</v>
      </c>
      <c r="AM34" s="16">
        <v>7.5270739480376936E-2</v>
      </c>
      <c r="AN34" s="18">
        <v>3.8487691164925397E-3</v>
      </c>
    </row>
    <row r="35" spans="1:40" ht="24">
      <c r="A35" s="13" t="s">
        <v>71</v>
      </c>
      <c r="B35" s="14" t="s">
        <v>41</v>
      </c>
      <c r="C35" s="15">
        <v>-8.352444504968598E-2</v>
      </c>
      <c r="D35" s="16">
        <v>-7.1045563362096734E-2</v>
      </c>
      <c r="E35" s="16">
        <v>4.062975245410675E-2</v>
      </c>
      <c r="F35" s="16">
        <v>-1.3575037574513803E-2</v>
      </c>
      <c r="G35" s="16">
        <v>4.1144483026391988E-2</v>
      </c>
      <c r="H35" s="16">
        <v>-6.2046111234294224E-2</v>
      </c>
      <c r="I35" s="16">
        <v>1.9214647714193508E-2</v>
      </c>
      <c r="J35" s="16">
        <v>9.4265297729570194E-2</v>
      </c>
      <c r="K35" s="16">
        <v>1.6755255011381354E-2</v>
      </c>
      <c r="L35" s="16">
        <v>2.7484263689760518E-2</v>
      </c>
      <c r="M35" s="16">
        <v>9.602483308515386E-2</v>
      </c>
      <c r="N35" s="16">
        <v>-5.0880978506407014E-2</v>
      </c>
      <c r="O35" s="16">
        <v>5.8405614003109604E-2</v>
      </c>
      <c r="P35" s="16">
        <v>-3.4276166326030547E-2</v>
      </c>
      <c r="Q35" s="16">
        <v>5.7558114283083064E-2</v>
      </c>
      <c r="R35" s="16">
        <v>-4.3252900623557383E-2</v>
      </c>
      <c r="S35" s="16">
        <v>1.6577009101378801E-2</v>
      </c>
      <c r="T35" s="16">
        <v>1.2201424458995682E-2</v>
      </c>
      <c r="U35" s="16">
        <v>-5.8014297982221547E-2</v>
      </c>
      <c r="V35" s="16">
        <v>2.0488288991480324E-3</v>
      </c>
      <c r="W35" s="16">
        <v>-3.6557766922816599E-2</v>
      </c>
      <c r="X35" s="16">
        <v>-0.12581450395540053</v>
      </c>
      <c r="Y35" s="16">
        <v>3.5961813020317229E-2</v>
      </c>
      <c r="Z35" s="16">
        <v>-5.6110731786947692E-2</v>
      </c>
      <c r="AA35" s="16">
        <v>-5.1896622005129033E-2</v>
      </c>
      <c r="AB35" s="16">
        <v>2.9700723446039034E-3</v>
      </c>
      <c r="AC35" s="16">
        <v>-5.2631832190855633E-2</v>
      </c>
      <c r="AD35" s="16">
        <v>5.8471791139276537E-2</v>
      </c>
      <c r="AE35" s="16">
        <v>2.0293423492363613E-2</v>
      </c>
      <c r="AF35" s="16">
        <v>5.6152167587044437E-2</v>
      </c>
      <c r="AG35" s="16">
        <v>5.1346264002535967E-2</v>
      </c>
      <c r="AH35" s="16">
        <v>1.8611952980419483E-2</v>
      </c>
      <c r="AI35" s="16">
        <v>-5.5361820549037398E-2</v>
      </c>
      <c r="AJ35" s="17" t="s">
        <v>207</v>
      </c>
      <c r="AK35" s="16">
        <v>-3.5878232557206451E-2</v>
      </c>
      <c r="AL35" s="16">
        <v>-6.769182333528953E-2</v>
      </c>
      <c r="AM35" s="16">
        <v>-0.14857622593232053</v>
      </c>
      <c r="AN35" s="18">
        <v>2.6333312230501466E-2</v>
      </c>
    </row>
    <row r="36" spans="1:40" ht="24">
      <c r="A36" s="13" t="s">
        <v>72</v>
      </c>
      <c r="B36" s="14" t="s">
        <v>41</v>
      </c>
      <c r="C36" s="15">
        <v>4.7124109383962075E-2</v>
      </c>
      <c r="D36" s="16">
        <v>-5.1877565683418912E-2</v>
      </c>
      <c r="E36" s="16">
        <v>-1.9635510804597994E-2</v>
      </c>
      <c r="F36" s="16">
        <v>-4.1324434964401011E-2</v>
      </c>
      <c r="G36" s="16">
        <v>-0.11281447318181231</v>
      </c>
      <c r="H36" s="16">
        <v>-6.2462276738503623E-2</v>
      </c>
      <c r="I36" s="16">
        <v>6.6893444737370134E-2</v>
      </c>
      <c r="J36" s="16">
        <v>5.9203206849508597E-2</v>
      </c>
      <c r="K36" s="16">
        <v>-3.6466641496441327E-2</v>
      </c>
      <c r="L36" s="16">
        <v>-7.3946541787908091E-2</v>
      </c>
      <c r="M36" s="16">
        <v>4.9467154444176278E-2</v>
      </c>
      <c r="N36" s="16">
        <v>1.0303358334862419E-3</v>
      </c>
      <c r="O36" s="16">
        <v>4.233066018877206E-3</v>
      </c>
      <c r="P36" s="16">
        <v>-7.1136908816450517E-2</v>
      </c>
      <c r="Q36" s="16">
        <v>2.2071168968923353E-2</v>
      </c>
      <c r="R36" s="16">
        <v>-8.042250751499927E-2</v>
      </c>
      <c r="S36" s="16">
        <v>-1.6640241452255271E-2</v>
      </c>
      <c r="T36" s="17" t="s">
        <v>189</v>
      </c>
      <c r="U36" s="16">
        <v>6.8225541765911141E-2</v>
      </c>
      <c r="V36" s="16">
        <v>6.601488236222261E-2</v>
      </c>
      <c r="W36" s="16">
        <v>3.2357278612041789E-2</v>
      </c>
      <c r="X36" s="16">
        <v>-1.0615473783326584E-2</v>
      </c>
      <c r="Y36" s="16">
        <v>0.1261118062958054</v>
      </c>
      <c r="Z36" s="16">
        <v>-2.0243312385259372E-3</v>
      </c>
      <c r="AA36" s="16">
        <v>2.7275197132418496E-3</v>
      </c>
      <c r="AB36" s="16">
        <v>-7.0370161667208083E-3</v>
      </c>
      <c r="AC36" s="16">
        <v>2.4446814504508571E-2</v>
      </c>
      <c r="AD36" s="16">
        <v>6.8684603579132836E-2</v>
      </c>
      <c r="AE36" s="16">
        <v>4.8801456121834952E-2</v>
      </c>
      <c r="AF36" s="16">
        <v>-3.2621478889173217E-2</v>
      </c>
      <c r="AG36" s="16">
        <v>0.12430018654916755</v>
      </c>
      <c r="AH36" s="16">
        <v>-1.042268478215082E-2</v>
      </c>
      <c r="AI36" s="16">
        <v>6.1876217281101858E-3</v>
      </c>
      <c r="AJ36" s="16">
        <v>1.1981241316670341E-2</v>
      </c>
      <c r="AK36" s="16">
        <v>5.0323654787386839E-2</v>
      </c>
      <c r="AL36" s="16">
        <v>-5.1480132329307206E-3</v>
      </c>
      <c r="AM36" s="16">
        <v>-7.5772853266735496E-2</v>
      </c>
      <c r="AN36" s="18">
        <v>9.9397630287110031E-2</v>
      </c>
    </row>
    <row r="37" spans="1:40" ht="24">
      <c r="A37" s="13" t="s">
        <v>73</v>
      </c>
      <c r="B37" s="14" t="s">
        <v>41</v>
      </c>
      <c r="C37" s="15">
        <v>4.4298889050763297E-2</v>
      </c>
      <c r="D37" s="16">
        <v>-8.8528028192082789E-2</v>
      </c>
      <c r="E37" s="16">
        <v>1.9582451778129926E-3</v>
      </c>
      <c r="F37" s="16">
        <v>7.7467954792024729E-2</v>
      </c>
      <c r="G37" s="16">
        <v>3.053899069425154E-2</v>
      </c>
      <c r="H37" s="16">
        <v>-3.2572577517919844E-2</v>
      </c>
      <c r="I37" s="16">
        <v>7.4391592383039162E-2</v>
      </c>
      <c r="J37" s="16">
        <v>8.1752431008309506E-2</v>
      </c>
      <c r="K37" s="16">
        <v>1.6516618181430425E-3</v>
      </c>
      <c r="L37" s="16">
        <v>3.3189932918617826E-2</v>
      </c>
      <c r="M37" s="16">
        <v>7.3808096236988738E-2</v>
      </c>
      <c r="N37" s="16">
        <v>-3.3360744640639909E-3</v>
      </c>
      <c r="O37" s="16">
        <v>6.938793168807586E-2</v>
      </c>
      <c r="P37" s="16">
        <v>-4.4226797843868168E-2</v>
      </c>
      <c r="Q37" s="16">
        <v>7.8044582887202757E-2</v>
      </c>
      <c r="R37" s="16">
        <v>-4.8405405920732572E-2</v>
      </c>
      <c r="S37" s="16">
        <v>-5.5323629441379689E-2</v>
      </c>
      <c r="T37" s="16">
        <v>0.12296139535033115</v>
      </c>
      <c r="U37" s="16">
        <v>-5.0566641350860225E-2</v>
      </c>
      <c r="V37" s="16">
        <v>-6.5425518055636581E-2</v>
      </c>
      <c r="W37" s="16">
        <v>-9.3683375125730754E-4</v>
      </c>
      <c r="X37" s="16">
        <v>-3.0581264186073452E-2</v>
      </c>
      <c r="Y37" s="16">
        <v>7.4343195132554732E-2</v>
      </c>
      <c r="Z37" s="16">
        <v>-5.7312326227071282E-2</v>
      </c>
      <c r="AA37" s="16">
        <v>-4.453058511192539E-2</v>
      </c>
      <c r="AB37" s="16">
        <v>-9.3281312839250119E-2</v>
      </c>
      <c r="AC37" s="16">
        <v>3.7478174253456585E-2</v>
      </c>
      <c r="AD37" s="16">
        <v>4.6799103590335768E-2</v>
      </c>
      <c r="AE37" s="16">
        <v>1.4844628086905343E-2</v>
      </c>
      <c r="AF37" s="16">
        <v>-1.7291223145048017E-2</v>
      </c>
      <c r="AG37" s="17" t="s">
        <v>210</v>
      </c>
      <c r="AH37" s="16">
        <v>-5.6781573120683042E-2</v>
      </c>
      <c r="AI37" s="16">
        <v>-7.2301525513816897E-2</v>
      </c>
      <c r="AJ37" s="16">
        <v>5.0409646519340143E-2</v>
      </c>
      <c r="AK37" s="16">
        <v>-3.2557517199456688E-2</v>
      </c>
      <c r="AL37" s="16">
        <v>-7.0859782859474113E-2</v>
      </c>
      <c r="AM37" s="16">
        <v>-3.021453223973402E-2</v>
      </c>
      <c r="AN37" s="18">
        <v>6.8598751476945455E-2</v>
      </c>
    </row>
    <row r="38" spans="1:40" ht="24">
      <c r="A38" s="13" t="s">
        <v>74</v>
      </c>
      <c r="B38" s="14" t="s">
        <v>41</v>
      </c>
      <c r="C38" s="24" t="s">
        <v>211</v>
      </c>
      <c r="D38" s="16">
        <v>-4.1582161772945707E-2</v>
      </c>
      <c r="E38" s="16">
        <v>-7.7632998699175879E-2</v>
      </c>
      <c r="F38" s="16">
        <v>-3.027297828230709E-2</v>
      </c>
      <c r="G38" s="16">
        <v>-8.4041560335819138E-2</v>
      </c>
      <c r="H38" s="16">
        <v>-7.8334847166107238E-2</v>
      </c>
      <c r="I38" s="16">
        <v>-2.7339572281190383E-2</v>
      </c>
      <c r="J38" s="16">
        <v>2.7311837686532951E-2</v>
      </c>
      <c r="K38" s="16">
        <v>-3.8880917034158989E-2</v>
      </c>
      <c r="L38" s="16">
        <v>6.3915509381001975E-2</v>
      </c>
      <c r="M38" s="17" t="s">
        <v>212</v>
      </c>
      <c r="N38" s="16">
        <v>7.1884219425850026E-3</v>
      </c>
      <c r="O38" s="16">
        <v>0.10182270164291771</v>
      </c>
      <c r="P38" s="16">
        <v>-6.0638202728695656E-3</v>
      </c>
      <c r="Q38" s="16">
        <v>-2.8023301376787935E-2</v>
      </c>
      <c r="R38" s="16">
        <v>-9.071601718834986E-2</v>
      </c>
      <c r="S38" s="16">
        <v>-3.9504767902436677E-2</v>
      </c>
      <c r="T38" s="16">
        <v>4.8412530505510531E-2</v>
      </c>
      <c r="U38" s="16">
        <v>-1.6481272841099976E-3</v>
      </c>
      <c r="V38" s="16">
        <v>-2.964057676141944E-2</v>
      </c>
      <c r="W38" s="16">
        <v>-4.7110262628450292E-2</v>
      </c>
      <c r="X38" s="16">
        <v>9.4781399106437705E-3</v>
      </c>
      <c r="Y38" s="16">
        <v>3.2234290746757745E-2</v>
      </c>
      <c r="Z38" s="16">
        <v>5.9257921995230091E-2</v>
      </c>
      <c r="AA38" s="16">
        <v>3.6126414857801686E-2</v>
      </c>
      <c r="AB38" s="16">
        <v>0.11292810547593382</v>
      </c>
      <c r="AC38" s="16">
        <v>-3.6752082219267138E-2</v>
      </c>
      <c r="AD38" s="16">
        <v>0.10364286754153559</v>
      </c>
      <c r="AE38" s="16">
        <v>9.0412028226534949E-2</v>
      </c>
      <c r="AF38" s="16">
        <v>1.0153901148394677E-2</v>
      </c>
      <c r="AG38" s="16">
        <v>7.3125855850644655E-2</v>
      </c>
      <c r="AH38" s="16">
        <v>-1.1227902599957963E-2</v>
      </c>
      <c r="AI38" s="16">
        <v>6.1713315038173747E-2</v>
      </c>
      <c r="AJ38" s="16">
        <v>9.3570068549025179E-2</v>
      </c>
      <c r="AK38" s="16">
        <v>-2.4485500879168546E-3</v>
      </c>
      <c r="AL38" s="16">
        <v>2.4333421444245117E-2</v>
      </c>
      <c r="AM38" s="16">
        <v>-4.4822378074190559E-2</v>
      </c>
      <c r="AN38" s="18">
        <v>0.10860321637636565</v>
      </c>
    </row>
    <row r="39" spans="1:40" ht="24">
      <c r="A39" s="13" t="s">
        <v>75</v>
      </c>
      <c r="B39" s="14" t="s">
        <v>41</v>
      </c>
      <c r="C39" s="15">
        <v>4.8484826288211699E-2</v>
      </c>
      <c r="D39" s="16">
        <v>-4.0185235604533874E-2</v>
      </c>
      <c r="E39" s="16">
        <v>6.1291245548999063E-2</v>
      </c>
      <c r="F39" s="16">
        <v>-3.2541187972026091E-2</v>
      </c>
      <c r="G39" s="16">
        <v>-3.8431797414153843E-3</v>
      </c>
      <c r="H39" s="16">
        <v>-9.3498020443887483E-2</v>
      </c>
      <c r="I39" s="16">
        <v>0.15055660030208354</v>
      </c>
      <c r="J39" s="16">
        <v>-5.3429012890750102E-3</v>
      </c>
      <c r="K39" s="16">
        <v>-4.7160755796328287E-2</v>
      </c>
      <c r="L39" s="16">
        <v>-6.2687060868212865E-2</v>
      </c>
      <c r="M39" s="16">
        <v>0.1068843555014671</v>
      </c>
      <c r="N39" s="16">
        <v>2.9659515300601815E-2</v>
      </c>
      <c r="O39" s="16">
        <v>0.16943715442723697</v>
      </c>
      <c r="P39" s="16">
        <v>-2.0362757408773222E-2</v>
      </c>
      <c r="Q39" s="16">
        <v>5.1437264722595376E-2</v>
      </c>
      <c r="R39" s="16">
        <v>-1.0580187876484437E-2</v>
      </c>
      <c r="S39" s="16">
        <v>5.0786218539996455E-3</v>
      </c>
      <c r="T39" s="16">
        <v>9.5765654566659697E-2</v>
      </c>
      <c r="U39" s="16">
        <v>-2.4012540157975278E-2</v>
      </c>
      <c r="V39" s="16">
        <v>1.3063305974368835E-2</v>
      </c>
      <c r="W39" s="16">
        <v>-2.7913886718569897E-2</v>
      </c>
      <c r="X39" s="16">
        <v>-1.8477211614526673E-2</v>
      </c>
      <c r="Y39" s="16">
        <v>-1.8798823590380435E-2</v>
      </c>
      <c r="Z39" s="16">
        <v>-7.9147690596132012E-2</v>
      </c>
      <c r="AA39" s="16">
        <v>-1.0480000768488495E-2</v>
      </c>
      <c r="AB39" s="16">
        <v>-1.5081663175423608E-2</v>
      </c>
      <c r="AC39" s="16">
        <v>-7.6403240664055627E-2</v>
      </c>
      <c r="AD39" s="16">
        <v>-1.3396238879973753E-2</v>
      </c>
      <c r="AE39" s="16">
        <v>0.12300479601256521</v>
      </c>
      <c r="AF39" s="16">
        <v>-5.179766122879776E-2</v>
      </c>
      <c r="AG39" s="16">
        <v>6.7153354082044092E-2</v>
      </c>
      <c r="AH39" s="16">
        <v>-9.9945821646636786E-3</v>
      </c>
      <c r="AI39" s="16">
        <v>-2.091140996313991E-3</v>
      </c>
      <c r="AJ39" s="16">
        <v>2.5520052628322007E-2</v>
      </c>
      <c r="AK39" s="16">
        <v>5.2925637514908376E-3</v>
      </c>
      <c r="AL39" s="16">
        <v>-2.1693899805332272E-2</v>
      </c>
      <c r="AM39" s="16">
        <v>-3.9694315963426388E-2</v>
      </c>
      <c r="AN39" s="19" t="s">
        <v>209</v>
      </c>
    </row>
    <row r="40" spans="1:40" ht="24">
      <c r="A40" s="13" t="s">
        <v>76</v>
      </c>
      <c r="B40" s="14" t="s">
        <v>41</v>
      </c>
      <c r="C40" s="15">
        <v>4.0471279193456548E-2</v>
      </c>
      <c r="D40" s="16">
        <v>4.722190416284637E-2</v>
      </c>
      <c r="E40" s="16">
        <v>2.8736270199438016E-2</v>
      </c>
      <c r="F40" s="16">
        <v>-8.469044988762245E-4</v>
      </c>
      <c r="G40" s="16">
        <v>5.1478185908151196E-2</v>
      </c>
      <c r="H40" s="16">
        <v>0.11014240778379453</v>
      </c>
      <c r="I40" s="16">
        <v>-2.4647985373052139E-2</v>
      </c>
      <c r="J40" s="16">
        <v>3.1896375662747244E-2</v>
      </c>
      <c r="K40" s="16">
        <v>9.3088737830737539E-3</v>
      </c>
      <c r="L40" s="17" t="s">
        <v>179</v>
      </c>
      <c r="M40" s="16">
        <v>6.3605670330268968E-2</v>
      </c>
      <c r="N40" s="16">
        <v>2.5600686687270967E-2</v>
      </c>
      <c r="O40" s="16">
        <v>-7.3094977289177521E-2</v>
      </c>
      <c r="P40" s="16">
        <v>-6.4892748465056715E-2</v>
      </c>
      <c r="Q40" s="16">
        <v>-0.10834484806011151</v>
      </c>
      <c r="R40" s="16">
        <v>-3.0253985692263513E-3</v>
      </c>
      <c r="S40" s="16">
        <v>6.9531064350054461E-2</v>
      </c>
      <c r="T40" s="16">
        <v>-7.2208773014825034E-2</v>
      </c>
      <c r="U40" s="16">
        <v>1.2141763674799407E-2</v>
      </c>
      <c r="V40" s="16">
        <v>3.1177423160472718E-2</v>
      </c>
      <c r="W40" s="16">
        <v>6.6505368900360712E-2</v>
      </c>
      <c r="X40" s="16">
        <v>0.10403171767944991</v>
      </c>
      <c r="Y40" s="16">
        <v>5.3757112945771235E-2</v>
      </c>
      <c r="Z40" s="16">
        <v>0.1204494912250078</v>
      </c>
      <c r="AA40" s="16">
        <v>5.4752152527771464E-2</v>
      </c>
      <c r="AB40" s="16">
        <v>-4.431203988086628E-2</v>
      </c>
      <c r="AC40" s="16">
        <v>-2.3602351880085377E-2</v>
      </c>
      <c r="AD40" s="16">
        <v>3.8535959535828557E-2</v>
      </c>
      <c r="AE40" s="16">
        <v>2.218278892988567E-2</v>
      </c>
      <c r="AF40" s="16">
        <v>7.6090549510667543E-2</v>
      </c>
      <c r="AG40" s="16">
        <v>3.2396918245681472E-2</v>
      </c>
      <c r="AH40" s="16">
        <v>4.5140490514863012E-2</v>
      </c>
      <c r="AI40" s="16">
        <v>3.6468730059731072E-2</v>
      </c>
      <c r="AJ40" s="16">
        <v>2.6597112113736048E-2</v>
      </c>
      <c r="AK40" s="16">
        <v>7.2342183399076748E-2</v>
      </c>
      <c r="AL40" s="16">
        <v>-3.2963973974455468E-2</v>
      </c>
      <c r="AM40" s="16">
        <v>0.10193319312130712</v>
      </c>
      <c r="AN40" s="18">
        <v>-6.3439684248045358E-2</v>
      </c>
    </row>
    <row r="41" spans="1:40" ht="24">
      <c r="A41" s="13" t="s">
        <v>77</v>
      </c>
      <c r="B41" s="14" t="s">
        <v>41</v>
      </c>
      <c r="C41" s="15">
        <v>-4.3171260456184454E-2</v>
      </c>
      <c r="D41" s="16">
        <v>2.1963665278419069E-2</v>
      </c>
      <c r="E41" s="16">
        <v>4.153604407803338E-2</v>
      </c>
      <c r="F41" s="16">
        <v>-5.7601393878416327E-2</v>
      </c>
      <c r="G41" s="16">
        <v>-2.5062216203942951E-2</v>
      </c>
      <c r="H41" s="17" t="s">
        <v>213</v>
      </c>
      <c r="I41" s="16">
        <v>-8.5587244584761718E-2</v>
      </c>
      <c r="J41" s="16">
        <v>-5.5004849228545413E-2</v>
      </c>
      <c r="K41" s="16">
        <v>-2.8446379325353468E-4</v>
      </c>
      <c r="L41" s="16">
        <v>0.10093446023192178</v>
      </c>
      <c r="M41" s="16">
        <v>-7.1155567062276062E-2</v>
      </c>
      <c r="N41" s="16">
        <v>-3.413821291779754E-2</v>
      </c>
      <c r="O41" s="16">
        <v>-6.1349589729367542E-2</v>
      </c>
      <c r="P41" s="16">
        <v>4.795622835076392E-3</v>
      </c>
      <c r="Q41" s="16">
        <v>-6.0282233354289227E-2</v>
      </c>
      <c r="R41" s="16">
        <v>-8.9684491929584945E-3</v>
      </c>
      <c r="S41" s="17" t="s">
        <v>214</v>
      </c>
      <c r="T41" s="16">
        <v>-5.5724660165996774E-2</v>
      </c>
      <c r="U41" s="16">
        <v>0.11803713976710042</v>
      </c>
      <c r="V41" s="16">
        <v>1.6112774603224137E-2</v>
      </c>
      <c r="W41" s="16">
        <v>4.2690570542141468E-3</v>
      </c>
      <c r="X41" s="16">
        <v>1.3723287541203279E-2</v>
      </c>
      <c r="Y41" s="16">
        <v>2.4753893314729915E-2</v>
      </c>
      <c r="Z41" s="16">
        <v>6.6727006838313688E-2</v>
      </c>
      <c r="AA41" s="16">
        <v>6.711021921006971E-2</v>
      </c>
      <c r="AB41" s="16">
        <v>1.1374536018690172E-2</v>
      </c>
      <c r="AC41" s="16">
        <v>3.3959902555454752E-2</v>
      </c>
      <c r="AD41" s="16">
        <v>-8.6487543367006739E-4</v>
      </c>
      <c r="AE41" s="16">
        <v>-5.3110309198492231E-2</v>
      </c>
      <c r="AF41" s="16">
        <v>-7.5558684442677661E-3</v>
      </c>
      <c r="AG41" s="16">
        <v>-2.9990274318430862E-2</v>
      </c>
      <c r="AH41" s="16">
        <v>1.2562158029067421E-2</v>
      </c>
      <c r="AI41" s="16">
        <v>6.9302128233673016E-2</v>
      </c>
      <c r="AJ41" s="16">
        <v>-5.4799771616337756E-2</v>
      </c>
      <c r="AK41" s="16">
        <v>-6.6961431428061973E-3</v>
      </c>
      <c r="AL41" s="16">
        <v>0.11444474437234205</v>
      </c>
      <c r="AM41" s="16">
        <v>-2.5918124908792681E-2</v>
      </c>
      <c r="AN41" s="18">
        <v>-8.5595692453415348E-2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3.8580796330255765E-8</v>
      </c>
      <c r="E48" s="10">
        <f t="shared" ref="E48:AN48" si="0">$C5^2*E5^2</f>
        <v>1.956433509990581E-7</v>
      </c>
      <c r="F48" s="10">
        <f t="shared" si="0"/>
        <v>5.0991048094989019E-8</v>
      </c>
      <c r="G48" s="10">
        <f t="shared" si="0"/>
        <v>8.8899572464767054E-7</v>
      </c>
      <c r="H48" s="10">
        <f t="shared" si="0"/>
        <v>3.2295623454826216E-6</v>
      </c>
      <c r="I48" s="10">
        <f t="shared" si="0"/>
        <v>1.7399821220506604E-7</v>
      </c>
      <c r="J48" s="10">
        <f t="shared" si="0"/>
        <v>3.3136134995959647E-7</v>
      </c>
      <c r="K48" s="10">
        <f t="shared" si="0"/>
        <v>2.0503254037069709E-8</v>
      </c>
      <c r="L48" s="10">
        <f t="shared" si="0"/>
        <v>2.8593537413081417E-8</v>
      </c>
      <c r="M48" s="10">
        <f t="shared" si="0"/>
        <v>5.3205993589650832E-10</v>
      </c>
      <c r="N48" s="10">
        <f t="shared" si="0"/>
        <v>7.1056050766377728E-7</v>
      </c>
      <c r="O48" s="10">
        <f t="shared" si="0"/>
        <v>1.0396345053529964E-8</v>
      </c>
      <c r="P48" s="10">
        <f t="shared" si="0"/>
        <v>2.7140003437763855E-7</v>
      </c>
      <c r="Q48" s="10">
        <f t="shared" si="0"/>
        <v>1.7575098545467966E-7</v>
      </c>
      <c r="R48" s="10">
        <f t="shared" si="0"/>
        <v>2.8211667262394341E-7</v>
      </c>
      <c r="S48" s="10">
        <f t="shared" si="0"/>
        <v>1.7107551499964108E-6</v>
      </c>
      <c r="T48" s="10">
        <f t="shared" si="0"/>
        <v>8.513807153434593E-7</v>
      </c>
      <c r="U48" s="11">
        <f t="shared" si="0"/>
        <v>1.3958967685960539E-4</v>
      </c>
      <c r="V48" s="10">
        <f t="shared" si="0"/>
        <v>5.4768437285162219E-8</v>
      </c>
      <c r="W48" s="10">
        <f t="shared" si="0"/>
        <v>6.0416284968959596E-8</v>
      </c>
      <c r="X48" s="10">
        <f t="shared" si="0"/>
        <v>3.9312100530036836E-9</v>
      </c>
      <c r="Y48" s="10">
        <f t="shared" si="0"/>
        <v>6.2734045670918428E-8</v>
      </c>
      <c r="Z48" s="10">
        <f t="shared" si="0"/>
        <v>5.3216602430553847E-8</v>
      </c>
      <c r="AA48" s="10">
        <f t="shared" si="0"/>
        <v>2.6641245562573249E-7</v>
      </c>
      <c r="AB48" s="10">
        <f t="shared" si="0"/>
        <v>7.0828142021904288E-8</v>
      </c>
      <c r="AC48" s="10">
        <f t="shared" si="0"/>
        <v>3.0147566355606432E-9</v>
      </c>
      <c r="AD48" s="10">
        <f t="shared" si="0"/>
        <v>6.2568428370747121E-9</v>
      </c>
      <c r="AE48" s="10">
        <f t="shared" si="0"/>
        <v>7.5226407676486007E-11</v>
      </c>
      <c r="AF48" s="10">
        <f t="shared" si="0"/>
        <v>3.4436962814868248E-8</v>
      </c>
      <c r="AG48" s="10">
        <f t="shared" si="0"/>
        <v>4.8229924071340293E-7</v>
      </c>
      <c r="AH48" s="10">
        <f t="shared" si="0"/>
        <v>6.0079524036855376E-9</v>
      </c>
      <c r="AI48" s="10">
        <f t="shared" si="0"/>
        <v>3.8210507424036031E-7</v>
      </c>
      <c r="AJ48" s="10">
        <f t="shared" si="0"/>
        <v>6.1241478141822452E-7</v>
      </c>
      <c r="AK48" s="10">
        <f t="shared" si="0"/>
        <v>3.4027029460066677E-8</v>
      </c>
      <c r="AL48" s="10">
        <f t="shared" si="0"/>
        <v>2.1196916991067332E-6</v>
      </c>
      <c r="AM48" s="10">
        <f t="shared" si="0"/>
        <v>3.215038669718524E-10</v>
      </c>
      <c r="AN48" s="12">
        <f t="shared" si="0"/>
        <v>1.1742585195709537E-7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4.370520221707023E-6</v>
      </c>
      <c r="E49" s="16">
        <f t="shared" si="1"/>
        <v>4.0459243940656879E-5</v>
      </c>
      <c r="F49" s="16">
        <f t="shared" si="1"/>
        <v>3.1149856497839316E-5</v>
      </c>
      <c r="G49" s="16">
        <f t="shared" si="1"/>
        <v>2.399408009017405E-5</v>
      </c>
      <c r="H49" s="16">
        <f t="shared" si="1"/>
        <v>1.13265802014854E-4</v>
      </c>
      <c r="I49" s="16">
        <f t="shared" si="1"/>
        <v>2.7923172751905817E-9</v>
      </c>
      <c r="J49" s="16">
        <f t="shared" si="1"/>
        <v>1.3282933548143907E-9</v>
      </c>
      <c r="K49" s="16">
        <f t="shared" si="1"/>
        <v>3.59087152177571E-9</v>
      </c>
      <c r="L49" s="16">
        <f t="shared" si="1"/>
        <v>2.5897636858317045E-5</v>
      </c>
      <c r="M49" s="16">
        <f t="shared" si="1"/>
        <v>7.3833886110825133E-5</v>
      </c>
      <c r="N49" s="16">
        <f t="shared" si="1"/>
        <v>6.4290234883498873E-7</v>
      </c>
      <c r="O49" s="16">
        <f t="shared" si="1"/>
        <v>4.1616645951830805E-5</v>
      </c>
      <c r="P49" s="16">
        <f t="shared" si="1"/>
        <v>1.2041970762457303E-4</v>
      </c>
      <c r="Q49" s="16">
        <f t="shared" si="1"/>
        <v>1.7516199802834735E-6</v>
      </c>
      <c r="R49" s="16">
        <f t="shared" si="1"/>
        <v>4.8015337749718301E-6</v>
      </c>
      <c r="S49" s="16">
        <f t="shared" si="1"/>
        <v>4.8183210384325301E-6</v>
      </c>
      <c r="T49" s="16">
        <f t="shared" si="1"/>
        <v>7.4309030230998674E-7</v>
      </c>
      <c r="U49" s="16">
        <f t="shared" si="1"/>
        <v>3.9282808788367064E-5</v>
      </c>
      <c r="V49" s="16">
        <f t="shared" si="1"/>
        <v>5.3814747490800724E-6</v>
      </c>
      <c r="W49" s="16">
        <f t="shared" si="1"/>
        <v>1.3489650792363027E-5</v>
      </c>
      <c r="X49" s="16">
        <f t="shared" si="1"/>
        <v>1.0960131226313844E-5</v>
      </c>
      <c r="Y49" s="16">
        <f t="shared" si="1"/>
        <v>2.7909372717954389E-7</v>
      </c>
      <c r="Z49" s="16">
        <f t="shared" si="1"/>
        <v>1.9288333723184761E-7</v>
      </c>
      <c r="AA49" s="16">
        <f t="shared" si="1"/>
        <v>1.7024783706250258E-5</v>
      </c>
      <c r="AB49" s="16">
        <f t="shared" si="1"/>
        <v>3.6997826059279056E-6</v>
      </c>
      <c r="AC49" s="16">
        <f t="shared" si="1"/>
        <v>1.0107509188573816E-5</v>
      </c>
      <c r="AD49" s="16">
        <f t="shared" si="1"/>
        <v>8.8930561945988363E-5</v>
      </c>
      <c r="AE49" s="16">
        <f t="shared" si="1"/>
        <v>2.0767154521327286E-7</v>
      </c>
      <c r="AF49" s="16">
        <f t="shared" si="1"/>
        <v>6.2028508859555265E-5</v>
      </c>
      <c r="AG49" s="16">
        <f t="shared" si="1"/>
        <v>9.9422655417267874E-5</v>
      </c>
      <c r="AH49" s="16">
        <f t="shared" si="1"/>
        <v>8.1270394686938012E-6</v>
      </c>
      <c r="AI49" s="17">
        <f t="shared" si="1"/>
        <v>1.358421039686666E-2</v>
      </c>
      <c r="AJ49" s="16">
        <f t="shared" si="1"/>
        <v>5.647328544046754E-5</v>
      </c>
      <c r="AK49" s="16">
        <f t="shared" si="1"/>
        <v>1.1710673599389025E-6</v>
      </c>
      <c r="AL49" s="16">
        <f t="shared" si="1"/>
        <v>2.8160101621144172E-7</v>
      </c>
      <c r="AM49" s="16">
        <f t="shared" si="1"/>
        <v>1.6928888473572001E-5</v>
      </c>
      <c r="AN49" s="18">
        <f t="shared" si="1"/>
        <v>1.1786434162931394E-7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3.3189150699101137E-5</v>
      </c>
      <c r="E50" s="16">
        <f t="shared" si="2"/>
        <v>2.8065435429422799E-7</v>
      </c>
      <c r="F50" s="16">
        <f t="shared" si="2"/>
        <v>1.6183325858960153E-5</v>
      </c>
      <c r="G50" s="16">
        <f t="shared" si="2"/>
        <v>1.6632136309582186E-6</v>
      </c>
      <c r="H50" s="16">
        <f t="shared" si="2"/>
        <v>7.6060058128589761E-7</v>
      </c>
      <c r="I50" s="16">
        <f t="shared" si="2"/>
        <v>6.1054039323128858E-6</v>
      </c>
      <c r="J50" s="16">
        <f t="shared" si="2"/>
        <v>1.4477947492769135E-5</v>
      </c>
      <c r="K50" s="16">
        <f t="shared" si="2"/>
        <v>4.5256384924737011E-7</v>
      </c>
      <c r="L50" s="16">
        <f t="shared" si="2"/>
        <v>4.0042858375021724E-5</v>
      </c>
      <c r="M50" s="16">
        <f t="shared" si="2"/>
        <v>3.2283115224977946E-7</v>
      </c>
      <c r="N50" s="16">
        <f t="shared" si="2"/>
        <v>1.0537755584920935E-7</v>
      </c>
      <c r="O50" s="16">
        <f t="shared" si="2"/>
        <v>2.6737556619307682E-6</v>
      </c>
      <c r="P50" s="16">
        <f t="shared" si="2"/>
        <v>4.196853207856993E-6</v>
      </c>
      <c r="Q50" s="16">
        <f t="shared" si="2"/>
        <v>2.6329464932437843E-8</v>
      </c>
      <c r="R50" s="16">
        <f t="shared" si="2"/>
        <v>8.7857822458723301E-6</v>
      </c>
      <c r="S50" s="16">
        <f t="shared" si="2"/>
        <v>1.5653984653450986E-5</v>
      </c>
      <c r="T50" s="16">
        <f t="shared" si="2"/>
        <v>4.039701092797365E-7</v>
      </c>
      <c r="U50" s="16">
        <f t="shared" si="2"/>
        <v>7.1181615848821869E-8</v>
      </c>
      <c r="V50" s="16">
        <f t="shared" si="2"/>
        <v>2.119315740380738E-6</v>
      </c>
      <c r="W50" s="16">
        <f t="shared" si="2"/>
        <v>4.3943876935880664E-10</v>
      </c>
      <c r="X50" s="17">
        <f t="shared" si="2"/>
        <v>2.7079858821291909E-3</v>
      </c>
      <c r="Y50" s="16">
        <f t="shared" si="2"/>
        <v>1.5678979831141814E-6</v>
      </c>
      <c r="Z50" s="16">
        <f t="shared" si="2"/>
        <v>5.04380754108558E-6</v>
      </c>
      <c r="AA50" s="16">
        <f t="shared" si="2"/>
        <v>1.2165308028243452E-6</v>
      </c>
      <c r="AB50" s="16">
        <f t="shared" si="2"/>
        <v>6.3773065969947696E-6</v>
      </c>
      <c r="AC50" s="16">
        <f t="shared" si="2"/>
        <v>1.7812873729543547E-6</v>
      </c>
      <c r="AD50" s="16">
        <f t="shared" si="2"/>
        <v>1.6453982705234647E-5</v>
      </c>
      <c r="AE50" s="16">
        <f t="shared" si="2"/>
        <v>3.3543117282216143E-6</v>
      </c>
      <c r="AF50" s="16">
        <f t="shared" si="2"/>
        <v>1.1881270666396804E-6</v>
      </c>
      <c r="AG50" s="16">
        <f t="shared" si="2"/>
        <v>3.339953654272729E-6</v>
      </c>
      <c r="AH50" s="16">
        <f t="shared" si="2"/>
        <v>3.6210112870091548E-6</v>
      </c>
      <c r="AI50" s="16">
        <f t="shared" si="2"/>
        <v>2.0249137429000445E-6</v>
      </c>
      <c r="AJ50" s="16">
        <f t="shared" si="2"/>
        <v>5.528590685222726E-5</v>
      </c>
      <c r="AK50" s="16">
        <f t="shared" si="2"/>
        <v>1.4473000306928605E-6</v>
      </c>
      <c r="AL50" s="16">
        <f t="shared" si="2"/>
        <v>6.5985376302545291E-6</v>
      </c>
      <c r="AM50" s="16">
        <f t="shared" si="2"/>
        <v>7.8420509760623271E-6</v>
      </c>
      <c r="AN50" s="18">
        <f t="shared" si="2"/>
        <v>1.255446665702716E-6</v>
      </c>
    </row>
    <row r="51" spans="1:40" ht="24">
      <c r="A51" s="13" t="s">
        <v>44</v>
      </c>
      <c r="B51" s="14" t="s">
        <v>41</v>
      </c>
      <c r="C51" s="24"/>
      <c r="D51" s="16">
        <f t="shared" ref="D51:AN51" si="3">$C8^2*D8^2</f>
        <v>2.5656163756654642E-4</v>
      </c>
      <c r="E51" s="16">
        <f t="shared" si="3"/>
        <v>1.7915265931274174E-7</v>
      </c>
      <c r="F51" s="16">
        <f t="shared" si="3"/>
        <v>1.1000156666457725E-5</v>
      </c>
      <c r="G51" s="16">
        <f t="shared" si="3"/>
        <v>1.3391757331038209E-5</v>
      </c>
      <c r="H51" s="16">
        <f t="shared" si="3"/>
        <v>1.4251063167428235E-6</v>
      </c>
      <c r="I51" s="16">
        <f t="shared" si="3"/>
        <v>3.8447863304359674E-5</v>
      </c>
      <c r="J51" s="16">
        <f t="shared" si="3"/>
        <v>2.5689883692957247E-5</v>
      </c>
      <c r="K51" s="16">
        <f t="shared" si="3"/>
        <v>1.2019198748792301E-6</v>
      </c>
      <c r="L51" s="16">
        <f t="shared" si="3"/>
        <v>1.9368270000852175E-4</v>
      </c>
      <c r="M51" s="16">
        <f t="shared" si="3"/>
        <v>1.5989635390578715E-6</v>
      </c>
      <c r="N51" s="16">
        <f t="shared" si="3"/>
        <v>3.5168083007157137E-5</v>
      </c>
      <c r="O51" s="16">
        <f t="shared" si="3"/>
        <v>3.2407546663610805E-5</v>
      </c>
      <c r="P51" s="17">
        <f t="shared" si="3"/>
        <v>3.1705007480999997E-2</v>
      </c>
      <c r="Q51" s="16">
        <f t="shared" si="3"/>
        <v>1.2660147675976964E-7</v>
      </c>
      <c r="R51" s="16">
        <f t="shared" si="3"/>
        <v>7.3203791877614666E-5</v>
      </c>
      <c r="S51" s="16">
        <f t="shared" si="3"/>
        <v>2.6995495435257843E-5</v>
      </c>
      <c r="T51" s="16">
        <f t="shared" si="3"/>
        <v>2.1928711383619804E-4</v>
      </c>
      <c r="U51" s="16">
        <f t="shared" si="3"/>
        <v>6.5045151779684929E-5</v>
      </c>
      <c r="V51" s="16">
        <f t="shared" si="3"/>
        <v>3.3125399375552844E-5</v>
      </c>
      <c r="W51" s="16">
        <f t="shared" si="3"/>
        <v>8.6861381370070175E-5</v>
      </c>
      <c r="X51" s="16">
        <f t="shared" si="3"/>
        <v>5.2257796532349164E-5</v>
      </c>
      <c r="Y51" s="16">
        <f t="shared" si="3"/>
        <v>3.5348542167255008E-6</v>
      </c>
      <c r="Z51" s="16">
        <f t="shared" si="3"/>
        <v>5.1879473947059491E-6</v>
      </c>
      <c r="AA51" s="16">
        <f t="shared" si="3"/>
        <v>3.2672020802178998E-5</v>
      </c>
      <c r="AB51" s="16">
        <f t="shared" si="3"/>
        <v>3.0065929779180613E-5</v>
      </c>
      <c r="AC51" s="16">
        <f t="shared" si="3"/>
        <v>6.2962511303475335E-7</v>
      </c>
      <c r="AD51" s="16">
        <f t="shared" si="3"/>
        <v>3.0876402697965317E-6</v>
      </c>
      <c r="AE51" s="16">
        <f t="shared" si="3"/>
        <v>3.5942330163293583E-6</v>
      </c>
      <c r="AF51" s="16">
        <f t="shared" si="3"/>
        <v>4.5731374567971365E-7</v>
      </c>
      <c r="AG51" s="16">
        <f t="shared" si="3"/>
        <v>8.6136554341103473E-5</v>
      </c>
      <c r="AH51" s="16">
        <f t="shared" si="3"/>
        <v>4.9691166660152363E-5</v>
      </c>
      <c r="AI51" s="16">
        <f t="shared" si="3"/>
        <v>2.8166544056309545E-4</v>
      </c>
      <c r="AJ51" s="16">
        <f t="shared" si="3"/>
        <v>5.0078200576610202E-5</v>
      </c>
      <c r="AK51" s="16">
        <f t="shared" si="3"/>
        <v>1.3811216255201513E-6</v>
      </c>
      <c r="AL51" s="16">
        <f t="shared" si="3"/>
        <v>5.1182688527786312E-5</v>
      </c>
      <c r="AM51" s="16">
        <f t="shared" si="3"/>
        <v>2.8413342046910728E-4</v>
      </c>
      <c r="AN51" s="18">
        <f t="shared" si="3"/>
        <v>1.8830101484068142E-5</v>
      </c>
    </row>
    <row r="52" spans="1:40" ht="24">
      <c r="A52" s="13" t="s">
        <v>45</v>
      </c>
      <c r="B52" s="14" t="s">
        <v>41</v>
      </c>
      <c r="C52" s="24"/>
      <c r="D52" s="16">
        <f t="shared" ref="D52:AN52" si="4">$C9^2*D9^2</f>
        <v>2.0220665569707064E-6</v>
      </c>
      <c r="E52" s="16">
        <f t="shared" si="4"/>
        <v>9.647505510479223E-5</v>
      </c>
      <c r="F52" s="16">
        <f t="shared" si="4"/>
        <v>2.4076918483076994E-5</v>
      </c>
      <c r="G52" s="16">
        <f t="shared" si="4"/>
        <v>6.7408184657152906E-5</v>
      </c>
      <c r="H52" s="16">
        <f t="shared" si="4"/>
        <v>2.6628766076643872E-4</v>
      </c>
      <c r="I52" s="16">
        <f t="shared" si="4"/>
        <v>6.84189874665106E-5</v>
      </c>
      <c r="J52" s="16">
        <f t="shared" si="4"/>
        <v>4.2564206147592145E-7</v>
      </c>
      <c r="K52" s="16">
        <f t="shared" si="4"/>
        <v>3.5667766360679014E-4</v>
      </c>
      <c r="L52" s="16">
        <f t="shared" si="4"/>
        <v>1.4493642126356786E-4</v>
      </c>
      <c r="M52" s="16">
        <f t="shared" si="4"/>
        <v>6.2430286244590229E-5</v>
      </c>
      <c r="N52" s="16">
        <f t="shared" si="4"/>
        <v>3.0782386150883422E-6</v>
      </c>
      <c r="O52" s="16">
        <f t="shared" si="4"/>
        <v>3.1080700661790571E-5</v>
      </c>
      <c r="P52" s="16">
        <f t="shared" si="4"/>
        <v>3.4669905931701953E-5</v>
      </c>
      <c r="Q52" s="16">
        <f t="shared" si="4"/>
        <v>5.3189340317208626E-5</v>
      </c>
      <c r="R52" s="16">
        <f t="shared" si="4"/>
        <v>1.0188203223697037E-4</v>
      </c>
      <c r="S52" s="16">
        <f t="shared" si="4"/>
        <v>2.9562542150310681E-5</v>
      </c>
      <c r="T52" s="16">
        <f t="shared" si="4"/>
        <v>3.7001654114243878E-7</v>
      </c>
      <c r="U52" s="16">
        <f t="shared" si="4"/>
        <v>6.7092172987288801E-5</v>
      </c>
      <c r="V52" s="16">
        <f t="shared" si="4"/>
        <v>6.0612321933944592E-5</v>
      </c>
      <c r="W52" s="16">
        <f t="shared" si="4"/>
        <v>3.5302505816512055E-7</v>
      </c>
      <c r="X52" s="16">
        <f t="shared" si="4"/>
        <v>1.6379333049668295E-5</v>
      </c>
      <c r="Y52" s="16">
        <f t="shared" si="4"/>
        <v>3.5193465784530734E-4</v>
      </c>
      <c r="Z52" s="16">
        <f t="shared" si="4"/>
        <v>6.6285498780801702E-5</v>
      </c>
      <c r="AA52" s="17">
        <f t="shared" si="4"/>
        <v>3.4471120895999997E-2</v>
      </c>
      <c r="AB52" s="16">
        <f t="shared" si="4"/>
        <v>2.3683541692678456E-4</v>
      </c>
      <c r="AC52" s="16">
        <f t="shared" si="4"/>
        <v>3.5294776363600677E-5</v>
      </c>
      <c r="AD52" s="16">
        <f t="shared" si="4"/>
        <v>8.1338719775982251E-5</v>
      </c>
      <c r="AE52" s="16">
        <f t="shared" si="4"/>
        <v>3.0949139025409889E-5</v>
      </c>
      <c r="AF52" s="16">
        <f t="shared" si="4"/>
        <v>3.2107523868124725E-5</v>
      </c>
      <c r="AG52" s="16">
        <f t="shared" si="4"/>
        <v>9.3230897443401318E-5</v>
      </c>
      <c r="AH52" s="16">
        <f t="shared" si="4"/>
        <v>9.6572077094340548E-6</v>
      </c>
      <c r="AI52" s="16">
        <f t="shared" si="4"/>
        <v>4.2127725587818377E-5</v>
      </c>
      <c r="AJ52" s="16">
        <f t="shared" si="4"/>
        <v>1.2319428979592941E-4</v>
      </c>
      <c r="AK52" s="16">
        <f t="shared" si="4"/>
        <v>1.8331895993666347E-5</v>
      </c>
      <c r="AL52" s="16">
        <f t="shared" si="4"/>
        <v>7.5064089018062505E-5</v>
      </c>
      <c r="AM52" s="16">
        <f t="shared" si="4"/>
        <v>9.4402019543677709E-8</v>
      </c>
      <c r="AN52" s="18">
        <f t="shared" si="4"/>
        <v>5.4679413877766607E-6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1.4385634208039616E-5</v>
      </c>
      <c r="E53" s="16">
        <f t="shared" si="5"/>
        <v>5.6879561152831552E-6</v>
      </c>
      <c r="F53" s="16">
        <f t="shared" si="5"/>
        <v>7.7002804194956303E-6</v>
      </c>
      <c r="G53" s="16">
        <f t="shared" si="5"/>
        <v>2.8466963463247089E-7</v>
      </c>
      <c r="H53" s="16">
        <f t="shared" si="5"/>
        <v>2.9870652594624015E-7</v>
      </c>
      <c r="I53" s="16">
        <f t="shared" si="5"/>
        <v>1.731841499200639E-6</v>
      </c>
      <c r="J53" s="16">
        <f t="shared" si="5"/>
        <v>3.2192949751690211E-6</v>
      </c>
      <c r="K53" s="16">
        <f t="shared" si="5"/>
        <v>4.0064216768895505E-5</v>
      </c>
      <c r="L53" s="16">
        <f t="shared" si="5"/>
        <v>2.4237375800615658E-5</v>
      </c>
      <c r="M53" s="16">
        <f t="shared" si="5"/>
        <v>2.5151676944573773E-8</v>
      </c>
      <c r="N53" s="16">
        <f t="shared" si="5"/>
        <v>4.0161436813609113E-6</v>
      </c>
      <c r="O53" s="16">
        <f t="shared" si="5"/>
        <v>5.5274611390463469E-6</v>
      </c>
      <c r="P53" s="16">
        <f t="shared" si="5"/>
        <v>1.3895039450971561E-7</v>
      </c>
      <c r="Q53" s="16">
        <f t="shared" si="5"/>
        <v>2.0829362747908591E-6</v>
      </c>
      <c r="R53" s="16">
        <f t="shared" si="5"/>
        <v>4.5751660479652085E-6</v>
      </c>
      <c r="S53" s="16">
        <f t="shared" si="5"/>
        <v>1.1404940794619183E-5</v>
      </c>
      <c r="T53" s="16">
        <f t="shared" si="5"/>
        <v>1.111403533834675E-5</v>
      </c>
      <c r="U53" s="16">
        <f t="shared" si="5"/>
        <v>8.1906250676959282E-7</v>
      </c>
      <c r="V53" s="16">
        <f t="shared" si="5"/>
        <v>1.9721505560664619E-7</v>
      </c>
      <c r="W53" s="16">
        <f t="shared" si="5"/>
        <v>3.6953458226683365E-6</v>
      </c>
      <c r="X53" s="16">
        <f t="shared" si="5"/>
        <v>1.8580448518778035E-6</v>
      </c>
      <c r="Y53" s="16">
        <f t="shared" si="5"/>
        <v>8.1208323385162559E-8</v>
      </c>
      <c r="Z53" s="16">
        <f t="shared" si="5"/>
        <v>1.0438763430689283E-6</v>
      </c>
      <c r="AA53" s="16">
        <f t="shared" si="5"/>
        <v>1.7466649829429158E-6</v>
      </c>
      <c r="AB53" s="16">
        <f t="shared" si="5"/>
        <v>1.7901924051119004E-7</v>
      </c>
      <c r="AC53" s="16">
        <f t="shared" si="5"/>
        <v>2.3825036270840948E-5</v>
      </c>
      <c r="AD53" s="16">
        <f t="shared" si="5"/>
        <v>1.1166273247865367E-5</v>
      </c>
      <c r="AE53" s="16">
        <f t="shared" si="5"/>
        <v>1.4144606844533156E-5</v>
      </c>
      <c r="AF53" s="16">
        <f t="shared" si="5"/>
        <v>1.0617857865160638E-5</v>
      </c>
      <c r="AG53" s="16">
        <f t="shared" si="5"/>
        <v>4.7329920711436136E-6</v>
      </c>
      <c r="AH53" s="16">
        <f t="shared" si="5"/>
        <v>2.5005078724321535E-6</v>
      </c>
      <c r="AI53" s="16">
        <f t="shared" si="5"/>
        <v>2.7753959504299025E-7</v>
      </c>
      <c r="AJ53" s="16">
        <f t="shared" si="5"/>
        <v>5.5151775957675926E-6</v>
      </c>
      <c r="AK53" s="17">
        <f t="shared" si="5"/>
        <v>3.229902979044351E-3</v>
      </c>
      <c r="AL53" s="16">
        <f t="shared" si="5"/>
        <v>6.2922986283846606E-8</v>
      </c>
      <c r="AM53" s="16">
        <f t="shared" si="5"/>
        <v>9.5430234014814887E-6</v>
      </c>
      <c r="AN53" s="18">
        <f t="shared" si="5"/>
        <v>1.389692111046766E-7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6.3079358441828401E-7</v>
      </c>
      <c r="E54" s="16">
        <f t="shared" si="6"/>
        <v>1.3751130795835369E-7</v>
      </c>
      <c r="F54" s="16">
        <f t="shared" si="6"/>
        <v>1.3227840802266979E-6</v>
      </c>
      <c r="G54" s="16">
        <f t="shared" si="6"/>
        <v>6.6914359259862778E-8</v>
      </c>
      <c r="H54" s="16">
        <f t="shared" si="6"/>
        <v>6.9980557107783127E-9</v>
      </c>
      <c r="I54" s="16">
        <f t="shared" si="6"/>
        <v>4.8590852505056965E-7</v>
      </c>
      <c r="J54" s="16">
        <f t="shared" si="6"/>
        <v>1.1078655336736722E-7</v>
      </c>
      <c r="K54" s="16">
        <f t="shared" si="6"/>
        <v>3.9223918409529393E-8</v>
      </c>
      <c r="L54" s="16">
        <f t="shared" si="6"/>
        <v>2.1371395784374972E-6</v>
      </c>
      <c r="M54" s="16">
        <f t="shared" si="6"/>
        <v>1.0477695172811542E-6</v>
      </c>
      <c r="N54" s="16">
        <f t="shared" si="6"/>
        <v>2.2687418141038994E-7</v>
      </c>
      <c r="O54" s="16">
        <f t="shared" si="6"/>
        <v>7.5415016480369141E-7</v>
      </c>
      <c r="P54" s="16">
        <f t="shared" si="6"/>
        <v>9.1603277660664139E-7</v>
      </c>
      <c r="Q54" s="16">
        <f t="shared" si="6"/>
        <v>3.3492317667222702E-7</v>
      </c>
      <c r="R54" s="16">
        <f t="shared" si="6"/>
        <v>6.3070616247883796E-7</v>
      </c>
      <c r="S54" s="16">
        <f t="shared" si="6"/>
        <v>1.5432326247738238E-6</v>
      </c>
      <c r="T54" s="16">
        <f t="shared" si="6"/>
        <v>4.7810969311214508E-7</v>
      </c>
      <c r="U54" s="16">
        <f t="shared" si="6"/>
        <v>1.5039905180547322E-7</v>
      </c>
      <c r="V54" s="16">
        <f t="shared" si="6"/>
        <v>2.3196170269800611E-6</v>
      </c>
      <c r="W54" s="17">
        <f t="shared" si="6"/>
        <v>3.3836346443669673E-4</v>
      </c>
      <c r="X54" s="16">
        <f t="shared" si="6"/>
        <v>7.285030624171588E-12</v>
      </c>
      <c r="Y54" s="16">
        <f t="shared" si="6"/>
        <v>1.1834567973716322E-6</v>
      </c>
      <c r="Z54" s="16">
        <f t="shared" si="6"/>
        <v>2.0560586478885627E-6</v>
      </c>
      <c r="AA54" s="16">
        <f t="shared" si="6"/>
        <v>3.6551739563136913E-9</v>
      </c>
      <c r="AB54" s="16">
        <f t="shared" si="6"/>
        <v>4.1587940026516651E-7</v>
      </c>
      <c r="AC54" s="16">
        <f t="shared" si="6"/>
        <v>3.5612525998203606E-8</v>
      </c>
      <c r="AD54" s="16">
        <f t="shared" si="6"/>
        <v>4.8747426456347058E-7</v>
      </c>
      <c r="AE54" s="16">
        <f t="shared" si="6"/>
        <v>2.0498429440992301E-6</v>
      </c>
      <c r="AF54" s="16">
        <f t="shared" si="6"/>
        <v>2.4899546655721062E-8</v>
      </c>
      <c r="AG54" s="16">
        <f t="shared" si="6"/>
        <v>4.8317684710015831E-10</v>
      </c>
      <c r="AH54" s="16">
        <f t="shared" si="6"/>
        <v>2.6413130694929265E-6</v>
      </c>
      <c r="AI54" s="16">
        <f t="shared" si="6"/>
        <v>3.3302122457797213E-7</v>
      </c>
      <c r="AJ54" s="16">
        <f t="shared" si="6"/>
        <v>6.0249564358161626E-7</v>
      </c>
      <c r="AK54" s="16">
        <f t="shared" si="6"/>
        <v>3.8661449131059981E-7</v>
      </c>
      <c r="AL54" s="16">
        <f t="shared" si="6"/>
        <v>1.4894237002542777E-7</v>
      </c>
      <c r="AM54" s="16">
        <f t="shared" si="6"/>
        <v>7.4942848829749931E-8</v>
      </c>
      <c r="AN54" s="18">
        <f t="shared" si="6"/>
        <v>3.7176373330638667E-7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7.212477154043825E-8</v>
      </c>
      <c r="E55" s="16">
        <f t="shared" si="7"/>
        <v>1.7392405453398519E-5</v>
      </c>
      <c r="F55" s="17">
        <f t="shared" si="7"/>
        <v>6.5307697384408888E-3</v>
      </c>
      <c r="G55" s="16">
        <f t="shared" si="7"/>
        <v>1.2520292854211156E-5</v>
      </c>
      <c r="H55" s="16">
        <f t="shared" si="7"/>
        <v>3.5534755993752187E-5</v>
      </c>
      <c r="I55" s="16">
        <f t="shared" si="7"/>
        <v>4.3153777957510689E-7</v>
      </c>
      <c r="J55" s="16">
        <f t="shared" si="7"/>
        <v>4.3163074023522988E-7</v>
      </c>
      <c r="K55" s="16">
        <f t="shared" si="7"/>
        <v>1.0776075751518085E-5</v>
      </c>
      <c r="L55" s="16">
        <f t="shared" si="7"/>
        <v>7.0383196924957671E-9</v>
      </c>
      <c r="M55" s="16">
        <f t="shared" si="7"/>
        <v>8.2181163002235849E-6</v>
      </c>
      <c r="N55" s="16">
        <f t="shared" si="7"/>
        <v>2.6186586872823673E-5</v>
      </c>
      <c r="O55" s="16">
        <f t="shared" si="7"/>
        <v>1.3893506722682712E-5</v>
      </c>
      <c r="P55" s="16">
        <f t="shared" si="7"/>
        <v>2.1696402427003319E-6</v>
      </c>
      <c r="Q55" s="16">
        <f t="shared" si="7"/>
        <v>2.1074936609329684E-5</v>
      </c>
      <c r="R55" s="16">
        <f t="shared" si="7"/>
        <v>1.086483132061609E-5</v>
      </c>
      <c r="S55" s="16">
        <f t="shared" si="7"/>
        <v>3.0552119741776988E-5</v>
      </c>
      <c r="T55" s="16">
        <f t="shared" si="7"/>
        <v>1.4831323023104734E-5</v>
      </c>
      <c r="U55" s="16">
        <f t="shared" si="7"/>
        <v>2.3544667906301308E-6</v>
      </c>
      <c r="V55" s="16">
        <f t="shared" si="7"/>
        <v>9.4779152952251503E-6</v>
      </c>
      <c r="W55" s="16">
        <f t="shared" si="7"/>
        <v>2.4917412880486591E-5</v>
      </c>
      <c r="X55" s="16">
        <f t="shared" si="7"/>
        <v>3.9801074069747013E-5</v>
      </c>
      <c r="Y55" s="16">
        <f t="shared" si="7"/>
        <v>2.8028572011939921E-6</v>
      </c>
      <c r="Z55" s="16">
        <f t="shared" si="7"/>
        <v>6.4170820931742682E-8</v>
      </c>
      <c r="AA55" s="16">
        <f t="shared" si="7"/>
        <v>4.5325708829866948E-6</v>
      </c>
      <c r="AB55" s="16">
        <f t="shared" si="7"/>
        <v>4.3295682535699227E-6</v>
      </c>
      <c r="AC55" s="16">
        <f t="shared" si="7"/>
        <v>3.6483576096208454E-5</v>
      </c>
      <c r="AD55" s="16">
        <f t="shared" si="7"/>
        <v>3.3151566090466779E-6</v>
      </c>
      <c r="AE55" s="16">
        <f t="shared" si="7"/>
        <v>1.3242345836133911E-6</v>
      </c>
      <c r="AF55" s="16">
        <f t="shared" si="7"/>
        <v>1.1646548036473538E-5</v>
      </c>
      <c r="AG55" s="16">
        <f t="shared" si="7"/>
        <v>5.3111025172556842E-5</v>
      </c>
      <c r="AH55" s="16">
        <f t="shared" si="7"/>
        <v>1.1848232450850937E-5</v>
      </c>
      <c r="AI55" s="16">
        <f t="shared" si="7"/>
        <v>1.4414380094542613E-5</v>
      </c>
      <c r="AJ55" s="16">
        <f t="shared" si="7"/>
        <v>1.493627992504877E-6</v>
      </c>
      <c r="AK55" s="16">
        <f t="shared" si="7"/>
        <v>1.5157594995504811E-5</v>
      </c>
      <c r="AL55" s="16">
        <f t="shared" si="7"/>
        <v>3.9064617755928931E-6</v>
      </c>
      <c r="AM55" s="16">
        <f t="shared" si="7"/>
        <v>9.584666278275403E-5</v>
      </c>
      <c r="AN55" s="18">
        <f t="shared" si="7"/>
        <v>9.7682229717743062E-6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6.7847982833244319E-6</v>
      </c>
      <c r="E56" s="17">
        <f t="shared" si="8"/>
        <v>5.9970014994683183E-3</v>
      </c>
      <c r="F56" s="16">
        <f t="shared" si="8"/>
        <v>1.6036147323468261E-5</v>
      </c>
      <c r="G56" s="16">
        <f t="shared" si="8"/>
        <v>3.1967230573005251E-7</v>
      </c>
      <c r="H56" s="16">
        <f t="shared" si="8"/>
        <v>1.748564978829056E-5</v>
      </c>
      <c r="I56" s="16">
        <f t="shared" si="8"/>
        <v>1.7268534831309145E-6</v>
      </c>
      <c r="J56" s="16">
        <f t="shared" si="8"/>
        <v>5.2063897927258256E-5</v>
      </c>
      <c r="K56" s="16">
        <f t="shared" si="8"/>
        <v>7.4468581812323395E-8</v>
      </c>
      <c r="L56" s="16">
        <f t="shared" si="8"/>
        <v>6.8002833042281419E-6</v>
      </c>
      <c r="M56" s="16">
        <f t="shared" si="8"/>
        <v>5.0107931549096481E-5</v>
      </c>
      <c r="N56" s="16">
        <f t="shared" si="8"/>
        <v>2.5828132771832913E-5</v>
      </c>
      <c r="O56" s="16">
        <f t="shared" si="8"/>
        <v>6.6035815787049894E-6</v>
      </c>
      <c r="P56" s="16">
        <f t="shared" si="8"/>
        <v>3.2733818253794036E-8</v>
      </c>
      <c r="Q56" s="16">
        <f t="shared" si="8"/>
        <v>2.7704203695541731E-5</v>
      </c>
      <c r="R56" s="16">
        <f t="shared" si="8"/>
        <v>1.2239913375800865E-5</v>
      </c>
      <c r="S56" s="16">
        <f t="shared" si="8"/>
        <v>1.7730406557859957E-6</v>
      </c>
      <c r="T56" s="16">
        <f t="shared" si="8"/>
        <v>3.0969312195184792E-6</v>
      </c>
      <c r="U56" s="16">
        <f t="shared" si="8"/>
        <v>8.6201528864505144E-6</v>
      </c>
      <c r="V56" s="16">
        <f t="shared" si="8"/>
        <v>4.0054037406610951E-6</v>
      </c>
      <c r="W56" s="16">
        <f t="shared" si="8"/>
        <v>2.3886995504886092E-6</v>
      </c>
      <c r="X56" s="16">
        <f t="shared" si="8"/>
        <v>6.3703867764756835E-7</v>
      </c>
      <c r="Y56" s="16">
        <f t="shared" si="8"/>
        <v>2.9846241336283324E-6</v>
      </c>
      <c r="Z56" s="16">
        <f t="shared" si="8"/>
        <v>1.8134906668029619E-6</v>
      </c>
      <c r="AA56" s="16">
        <f t="shared" si="8"/>
        <v>1.6558115585498014E-5</v>
      </c>
      <c r="AB56" s="16">
        <f t="shared" si="8"/>
        <v>1.3952132577467344E-6</v>
      </c>
      <c r="AC56" s="16">
        <f t="shared" si="8"/>
        <v>5.8172927131038661E-6</v>
      </c>
      <c r="AD56" s="16">
        <f t="shared" si="8"/>
        <v>7.915052608823686E-6</v>
      </c>
      <c r="AE56" s="16">
        <f t="shared" si="8"/>
        <v>5.102749408619852E-5</v>
      </c>
      <c r="AF56" s="16">
        <f t="shared" si="8"/>
        <v>7.0959815484789162E-5</v>
      </c>
      <c r="AG56" s="16">
        <f t="shared" si="8"/>
        <v>3.1286132747517623E-8</v>
      </c>
      <c r="AH56" s="16">
        <f t="shared" si="8"/>
        <v>2.4384595473905647E-6</v>
      </c>
      <c r="AI56" s="16">
        <f t="shared" si="8"/>
        <v>1.7226545720097703E-5</v>
      </c>
      <c r="AJ56" s="16">
        <f t="shared" si="8"/>
        <v>1.3055489624604496E-5</v>
      </c>
      <c r="AK56" s="16">
        <f t="shared" si="8"/>
        <v>1.0281829520753027E-5</v>
      </c>
      <c r="AL56" s="16">
        <f t="shared" si="8"/>
        <v>1.5114184768932255E-5</v>
      </c>
      <c r="AM56" s="16">
        <f t="shared" si="8"/>
        <v>2.0953723116980275E-6</v>
      </c>
      <c r="AN56" s="18">
        <f t="shared" si="8"/>
        <v>3.2410557334177456E-5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6.1567008007247413E-7</v>
      </c>
      <c r="E57" s="16">
        <f t="shared" si="9"/>
        <v>3.6307748925105467E-5</v>
      </c>
      <c r="F57" s="16">
        <f t="shared" si="9"/>
        <v>3.3951486163545443E-5</v>
      </c>
      <c r="G57" s="16">
        <f t="shared" si="9"/>
        <v>1.6942413051172209E-6</v>
      </c>
      <c r="H57" s="16">
        <f t="shared" si="9"/>
        <v>1.7379074582876649E-5</v>
      </c>
      <c r="I57" s="16">
        <f t="shared" si="9"/>
        <v>6.2056654037951771E-5</v>
      </c>
      <c r="J57" s="16">
        <f t="shared" si="9"/>
        <v>6.0747183137351692E-5</v>
      </c>
      <c r="K57" s="16">
        <f t="shared" si="9"/>
        <v>8.5201869921119104E-6</v>
      </c>
      <c r="L57" s="16">
        <f t="shared" si="9"/>
        <v>7.626120408902429E-6</v>
      </c>
      <c r="M57" s="16">
        <f t="shared" si="9"/>
        <v>5.658867910970885E-7</v>
      </c>
      <c r="N57" s="17">
        <f t="shared" si="9"/>
        <v>8.392899592683396E-3</v>
      </c>
      <c r="O57" s="16">
        <f t="shared" si="9"/>
        <v>4.8789019194262658E-6</v>
      </c>
      <c r="P57" s="16">
        <f t="shared" si="9"/>
        <v>9.0057065805287186E-6</v>
      </c>
      <c r="Q57" s="16">
        <f t="shared" si="9"/>
        <v>8.4546928174011567E-6</v>
      </c>
      <c r="R57" s="16">
        <f t="shared" si="9"/>
        <v>6.5050333935502926E-6</v>
      </c>
      <c r="S57" s="16">
        <f t="shared" si="9"/>
        <v>6.5251663399790982E-5</v>
      </c>
      <c r="T57" s="16">
        <f t="shared" si="9"/>
        <v>8.4859984968078755E-9</v>
      </c>
      <c r="U57" s="16">
        <f t="shared" si="9"/>
        <v>4.3483698211841002E-5</v>
      </c>
      <c r="V57" s="16">
        <f t="shared" si="9"/>
        <v>7.4006773784504361E-6</v>
      </c>
      <c r="W57" s="16">
        <f t="shared" si="9"/>
        <v>5.506080824292613E-6</v>
      </c>
      <c r="X57" s="16">
        <f t="shared" si="9"/>
        <v>3.1512697534535955E-7</v>
      </c>
      <c r="Y57" s="16">
        <f t="shared" si="9"/>
        <v>2.9428079532092497E-5</v>
      </c>
      <c r="Z57" s="16">
        <f t="shared" si="9"/>
        <v>6.9400804944625097E-7</v>
      </c>
      <c r="AA57" s="16">
        <f t="shared" si="9"/>
        <v>7.3101206533416064E-7</v>
      </c>
      <c r="AB57" s="16">
        <f t="shared" si="9"/>
        <v>4.319973760966944E-5</v>
      </c>
      <c r="AC57" s="16">
        <f t="shared" si="9"/>
        <v>2.3435069598069117E-5</v>
      </c>
      <c r="AD57" s="16">
        <f t="shared" si="9"/>
        <v>2.5916784340851176E-5</v>
      </c>
      <c r="AE57" s="16">
        <f t="shared" si="9"/>
        <v>6.606141469098663E-6</v>
      </c>
      <c r="AF57" s="16">
        <f t="shared" si="9"/>
        <v>3.5235543843112759E-5</v>
      </c>
      <c r="AG57" s="16">
        <f t="shared" si="9"/>
        <v>1.2526207806672777E-7</v>
      </c>
      <c r="AH57" s="16">
        <f t="shared" si="9"/>
        <v>3.3610698914936978E-5</v>
      </c>
      <c r="AI57" s="16">
        <f t="shared" si="9"/>
        <v>3.7527566498906524E-7</v>
      </c>
      <c r="AJ57" s="16">
        <f t="shared" si="9"/>
        <v>2.8206157650005677E-5</v>
      </c>
      <c r="AK57" s="16">
        <f t="shared" si="9"/>
        <v>1.0179620711769619E-5</v>
      </c>
      <c r="AL57" s="16">
        <f t="shared" si="9"/>
        <v>7.708700458040185E-9</v>
      </c>
      <c r="AM57" s="16">
        <f t="shared" si="9"/>
        <v>5.6185408461335642E-5</v>
      </c>
      <c r="AN57" s="18">
        <f t="shared" si="9"/>
        <v>1.053432168535725E-5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8.3225209510067718E-6</v>
      </c>
      <c r="E58" s="16">
        <f t="shared" si="10"/>
        <v>8.931078564751302E-7</v>
      </c>
      <c r="F58" s="16">
        <f t="shared" si="10"/>
        <v>3.9632111505038919E-6</v>
      </c>
      <c r="G58" s="16">
        <f t="shared" si="10"/>
        <v>8.255401833319259E-7</v>
      </c>
      <c r="H58" s="16">
        <f t="shared" si="10"/>
        <v>5.0403738296483462E-7</v>
      </c>
      <c r="I58" s="16">
        <f t="shared" si="10"/>
        <v>6.8559804621096244E-6</v>
      </c>
      <c r="J58" s="16">
        <f t="shared" si="10"/>
        <v>4.8946106038916222E-7</v>
      </c>
      <c r="K58" s="16">
        <f t="shared" si="10"/>
        <v>3.5339521932117303E-7</v>
      </c>
      <c r="L58" s="16">
        <f t="shared" si="10"/>
        <v>6.2180395515388794E-6</v>
      </c>
      <c r="M58" s="16">
        <f t="shared" si="10"/>
        <v>3.7455022365294323E-7</v>
      </c>
      <c r="N58" s="16">
        <f t="shared" si="10"/>
        <v>8.729358958843053E-6</v>
      </c>
      <c r="O58" s="16">
        <f t="shared" si="10"/>
        <v>2.0145642541095079E-5</v>
      </c>
      <c r="P58" s="16">
        <f t="shared" si="10"/>
        <v>3.2908592198919864E-6</v>
      </c>
      <c r="Q58" s="16">
        <f t="shared" si="10"/>
        <v>4.6538300476238919E-6</v>
      </c>
      <c r="R58" s="16">
        <f t="shared" si="10"/>
        <v>1.6375131601426135E-6</v>
      </c>
      <c r="S58" s="16">
        <f t="shared" si="10"/>
        <v>9.2578597909137799E-6</v>
      </c>
      <c r="T58" s="16">
        <f t="shared" si="10"/>
        <v>3.0256584446163592E-7</v>
      </c>
      <c r="U58" s="16">
        <f t="shared" si="10"/>
        <v>9.1048622675766209E-8</v>
      </c>
      <c r="V58" s="16">
        <f t="shared" si="10"/>
        <v>1.8016364370758793E-6</v>
      </c>
      <c r="W58" s="16">
        <f t="shared" si="10"/>
        <v>1.6710237564493096E-5</v>
      </c>
      <c r="X58" s="16">
        <f t="shared" si="10"/>
        <v>3.0000765338769889E-6</v>
      </c>
      <c r="Y58" s="16">
        <f t="shared" si="10"/>
        <v>6.209506879438634E-6</v>
      </c>
      <c r="Z58" s="16">
        <f t="shared" si="10"/>
        <v>2.643323773125788E-7</v>
      </c>
      <c r="AA58" s="16">
        <f t="shared" si="10"/>
        <v>6.1171202339633476E-7</v>
      </c>
      <c r="AB58" s="16">
        <f t="shared" si="10"/>
        <v>2.0004121070187537E-5</v>
      </c>
      <c r="AC58" s="16">
        <f t="shared" si="10"/>
        <v>9.9353785585987364E-7</v>
      </c>
      <c r="AD58" s="16">
        <f t="shared" si="10"/>
        <v>1.7805309525835707E-6</v>
      </c>
      <c r="AE58" s="16">
        <f t="shared" si="10"/>
        <v>1.8853876114949019E-5</v>
      </c>
      <c r="AF58" s="16">
        <f t="shared" si="10"/>
        <v>5.1452847897790106E-6</v>
      </c>
      <c r="AG58" s="16">
        <f t="shared" si="10"/>
        <v>9.5353386705836301E-6</v>
      </c>
      <c r="AH58" s="17">
        <f t="shared" si="10"/>
        <v>2.1798144153771346E-3</v>
      </c>
      <c r="AI58" s="16">
        <f t="shared" si="10"/>
        <v>1.264916096688157E-6</v>
      </c>
      <c r="AJ58" s="16">
        <f t="shared" si="10"/>
        <v>1.017476499223947E-6</v>
      </c>
      <c r="AK58" s="16">
        <f t="shared" si="10"/>
        <v>1.6505365591521403E-6</v>
      </c>
      <c r="AL58" s="16">
        <f t="shared" si="10"/>
        <v>7.0355786078615486E-6</v>
      </c>
      <c r="AM58" s="16">
        <f t="shared" si="10"/>
        <v>1.9740717686379538E-6</v>
      </c>
      <c r="AN58" s="18">
        <f t="shared" si="10"/>
        <v>3.3755961785930931E-7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1.0227533653302983E-6</v>
      </c>
      <c r="E59" s="16">
        <f t="shared" si="11"/>
        <v>1.0022629551285136E-7</v>
      </c>
      <c r="F59" s="16">
        <f t="shared" si="11"/>
        <v>8.699797281661254E-8</v>
      </c>
      <c r="G59" s="16">
        <f t="shared" si="11"/>
        <v>1.0132788421616373E-8</v>
      </c>
      <c r="H59" s="16">
        <f t="shared" si="11"/>
        <v>2.1149059664368057E-7</v>
      </c>
      <c r="I59" s="16">
        <f t="shared" si="11"/>
        <v>1.8878897154707204E-7</v>
      </c>
      <c r="J59" s="16">
        <f t="shared" si="11"/>
        <v>1.7610961694601541E-7</v>
      </c>
      <c r="K59" s="16">
        <f t="shared" si="11"/>
        <v>7.9281291089736077E-7</v>
      </c>
      <c r="L59" s="16">
        <f t="shared" si="11"/>
        <v>8.0702924579334488E-7</v>
      </c>
      <c r="M59" s="16">
        <f t="shared" si="11"/>
        <v>2.90499777131399E-7</v>
      </c>
      <c r="N59" s="16">
        <f t="shared" si="11"/>
        <v>7.0555715011218291E-7</v>
      </c>
      <c r="O59" s="16">
        <f t="shared" si="11"/>
        <v>1.0333288922009506E-8</v>
      </c>
      <c r="P59" s="16">
        <f t="shared" si="11"/>
        <v>2.2371689782650737E-8</v>
      </c>
      <c r="Q59" s="16">
        <f t="shared" si="11"/>
        <v>1.8685046331838734E-7</v>
      </c>
      <c r="R59" s="16">
        <f t="shared" si="11"/>
        <v>2.7355186308041774E-8</v>
      </c>
      <c r="S59" s="16">
        <f t="shared" si="11"/>
        <v>3.2823743209827735E-7</v>
      </c>
      <c r="T59" s="16">
        <f t="shared" si="11"/>
        <v>4.2695185265139796E-6</v>
      </c>
      <c r="U59" s="16">
        <f t="shared" si="11"/>
        <v>9.142583790485964E-8</v>
      </c>
      <c r="V59" s="16">
        <f t="shared" si="11"/>
        <v>1.5490288382674908E-6</v>
      </c>
      <c r="W59" s="16">
        <f t="shared" si="11"/>
        <v>6.9018834504975031E-7</v>
      </c>
      <c r="X59" s="16">
        <f t="shared" si="11"/>
        <v>1.1943678429506572E-7</v>
      </c>
      <c r="Y59" s="17">
        <f t="shared" si="11"/>
        <v>2.0551163318048243E-4</v>
      </c>
      <c r="Z59" s="16">
        <f t="shared" si="11"/>
        <v>5.7213323596339496E-8</v>
      </c>
      <c r="AA59" s="16">
        <f t="shared" si="11"/>
        <v>2.0357909307626714E-6</v>
      </c>
      <c r="AB59" s="16">
        <f t="shared" si="11"/>
        <v>1.0048198332163764E-7</v>
      </c>
      <c r="AC59" s="16">
        <f t="shared" si="11"/>
        <v>3.5884502014507643E-8</v>
      </c>
      <c r="AD59" s="16">
        <f t="shared" si="11"/>
        <v>6.6474105843718389E-8</v>
      </c>
      <c r="AE59" s="16">
        <f t="shared" si="11"/>
        <v>3.7151364671848057E-7</v>
      </c>
      <c r="AF59" s="16">
        <f t="shared" si="11"/>
        <v>4.9134192080869728E-7</v>
      </c>
      <c r="AG59" s="16">
        <f t="shared" si="11"/>
        <v>1.51080486234468E-6</v>
      </c>
      <c r="AH59" s="16">
        <f t="shared" si="11"/>
        <v>5.7200841113562025E-7</v>
      </c>
      <c r="AI59" s="16">
        <f t="shared" si="11"/>
        <v>3.8983939015280758E-9</v>
      </c>
      <c r="AJ59" s="16">
        <f t="shared" si="11"/>
        <v>3.3837390119385105E-7</v>
      </c>
      <c r="AK59" s="16">
        <f t="shared" si="11"/>
        <v>5.0155576699380427E-9</v>
      </c>
      <c r="AL59" s="16">
        <f t="shared" si="11"/>
        <v>1.9693047645617404E-8</v>
      </c>
      <c r="AM59" s="16">
        <f t="shared" si="11"/>
        <v>1.8625834685552681E-6</v>
      </c>
      <c r="AN59" s="18">
        <f t="shared" si="11"/>
        <v>9.9995402916426855E-8</v>
      </c>
    </row>
    <row r="60" spans="1:40" ht="24">
      <c r="A60" s="13" t="s">
        <v>53</v>
      </c>
      <c r="B60" s="14" t="s">
        <v>41</v>
      </c>
      <c r="C60" s="24"/>
      <c r="D60" s="16">
        <f t="shared" ref="D60:AN60" si="12">$C17^2*D17^2</f>
        <v>6.6862321031708564E-6</v>
      </c>
      <c r="E60" s="16">
        <f t="shared" si="12"/>
        <v>7.5950186792524634E-5</v>
      </c>
      <c r="F60" s="16">
        <f t="shared" si="12"/>
        <v>1.7747354595492317E-5</v>
      </c>
      <c r="G60" s="16">
        <f t="shared" si="12"/>
        <v>7.9966392742318852E-7</v>
      </c>
      <c r="H60" s="16">
        <f t="shared" si="12"/>
        <v>6.6953774484708028E-4</v>
      </c>
      <c r="I60" s="16">
        <f t="shared" si="12"/>
        <v>4.6492197795187672E-6</v>
      </c>
      <c r="J60" s="16">
        <f t="shared" si="12"/>
        <v>5.3611527230750356E-5</v>
      </c>
      <c r="K60" s="16">
        <f t="shared" si="12"/>
        <v>6.4089626574731704E-5</v>
      </c>
      <c r="L60" s="16">
        <f t="shared" si="12"/>
        <v>4.4808367291416589E-5</v>
      </c>
      <c r="M60" s="16">
        <f t="shared" si="12"/>
        <v>2.4206772696482335E-5</v>
      </c>
      <c r="N60" s="16">
        <f t="shared" si="12"/>
        <v>3.3613541247046604E-8</v>
      </c>
      <c r="O60" s="16">
        <f t="shared" si="12"/>
        <v>1.0705464533786318E-4</v>
      </c>
      <c r="P60" s="16">
        <f t="shared" si="12"/>
        <v>4.6315233928110619E-5</v>
      </c>
      <c r="Q60" s="16">
        <f t="shared" si="12"/>
        <v>1.4153581930762084E-5</v>
      </c>
      <c r="R60" s="16">
        <f t="shared" si="12"/>
        <v>1.6661424017116386E-5</v>
      </c>
      <c r="S60" s="16">
        <f t="shared" si="12"/>
        <v>2.8788404882397563E-6</v>
      </c>
      <c r="T60" s="16">
        <f t="shared" si="12"/>
        <v>9.9245001002436591E-7</v>
      </c>
      <c r="U60" s="16">
        <f t="shared" si="12"/>
        <v>4.5812087915750939E-4</v>
      </c>
      <c r="V60" s="16">
        <f t="shared" si="12"/>
        <v>2.1121331943082302E-4</v>
      </c>
      <c r="W60" s="16">
        <f t="shared" si="12"/>
        <v>1.2777631388257752E-5</v>
      </c>
      <c r="X60" s="16">
        <f t="shared" si="12"/>
        <v>7.5116489711574857E-5</v>
      </c>
      <c r="Y60" s="16">
        <f t="shared" si="12"/>
        <v>2.9645571758234407E-6</v>
      </c>
      <c r="Z60" s="16">
        <f t="shared" si="12"/>
        <v>3.5495829342592815E-5</v>
      </c>
      <c r="AA60" s="16">
        <f t="shared" si="12"/>
        <v>6.3732147056353605E-5</v>
      </c>
      <c r="AB60" s="16">
        <f t="shared" si="12"/>
        <v>4.7596519152157417E-5</v>
      </c>
      <c r="AC60" s="16">
        <f t="shared" si="12"/>
        <v>5.0143265792453398E-4</v>
      </c>
      <c r="AD60" s="16">
        <f t="shared" si="12"/>
        <v>2.2360012043442837E-4</v>
      </c>
      <c r="AE60" s="16">
        <f t="shared" si="12"/>
        <v>2.2018096754918593E-5</v>
      </c>
      <c r="AF60" s="16">
        <f t="shared" si="12"/>
        <v>9.7133283421661825E-5</v>
      </c>
      <c r="AG60" s="16">
        <f t="shared" si="12"/>
        <v>2.0356683088457032E-4</v>
      </c>
      <c r="AH60" s="16">
        <f t="shared" si="12"/>
        <v>9.5494475426057278E-5</v>
      </c>
      <c r="AI60" s="16">
        <f t="shared" si="12"/>
        <v>6.1072013948269182E-7</v>
      </c>
      <c r="AJ60" s="16">
        <f t="shared" si="12"/>
        <v>1.8135148454957674E-4</v>
      </c>
      <c r="AK60" s="16">
        <f t="shared" si="12"/>
        <v>5.6578980105837074E-7</v>
      </c>
      <c r="AL60" s="17">
        <f t="shared" si="12"/>
        <v>3.1420398564000002E-2</v>
      </c>
      <c r="AM60" s="16">
        <f t="shared" si="12"/>
        <v>1.3911362707099689E-5</v>
      </c>
      <c r="AN60" s="18">
        <f t="shared" si="12"/>
        <v>2.1286195529331786E-5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5.7924177575918485E-7</v>
      </c>
      <c r="E61" s="16">
        <f t="shared" si="13"/>
        <v>4.5347241199477442E-6</v>
      </c>
      <c r="F61" s="16">
        <f t="shared" si="13"/>
        <v>9.7901148751963163E-6</v>
      </c>
      <c r="G61" s="16">
        <f t="shared" si="13"/>
        <v>1.1108988709863233E-5</v>
      </c>
      <c r="H61" s="16">
        <f t="shared" si="13"/>
        <v>3.0577098841970256E-6</v>
      </c>
      <c r="I61" s="16">
        <f t="shared" si="13"/>
        <v>1.9666768437921653E-5</v>
      </c>
      <c r="J61" s="16">
        <f t="shared" si="13"/>
        <v>1.3542304776243566E-4</v>
      </c>
      <c r="K61" s="16">
        <f t="shared" si="13"/>
        <v>3.1505017306571606E-5</v>
      </c>
      <c r="L61" s="16">
        <f t="shared" si="13"/>
        <v>9.2261092360085014E-6</v>
      </c>
      <c r="M61" s="16">
        <f t="shared" si="13"/>
        <v>8.0675717153287289E-6</v>
      </c>
      <c r="N61" s="16">
        <f t="shared" si="13"/>
        <v>5.8750830627321114E-6</v>
      </c>
      <c r="O61" s="16">
        <f t="shared" si="13"/>
        <v>5.6878986079818441E-6</v>
      </c>
      <c r="P61" s="16">
        <f t="shared" si="13"/>
        <v>6.7364482297553729E-6</v>
      </c>
      <c r="Q61" s="16">
        <f t="shared" si="13"/>
        <v>2.1030123669889881E-5</v>
      </c>
      <c r="R61" s="16">
        <f t="shared" si="13"/>
        <v>1.4766971092189832E-6</v>
      </c>
      <c r="S61" s="16">
        <f t="shared" si="13"/>
        <v>1.0012776069592535E-5</v>
      </c>
      <c r="T61" s="16">
        <f t="shared" si="13"/>
        <v>3.9005021713345996E-5</v>
      </c>
      <c r="U61" s="16">
        <f t="shared" si="13"/>
        <v>2.6256343584180381E-6</v>
      </c>
      <c r="V61" s="17">
        <f t="shared" si="13"/>
        <v>6.7321559821550414E-3</v>
      </c>
      <c r="W61" s="16">
        <f t="shared" si="13"/>
        <v>4.4984195135722659E-5</v>
      </c>
      <c r="X61" s="16">
        <f t="shared" si="13"/>
        <v>5.4352309132107069E-6</v>
      </c>
      <c r="Y61" s="16">
        <f t="shared" si="13"/>
        <v>5.1454748175191803E-5</v>
      </c>
      <c r="Z61" s="16">
        <f t="shared" si="13"/>
        <v>3.074449912344955E-6</v>
      </c>
      <c r="AA61" s="16">
        <f t="shared" si="13"/>
        <v>1.1683516299952061E-5</v>
      </c>
      <c r="AB61" s="16">
        <f t="shared" si="13"/>
        <v>1.6573334447012065E-5</v>
      </c>
      <c r="AC61" s="16">
        <f t="shared" si="13"/>
        <v>1.8186379222080355E-6</v>
      </c>
      <c r="AD61" s="16">
        <f t="shared" si="13"/>
        <v>1.4865126754844018E-6</v>
      </c>
      <c r="AE61" s="16">
        <f t="shared" si="13"/>
        <v>5.132209522564103E-6</v>
      </c>
      <c r="AF61" s="16">
        <f t="shared" si="13"/>
        <v>6.2735279618831585E-7</v>
      </c>
      <c r="AG61" s="16">
        <f t="shared" si="13"/>
        <v>3.871874332643156E-5</v>
      </c>
      <c r="AH61" s="16">
        <f t="shared" si="13"/>
        <v>5.5377488444459087E-6</v>
      </c>
      <c r="AI61" s="16">
        <f t="shared" si="13"/>
        <v>2.5546966448360219E-6</v>
      </c>
      <c r="AJ61" s="16">
        <f t="shared" si="13"/>
        <v>4.309561657048491E-8</v>
      </c>
      <c r="AK61" s="16">
        <f t="shared" si="13"/>
        <v>4.1573833565594775E-7</v>
      </c>
      <c r="AL61" s="16">
        <f t="shared" si="13"/>
        <v>4.7321086692765329E-5</v>
      </c>
      <c r="AM61" s="16">
        <f t="shared" si="13"/>
        <v>2.0389573337480957E-6</v>
      </c>
      <c r="AN61" s="18">
        <f t="shared" si="13"/>
        <v>1.7295747203368844E-6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8.0968411024271498E-6</v>
      </c>
      <c r="E62" s="16">
        <f t="shared" si="14"/>
        <v>3.5515915537857864E-7</v>
      </c>
      <c r="F62" s="16">
        <f t="shared" si="14"/>
        <v>1.2522127133062651E-5</v>
      </c>
      <c r="G62" s="17">
        <f t="shared" si="14"/>
        <v>6.8342396394525298E-3</v>
      </c>
      <c r="H62" s="16">
        <f t="shared" si="14"/>
        <v>7.0693212832162937E-6</v>
      </c>
      <c r="I62" s="16">
        <f t="shared" si="14"/>
        <v>9.2169176024285904E-5</v>
      </c>
      <c r="J62" s="16">
        <f t="shared" si="14"/>
        <v>1.0474150714214814E-5</v>
      </c>
      <c r="K62" s="16">
        <f t="shared" si="14"/>
        <v>2.3431656238462467E-6</v>
      </c>
      <c r="L62" s="16">
        <f t="shared" si="14"/>
        <v>2.4205922530930773E-5</v>
      </c>
      <c r="M62" s="16">
        <f t="shared" si="14"/>
        <v>6.4090256073474563E-5</v>
      </c>
      <c r="N62" s="16">
        <f t="shared" si="14"/>
        <v>1.3075513826910781E-6</v>
      </c>
      <c r="O62" s="16">
        <f t="shared" si="14"/>
        <v>1.4459934666932309E-5</v>
      </c>
      <c r="P62" s="16">
        <f t="shared" si="14"/>
        <v>2.6866694687516916E-6</v>
      </c>
      <c r="Q62" s="16">
        <f t="shared" si="14"/>
        <v>3.213943228994217E-5</v>
      </c>
      <c r="R62" s="16">
        <f t="shared" si="14"/>
        <v>5.643556542491709E-5</v>
      </c>
      <c r="S62" s="16">
        <f t="shared" si="14"/>
        <v>4.9140456184635904E-6</v>
      </c>
      <c r="T62" s="16">
        <f t="shared" si="14"/>
        <v>1.1117250843347016E-4</v>
      </c>
      <c r="U62" s="16">
        <f t="shared" si="14"/>
        <v>4.2173056812198254E-5</v>
      </c>
      <c r="V62" s="16">
        <f t="shared" si="14"/>
        <v>1.0766059829968296E-5</v>
      </c>
      <c r="W62" s="16">
        <f t="shared" si="14"/>
        <v>1.2603025535915897E-6</v>
      </c>
      <c r="X62" s="16">
        <f t="shared" si="14"/>
        <v>4.1884749598179324E-6</v>
      </c>
      <c r="Y62" s="16">
        <f t="shared" si="14"/>
        <v>3.2176584125286152E-7</v>
      </c>
      <c r="Z62" s="16">
        <f t="shared" si="14"/>
        <v>3.0823266606542405E-5</v>
      </c>
      <c r="AA62" s="16">
        <f t="shared" si="14"/>
        <v>1.2742285766678561E-5</v>
      </c>
      <c r="AB62" s="16">
        <f t="shared" si="14"/>
        <v>4.3358735663083467E-7</v>
      </c>
      <c r="AC62" s="16">
        <f t="shared" si="14"/>
        <v>2.8162400091040755E-5</v>
      </c>
      <c r="AD62" s="16">
        <f t="shared" si="14"/>
        <v>3.5848206080106498E-5</v>
      </c>
      <c r="AE62" s="16">
        <f t="shared" si="14"/>
        <v>6.2491027919138418E-5</v>
      </c>
      <c r="AF62" s="16">
        <f t="shared" si="14"/>
        <v>4.3560681408730146E-6</v>
      </c>
      <c r="AG62" s="16">
        <f t="shared" si="14"/>
        <v>8.1914402363197565E-6</v>
      </c>
      <c r="AH62" s="16">
        <f t="shared" si="14"/>
        <v>2.4792196542910666E-6</v>
      </c>
      <c r="AI62" s="16">
        <f t="shared" si="14"/>
        <v>1.1195050158756572E-5</v>
      </c>
      <c r="AJ62" s="16">
        <f t="shared" si="14"/>
        <v>1.4481865064971454E-5</v>
      </c>
      <c r="AK62" s="16">
        <f t="shared" si="14"/>
        <v>5.8227208112003501E-7</v>
      </c>
      <c r="AL62" s="16">
        <f t="shared" si="14"/>
        <v>1.7407927147739853E-7</v>
      </c>
      <c r="AM62" s="16">
        <f t="shared" si="14"/>
        <v>1.4207238315068736E-7</v>
      </c>
      <c r="AN62" s="18">
        <f t="shared" si="14"/>
        <v>1.4995412336031399E-7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2.9589913540559705E-7</v>
      </c>
      <c r="E63" s="16">
        <f t="shared" si="15"/>
        <v>6.7251540255966297E-6</v>
      </c>
      <c r="F63" s="16">
        <f t="shared" si="15"/>
        <v>1.0218593201041124E-6</v>
      </c>
      <c r="G63" s="16">
        <f t="shared" si="15"/>
        <v>3.780791226131312E-7</v>
      </c>
      <c r="H63" s="16">
        <f t="shared" si="15"/>
        <v>6.0699543047549787E-8</v>
      </c>
      <c r="I63" s="16">
        <f t="shared" si="15"/>
        <v>9.4509113767458699E-7</v>
      </c>
      <c r="J63" s="16">
        <f t="shared" si="15"/>
        <v>3.4235190346144858E-7</v>
      </c>
      <c r="K63" s="16">
        <f t="shared" si="15"/>
        <v>1.1266719894335852E-6</v>
      </c>
      <c r="L63" s="16">
        <f t="shared" si="15"/>
        <v>4.6123378968912346E-6</v>
      </c>
      <c r="M63" s="16">
        <f t="shared" si="15"/>
        <v>8.3540402352586247E-8</v>
      </c>
      <c r="N63" s="16">
        <f t="shared" si="15"/>
        <v>2.3798751217900883E-6</v>
      </c>
      <c r="O63" s="16">
        <f t="shared" si="15"/>
        <v>5.970891482241363E-6</v>
      </c>
      <c r="P63" s="16">
        <f t="shared" si="15"/>
        <v>8.0090708986377065E-9</v>
      </c>
      <c r="Q63" s="16">
        <f t="shared" si="15"/>
        <v>3.2514807207466401E-7</v>
      </c>
      <c r="R63" s="16">
        <f t="shared" si="15"/>
        <v>1.6508001471428705E-6</v>
      </c>
      <c r="S63" s="16">
        <f t="shared" si="15"/>
        <v>1.7353253557671638E-6</v>
      </c>
      <c r="T63" s="16">
        <f t="shared" si="15"/>
        <v>7.885284762681339E-7</v>
      </c>
      <c r="U63" s="16">
        <f t="shared" si="15"/>
        <v>1.4063617771513136E-7</v>
      </c>
      <c r="V63" s="16">
        <f t="shared" si="15"/>
        <v>5.2609740187393131E-8</v>
      </c>
      <c r="W63" s="16">
        <f t="shared" si="15"/>
        <v>4.1747896790585743E-8</v>
      </c>
      <c r="X63" s="16">
        <f t="shared" si="15"/>
        <v>2.5861367205910298E-7</v>
      </c>
      <c r="Y63" s="16">
        <f t="shared" si="15"/>
        <v>1.3801690895863858E-6</v>
      </c>
      <c r="Z63" s="16">
        <f t="shared" si="15"/>
        <v>7.8232666514979533E-6</v>
      </c>
      <c r="AA63" s="16">
        <f t="shared" si="15"/>
        <v>5.1790380006467824E-7</v>
      </c>
      <c r="AB63" s="16">
        <f t="shared" si="15"/>
        <v>2.1421112280406413E-6</v>
      </c>
      <c r="AC63" s="16">
        <f t="shared" si="15"/>
        <v>4.8912029013212191E-7</v>
      </c>
      <c r="AD63" s="16">
        <f t="shared" si="15"/>
        <v>3.2186301702976885E-7</v>
      </c>
      <c r="AE63" s="16">
        <f t="shared" si="15"/>
        <v>1.7919514035536747E-7</v>
      </c>
      <c r="AF63" s="17">
        <f t="shared" si="15"/>
        <v>5.8110229022000331E-4</v>
      </c>
      <c r="AG63" s="16">
        <f t="shared" si="15"/>
        <v>2.298648608312897E-7</v>
      </c>
      <c r="AH63" s="16">
        <f t="shared" si="15"/>
        <v>1.3322170964438117E-6</v>
      </c>
      <c r="AI63" s="16">
        <f t="shared" si="15"/>
        <v>2.5055131152368654E-6</v>
      </c>
      <c r="AJ63" s="16">
        <f t="shared" si="15"/>
        <v>2.3366547220916107E-6</v>
      </c>
      <c r="AK63" s="16">
        <f t="shared" si="15"/>
        <v>1.8119462270218177E-6</v>
      </c>
      <c r="AL63" s="16">
        <f t="shared" si="15"/>
        <v>1.8460769195606869E-6</v>
      </c>
      <c r="AM63" s="16">
        <f t="shared" si="15"/>
        <v>3.3153781134890533E-7</v>
      </c>
      <c r="AN63" s="18">
        <f t="shared" si="15"/>
        <v>2.1428998967192257E-6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2.0237668018629812E-5</v>
      </c>
      <c r="E64" s="16">
        <f t="shared" si="16"/>
        <v>6.1628973238714947E-5</v>
      </c>
      <c r="F64" s="16">
        <f t="shared" si="16"/>
        <v>1.4259681563350643E-6</v>
      </c>
      <c r="G64" s="16">
        <f t="shared" si="16"/>
        <v>6.9299948694848267E-5</v>
      </c>
      <c r="H64" s="16">
        <f t="shared" si="16"/>
        <v>3.403661318652373E-5</v>
      </c>
      <c r="I64" s="16">
        <f t="shared" si="16"/>
        <v>3.1577770495295759E-5</v>
      </c>
      <c r="J64" s="16">
        <f t="shared" si="16"/>
        <v>1.1666764990837278E-5</v>
      </c>
      <c r="K64" s="16">
        <f t="shared" si="16"/>
        <v>4.5613326231275599E-6</v>
      </c>
      <c r="L64" s="16">
        <f t="shared" si="16"/>
        <v>5.0631385881328161E-6</v>
      </c>
      <c r="M64" s="16">
        <f t="shared" si="16"/>
        <v>8.1822715452240275E-5</v>
      </c>
      <c r="N64" s="16">
        <f t="shared" si="16"/>
        <v>5.6653209506246857E-6</v>
      </c>
      <c r="O64" s="16">
        <f t="shared" si="16"/>
        <v>4.4208791318914238E-5</v>
      </c>
      <c r="P64" s="16">
        <f t="shared" si="16"/>
        <v>8.0043815794188065E-7</v>
      </c>
      <c r="Q64" s="16">
        <f t="shared" si="16"/>
        <v>1.2695571442629208E-5</v>
      </c>
      <c r="R64" s="16">
        <f t="shared" si="16"/>
        <v>4.6936612390045394E-6</v>
      </c>
      <c r="S64" s="16">
        <f t="shared" si="16"/>
        <v>4.1241628927277469E-6</v>
      </c>
      <c r="T64" s="16">
        <f t="shared" si="16"/>
        <v>2.3056617978501624E-5</v>
      </c>
      <c r="U64" s="16">
        <f t="shared" si="16"/>
        <v>6.2648334780777716E-9</v>
      </c>
      <c r="V64" s="16">
        <f t="shared" si="16"/>
        <v>5.4907069422344051E-6</v>
      </c>
      <c r="W64" s="16">
        <f t="shared" si="16"/>
        <v>4.2953838411114345E-5</v>
      </c>
      <c r="X64" s="16">
        <f t="shared" si="16"/>
        <v>9.2607446771925343E-6</v>
      </c>
      <c r="Y64" s="16">
        <f t="shared" si="16"/>
        <v>1.346346651928761E-5</v>
      </c>
      <c r="Z64" s="16">
        <f t="shared" si="16"/>
        <v>2.7800702159690483E-5</v>
      </c>
      <c r="AA64" s="16">
        <f t="shared" si="16"/>
        <v>6.4449665036831162E-6</v>
      </c>
      <c r="AB64" s="16">
        <f t="shared" si="16"/>
        <v>2.9323659998077959E-5</v>
      </c>
      <c r="AC64" s="16">
        <f t="shared" si="16"/>
        <v>4.7403007078094953E-6</v>
      </c>
      <c r="AD64" s="16">
        <f t="shared" si="16"/>
        <v>1.4518816411262708E-5</v>
      </c>
      <c r="AE64" s="17">
        <f t="shared" si="16"/>
        <v>7.6334849553198322E-3</v>
      </c>
      <c r="AF64" s="16">
        <f t="shared" si="16"/>
        <v>2.2761538500558546E-6</v>
      </c>
      <c r="AG64" s="16">
        <f t="shared" si="16"/>
        <v>2.1755369624934515E-6</v>
      </c>
      <c r="AH64" s="16">
        <f t="shared" si="16"/>
        <v>6.2367371236414284E-5</v>
      </c>
      <c r="AI64" s="16">
        <f t="shared" si="16"/>
        <v>9.8581256714313264E-8</v>
      </c>
      <c r="AJ64" s="16">
        <f t="shared" si="16"/>
        <v>3.9309103339846199E-6</v>
      </c>
      <c r="AK64" s="16">
        <f t="shared" si="16"/>
        <v>3.0905817735548664E-5</v>
      </c>
      <c r="AL64" s="16">
        <f t="shared" si="16"/>
        <v>5.3060639222263807E-6</v>
      </c>
      <c r="AM64" s="16">
        <f t="shared" si="16"/>
        <v>2.0346448809997061E-7</v>
      </c>
      <c r="AN64" s="18">
        <f t="shared" si="16"/>
        <v>1.5671464257321745E-4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3.8938843257177663E-6</v>
      </c>
      <c r="E65" s="16">
        <f t="shared" si="17"/>
        <v>1.0406995591965581E-5</v>
      </c>
      <c r="F65" s="16">
        <f t="shared" si="17"/>
        <v>8.4471844099176364E-6</v>
      </c>
      <c r="G65" s="16">
        <f t="shared" si="17"/>
        <v>4.3911745227322872E-5</v>
      </c>
      <c r="H65" s="16">
        <f t="shared" si="17"/>
        <v>6.6381226328665809E-7</v>
      </c>
      <c r="I65" s="16">
        <f t="shared" si="17"/>
        <v>1.6422830537831552E-5</v>
      </c>
      <c r="J65" s="16">
        <f t="shared" si="17"/>
        <v>1.0801602951496135E-5</v>
      </c>
      <c r="K65" s="16">
        <f t="shared" si="17"/>
        <v>1.0393120907256625E-7</v>
      </c>
      <c r="L65" s="16">
        <f t="shared" si="17"/>
        <v>7.0422303735945722E-8</v>
      </c>
      <c r="M65" s="16">
        <f t="shared" si="17"/>
        <v>5.7713317953662803E-5</v>
      </c>
      <c r="N65" s="16">
        <f t="shared" si="17"/>
        <v>3.928927948676E-6</v>
      </c>
      <c r="O65" s="16">
        <f t="shared" si="17"/>
        <v>2.750887988779841E-6</v>
      </c>
      <c r="P65" s="16">
        <f t="shared" si="17"/>
        <v>1.1310158367988648E-5</v>
      </c>
      <c r="Q65" s="16">
        <f t="shared" si="17"/>
        <v>7.7791144665180173E-5</v>
      </c>
      <c r="R65" s="17">
        <f t="shared" si="17"/>
        <v>5.2159217793686236E-3</v>
      </c>
      <c r="S65" s="16">
        <f t="shared" si="17"/>
        <v>3.9649705597104071E-6</v>
      </c>
      <c r="T65" s="16">
        <f t="shared" si="17"/>
        <v>4.3384868581611356E-5</v>
      </c>
      <c r="U65" s="16">
        <f t="shared" si="17"/>
        <v>1.0332220385608929E-5</v>
      </c>
      <c r="V65" s="16">
        <f t="shared" si="17"/>
        <v>1.077080626283488E-6</v>
      </c>
      <c r="W65" s="16">
        <f t="shared" si="17"/>
        <v>9.2413974314527872E-6</v>
      </c>
      <c r="X65" s="16">
        <f t="shared" si="17"/>
        <v>1.6879936005284753E-5</v>
      </c>
      <c r="Y65" s="16">
        <f t="shared" si="17"/>
        <v>6.6674676043296344E-7</v>
      </c>
      <c r="Z65" s="16">
        <f t="shared" si="17"/>
        <v>1.0051999672998848E-5</v>
      </c>
      <c r="AA65" s="16">
        <f t="shared" si="17"/>
        <v>1.4816918518675084E-5</v>
      </c>
      <c r="AB65" s="16">
        <f t="shared" si="17"/>
        <v>7.0737608652543226E-5</v>
      </c>
      <c r="AC65" s="16">
        <f t="shared" si="17"/>
        <v>5.8831389255100556E-7</v>
      </c>
      <c r="AD65" s="16">
        <f t="shared" si="17"/>
        <v>8.6938053660242763E-7</v>
      </c>
      <c r="AE65" s="16">
        <f t="shared" si="17"/>
        <v>3.2885480394279247E-6</v>
      </c>
      <c r="AF65" s="16">
        <f t="shared" si="17"/>
        <v>1.4700811112538635E-5</v>
      </c>
      <c r="AG65" s="16">
        <f t="shared" si="17"/>
        <v>1.5955810455794515E-5</v>
      </c>
      <c r="AH65" s="16">
        <f t="shared" si="17"/>
        <v>3.7860418746741958E-6</v>
      </c>
      <c r="AI65" s="16">
        <f t="shared" si="17"/>
        <v>1.7533260709779729E-6</v>
      </c>
      <c r="AJ65" s="16">
        <f t="shared" si="17"/>
        <v>1.2368904319773886E-5</v>
      </c>
      <c r="AK65" s="16">
        <f t="shared" si="17"/>
        <v>7.0303033555686215E-6</v>
      </c>
      <c r="AL65" s="16">
        <f t="shared" si="17"/>
        <v>2.7940559674797553E-6</v>
      </c>
      <c r="AM65" s="16">
        <f t="shared" si="17"/>
        <v>4.4894107449337291E-6</v>
      </c>
      <c r="AN65" s="18">
        <f t="shared" si="17"/>
        <v>7.3902412582864142E-7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4.4029627098440926E-8</v>
      </c>
      <c r="E66" s="16">
        <f t="shared" si="18"/>
        <v>1.1989582562955332E-7</v>
      </c>
      <c r="F66" s="16">
        <f t="shared" si="18"/>
        <v>1.6805710655485741E-5</v>
      </c>
      <c r="G66" s="16">
        <f t="shared" si="18"/>
        <v>3.5947785494951063E-6</v>
      </c>
      <c r="H66" s="16">
        <f t="shared" si="18"/>
        <v>6.2467236528222263E-12</v>
      </c>
      <c r="I66" s="16">
        <f t="shared" si="18"/>
        <v>4.0303096838726369E-6</v>
      </c>
      <c r="J66" s="16">
        <f t="shared" si="18"/>
        <v>1.4225454125610997E-6</v>
      </c>
      <c r="K66" s="17">
        <f t="shared" si="18"/>
        <v>1.0080466989757682E-2</v>
      </c>
      <c r="L66" s="16">
        <f t="shared" si="18"/>
        <v>1.2586937104539275E-6</v>
      </c>
      <c r="M66" s="16">
        <f t="shared" si="18"/>
        <v>2.1181472442414518E-5</v>
      </c>
      <c r="N66" s="16">
        <f t="shared" si="18"/>
        <v>1.0323058535720492E-5</v>
      </c>
      <c r="O66" s="16">
        <f t="shared" si="18"/>
        <v>2.5435811261335276E-6</v>
      </c>
      <c r="P66" s="16">
        <f t="shared" si="18"/>
        <v>3.6968335325327429E-7</v>
      </c>
      <c r="Q66" s="16">
        <f t="shared" si="18"/>
        <v>1.047584281339461E-4</v>
      </c>
      <c r="R66" s="16">
        <f t="shared" si="18"/>
        <v>2.1657342181564062E-7</v>
      </c>
      <c r="S66" s="16">
        <f t="shared" si="18"/>
        <v>7.3608123580054727E-6</v>
      </c>
      <c r="T66" s="16">
        <f t="shared" si="18"/>
        <v>1.7914853673294372E-5</v>
      </c>
      <c r="U66" s="16">
        <f t="shared" si="18"/>
        <v>1.508889135934114E-6</v>
      </c>
      <c r="V66" s="16">
        <f t="shared" si="18"/>
        <v>4.7828788656702414E-5</v>
      </c>
      <c r="W66" s="16">
        <f t="shared" si="18"/>
        <v>1.1397877161815183E-6</v>
      </c>
      <c r="X66" s="16">
        <f t="shared" si="18"/>
        <v>1.7466957625265388E-6</v>
      </c>
      <c r="Y66" s="16">
        <f t="shared" si="18"/>
        <v>4.0343975031262885E-5</v>
      </c>
      <c r="Z66" s="16">
        <f t="shared" si="18"/>
        <v>2.3530942646252505E-5</v>
      </c>
      <c r="AA66" s="16">
        <f t="shared" si="18"/>
        <v>1.0455025311272163E-4</v>
      </c>
      <c r="AB66" s="16">
        <f t="shared" si="18"/>
        <v>5.1733424979190552E-5</v>
      </c>
      <c r="AC66" s="16">
        <f t="shared" si="18"/>
        <v>6.2510167612252443E-5</v>
      </c>
      <c r="AD66" s="16">
        <f t="shared" si="18"/>
        <v>7.4585883236587114E-6</v>
      </c>
      <c r="AE66" s="16">
        <f t="shared" si="18"/>
        <v>6.4327733087537651E-6</v>
      </c>
      <c r="AF66" s="16">
        <f t="shared" si="18"/>
        <v>2.0289120043953698E-5</v>
      </c>
      <c r="AG66" s="16">
        <f t="shared" si="18"/>
        <v>3.7829194734184637E-8</v>
      </c>
      <c r="AH66" s="16">
        <f t="shared" si="18"/>
        <v>1.6537139119524772E-6</v>
      </c>
      <c r="AI66" s="16">
        <f t="shared" si="18"/>
        <v>3.0560023543372154E-9</v>
      </c>
      <c r="AJ66" s="16">
        <f t="shared" si="18"/>
        <v>3.7324669930626888E-6</v>
      </c>
      <c r="AK66" s="16">
        <f t="shared" si="18"/>
        <v>1.2336860016574916E-4</v>
      </c>
      <c r="AL66" s="16">
        <f t="shared" si="18"/>
        <v>2.1747215177739888E-5</v>
      </c>
      <c r="AM66" s="16">
        <f t="shared" si="18"/>
        <v>4.3981446834934414E-6</v>
      </c>
      <c r="AN66" s="18">
        <f t="shared" si="18"/>
        <v>3.2501755838449974E-5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2.3530711025640728E-7</v>
      </c>
      <c r="E67" s="16">
        <f t="shared" si="19"/>
        <v>3.1799037042010836E-6</v>
      </c>
      <c r="F67" s="16">
        <f t="shared" si="19"/>
        <v>1.8297593849901604E-5</v>
      </c>
      <c r="G67" s="16">
        <f t="shared" si="19"/>
        <v>1.4015899617445275E-5</v>
      </c>
      <c r="H67" s="16">
        <f t="shared" si="19"/>
        <v>5.9416258452598846E-6</v>
      </c>
      <c r="I67" s="16">
        <f t="shared" si="19"/>
        <v>2.1434283825444181E-5</v>
      </c>
      <c r="J67" s="16">
        <f t="shared" si="19"/>
        <v>2.7280703262844013E-5</v>
      </c>
      <c r="K67" s="16">
        <f t="shared" si="19"/>
        <v>2.0003975493868481E-5</v>
      </c>
      <c r="L67" s="16">
        <f t="shared" si="19"/>
        <v>2.5156585216043437E-6</v>
      </c>
      <c r="M67" s="16">
        <f t="shared" si="19"/>
        <v>6.063592253239903E-6</v>
      </c>
      <c r="N67" s="16">
        <f t="shared" si="19"/>
        <v>9.0984136566060694E-6</v>
      </c>
      <c r="O67" s="16">
        <f t="shared" si="19"/>
        <v>1.780816370064956E-6</v>
      </c>
      <c r="P67" s="16">
        <f t="shared" si="19"/>
        <v>6.1415272838887156E-8</v>
      </c>
      <c r="Q67" s="16">
        <f t="shared" si="19"/>
        <v>3.8650733402056485E-6</v>
      </c>
      <c r="R67" s="16">
        <f t="shared" si="19"/>
        <v>3.7944514227744774E-7</v>
      </c>
      <c r="S67" s="16">
        <f t="shared" si="19"/>
        <v>5.1489529281779694E-5</v>
      </c>
      <c r="T67" s="16">
        <f t="shared" si="19"/>
        <v>2.532778853059665E-6</v>
      </c>
      <c r="U67" s="16">
        <f t="shared" si="19"/>
        <v>6.9872440847422265E-8</v>
      </c>
      <c r="V67" s="16">
        <f t="shared" si="19"/>
        <v>9.2071105847940161E-7</v>
      </c>
      <c r="W67" s="16">
        <f t="shared" si="19"/>
        <v>3.4324162383397271E-7</v>
      </c>
      <c r="X67" s="16">
        <f t="shared" si="19"/>
        <v>2.2199707148451701E-6</v>
      </c>
      <c r="Y67" s="16">
        <f t="shared" si="19"/>
        <v>5.6990548036076776E-7</v>
      </c>
      <c r="Z67" s="16">
        <f t="shared" si="19"/>
        <v>1.8153802656978694E-5</v>
      </c>
      <c r="AA67" s="16">
        <f t="shared" si="19"/>
        <v>3.3357808404967669E-6</v>
      </c>
      <c r="AB67" s="16">
        <f t="shared" si="19"/>
        <v>1.2861773596291061E-5</v>
      </c>
      <c r="AC67" s="17">
        <f t="shared" si="19"/>
        <v>3.4274552318455439E-3</v>
      </c>
      <c r="AD67" s="16">
        <f t="shared" si="19"/>
        <v>3.7629963439584639E-9</v>
      </c>
      <c r="AE67" s="16">
        <f t="shared" si="19"/>
        <v>2.1643789145729076E-6</v>
      </c>
      <c r="AF67" s="16">
        <f t="shared" si="19"/>
        <v>2.8315798880191608E-6</v>
      </c>
      <c r="AG67" s="16">
        <f t="shared" si="19"/>
        <v>6.0918628191273082E-6</v>
      </c>
      <c r="AH67" s="16">
        <f t="shared" si="19"/>
        <v>1.4558566726732212E-6</v>
      </c>
      <c r="AI67" s="16">
        <f t="shared" si="19"/>
        <v>2.3455273333287303E-6</v>
      </c>
      <c r="AJ67" s="16">
        <f t="shared" si="19"/>
        <v>1.1951586208600535E-5</v>
      </c>
      <c r="AK67" s="16">
        <f t="shared" si="19"/>
        <v>2.3486383241869902E-5</v>
      </c>
      <c r="AL67" s="16">
        <f t="shared" si="19"/>
        <v>5.4826072732472761E-5</v>
      </c>
      <c r="AM67" s="16">
        <f t="shared" si="19"/>
        <v>4.2224499213649964E-6</v>
      </c>
      <c r="AN67" s="18">
        <f t="shared" si="19"/>
        <v>2.7698960968630562E-5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1.5651678089457814E-12</v>
      </c>
      <c r="E68" s="16">
        <f t="shared" si="20"/>
        <v>1.0039025908443672E-7</v>
      </c>
      <c r="F68" s="16">
        <f t="shared" si="20"/>
        <v>2.7875973893221142E-7</v>
      </c>
      <c r="G68" s="16">
        <f t="shared" si="20"/>
        <v>2.9535293552670287E-8</v>
      </c>
      <c r="H68" s="16">
        <f t="shared" si="20"/>
        <v>8.8016720007122611E-8</v>
      </c>
      <c r="I68" s="16">
        <f t="shared" si="20"/>
        <v>1.1092803733929269E-8</v>
      </c>
      <c r="J68" s="16">
        <f t="shared" si="20"/>
        <v>4.5977637784972634E-7</v>
      </c>
      <c r="K68" s="16">
        <f t="shared" si="20"/>
        <v>2.1557967805947005E-6</v>
      </c>
      <c r="L68" s="16">
        <f t="shared" si="20"/>
        <v>1.1685128800736614E-6</v>
      </c>
      <c r="M68" s="16">
        <f t="shared" si="20"/>
        <v>7.5617563866762204E-6</v>
      </c>
      <c r="N68" s="16">
        <f t="shared" si="20"/>
        <v>2.1873528225321266E-6</v>
      </c>
      <c r="O68" s="16">
        <f t="shared" si="20"/>
        <v>2.5853608517741716E-7</v>
      </c>
      <c r="P68" s="16">
        <f t="shared" si="20"/>
        <v>3.9134001755118643E-7</v>
      </c>
      <c r="Q68" s="16">
        <f t="shared" si="20"/>
        <v>1.5027015100510184E-8</v>
      </c>
      <c r="R68" s="16">
        <f t="shared" si="20"/>
        <v>5.9506614796466514E-6</v>
      </c>
      <c r="S68" s="16">
        <f t="shared" si="20"/>
        <v>3.2804007600504072E-7</v>
      </c>
      <c r="T68" s="16">
        <f t="shared" si="20"/>
        <v>2.7386080672879877E-8</v>
      </c>
      <c r="U68" s="16">
        <f t="shared" si="20"/>
        <v>2.1746845857774931E-7</v>
      </c>
      <c r="V68" s="16">
        <f t="shared" si="20"/>
        <v>1.050539858891695E-6</v>
      </c>
      <c r="W68" s="16">
        <f t="shared" si="20"/>
        <v>5.1745371450952689E-7</v>
      </c>
      <c r="X68" s="16">
        <f t="shared" si="20"/>
        <v>1.0317554513385357E-6</v>
      </c>
      <c r="Y68" s="16">
        <f t="shared" si="20"/>
        <v>2.1541981464361586E-7</v>
      </c>
      <c r="Z68" s="16">
        <f t="shared" si="20"/>
        <v>3.0751311766474776E-7</v>
      </c>
      <c r="AA68" s="16">
        <f t="shared" si="20"/>
        <v>2.9146013359548635E-6</v>
      </c>
      <c r="AB68" s="17">
        <f t="shared" si="20"/>
        <v>4.417222994694015E-4</v>
      </c>
      <c r="AC68" s="16">
        <f t="shared" si="20"/>
        <v>1.6905745431109362E-6</v>
      </c>
      <c r="AD68" s="16">
        <f t="shared" si="20"/>
        <v>8.7811236696259235E-7</v>
      </c>
      <c r="AE68" s="16">
        <f t="shared" si="20"/>
        <v>1.7242717649873044E-6</v>
      </c>
      <c r="AF68" s="16">
        <f t="shared" si="20"/>
        <v>1.6000314280574451E-6</v>
      </c>
      <c r="AG68" s="16">
        <f t="shared" si="20"/>
        <v>5.0238553510525963E-6</v>
      </c>
      <c r="AH68" s="16">
        <f t="shared" si="20"/>
        <v>3.897324242753886E-6</v>
      </c>
      <c r="AI68" s="16">
        <f t="shared" si="20"/>
        <v>1.1356738543542255E-7</v>
      </c>
      <c r="AJ68" s="16">
        <f t="shared" si="20"/>
        <v>5.1710402953796066E-9</v>
      </c>
      <c r="AK68" s="16">
        <f t="shared" si="20"/>
        <v>2.3196208457708174E-8</v>
      </c>
      <c r="AL68" s="16">
        <f t="shared" si="20"/>
        <v>6.6987368282632073E-7</v>
      </c>
      <c r="AM68" s="16">
        <f t="shared" si="20"/>
        <v>1.1310103170008439E-7</v>
      </c>
      <c r="AN68" s="18">
        <f t="shared" si="20"/>
        <v>1.3464455630554726E-7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1.1462342240049136E-8</v>
      </c>
      <c r="E69" s="16">
        <f t="shared" si="21"/>
        <v>7.4515057472867522E-8</v>
      </c>
      <c r="F69" s="16">
        <f t="shared" si="21"/>
        <v>2.8853694819299315E-8</v>
      </c>
      <c r="G69" s="16">
        <f t="shared" si="21"/>
        <v>3.1058903699337899E-7</v>
      </c>
      <c r="H69" s="16">
        <f t="shared" si="21"/>
        <v>6.4954070155484858E-11</v>
      </c>
      <c r="I69" s="16">
        <f t="shared" si="21"/>
        <v>2.1314997698388816E-7</v>
      </c>
      <c r="J69" s="16">
        <f t="shared" si="21"/>
        <v>6.8389873057115546E-7</v>
      </c>
      <c r="K69" s="16">
        <f t="shared" si="21"/>
        <v>4.1495214064058929E-8</v>
      </c>
      <c r="L69" s="16">
        <f t="shared" si="21"/>
        <v>1.2004180322434354E-7</v>
      </c>
      <c r="M69" s="16">
        <f t="shared" si="21"/>
        <v>8.4538533699136413E-7</v>
      </c>
      <c r="N69" s="16">
        <f t="shared" si="21"/>
        <v>1.750962432675716E-7</v>
      </c>
      <c r="O69" s="16">
        <f t="shared" si="21"/>
        <v>2.5891686744800501E-8</v>
      </c>
      <c r="P69" s="16">
        <f t="shared" si="21"/>
        <v>5.3966698844449349E-9</v>
      </c>
      <c r="Q69" s="16">
        <f t="shared" si="21"/>
        <v>1.5110394356476732E-7</v>
      </c>
      <c r="R69" s="16">
        <f t="shared" si="21"/>
        <v>9.561034786213996E-9</v>
      </c>
      <c r="S69" s="16">
        <f t="shared" si="21"/>
        <v>2.9724791176527724E-8</v>
      </c>
      <c r="T69" s="16">
        <f t="shared" si="21"/>
        <v>3.5546440327180109E-7</v>
      </c>
      <c r="U69" s="16">
        <f t="shared" si="21"/>
        <v>2.5861282482142576E-9</v>
      </c>
      <c r="V69" s="16">
        <f t="shared" si="21"/>
        <v>1.2856507811898006E-8</v>
      </c>
      <c r="W69" s="16">
        <f t="shared" si="21"/>
        <v>8.0470180754953104E-8</v>
      </c>
      <c r="X69" s="16">
        <f t="shared" si="21"/>
        <v>3.533878191946785E-7</v>
      </c>
      <c r="Y69" s="16">
        <f t="shared" si="21"/>
        <v>1.890171614311039E-8</v>
      </c>
      <c r="Z69" s="16">
        <f t="shared" si="21"/>
        <v>6.4388779725939715E-7</v>
      </c>
      <c r="AA69" s="16">
        <f t="shared" si="21"/>
        <v>1.32902902844772E-7</v>
      </c>
      <c r="AB69" s="16">
        <f t="shared" si="21"/>
        <v>1.1715624804152707E-7</v>
      </c>
      <c r="AC69" s="16">
        <f t="shared" si="21"/>
        <v>6.567620221134036E-11</v>
      </c>
      <c r="AD69" s="17">
        <f t="shared" si="21"/>
        <v>5.9863119205846155E-5</v>
      </c>
      <c r="AE69" s="16">
        <f t="shared" si="21"/>
        <v>1.1444871038256994E-7</v>
      </c>
      <c r="AF69" s="16">
        <f t="shared" si="21"/>
        <v>3.2049294774049676E-8</v>
      </c>
      <c r="AG69" s="16">
        <f t="shared" si="21"/>
        <v>1.6788103822418569E-7</v>
      </c>
      <c r="AH69" s="16">
        <f t="shared" si="21"/>
        <v>4.6540278675774626E-8</v>
      </c>
      <c r="AI69" s="16">
        <f t="shared" si="21"/>
        <v>3.5905265768490071E-7</v>
      </c>
      <c r="AJ69" s="16">
        <f t="shared" si="21"/>
        <v>2.5242791529283088E-7</v>
      </c>
      <c r="AK69" s="16">
        <f t="shared" si="21"/>
        <v>1.918958969943638E-7</v>
      </c>
      <c r="AL69" s="16">
        <f t="shared" si="21"/>
        <v>4.2719967616480572E-7</v>
      </c>
      <c r="AM69" s="16">
        <f t="shared" si="21"/>
        <v>2.7711134035958784E-7</v>
      </c>
      <c r="AN69" s="18">
        <f t="shared" si="21"/>
        <v>1.5495081694305532E-8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3.0494288804409989E-4</v>
      </c>
      <c r="E70" s="16">
        <f t="shared" si="22"/>
        <v>1.1015979870605839E-4</v>
      </c>
      <c r="F70" s="16">
        <f t="shared" si="22"/>
        <v>7.6747708823451176E-5</v>
      </c>
      <c r="G70" s="16">
        <f t="shared" si="22"/>
        <v>1.1614229188531032E-4</v>
      </c>
      <c r="H70" s="16">
        <f t="shared" si="22"/>
        <v>1.4229853336647968E-4</v>
      </c>
      <c r="I70" s="16">
        <f t="shared" si="22"/>
        <v>1.3289250295973415E-4</v>
      </c>
      <c r="J70" s="16">
        <f t="shared" si="22"/>
        <v>1.2495599383927727E-7</v>
      </c>
      <c r="K70" s="16">
        <f t="shared" si="22"/>
        <v>2.4236103717464684E-4</v>
      </c>
      <c r="L70" s="16">
        <f t="shared" si="22"/>
        <v>3.8876797116890353E-4</v>
      </c>
      <c r="M70" s="16">
        <f t="shared" si="22"/>
        <v>2.6191112748074068E-5</v>
      </c>
      <c r="N70" s="16">
        <f t="shared" si="22"/>
        <v>2.3886143130214594E-5</v>
      </c>
      <c r="O70" s="16">
        <f t="shared" si="22"/>
        <v>1.3988209467838336E-5</v>
      </c>
      <c r="P70" s="16">
        <f t="shared" si="22"/>
        <v>7.4504997477539964E-8</v>
      </c>
      <c r="Q70" s="17">
        <f t="shared" si="22"/>
        <v>2.5229173676151562E-2</v>
      </c>
      <c r="R70" s="16">
        <f t="shared" si="22"/>
        <v>3.6220483302475543E-4</v>
      </c>
      <c r="S70" s="16">
        <f t="shared" si="22"/>
        <v>3.5137745851077459E-5</v>
      </c>
      <c r="T70" s="16">
        <f t="shared" si="22"/>
        <v>1.5136644039782973E-5</v>
      </c>
      <c r="U70" s="16">
        <f t="shared" si="22"/>
        <v>2.9778640280087123E-5</v>
      </c>
      <c r="V70" s="16">
        <f t="shared" si="22"/>
        <v>7.3855705468151334E-5</v>
      </c>
      <c r="W70" s="16">
        <f t="shared" si="22"/>
        <v>2.2634219038242697E-5</v>
      </c>
      <c r="X70" s="16">
        <f t="shared" si="22"/>
        <v>2.4927799007946438E-7</v>
      </c>
      <c r="Y70" s="16">
        <f t="shared" si="22"/>
        <v>2.2474460584983468E-5</v>
      </c>
      <c r="Z70" s="16">
        <f t="shared" si="22"/>
        <v>5.0576961495288937E-5</v>
      </c>
      <c r="AA70" s="16">
        <f t="shared" si="22"/>
        <v>3.6230421225900132E-5</v>
      </c>
      <c r="AB70" s="16">
        <f t="shared" si="22"/>
        <v>8.995501706966465E-7</v>
      </c>
      <c r="AC70" s="16">
        <f t="shared" si="22"/>
        <v>2.7788997206029973E-5</v>
      </c>
      <c r="AD70" s="16">
        <f t="shared" si="22"/>
        <v>6.2843575822214761E-5</v>
      </c>
      <c r="AE70" s="16">
        <f t="shared" si="22"/>
        <v>4.1135192861733072E-5</v>
      </c>
      <c r="AF70" s="16">
        <f t="shared" si="22"/>
        <v>1.3680708064029407E-5</v>
      </c>
      <c r="AG70" s="16">
        <f t="shared" si="22"/>
        <v>1.9428151551742186E-4</v>
      </c>
      <c r="AH70" s="16">
        <f t="shared" si="22"/>
        <v>5.0199940934050949E-5</v>
      </c>
      <c r="AI70" s="16">
        <f t="shared" si="22"/>
        <v>3.0010763730655511E-6</v>
      </c>
      <c r="AJ70" s="16">
        <f t="shared" si="22"/>
        <v>1.0219235461722376E-4</v>
      </c>
      <c r="AK70" s="16">
        <f t="shared" si="22"/>
        <v>1.5074362830764657E-5</v>
      </c>
      <c r="AL70" s="16">
        <f t="shared" si="22"/>
        <v>1.1592328451555765E-5</v>
      </c>
      <c r="AM70" s="16">
        <f t="shared" si="22"/>
        <v>1.17522866587754E-5</v>
      </c>
      <c r="AN70" s="18">
        <f t="shared" si="22"/>
        <v>8.8637890325745459E-5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1.1309755576649405E-5</v>
      </c>
      <c r="E71" s="16">
        <f t="shared" si="23"/>
        <v>2.429234957511253E-6</v>
      </c>
      <c r="F71" s="16">
        <f t="shared" si="23"/>
        <v>1.0367102326004312E-4</v>
      </c>
      <c r="G71" s="16">
        <f t="shared" si="23"/>
        <v>1.7865631096555043E-7</v>
      </c>
      <c r="H71" s="16">
        <f t="shared" si="23"/>
        <v>8.5138398483692329E-6</v>
      </c>
      <c r="I71" s="16">
        <f t="shared" si="23"/>
        <v>2.8999631211326997E-6</v>
      </c>
      <c r="J71" s="16">
        <f t="shared" si="23"/>
        <v>2.1623678548956752E-5</v>
      </c>
      <c r="K71" s="16">
        <f t="shared" si="23"/>
        <v>3.0092393832051003E-6</v>
      </c>
      <c r="L71" s="16">
        <f t="shared" si="23"/>
        <v>1.0258932230894301E-4</v>
      </c>
      <c r="M71" s="16">
        <f t="shared" si="23"/>
        <v>1.9734765261944343E-5</v>
      </c>
      <c r="N71" s="16">
        <f t="shared" si="23"/>
        <v>4.7250810714794305E-5</v>
      </c>
      <c r="O71" s="16">
        <f t="shared" si="23"/>
        <v>1.4050482562687026E-8</v>
      </c>
      <c r="P71" s="16">
        <f t="shared" si="23"/>
        <v>6.0948599604108782E-5</v>
      </c>
      <c r="Q71" s="16">
        <f t="shared" si="23"/>
        <v>3.5996121924352026E-6</v>
      </c>
      <c r="R71" s="16">
        <f t="shared" si="23"/>
        <v>6.2931929800558844E-6</v>
      </c>
      <c r="S71" s="16">
        <f t="shared" si="23"/>
        <v>5.8189435630885689E-5</v>
      </c>
      <c r="T71" s="16">
        <f t="shared" si="23"/>
        <v>5.3663265161014278E-5</v>
      </c>
      <c r="U71" s="16">
        <f t="shared" si="23"/>
        <v>2.2783837446548833E-8</v>
      </c>
      <c r="V71" s="16">
        <f t="shared" si="23"/>
        <v>2.0922187132613987E-6</v>
      </c>
      <c r="W71" s="16">
        <f t="shared" si="23"/>
        <v>1.6049007331425534E-6</v>
      </c>
      <c r="X71" s="16">
        <f t="shared" si="23"/>
        <v>2.0883827061384114E-5</v>
      </c>
      <c r="Y71" s="16">
        <f t="shared" si="23"/>
        <v>6.51937578392708E-5</v>
      </c>
      <c r="Z71" s="16">
        <f t="shared" si="23"/>
        <v>2.2524203504866121E-6</v>
      </c>
      <c r="AA71" s="16">
        <f t="shared" si="23"/>
        <v>2.4754804191225473E-8</v>
      </c>
      <c r="AB71" s="16">
        <f t="shared" si="23"/>
        <v>1.8831032060089027E-6</v>
      </c>
      <c r="AC71" s="16">
        <f t="shared" si="23"/>
        <v>9.0767815156657764E-6</v>
      </c>
      <c r="AD71" s="16">
        <f t="shared" si="23"/>
        <v>3.4467717211853791E-5</v>
      </c>
      <c r="AE71" s="16">
        <f t="shared" si="23"/>
        <v>2.0894519287844101E-7</v>
      </c>
      <c r="AF71" s="16">
        <f t="shared" si="23"/>
        <v>4.1545374887837785E-6</v>
      </c>
      <c r="AG71" s="16">
        <f t="shared" si="23"/>
        <v>8.6345353996706674E-6</v>
      </c>
      <c r="AH71" s="16">
        <f t="shared" si="23"/>
        <v>6.443668425469185E-6</v>
      </c>
      <c r="AI71" s="16">
        <f t="shared" si="23"/>
        <v>8.639213300856766E-6</v>
      </c>
      <c r="AJ71" s="16">
        <f t="shared" si="23"/>
        <v>2.0513490500438154E-4</v>
      </c>
      <c r="AK71" s="16">
        <f t="shared" si="23"/>
        <v>2.0477306511266889E-5</v>
      </c>
      <c r="AL71" s="16">
        <f t="shared" si="23"/>
        <v>3.4310116127474905E-6</v>
      </c>
      <c r="AM71" s="17">
        <f t="shared" si="23"/>
        <v>7.6583667409053976E-3</v>
      </c>
      <c r="AN71" s="18">
        <f t="shared" si="23"/>
        <v>1.5989311531336744E-5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6.7144491318655881E-7</v>
      </c>
      <c r="E72" s="16">
        <f t="shared" si="24"/>
        <v>1.7432676587142884E-8</v>
      </c>
      <c r="F72" s="16">
        <f t="shared" si="24"/>
        <v>3.8366935982210536E-9</v>
      </c>
      <c r="G72" s="16">
        <f t="shared" si="24"/>
        <v>8.2591075727129497E-7</v>
      </c>
      <c r="H72" s="16">
        <f t="shared" si="24"/>
        <v>7.2054103651005859E-7</v>
      </c>
      <c r="I72" s="17">
        <f t="shared" si="24"/>
        <v>6.5590312428965945E-5</v>
      </c>
      <c r="J72" s="16">
        <f t="shared" si="24"/>
        <v>2.8279923966396308E-8</v>
      </c>
      <c r="K72" s="16">
        <f t="shared" si="24"/>
        <v>2.2638989892287673E-8</v>
      </c>
      <c r="L72" s="16">
        <f t="shared" si="24"/>
        <v>4.9994023052008116E-8</v>
      </c>
      <c r="M72" s="16">
        <f t="shared" si="24"/>
        <v>5.9615708242186197E-8</v>
      </c>
      <c r="N72" s="16">
        <f t="shared" si="24"/>
        <v>4.3619864087322399E-7</v>
      </c>
      <c r="O72" s="16">
        <f t="shared" si="24"/>
        <v>9.3344697364343128E-8</v>
      </c>
      <c r="P72" s="16">
        <f t="shared" si="24"/>
        <v>6.9581385083568323E-8</v>
      </c>
      <c r="Q72" s="16">
        <f t="shared" si="24"/>
        <v>3.3446489692763355E-7</v>
      </c>
      <c r="R72" s="16">
        <f t="shared" si="24"/>
        <v>1.9161695936703298E-7</v>
      </c>
      <c r="S72" s="16">
        <f t="shared" si="24"/>
        <v>3.2713436913094749E-7</v>
      </c>
      <c r="T72" s="16">
        <f t="shared" si="24"/>
        <v>3.5060729930267138E-7</v>
      </c>
      <c r="U72" s="16">
        <f t="shared" si="24"/>
        <v>7.444599228789844E-8</v>
      </c>
      <c r="V72" s="16">
        <f t="shared" si="24"/>
        <v>1.7314231880969353E-7</v>
      </c>
      <c r="W72" s="16">
        <f t="shared" si="24"/>
        <v>8.3358726078284331E-8</v>
      </c>
      <c r="X72" s="16">
        <f t="shared" si="24"/>
        <v>1.3683439368273324E-7</v>
      </c>
      <c r="Y72" s="16">
        <f t="shared" si="24"/>
        <v>5.4194702089458611E-8</v>
      </c>
      <c r="Z72" s="16">
        <f t="shared" si="24"/>
        <v>3.5032078527638883E-7</v>
      </c>
      <c r="AA72" s="16">
        <f t="shared" si="24"/>
        <v>1.1537368084391893E-7</v>
      </c>
      <c r="AB72" s="16">
        <f t="shared" si="24"/>
        <v>1.4932172113663519E-9</v>
      </c>
      <c r="AC72" s="16">
        <f t="shared" si="24"/>
        <v>3.8431481480122681E-7</v>
      </c>
      <c r="AD72" s="16">
        <f t="shared" si="24"/>
        <v>2.2079038467577453E-7</v>
      </c>
      <c r="AE72" s="16">
        <f t="shared" si="24"/>
        <v>2.5909307154904432E-7</v>
      </c>
      <c r="AF72" s="16">
        <f t="shared" si="24"/>
        <v>9.9108735515860544E-8</v>
      </c>
      <c r="AG72" s="16">
        <f t="shared" si="24"/>
        <v>4.4218945189886071E-7</v>
      </c>
      <c r="AH72" s="16">
        <f t="shared" si="24"/>
        <v>1.840823916911794E-7</v>
      </c>
      <c r="AI72" s="16">
        <f t="shared" si="24"/>
        <v>1.6311005092735004E-11</v>
      </c>
      <c r="AJ72" s="16">
        <f t="shared" si="24"/>
        <v>2.8488595269381932E-8</v>
      </c>
      <c r="AK72" s="16">
        <f t="shared" si="24"/>
        <v>3.0746791285710731E-8</v>
      </c>
      <c r="AL72" s="16">
        <f t="shared" si="24"/>
        <v>8.9078959476861907E-9</v>
      </c>
      <c r="AM72" s="16">
        <f t="shared" si="24"/>
        <v>2.4317876206508492E-8</v>
      </c>
      <c r="AN72" s="18">
        <f t="shared" si="24"/>
        <v>1.9248224153274607E-6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9.4135161026501993E-5</v>
      </c>
      <c r="E73" s="16">
        <f t="shared" si="25"/>
        <v>3.8530213193272107E-6</v>
      </c>
      <c r="F73" s="16">
        <f t="shared" si="25"/>
        <v>1.1513071496788363E-7</v>
      </c>
      <c r="G73" s="16">
        <f t="shared" si="25"/>
        <v>6.0298202325931099E-5</v>
      </c>
      <c r="H73" s="16">
        <f t="shared" si="25"/>
        <v>9.193735202292082E-5</v>
      </c>
      <c r="I73" s="16">
        <f t="shared" si="25"/>
        <v>7.5463089847484791E-5</v>
      </c>
      <c r="J73" s="16">
        <f t="shared" si="25"/>
        <v>1.6323358586971412E-5</v>
      </c>
      <c r="K73" s="16">
        <f t="shared" si="25"/>
        <v>2.9628860760039866E-5</v>
      </c>
      <c r="L73" s="16">
        <f t="shared" si="25"/>
        <v>2.5893554124256087E-4</v>
      </c>
      <c r="M73" s="16">
        <f t="shared" si="25"/>
        <v>6.2281780602780611E-5</v>
      </c>
      <c r="N73" s="16">
        <f t="shared" si="25"/>
        <v>1.1107156468337013E-6</v>
      </c>
      <c r="O73" s="16">
        <f t="shared" si="25"/>
        <v>2.3708594283435807E-5</v>
      </c>
      <c r="P73" s="16">
        <f t="shared" si="25"/>
        <v>2.0667998698330994E-6</v>
      </c>
      <c r="Q73" s="16">
        <f t="shared" si="25"/>
        <v>2.7491087991535467E-5</v>
      </c>
      <c r="R73" s="16">
        <f t="shared" si="25"/>
        <v>2.5417991343334453E-5</v>
      </c>
      <c r="S73" s="16">
        <f t="shared" si="25"/>
        <v>3.1715444200447864E-4</v>
      </c>
      <c r="T73" s="16">
        <f t="shared" si="25"/>
        <v>6.9242108843378702E-8</v>
      </c>
      <c r="U73" s="16">
        <f t="shared" si="25"/>
        <v>4.8875645660025775E-6</v>
      </c>
      <c r="V73" s="16">
        <f t="shared" si="25"/>
        <v>5.7826270427001938E-6</v>
      </c>
      <c r="W73" s="16">
        <f t="shared" si="25"/>
        <v>7.637697817306974E-5</v>
      </c>
      <c r="X73" s="16">
        <f t="shared" si="25"/>
        <v>2.4571249874350289E-5</v>
      </c>
      <c r="Y73" s="16">
        <f t="shared" si="25"/>
        <v>3.580924676104479E-6</v>
      </c>
      <c r="Z73" s="17">
        <f t="shared" si="25"/>
        <v>1.4234163755827279E-2</v>
      </c>
      <c r="AA73" s="16">
        <f t="shared" si="25"/>
        <v>2.42564193997037E-5</v>
      </c>
      <c r="AB73" s="16">
        <f t="shared" si="25"/>
        <v>9.3510831746305528E-6</v>
      </c>
      <c r="AC73" s="16">
        <f t="shared" si="25"/>
        <v>7.0674417089024595E-5</v>
      </c>
      <c r="AD73" s="16">
        <f t="shared" si="25"/>
        <v>1.4392469033090591E-4</v>
      </c>
      <c r="AE73" s="16">
        <f t="shared" si="25"/>
        <v>4.8831151163725194E-5</v>
      </c>
      <c r="AF73" s="16">
        <f t="shared" si="25"/>
        <v>1.7561273271897166E-4</v>
      </c>
      <c r="AG73" s="16">
        <f t="shared" si="25"/>
        <v>5.6653196683018499E-5</v>
      </c>
      <c r="AH73" s="16">
        <f t="shared" si="25"/>
        <v>1.6099820597343412E-6</v>
      </c>
      <c r="AI73" s="16">
        <f t="shared" si="25"/>
        <v>1.8754348268645244E-7</v>
      </c>
      <c r="AJ73" s="16">
        <f t="shared" si="25"/>
        <v>5.1977245555238822E-5</v>
      </c>
      <c r="AK73" s="16">
        <f t="shared" si="25"/>
        <v>4.1713160645507358E-6</v>
      </c>
      <c r="AL73" s="16">
        <f t="shared" si="25"/>
        <v>1.4890031464113695E-5</v>
      </c>
      <c r="AM73" s="16">
        <f t="shared" si="25"/>
        <v>4.0920353525178085E-6</v>
      </c>
      <c r="AN73" s="18">
        <f t="shared" si="25"/>
        <v>1.1350593573352157E-4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5.0532945732461436E-6</v>
      </c>
      <c r="E74" s="16">
        <f t="shared" si="26"/>
        <v>3.4178794239621178E-5</v>
      </c>
      <c r="F74" s="16">
        <f t="shared" si="26"/>
        <v>2.6844111225820492E-7</v>
      </c>
      <c r="G74" s="16">
        <f t="shared" si="26"/>
        <v>6.3901061424851581E-6</v>
      </c>
      <c r="H74" s="16">
        <f t="shared" si="26"/>
        <v>2.0106649284626762E-5</v>
      </c>
      <c r="I74" s="16">
        <f t="shared" si="26"/>
        <v>1.8826057550823687E-6</v>
      </c>
      <c r="J74" s="17">
        <f t="shared" si="26"/>
        <v>4.2061172938034058E-3</v>
      </c>
      <c r="K74" s="16">
        <f t="shared" si="26"/>
        <v>5.3595882848503571E-7</v>
      </c>
      <c r="L74" s="16">
        <f t="shared" si="26"/>
        <v>5.6874253259744286E-6</v>
      </c>
      <c r="M74" s="16">
        <f t="shared" si="26"/>
        <v>4.0224129782823992E-6</v>
      </c>
      <c r="N74" s="16">
        <f t="shared" si="26"/>
        <v>2.8384590193165683E-5</v>
      </c>
      <c r="O74" s="16">
        <f t="shared" si="26"/>
        <v>1.6319198106149335E-6</v>
      </c>
      <c r="P74" s="16">
        <f t="shared" si="26"/>
        <v>3.0745108062838928E-6</v>
      </c>
      <c r="Q74" s="16">
        <f t="shared" si="26"/>
        <v>1.5203490384874779E-8</v>
      </c>
      <c r="R74" s="16">
        <f t="shared" si="26"/>
        <v>8.4182115350079411E-6</v>
      </c>
      <c r="S74" s="16">
        <f t="shared" si="26"/>
        <v>2.5515076817134003E-7</v>
      </c>
      <c r="T74" s="16">
        <f t="shared" si="26"/>
        <v>1.8344822703521718E-5</v>
      </c>
      <c r="U74" s="16">
        <f t="shared" si="26"/>
        <v>9.4903499444461563E-6</v>
      </c>
      <c r="V74" s="16">
        <f t="shared" si="26"/>
        <v>7.9319633726138437E-5</v>
      </c>
      <c r="W74" s="16">
        <f t="shared" si="26"/>
        <v>1.2701471314939376E-6</v>
      </c>
      <c r="X74" s="16">
        <f t="shared" si="26"/>
        <v>2.1722543421576794E-5</v>
      </c>
      <c r="Y74" s="16">
        <f t="shared" si="26"/>
        <v>3.4418329728440145E-6</v>
      </c>
      <c r="Z74" s="16">
        <f t="shared" si="26"/>
        <v>5.1067418660415374E-6</v>
      </c>
      <c r="AA74" s="16">
        <f t="shared" si="26"/>
        <v>5.2189139128817498E-8</v>
      </c>
      <c r="AB74" s="16">
        <f t="shared" si="26"/>
        <v>4.2730957602491815E-6</v>
      </c>
      <c r="AC74" s="16">
        <f t="shared" si="26"/>
        <v>3.2891616937128297E-5</v>
      </c>
      <c r="AD74" s="16">
        <f t="shared" si="26"/>
        <v>4.7341910114098938E-5</v>
      </c>
      <c r="AE74" s="16">
        <f t="shared" si="26"/>
        <v>6.3657599620606327E-6</v>
      </c>
      <c r="AF74" s="16">
        <f t="shared" si="26"/>
        <v>2.3635532476771715E-6</v>
      </c>
      <c r="AG74" s="16">
        <f t="shared" si="26"/>
        <v>3.5527532605552225E-5</v>
      </c>
      <c r="AH74" s="16">
        <f t="shared" si="26"/>
        <v>8.9804685320404901E-7</v>
      </c>
      <c r="AI74" s="16">
        <f t="shared" si="26"/>
        <v>2.5129942593357142E-10</v>
      </c>
      <c r="AJ74" s="16">
        <f t="shared" si="26"/>
        <v>4.5968362334521596E-5</v>
      </c>
      <c r="AK74" s="16">
        <f t="shared" si="26"/>
        <v>3.8780189876032564E-6</v>
      </c>
      <c r="AL74" s="16">
        <f t="shared" si="26"/>
        <v>7.009792014557746E-6</v>
      </c>
      <c r="AM74" s="16">
        <f t="shared" si="26"/>
        <v>1.2020442055581249E-5</v>
      </c>
      <c r="AN74" s="18">
        <f t="shared" si="26"/>
        <v>1.6106120110226383E-7</v>
      </c>
    </row>
    <row r="75" spans="1:40" ht="24">
      <c r="A75" s="13" t="s">
        <v>68</v>
      </c>
      <c r="B75" s="14" t="s">
        <v>41</v>
      </c>
      <c r="C75" s="15"/>
      <c r="D75" s="17">
        <f t="shared" ref="D75:AN75" si="27">$C32^2*D32^2</f>
        <v>2.3478081626246263E-3</v>
      </c>
      <c r="E75" s="16">
        <f t="shared" si="27"/>
        <v>2.4239028787208486E-6</v>
      </c>
      <c r="F75" s="16">
        <f t="shared" si="27"/>
        <v>2.7102042775847418E-8</v>
      </c>
      <c r="G75" s="16">
        <f t="shared" si="27"/>
        <v>2.6933563333487597E-6</v>
      </c>
      <c r="H75" s="16">
        <f t="shared" si="27"/>
        <v>1.7386690190368454E-6</v>
      </c>
      <c r="I75" s="16">
        <f t="shared" si="27"/>
        <v>2.4314176407749778E-5</v>
      </c>
      <c r="J75" s="16">
        <f t="shared" si="27"/>
        <v>2.6892141927644915E-6</v>
      </c>
      <c r="K75" s="16">
        <f t="shared" si="27"/>
        <v>9.3877116155186959E-9</v>
      </c>
      <c r="L75" s="16">
        <f t="shared" si="27"/>
        <v>6.63064340733969E-6</v>
      </c>
      <c r="M75" s="16">
        <f t="shared" si="27"/>
        <v>5.1092730769237823E-6</v>
      </c>
      <c r="N75" s="16">
        <f t="shared" si="27"/>
        <v>1.6094099271715064E-7</v>
      </c>
      <c r="O75" s="16">
        <f t="shared" si="27"/>
        <v>6.6305972244454713E-5</v>
      </c>
      <c r="P75" s="16">
        <f t="shared" si="27"/>
        <v>1.6529653066489305E-5</v>
      </c>
      <c r="Q75" s="16">
        <f t="shared" si="27"/>
        <v>2.7441038512506247E-5</v>
      </c>
      <c r="R75" s="16">
        <f t="shared" si="27"/>
        <v>1.625773438072363E-6</v>
      </c>
      <c r="S75" s="16">
        <f t="shared" si="27"/>
        <v>1.0434074979161392E-7</v>
      </c>
      <c r="T75" s="16">
        <f t="shared" si="27"/>
        <v>7.6086242886907862E-6</v>
      </c>
      <c r="U75" s="16">
        <f t="shared" si="27"/>
        <v>5.9525687665887844E-7</v>
      </c>
      <c r="V75" s="16">
        <f t="shared" si="27"/>
        <v>1.7545155501745296E-7</v>
      </c>
      <c r="W75" s="16">
        <f t="shared" si="27"/>
        <v>3.9148267199686197E-6</v>
      </c>
      <c r="X75" s="16">
        <f t="shared" si="27"/>
        <v>2.6716378010312623E-5</v>
      </c>
      <c r="Y75" s="16">
        <f t="shared" si="27"/>
        <v>1.0878465972385279E-5</v>
      </c>
      <c r="Z75" s="16">
        <f t="shared" si="27"/>
        <v>1.5803732031571706E-5</v>
      </c>
      <c r="AA75" s="16">
        <f t="shared" si="27"/>
        <v>1.3001107493327696E-7</v>
      </c>
      <c r="AB75" s="16">
        <f t="shared" si="27"/>
        <v>5.3571864532943453E-11</v>
      </c>
      <c r="AC75" s="16">
        <f t="shared" si="27"/>
        <v>1.5963147534446851E-7</v>
      </c>
      <c r="AD75" s="16">
        <f t="shared" si="27"/>
        <v>4.3708357870919395E-7</v>
      </c>
      <c r="AE75" s="16">
        <f t="shared" si="27"/>
        <v>5.8878986179265553E-6</v>
      </c>
      <c r="AF75" s="16">
        <f t="shared" si="27"/>
        <v>1.1310261936219935E-6</v>
      </c>
      <c r="AG75" s="16">
        <f t="shared" si="27"/>
        <v>2.2684780802686902E-5</v>
      </c>
      <c r="AH75" s="16">
        <f t="shared" si="27"/>
        <v>8.168101750281051E-6</v>
      </c>
      <c r="AI75" s="16">
        <f t="shared" si="27"/>
        <v>6.4729626980908465E-7</v>
      </c>
      <c r="AJ75" s="16">
        <f t="shared" si="27"/>
        <v>1.4086737194780413E-5</v>
      </c>
      <c r="AK75" s="16">
        <f t="shared" si="27"/>
        <v>9.3054118964657062E-6</v>
      </c>
      <c r="AL75" s="16">
        <f t="shared" si="27"/>
        <v>5.0425619542976885E-7</v>
      </c>
      <c r="AM75" s="16">
        <f t="shared" si="27"/>
        <v>3.3582683168507624E-6</v>
      </c>
      <c r="AN75" s="18">
        <f t="shared" si="27"/>
        <v>4.8505287234599487E-6</v>
      </c>
    </row>
    <row r="76" spans="1:40" ht="24">
      <c r="A76" s="13" t="s">
        <v>69</v>
      </c>
      <c r="B76" s="14" t="s">
        <v>41</v>
      </c>
      <c r="C76" s="24"/>
      <c r="D76" s="16">
        <f t="shared" ref="D76:AN76" si="28">$C33^2*D33^2</f>
        <v>8.3842345192033528E-4</v>
      </c>
      <c r="E76" s="16">
        <f t="shared" si="28"/>
        <v>2.9243831593733102E-5</v>
      </c>
      <c r="F76" s="16">
        <f t="shared" si="28"/>
        <v>5.8296484378751727E-5</v>
      </c>
      <c r="G76" s="16">
        <f t="shared" si="28"/>
        <v>5.9834195735758626E-5</v>
      </c>
      <c r="H76" s="16">
        <f t="shared" si="28"/>
        <v>1.733113794740539E-4</v>
      </c>
      <c r="I76" s="16">
        <f t="shared" si="28"/>
        <v>4.3854843285438912E-5</v>
      </c>
      <c r="J76" s="16">
        <f t="shared" si="28"/>
        <v>1.1046000507449142E-5</v>
      </c>
      <c r="K76" s="16">
        <f t="shared" si="28"/>
        <v>6.9377132025348165E-6</v>
      </c>
      <c r="L76" s="16">
        <f t="shared" si="28"/>
        <v>2.0250395360731611E-4</v>
      </c>
      <c r="M76" s="16">
        <f t="shared" si="28"/>
        <v>3.8950032877768545E-4</v>
      </c>
      <c r="N76" s="16">
        <f t="shared" si="28"/>
        <v>1.5454591822032832E-5</v>
      </c>
      <c r="O76" s="17">
        <f t="shared" si="28"/>
        <v>3.0766563216000003E-2</v>
      </c>
      <c r="P76" s="16">
        <f t="shared" si="28"/>
        <v>2.6467746949233439E-5</v>
      </c>
      <c r="Q76" s="16">
        <f t="shared" si="28"/>
        <v>1.6656887173678872E-5</v>
      </c>
      <c r="R76" s="16">
        <f t="shared" si="28"/>
        <v>1.4666732042826303E-5</v>
      </c>
      <c r="S76" s="16">
        <f t="shared" si="28"/>
        <v>4.5835159498597831E-7</v>
      </c>
      <c r="T76" s="16">
        <f t="shared" si="28"/>
        <v>8.6968501672428874E-7</v>
      </c>
      <c r="U76" s="16">
        <f t="shared" si="28"/>
        <v>1.9659208808332047E-6</v>
      </c>
      <c r="V76" s="16">
        <f t="shared" si="28"/>
        <v>2.2636881089292212E-5</v>
      </c>
      <c r="W76" s="16">
        <f t="shared" si="28"/>
        <v>5.9860450713266466E-5</v>
      </c>
      <c r="X76" s="16">
        <f t="shared" si="28"/>
        <v>2.759370159881256E-5</v>
      </c>
      <c r="Y76" s="16">
        <f t="shared" si="28"/>
        <v>1.5489491220656484E-6</v>
      </c>
      <c r="Z76" s="16">
        <f t="shared" si="28"/>
        <v>5.1314403565271313E-5</v>
      </c>
      <c r="AA76" s="16">
        <f t="shared" si="28"/>
        <v>2.4170433890836286E-5</v>
      </c>
      <c r="AB76" s="16">
        <f t="shared" si="28"/>
        <v>1.6389137738197938E-5</v>
      </c>
      <c r="AC76" s="16">
        <f t="shared" si="28"/>
        <v>1.400105555280046E-5</v>
      </c>
      <c r="AD76" s="16">
        <f t="shared" si="28"/>
        <v>1.2114404307783385E-5</v>
      </c>
      <c r="AE76" s="16">
        <f t="shared" si="28"/>
        <v>1.6511742518346509E-4</v>
      </c>
      <c r="AF76" s="16">
        <f t="shared" si="28"/>
        <v>2.8454712498243289E-4</v>
      </c>
      <c r="AG76" s="16">
        <f t="shared" si="28"/>
        <v>1.7858068300775269E-4</v>
      </c>
      <c r="AH76" s="16">
        <f t="shared" si="28"/>
        <v>2.4761807379743237E-4</v>
      </c>
      <c r="AI76" s="16">
        <f t="shared" si="28"/>
        <v>8.0003238445142347E-5</v>
      </c>
      <c r="AJ76" s="16">
        <f t="shared" si="28"/>
        <v>1.2187522418799126E-4</v>
      </c>
      <c r="AK76" s="16">
        <f t="shared" si="28"/>
        <v>4.5455746550498047E-5</v>
      </c>
      <c r="AL76" s="16">
        <f t="shared" si="28"/>
        <v>9.678858266457308E-5</v>
      </c>
      <c r="AM76" s="16">
        <f t="shared" si="28"/>
        <v>5.825622704341313E-8</v>
      </c>
      <c r="AN76" s="19">
        <f t="shared" si="28"/>
        <v>1.119839296E-3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5.8789511536538335E-8</v>
      </c>
      <c r="E77" s="16">
        <f t="shared" si="29"/>
        <v>2.7968245853223183E-7</v>
      </c>
      <c r="F77" s="16">
        <f t="shared" si="29"/>
        <v>5.0521443626780211E-6</v>
      </c>
      <c r="G77" s="16">
        <f t="shared" si="29"/>
        <v>7.5067375349220973E-7</v>
      </c>
      <c r="H77" s="17">
        <f t="shared" si="29"/>
        <v>8.5235789470079906E-5</v>
      </c>
      <c r="I77" s="16">
        <f t="shared" si="29"/>
        <v>6.0396696862281944E-6</v>
      </c>
      <c r="J77" s="16">
        <f t="shared" si="29"/>
        <v>8.6296005039599689E-8</v>
      </c>
      <c r="K77" s="16">
        <f t="shared" si="29"/>
        <v>7.611327912181176E-7</v>
      </c>
      <c r="L77" s="16">
        <f t="shared" si="29"/>
        <v>7.3144222806268926E-6</v>
      </c>
      <c r="M77" s="16">
        <f t="shared" si="29"/>
        <v>2.3678708282126831E-6</v>
      </c>
      <c r="N77" s="16">
        <f t="shared" si="29"/>
        <v>7.9310405923770133E-6</v>
      </c>
      <c r="O77" s="16">
        <f t="shared" si="29"/>
        <v>3.0681539370276739E-8</v>
      </c>
      <c r="P77" s="16">
        <f t="shared" si="29"/>
        <v>8.5658196834401036E-7</v>
      </c>
      <c r="Q77" s="16">
        <f t="shared" si="29"/>
        <v>1.6539336774609321E-6</v>
      </c>
      <c r="R77" s="16">
        <f t="shared" si="29"/>
        <v>8.1732155126980152E-7</v>
      </c>
      <c r="S77" s="17">
        <f t="shared" si="29"/>
        <v>1.2602514590192777E-3</v>
      </c>
      <c r="T77" s="16">
        <f t="shared" si="29"/>
        <v>4.1481805306632319E-7</v>
      </c>
      <c r="U77" s="16">
        <f t="shared" si="29"/>
        <v>1.3275319926230482E-5</v>
      </c>
      <c r="V77" s="16">
        <f t="shared" si="29"/>
        <v>1.5310672615337307E-6</v>
      </c>
      <c r="W77" s="16">
        <f t="shared" si="29"/>
        <v>4.6820533640838438E-6</v>
      </c>
      <c r="X77" s="16">
        <f t="shared" si="29"/>
        <v>6.2161637855190001E-6</v>
      </c>
      <c r="Y77" s="16">
        <f t="shared" si="29"/>
        <v>1.6457135955575824E-6</v>
      </c>
      <c r="Z77" s="16">
        <f t="shared" si="29"/>
        <v>2.6132010109645315E-5</v>
      </c>
      <c r="AA77" s="16">
        <f t="shared" si="29"/>
        <v>7.9886098770507682E-7</v>
      </c>
      <c r="AB77" s="16">
        <f t="shared" si="29"/>
        <v>8.1246395085674698E-7</v>
      </c>
      <c r="AC77" s="16">
        <f t="shared" si="29"/>
        <v>1.6460297201965615E-5</v>
      </c>
      <c r="AD77" s="16">
        <f t="shared" si="29"/>
        <v>5.4745380159451556E-7</v>
      </c>
      <c r="AE77" s="16">
        <f t="shared" si="29"/>
        <v>6.5526144239215984E-7</v>
      </c>
      <c r="AF77" s="16">
        <f t="shared" si="29"/>
        <v>3.1768957468340442E-6</v>
      </c>
      <c r="AG77" s="16">
        <f t="shared" si="29"/>
        <v>4.3898995054886011E-6</v>
      </c>
      <c r="AH77" s="16">
        <f t="shared" si="29"/>
        <v>4.4410225452537959E-6</v>
      </c>
      <c r="AI77" s="16">
        <f t="shared" si="29"/>
        <v>4.1133378281408133E-7</v>
      </c>
      <c r="AJ77" s="16">
        <f t="shared" si="29"/>
        <v>3.3695787674658367E-7</v>
      </c>
      <c r="AK77" s="16">
        <f t="shared" si="29"/>
        <v>3.5753784788120989E-6</v>
      </c>
      <c r="AL77" s="16">
        <f t="shared" si="29"/>
        <v>6.8642772267670546E-8</v>
      </c>
      <c r="AM77" s="16">
        <f t="shared" si="29"/>
        <v>8.454317458443709E-6</v>
      </c>
      <c r="AN77" s="18">
        <f t="shared" si="29"/>
        <v>2.21039507455581E-8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3.5212845593034898E-5</v>
      </c>
      <c r="E78" s="16">
        <f t="shared" si="30"/>
        <v>1.1516368426569864E-5</v>
      </c>
      <c r="F78" s="16">
        <f t="shared" si="30"/>
        <v>1.2856101077660633E-6</v>
      </c>
      <c r="G78" s="16">
        <f t="shared" si="30"/>
        <v>1.1810014132187225E-5</v>
      </c>
      <c r="H78" s="16">
        <f t="shared" si="30"/>
        <v>2.6856927809084364E-5</v>
      </c>
      <c r="I78" s="16">
        <f t="shared" si="30"/>
        <v>2.5756808582564629E-6</v>
      </c>
      <c r="J78" s="16">
        <f t="shared" si="30"/>
        <v>6.1991320096651628E-5</v>
      </c>
      <c r="K78" s="16">
        <f t="shared" si="30"/>
        <v>1.958525731508793E-6</v>
      </c>
      <c r="L78" s="16">
        <f t="shared" si="30"/>
        <v>5.2698155033036689E-6</v>
      </c>
      <c r="M78" s="16">
        <f t="shared" si="30"/>
        <v>6.4327151323748395E-5</v>
      </c>
      <c r="N78" s="16">
        <f t="shared" si="30"/>
        <v>1.8060846731160335E-5</v>
      </c>
      <c r="O78" s="16">
        <f t="shared" si="30"/>
        <v>2.3797776716505091E-5</v>
      </c>
      <c r="P78" s="16">
        <f t="shared" si="30"/>
        <v>8.1961836461228119E-6</v>
      </c>
      <c r="Q78" s="16">
        <f t="shared" si="30"/>
        <v>2.311214810796409E-5</v>
      </c>
      <c r="R78" s="16">
        <f t="shared" si="30"/>
        <v>1.3051417197369305E-5</v>
      </c>
      <c r="S78" s="16">
        <f t="shared" si="30"/>
        <v>1.9170769674222766E-6</v>
      </c>
      <c r="T78" s="16">
        <f t="shared" si="30"/>
        <v>1.0385998811006063E-6</v>
      </c>
      <c r="U78" s="16">
        <f t="shared" si="30"/>
        <v>2.3479956080106696E-5</v>
      </c>
      <c r="V78" s="16">
        <f t="shared" si="30"/>
        <v>2.9284551711135748E-8</v>
      </c>
      <c r="W78" s="16">
        <f t="shared" si="30"/>
        <v>9.3236619077901295E-6</v>
      </c>
      <c r="X78" s="16">
        <f t="shared" si="30"/>
        <v>1.1043039279368205E-4</v>
      </c>
      <c r="Y78" s="16">
        <f t="shared" si="30"/>
        <v>9.0221564726248446E-6</v>
      </c>
      <c r="Z78" s="16">
        <f t="shared" si="30"/>
        <v>2.196438578311153E-5</v>
      </c>
      <c r="AA78" s="16">
        <f t="shared" si="30"/>
        <v>1.8789074046011821E-5</v>
      </c>
      <c r="AB78" s="16">
        <f t="shared" si="30"/>
        <v>6.1540533016357406E-8</v>
      </c>
      <c r="AC78" s="16">
        <f t="shared" si="30"/>
        <v>1.9325207911448327E-5</v>
      </c>
      <c r="AD78" s="16">
        <f t="shared" si="30"/>
        <v>2.3851735944516434E-5</v>
      </c>
      <c r="AE78" s="16">
        <f t="shared" si="30"/>
        <v>2.8730146108727791E-6</v>
      </c>
      <c r="AF78" s="16">
        <f t="shared" si="30"/>
        <v>2.1996837612284333E-5</v>
      </c>
      <c r="AG78" s="16">
        <f t="shared" si="30"/>
        <v>1.8392674982754801E-5</v>
      </c>
      <c r="AH78" s="16">
        <f t="shared" si="30"/>
        <v>2.4166351665486852E-6</v>
      </c>
      <c r="AI78" s="16">
        <f t="shared" si="30"/>
        <v>2.138198025285501E-5</v>
      </c>
      <c r="AJ78" s="17">
        <f t="shared" si="30"/>
        <v>6.0728210679447713E-3</v>
      </c>
      <c r="AK78" s="16">
        <f t="shared" si="30"/>
        <v>8.9802676098545833E-6</v>
      </c>
      <c r="AL78" s="16">
        <f t="shared" si="30"/>
        <v>3.1966833738755496E-5</v>
      </c>
      <c r="AM78" s="16">
        <f t="shared" si="30"/>
        <v>1.5400181610110344E-4</v>
      </c>
      <c r="AN78" s="18">
        <f t="shared" si="30"/>
        <v>4.8376915529602644E-6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5.9764802502187958E-6</v>
      </c>
      <c r="E79" s="16">
        <f t="shared" si="31"/>
        <v>8.5619111769770201E-7</v>
      </c>
      <c r="F79" s="16">
        <f t="shared" si="31"/>
        <v>3.7922779337361279E-6</v>
      </c>
      <c r="G79" s="16">
        <f t="shared" si="31"/>
        <v>2.8262849777388195E-5</v>
      </c>
      <c r="H79" s="16">
        <f t="shared" si="31"/>
        <v>8.6640695735757641E-6</v>
      </c>
      <c r="I79" s="16">
        <f t="shared" si="31"/>
        <v>9.936957505772806E-6</v>
      </c>
      <c r="J79" s="16">
        <f t="shared" si="31"/>
        <v>7.7835330569767549E-6</v>
      </c>
      <c r="K79" s="16">
        <f t="shared" si="31"/>
        <v>2.9530979071950055E-6</v>
      </c>
      <c r="L79" s="16">
        <f t="shared" si="31"/>
        <v>1.2142889631016424E-5</v>
      </c>
      <c r="M79" s="16">
        <f t="shared" si="31"/>
        <v>5.4340066820763586E-6</v>
      </c>
      <c r="N79" s="16">
        <f t="shared" si="31"/>
        <v>2.3574577556205818E-9</v>
      </c>
      <c r="O79" s="16">
        <f t="shared" si="31"/>
        <v>3.9792057396778745E-8</v>
      </c>
      <c r="P79" s="16">
        <f t="shared" si="31"/>
        <v>1.1237670387739315E-5</v>
      </c>
      <c r="Q79" s="16">
        <f t="shared" si="31"/>
        <v>1.0817751029911775E-6</v>
      </c>
      <c r="R79" s="16">
        <f t="shared" si="31"/>
        <v>1.4362879957213353E-5</v>
      </c>
      <c r="S79" s="16">
        <f t="shared" si="31"/>
        <v>6.1490150803721958E-7</v>
      </c>
      <c r="T79" s="17">
        <f t="shared" si="31"/>
        <v>1.9289374081526327E-3</v>
      </c>
      <c r="U79" s="16">
        <f t="shared" si="31"/>
        <v>1.0336661556322124E-5</v>
      </c>
      <c r="V79" s="16">
        <f t="shared" si="31"/>
        <v>9.6776523792931114E-6</v>
      </c>
      <c r="W79" s="16">
        <f t="shared" si="31"/>
        <v>2.3250392437659591E-6</v>
      </c>
      <c r="X79" s="16">
        <f t="shared" si="31"/>
        <v>2.5024480762951406E-7</v>
      </c>
      <c r="Y79" s="16">
        <f t="shared" si="31"/>
        <v>3.5318138315430754E-5</v>
      </c>
      <c r="Z79" s="16">
        <f t="shared" si="31"/>
        <v>9.1001691479380147E-9</v>
      </c>
      <c r="AA79" s="16">
        <f t="shared" si="31"/>
        <v>1.6520458909618507E-8</v>
      </c>
      <c r="AB79" s="16">
        <f t="shared" si="31"/>
        <v>1.099672610757627E-7</v>
      </c>
      <c r="AC79" s="16">
        <f t="shared" si="31"/>
        <v>1.3271831684636168E-6</v>
      </c>
      <c r="AD79" s="16">
        <f t="shared" si="31"/>
        <v>1.0476231887835213E-5</v>
      </c>
      <c r="AE79" s="16">
        <f t="shared" si="31"/>
        <v>5.2887357948961032E-6</v>
      </c>
      <c r="AF79" s="16">
        <f t="shared" si="31"/>
        <v>2.3631625872745556E-6</v>
      </c>
      <c r="AG79" s="16">
        <f t="shared" si="31"/>
        <v>3.4310723157538702E-5</v>
      </c>
      <c r="AH79" s="16">
        <f t="shared" si="31"/>
        <v>2.4123788798530511E-7</v>
      </c>
      <c r="AI79" s="16">
        <f t="shared" si="31"/>
        <v>8.5022490535899173E-8</v>
      </c>
      <c r="AJ79" s="16">
        <f t="shared" si="31"/>
        <v>3.1877917455681354E-7</v>
      </c>
      <c r="AK79" s="16">
        <f t="shared" si="31"/>
        <v>5.6238102607314873E-6</v>
      </c>
      <c r="AL79" s="16">
        <f t="shared" si="31"/>
        <v>5.8852595396518031E-8</v>
      </c>
      <c r="AM79" s="16">
        <f t="shared" si="31"/>
        <v>1.2750100061643212E-5</v>
      </c>
      <c r="AN79" s="18">
        <f t="shared" si="31"/>
        <v>2.1940088347216251E-5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1.5379678329569841E-5</v>
      </c>
      <c r="E80" s="16">
        <f t="shared" si="32"/>
        <v>7.5252304014374647E-9</v>
      </c>
      <c r="F80" s="16">
        <f t="shared" si="32"/>
        <v>1.1776869176147375E-5</v>
      </c>
      <c r="G80" s="16">
        <f t="shared" si="32"/>
        <v>1.8301851580136015E-6</v>
      </c>
      <c r="H80" s="16">
        <f t="shared" si="32"/>
        <v>2.0820440920102364E-6</v>
      </c>
      <c r="I80" s="16">
        <f t="shared" si="32"/>
        <v>1.0860088889243301E-5</v>
      </c>
      <c r="J80" s="16">
        <f t="shared" si="32"/>
        <v>1.3115565522444905E-5</v>
      </c>
      <c r="K80" s="16">
        <f t="shared" si="32"/>
        <v>5.3533782269495607E-9</v>
      </c>
      <c r="L80" s="16">
        <f t="shared" si="32"/>
        <v>2.1617149153499631E-6</v>
      </c>
      <c r="M80" s="16">
        <f t="shared" si="32"/>
        <v>1.0690393144222537E-5</v>
      </c>
      <c r="N80" s="16">
        <f t="shared" si="32"/>
        <v>2.1840226680975061E-8</v>
      </c>
      <c r="O80" s="16">
        <f t="shared" si="32"/>
        <v>9.4482973871480238E-6</v>
      </c>
      <c r="P80" s="16">
        <f t="shared" si="32"/>
        <v>3.8384568453504766E-6</v>
      </c>
      <c r="Q80" s="16">
        <f t="shared" si="32"/>
        <v>1.1952842516083861E-5</v>
      </c>
      <c r="R80" s="16">
        <f t="shared" si="32"/>
        <v>4.5980469622409696E-6</v>
      </c>
      <c r="S80" s="16">
        <f t="shared" si="32"/>
        <v>6.0062996814201745E-6</v>
      </c>
      <c r="T80" s="16">
        <f t="shared" si="32"/>
        <v>2.9670388674220256E-5</v>
      </c>
      <c r="U80" s="16">
        <f t="shared" si="32"/>
        <v>5.0178062383435138E-6</v>
      </c>
      <c r="V80" s="16">
        <f t="shared" si="32"/>
        <v>8.4000140056169575E-6</v>
      </c>
      <c r="W80" s="16">
        <f t="shared" si="32"/>
        <v>1.7223076361767007E-9</v>
      </c>
      <c r="X80" s="16">
        <f t="shared" si="32"/>
        <v>1.8352555198010807E-6</v>
      </c>
      <c r="Y80" s="16">
        <f t="shared" si="32"/>
        <v>1.0845962898522247E-5</v>
      </c>
      <c r="Z80" s="16">
        <f t="shared" si="32"/>
        <v>6.4458729658579635E-6</v>
      </c>
      <c r="AA80" s="16">
        <f t="shared" si="32"/>
        <v>3.8913695214113527E-6</v>
      </c>
      <c r="AB80" s="16">
        <f t="shared" si="32"/>
        <v>1.7075560542026104E-5</v>
      </c>
      <c r="AC80" s="16">
        <f t="shared" si="32"/>
        <v>2.7564017821365128E-6</v>
      </c>
      <c r="AD80" s="16">
        <f t="shared" si="32"/>
        <v>4.2979438639390601E-6</v>
      </c>
      <c r="AE80" s="16">
        <f t="shared" si="32"/>
        <v>4.3243846050429663E-7</v>
      </c>
      <c r="AF80" s="16">
        <f t="shared" si="32"/>
        <v>5.8672838702752887E-7</v>
      </c>
      <c r="AG80" s="17">
        <f t="shared" si="32"/>
        <v>1.6899802227935993E-3</v>
      </c>
      <c r="AH80" s="16">
        <f t="shared" si="32"/>
        <v>6.3270389872767221E-6</v>
      </c>
      <c r="AI80" s="16">
        <f t="shared" si="32"/>
        <v>1.0258422723007525E-5</v>
      </c>
      <c r="AJ80" s="16">
        <f t="shared" si="32"/>
        <v>4.9866969249602316E-6</v>
      </c>
      <c r="AK80" s="16">
        <f t="shared" si="32"/>
        <v>2.080119221428782E-6</v>
      </c>
      <c r="AL80" s="16">
        <f t="shared" si="32"/>
        <v>9.8533816396281727E-6</v>
      </c>
      <c r="AM80" s="16">
        <f t="shared" si="32"/>
        <v>1.7915025068284178E-6</v>
      </c>
      <c r="AN80" s="18">
        <f t="shared" si="32"/>
        <v>9.234600088641098E-6</v>
      </c>
    </row>
    <row r="81" spans="1:40" ht="24">
      <c r="A81" s="13" t="s">
        <v>74</v>
      </c>
      <c r="B81" s="14" t="s">
        <v>41</v>
      </c>
      <c r="C81" s="24"/>
      <c r="D81" s="16">
        <f t="shared" ref="D81:AN81" si="33">$C38^2*D38^2</f>
        <v>7.4089185138756947E-5</v>
      </c>
      <c r="E81" s="16">
        <f t="shared" si="33"/>
        <v>2.5824588768658753E-4</v>
      </c>
      <c r="F81" s="16">
        <f t="shared" si="33"/>
        <v>3.9269103770158346E-5</v>
      </c>
      <c r="G81" s="16">
        <f t="shared" si="33"/>
        <v>3.0264179557478696E-4</v>
      </c>
      <c r="H81" s="16">
        <f t="shared" si="33"/>
        <v>2.6293638747274618E-4</v>
      </c>
      <c r="I81" s="16">
        <f t="shared" si="33"/>
        <v>3.2027579854202357E-5</v>
      </c>
      <c r="J81" s="16">
        <f t="shared" si="33"/>
        <v>3.1962632137917278E-5</v>
      </c>
      <c r="K81" s="16">
        <f t="shared" si="33"/>
        <v>6.4775934922815654E-5</v>
      </c>
      <c r="L81" s="16">
        <f t="shared" si="33"/>
        <v>1.7504640655236254E-4</v>
      </c>
      <c r="M81" s="17">
        <f t="shared" si="33"/>
        <v>3.6662675625000002E-2</v>
      </c>
      <c r="N81" s="16">
        <f t="shared" si="33"/>
        <v>2.2141539461456943E-6</v>
      </c>
      <c r="O81" s="16">
        <f t="shared" si="33"/>
        <v>4.4425254325604411E-4</v>
      </c>
      <c r="P81" s="16">
        <f t="shared" si="33"/>
        <v>1.5755541436099978E-6</v>
      </c>
      <c r="Q81" s="16">
        <f t="shared" si="33"/>
        <v>3.3649551943906035E-5</v>
      </c>
      <c r="R81" s="16">
        <f t="shared" si="33"/>
        <v>3.5262137954227837E-4</v>
      </c>
      <c r="S81" s="16">
        <f t="shared" si="33"/>
        <v>6.6871292912350981E-5</v>
      </c>
      <c r="T81" s="16">
        <f t="shared" si="33"/>
        <v>1.0042833398811847E-4</v>
      </c>
      <c r="U81" s="16">
        <f t="shared" si="33"/>
        <v>1.1639174756375646E-7</v>
      </c>
      <c r="V81" s="16">
        <f t="shared" si="33"/>
        <v>3.7645579869829531E-5</v>
      </c>
      <c r="W81" s="16">
        <f t="shared" si="33"/>
        <v>9.5098078428043929E-5</v>
      </c>
      <c r="X81" s="16">
        <f t="shared" si="33"/>
        <v>3.8493457495657202E-6</v>
      </c>
      <c r="Y81" s="16">
        <f t="shared" si="33"/>
        <v>4.4522232023208086E-5</v>
      </c>
      <c r="Z81" s="16">
        <f t="shared" si="33"/>
        <v>1.5046432002609119E-4</v>
      </c>
      <c r="AA81" s="16">
        <f t="shared" si="33"/>
        <v>5.5922994775131583E-5</v>
      </c>
      <c r="AB81" s="16">
        <f t="shared" si="33"/>
        <v>5.464428849665323E-4</v>
      </c>
      <c r="AC81" s="16">
        <f t="shared" si="33"/>
        <v>5.7876810492760965E-5</v>
      </c>
      <c r="AD81" s="16">
        <f t="shared" si="33"/>
        <v>4.6027727322316147E-4</v>
      </c>
      <c r="AE81" s="16">
        <f t="shared" si="33"/>
        <v>3.5026207390348397E-4</v>
      </c>
      <c r="AF81" s="16">
        <f t="shared" si="33"/>
        <v>4.4178051088607038E-6</v>
      </c>
      <c r="AG81" s="16">
        <f t="shared" si="33"/>
        <v>2.2913034812736095E-4</v>
      </c>
      <c r="AH81" s="16">
        <f t="shared" si="33"/>
        <v>5.4017933268322237E-6</v>
      </c>
      <c r="AI81" s="16">
        <f t="shared" si="33"/>
        <v>1.6319184135783478E-4</v>
      </c>
      <c r="AJ81" s="16">
        <f t="shared" si="33"/>
        <v>3.7515832329861E-4</v>
      </c>
      <c r="AK81" s="16">
        <f t="shared" si="33"/>
        <v>2.5689678889312967E-7</v>
      </c>
      <c r="AL81" s="16">
        <f t="shared" si="33"/>
        <v>2.5371552739602998E-5</v>
      </c>
      <c r="AM81" s="16">
        <f t="shared" si="33"/>
        <v>8.6085593895694111E-5</v>
      </c>
      <c r="AN81" s="18">
        <f t="shared" si="33"/>
        <v>5.0538932666384189E-4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3.7961618971139441E-6</v>
      </c>
      <c r="E82" s="16">
        <f t="shared" si="34"/>
        <v>8.8309735113410951E-6</v>
      </c>
      <c r="F82" s="16">
        <f t="shared" si="34"/>
        <v>2.4893071986805347E-6</v>
      </c>
      <c r="G82" s="16">
        <f t="shared" si="34"/>
        <v>3.4721068432625538E-8</v>
      </c>
      <c r="H82" s="16">
        <f t="shared" si="34"/>
        <v>2.0550222099426302E-5</v>
      </c>
      <c r="I82" s="16">
        <f t="shared" si="34"/>
        <v>5.3285775021722826E-5</v>
      </c>
      <c r="J82" s="16">
        <f t="shared" si="34"/>
        <v>6.7106716437914229E-8</v>
      </c>
      <c r="K82" s="16">
        <f t="shared" si="34"/>
        <v>5.2284529092209877E-6</v>
      </c>
      <c r="L82" s="16">
        <f t="shared" si="34"/>
        <v>9.237777636138354E-6</v>
      </c>
      <c r="M82" s="16">
        <f t="shared" si="34"/>
        <v>2.6855916231769866E-5</v>
      </c>
      <c r="N82" s="16">
        <f t="shared" si="34"/>
        <v>2.0679488233094651E-6</v>
      </c>
      <c r="O82" s="16">
        <f t="shared" si="34"/>
        <v>6.748837733358113E-5</v>
      </c>
      <c r="P82" s="16">
        <f t="shared" si="34"/>
        <v>9.7473118886399988E-7</v>
      </c>
      <c r="Q82" s="16">
        <f t="shared" si="34"/>
        <v>6.2196711072928746E-6</v>
      </c>
      <c r="R82" s="16">
        <f t="shared" si="34"/>
        <v>2.631470146006688E-7</v>
      </c>
      <c r="S82" s="16">
        <f t="shared" si="34"/>
        <v>6.0632216142789253E-8</v>
      </c>
      <c r="T82" s="16">
        <f t="shared" si="34"/>
        <v>2.1559130969226923E-5</v>
      </c>
      <c r="U82" s="16">
        <f t="shared" si="34"/>
        <v>1.3554637150151828E-6</v>
      </c>
      <c r="V82" s="16">
        <f t="shared" si="34"/>
        <v>4.011602435549382E-7</v>
      </c>
      <c r="W82" s="16">
        <f t="shared" si="34"/>
        <v>1.8316914208127768E-6</v>
      </c>
      <c r="X82" s="16">
        <f t="shared" si="34"/>
        <v>8.0257301498277114E-7</v>
      </c>
      <c r="Y82" s="16">
        <f t="shared" si="34"/>
        <v>8.3075513196646176E-7</v>
      </c>
      <c r="Z82" s="16">
        <f t="shared" si="34"/>
        <v>1.4726114829132804E-5</v>
      </c>
      <c r="AA82" s="16">
        <f t="shared" si="34"/>
        <v>2.5818696767371393E-7</v>
      </c>
      <c r="AB82" s="16">
        <f t="shared" si="34"/>
        <v>5.3469997340722596E-7</v>
      </c>
      <c r="AC82" s="16">
        <f t="shared" si="34"/>
        <v>1.3722563441850859E-5</v>
      </c>
      <c r="AD82" s="16">
        <f t="shared" si="34"/>
        <v>4.2186884540409829E-7</v>
      </c>
      <c r="AE82" s="16">
        <f t="shared" si="34"/>
        <v>3.5567699661300264E-5</v>
      </c>
      <c r="AF82" s="16">
        <f t="shared" si="34"/>
        <v>6.3071330079052132E-6</v>
      </c>
      <c r="AG82" s="16">
        <f t="shared" si="34"/>
        <v>1.060100662879798E-5</v>
      </c>
      <c r="AH82" s="16">
        <f t="shared" si="34"/>
        <v>2.348231844185406E-7</v>
      </c>
      <c r="AI82" s="16">
        <f t="shared" si="34"/>
        <v>1.0279649822128389E-8</v>
      </c>
      <c r="AJ82" s="16">
        <f t="shared" si="34"/>
        <v>1.5309986905317569E-6</v>
      </c>
      <c r="AK82" s="16">
        <f t="shared" si="34"/>
        <v>6.5848196387031011E-8</v>
      </c>
      <c r="AL82" s="16">
        <f t="shared" si="34"/>
        <v>1.1063357540004017E-6</v>
      </c>
      <c r="AM82" s="16">
        <f t="shared" si="34"/>
        <v>3.7039774375189676E-6</v>
      </c>
      <c r="AN82" s="19">
        <f t="shared" si="34"/>
        <v>1.9853757395584576E-3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3.6524211924101213E-6</v>
      </c>
      <c r="E83" s="16">
        <f t="shared" si="35"/>
        <v>1.3525541467166406E-6</v>
      </c>
      <c r="F83" s="16">
        <f t="shared" si="35"/>
        <v>1.1747967675750013E-9</v>
      </c>
      <c r="G83" s="16">
        <f t="shared" si="35"/>
        <v>4.3405057013037786E-6</v>
      </c>
      <c r="H83" s="16">
        <f t="shared" si="35"/>
        <v>1.9870234637362926E-5</v>
      </c>
      <c r="I83" s="16">
        <f t="shared" si="35"/>
        <v>9.9507706895018636E-7</v>
      </c>
      <c r="J83" s="16">
        <f t="shared" si="35"/>
        <v>1.6663895687327986E-6</v>
      </c>
      <c r="K83" s="16">
        <f t="shared" si="35"/>
        <v>1.4193455705657274E-7</v>
      </c>
      <c r="L83" s="17">
        <f t="shared" si="35"/>
        <v>1.3953953298654037E-3</v>
      </c>
      <c r="M83" s="16">
        <f t="shared" si="35"/>
        <v>6.6265202729103663E-6</v>
      </c>
      <c r="N83" s="16">
        <f t="shared" si="35"/>
        <v>1.0734877482623284E-6</v>
      </c>
      <c r="O83" s="16">
        <f t="shared" si="35"/>
        <v>8.751226694567611E-6</v>
      </c>
      <c r="P83" s="16">
        <f t="shared" si="35"/>
        <v>6.8974125096519271E-6</v>
      </c>
      <c r="Q83" s="16">
        <f t="shared" si="35"/>
        <v>1.9226949819410144E-5</v>
      </c>
      <c r="R83" s="16">
        <f t="shared" si="35"/>
        <v>1.4991982183870776E-8</v>
      </c>
      <c r="S83" s="16">
        <f t="shared" si="35"/>
        <v>7.9186585718294128E-6</v>
      </c>
      <c r="T83" s="16">
        <f t="shared" si="35"/>
        <v>8.5403131224629045E-6</v>
      </c>
      <c r="U83" s="16">
        <f t="shared" si="35"/>
        <v>2.4146679306651418E-7</v>
      </c>
      <c r="V83" s="16">
        <f t="shared" si="35"/>
        <v>1.592114501901505E-6</v>
      </c>
      <c r="W83" s="16">
        <f t="shared" si="35"/>
        <v>7.2444809824983405E-6</v>
      </c>
      <c r="X83" s="16">
        <f t="shared" si="35"/>
        <v>1.7726598227760134E-5</v>
      </c>
      <c r="Y83" s="16">
        <f t="shared" si="35"/>
        <v>4.7333185842996334E-6</v>
      </c>
      <c r="Z83" s="16">
        <f t="shared" si="35"/>
        <v>2.3763138698782659E-5</v>
      </c>
      <c r="AA83" s="16">
        <f t="shared" si="35"/>
        <v>4.9101669471557165E-6</v>
      </c>
      <c r="AB83" s="16">
        <f t="shared" si="35"/>
        <v>3.2161577995928194E-6</v>
      </c>
      <c r="AC83" s="16">
        <f t="shared" si="35"/>
        <v>9.1244022884260642E-7</v>
      </c>
      <c r="AD83" s="16">
        <f t="shared" si="35"/>
        <v>2.4323508417085453E-6</v>
      </c>
      <c r="AE83" s="16">
        <f t="shared" si="35"/>
        <v>8.0598351078037166E-7</v>
      </c>
      <c r="AF83" s="16">
        <f t="shared" si="35"/>
        <v>9.4832086075506389E-6</v>
      </c>
      <c r="AG83" s="16">
        <f t="shared" si="35"/>
        <v>1.7191004855123295E-6</v>
      </c>
      <c r="AH83" s="16">
        <f t="shared" si="35"/>
        <v>3.33753947507453E-6</v>
      </c>
      <c r="AI83" s="16">
        <f t="shared" si="35"/>
        <v>2.1783875368188262E-6</v>
      </c>
      <c r="AJ83" s="16">
        <f t="shared" si="35"/>
        <v>1.1586781866905462E-6</v>
      </c>
      <c r="AK83" s="16">
        <f t="shared" si="35"/>
        <v>8.5718998378809399E-6</v>
      </c>
      <c r="AL83" s="16">
        <f t="shared" si="35"/>
        <v>1.7798073185873068E-6</v>
      </c>
      <c r="AM83" s="16">
        <f t="shared" si="35"/>
        <v>1.7018650557098811E-5</v>
      </c>
      <c r="AN83" s="18">
        <f t="shared" si="35"/>
        <v>6.5919801143315865E-6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8.9908156037273994E-7</v>
      </c>
      <c r="E84" s="16">
        <f t="shared" si="36"/>
        <v>3.2154348973755541E-6</v>
      </c>
      <c r="F84" s="16">
        <f t="shared" si="36"/>
        <v>6.1838001203473051E-6</v>
      </c>
      <c r="G84" s="16">
        <f t="shared" si="36"/>
        <v>1.1706535917472277E-6</v>
      </c>
      <c r="H84" s="17">
        <f t="shared" si="36"/>
        <v>1.4929165351731826E-3</v>
      </c>
      <c r="I84" s="16">
        <f t="shared" si="36"/>
        <v>1.3652354200912391E-5</v>
      </c>
      <c r="J84" s="16">
        <f t="shared" si="36"/>
        <v>5.6388613317779675E-6</v>
      </c>
      <c r="K84" s="16">
        <f t="shared" si="36"/>
        <v>1.5081462253491869E-10</v>
      </c>
      <c r="L84" s="16">
        <f t="shared" si="36"/>
        <v>1.8987526252694558E-5</v>
      </c>
      <c r="M84" s="16">
        <f t="shared" si="36"/>
        <v>9.4364192014853843E-6</v>
      </c>
      <c r="N84" s="16">
        <f t="shared" si="36"/>
        <v>2.1720560249507641E-6</v>
      </c>
      <c r="O84" s="16">
        <f t="shared" si="36"/>
        <v>7.0147594547377867E-6</v>
      </c>
      <c r="P84" s="16">
        <f t="shared" si="36"/>
        <v>4.286269723401071E-8</v>
      </c>
      <c r="Q84" s="16">
        <f t="shared" si="36"/>
        <v>6.7727980360815844E-6</v>
      </c>
      <c r="R84" s="16">
        <f t="shared" si="36"/>
        <v>1.4990777627459832E-7</v>
      </c>
      <c r="S84" s="17">
        <f t="shared" si="36"/>
        <v>8.8573222330851504E-5</v>
      </c>
      <c r="T84" s="16">
        <f t="shared" si="36"/>
        <v>5.7874108592595093E-6</v>
      </c>
      <c r="U84" s="16">
        <f t="shared" si="36"/>
        <v>2.5967301003232763E-5</v>
      </c>
      <c r="V84" s="16">
        <f t="shared" si="36"/>
        <v>4.8387158742806958E-7</v>
      </c>
      <c r="W84" s="16">
        <f t="shared" si="36"/>
        <v>3.3966701572966235E-8</v>
      </c>
      <c r="X84" s="16">
        <f t="shared" si="36"/>
        <v>3.5099892293688272E-7</v>
      </c>
      <c r="Y84" s="16">
        <f t="shared" si="36"/>
        <v>1.1420273040246925E-6</v>
      </c>
      <c r="Z84" s="16">
        <f t="shared" si="36"/>
        <v>8.2983690667773554E-6</v>
      </c>
      <c r="AA84" s="16">
        <f t="shared" si="36"/>
        <v>8.3939576238365303E-6</v>
      </c>
      <c r="AB84" s="16">
        <f t="shared" si="36"/>
        <v>2.4113310481961309E-7</v>
      </c>
      <c r="AC84" s="16">
        <f t="shared" si="36"/>
        <v>2.1494251610078726E-6</v>
      </c>
      <c r="AD84" s="16">
        <f t="shared" si="36"/>
        <v>1.3941085166554446E-9</v>
      </c>
      <c r="AE84" s="16">
        <f t="shared" si="36"/>
        <v>5.2571106401017105E-6</v>
      </c>
      <c r="AF84" s="16">
        <f t="shared" si="36"/>
        <v>1.0640406826530546E-7</v>
      </c>
      <c r="AG84" s="16">
        <f t="shared" si="36"/>
        <v>1.6762945538770283E-6</v>
      </c>
      <c r="AH84" s="16">
        <f t="shared" si="36"/>
        <v>2.9411553374559947E-7</v>
      </c>
      <c r="AI84" s="16">
        <f t="shared" si="36"/>
        <v>8.9512276247486223E-6</v>
      </c>
      <c r="AJ84" s="16">
        <f t="shared" si="36"/>
        <v>5.5968923602826523E-6</v>
      </c>
      <c r="AK84" s="16">
        <f t="shared" si="36"/>
        <v>8.3567789680478556E-8</v>
      </c>
      <c r="AL84" s="16">
        <f t="shared" si="36"/>
        <v>2.4410752331325142E-5</v>
      </c>
      <c r="AM84" s="16">
        <f t="shared" si="36"/>
        <v>1.2519777614426683E-6</v>
      </c>
      <c r="AN84" s="18">
        <f t="shared" si="36"/>
        <v>1.3655049438681394E-5</v>
      </c>
    </row>
    <row r="85" spans="1:40">
      <c r="A85" t="s">
        <v>101</v>
      </c>
      <c r="D85" s="20">
        <f>SUM($D$48:$D$84)</f>
        <v>4.1095056203419196E-3</v>
      </c>
      <c r="E85" s="20">
        <f>SUM($E$48:$E$84)</f>
        <v>6.8247967364494051E-3</v>
      </c>
      <c r="F85" s="20">
        <f>SUM($F$48:$F$84)</f>
        <v>7.0716374350267485E-3</v>
      </c>
      <c r="G85" s="20">
        <f>SUM($G$48:$G$84)</f>
        <v>7.6979606807451861E-3</v>
      </c>
      <c r="H85" s="20">
        <f>SUM($H$48:$H$84)</f>
        <v>3.5345842341038668E-3</v>
      </c>
      <c r="I85" s="20">
        <f>SUM($I$48:$I$84)</f>
        <v>8.5401697958466922E-4</v>
      </c>
      <c r="J85" s="20">
        <f>SUM($J$48:$J$84)</f>
        <v>4.7905953822315883E-3</v>
      </c>
      <c r="K85" s="20">
        <f>SUM($K$48:$K$84)</f>
        <v>1.098370404323472E-2</v>
      </c>
      <c r="L85" s="20">
        <f>SUM($L$48:$L$84)</f>
        <v>3.1361911747355073E-3</v>
      </c>
      <c r="M85" s="20">
        <f>SUM($M$48:$M$84)</f>
        <v>3.7765765977493315E-2</v>
      </c>
      <c r="N85" s="20">
        <f>SUM($N$48:$N$84)</f>
        <v>8.6894994242915358E-3</v>
      </c>
      <c r="O85" s="20">
        <f>SUM($O$48:$O$84)</f>
        <v>3.1777473258735353E-2</v>
      </c>
      <c r="P85" s="20">
        <f>SUM($P$48:$P$84)</f>
        <v>3.2091677285123181E-2</v>
      </c>
      <c r="Q85" s="20">
        <f>SUM($Q$48:$Q$84)</f>
        <v>2.5795068290532835E-2</v>
      </c>
      <c r="R85" s="20">
        <f>SUM($R$48:$R$84)</f>
        <v>6.3335293871463151E-3</v>
      </c>
      <c r="S85" s="20">
        <f>SUM($S$48:$S$84)</f>
        <v>2.1295305645345291E-3</v>
      </c>
      <c r="T85" s="20">
        <f>SUM($T$48:$T$84)</f>
        <v>2.687406313669316E-3</v>
      </c>
      <c r="U85">
        <f>SUM($U$48:$U$84)</f>
        <v>1.0084940832650509E-3</v>
      </c>
      <c r="V85" s="20">
        <f>SUM($V$48:$V$84)</f>
        <v>7.3824098331291728E-3</v>
      </c>
      <c r="W85" s="20">
        <f>SUM($W$48:$W$84)</f>
        <v>8.9266198401218835E-4</v>
      </c>
      <c r="X85" s="20">
        <f>SUM($X$48:$X$84)</f>
        <v>3.2131445641845166E-3</v>
      </c>
      <c r="Y85" s="20">
        <f>SUM($Y$48:$Y$84)</f>
        <v>9.3221314966495284E-4</v>
      </c>
      <c r="Z85" s="20">
        <f>SUM($Z$48:$Z$84)</f>
        <v>1.485183381201889E-2</v>
      </c>
      <c r="AA85" s="20">
        <f>SUM($AA$48:$AA$84)</f>
        <v>3.4947352176092551E-2</v>
      </c>
      <c r="AB85" s="20">
        <f>SUM($AB$48:$AB$84)</f>
        <v>1.6212066849637544E-3</v>
      </c>
      <c r="AC85" s="20">
        <f>SUM($AC$48:$AC$84)</f>
        <v>4.4368368368415505E-3</v>
      </c>
      <c r="AD85" s="20">
        <f>SUM($AD$48:$AD$84)</f>
        <v>1.3889698139840599E-3</v>
      </c>
      <c r="AE85" s="20">
        <f>SUM($AE$48:$AE$84)</f>
        <v>8.538460829703394E-3</v>
      </c>
      <c r="AF85" s="20">
        <f>SUM($AF$48:$AF$84)</f>
        <v>1.4849129087427541E-3</v>
      </c>
      <c r="AG85" s="20">
        <f>SUM($AG$48:$AG$84)</f>
        <v>3.1188239110935593E-3</v>
      </c>
      <c r="AH85" s="20">
        <f>SUM($AH$48:$AH$84)</f>
        <v>2.8203946802784472E-3</v>
      </c>
      <c r="AI85" s="20">
        <f>SUM($AI$48:$AI$84)</f>
        <v>1.4264792380289791E-2</v>
      </c>
      <c r="AJ85" s="20">
        <f>SUM($AJ$48:$AJ$84)</f>
        <v>7.5694991750643106E-3</v>
      </c>
      <c r="AK85" s="20">
        <f>SUM($AK$48:$AK$84)</f>
        <v>3.6059422437849362E-3</v>
      </c>
      <c r="AL85" s="20">
        <f>SUM($AL$48:$AL$84)</f>
        <v>3.1945893457379422E-2</v>
      </c>
      <c r="AM85" s="20">
        <f>SUM($AM$48:$AM$84)</f>
        <v>8.4814390441028901E-3</v>
      </c>
      <c r="AN85" s="20">
        <f>SUM($AN$48:$AN$84)</f>
        <v>4.2145187427468731E-3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102</v>
      </c>
      <c r="C87">
        <f>SUM($D$85:$AN$85)</f>
        <v>0.35299274309932299</v>
      </c>
      <c r="D87" s="21">
        <f>$D$85/$C$87</f>
        <v>1.1641898312865915E-2</v>
      </c>
      <c r="E87" s="21">
        <f>$E$85/$C$87</f>
        <v>1.9334099269369638E-2</v>
      </c>
      <c r="F87" s="21">
        <f>$F$85/$C$87</f>
        <v>2.0033379080082032E-2</v>
      </c>
      <c r="G87" s="21">
        <f>$G$85/$C$87</f>
        <v>2.18077023713181E-2</v>
      </c>
      <c r="H87" s="21">
        <f>$H$85/$C$87</f>
        <v>1.0013192348006222E-2</v>
      </c>
      <c r="I87" s="21">
        <f>$I$85/$C$87</f>
        <v>2.4193612936240193E-3</v>
      </c>
      <c r="J87" s="21">
        <f>$J$85/$C$87</f>
        <v>1.3571370731787649E-2</v>
      </c>
      <c r="K87" s="21">
        <f>$K$85/$C$87</f>
        <v>3.1115948579555335E-2</v>
      </c>
      <c r="L87" s="21">
        <f>$L$85/$C$87</f>
        <v>8.884576909993485E-3</v>
      </c>
      <c r="M87" s="21">
        <f>$M$85/$C$87</f>
        <v>0.10698737216494847</v>
      </c>
      <c r="N87" s="21">
        <f>$N$85/$C$87</f>
        <v>2.4616651741892995E-2</v>
      </c>
      <c r="O87" s="21">
        <f>$O$85/$C$87</f>
        <v>9.0023021379207216E-2</v>
      </c>
      <c r="P87" s="21">
        <f>$P$85/$C$87</f>
        <v>9.0913136070033651E-2</v>
      </c>
      <c r="Q87" s="21">
        <f>$Q$85/$C$87</f>
        <v>7.307535011640387E-2</v>
      </c>
      <c r="R87" s="21">
        <f>$R$85/$C$87</f>
        <v>1.7942378451004656E-2</v>
      </c>
      <c r="S87" s="21">
        <f>$S$85/$C$87</f>
        <v>6.0327885095794575E-3</v>
      </c>
      <c r="T87" s="21">
        <f>$T$85/$C$87</f>
        <v>7.6132055579203502E-3</v>
      </c>
      <c r="U87" s="21">
        <f>$U$85/$C$87</f>
        <v>2.8569824818786339E-3</v>
      </c>
      <c r="V87" s="21">
        <f>$V$85/$C$87</f>
        <v>2.0913772244467797E-2</v>
      </c>
      <c r="W87" s="21">
        <f>$W$85/$C$87</f>
        <v>2.5288394774762167E-3</v>
      </c>
      <c r="X87" s="21">
        <f>$X$85/$C$87</f>
        <v>9.1025796620425748E-3</v>
      </c>
      <c r="Y87" s="21">
        <f>$Y$85/$C$87</f>
        <v>2.6408847430686479E-3</v>
      </c>
      <c r="Z87" s="21">
        <f>$Z$85/$C$87</f>
        <v>4.2074048553003736E-2</v>
      </c>
      <c r="AA87" s="21">
        <f>$AA$85/$C$87</f>
        <v>9.9003032949771641E-2</v>
      </c>
      <c r="AB87" s="21">
        <f>$AB$85/$C$87</f>
        <v>4.5927479152385545E-3</v>
      </c>
      <c r="AC87" s="21">
        <f>$AC$85/$C$87</f>
        <v>1.2569201275599991E-2</v>
      </c>
      <c r="AD87" s="21">
        <f>$AD$85/$C$87</f>
        <v>3.9348395714561193E-3</v>
      </c>
      <c r="AE87" s="21">
        <f>$AE$85/$C$87</f>
        <v>2.4188771572850418E-2</v>
      </c>
      <c r="AF87" s="21">
        <f>$AF$85/$C$87</f>
        <v>4.2066386286160511E-3</v>
      </c>
      <c r="AG87" s="21">
        <f>$AG$85/$C$87</f>
        <v>8.8353768514045725E-3</v>
      </c>
      <c r="AH87" s="21">
        <f>$AH$85/$C$87</f>
        <v>7.9899508854346657E-3</v>
      </c>
      <c r="AI87" s="21">
        <f>$AI$85/$C$87</f>
        <v>4.0411007475799718E-2</v>
      </c>
      <c r="AJ87" s="21">
        <f>$AJ$85/$C$87</f>
        <v>2.1443781276076969E-2</v>
      </c>
      <c r="AK87" s="21">
        <f>$AK$85/$C$87</f>
        <v>1.02153438400016E-2</v>
      </c>
      <c r="AL87" s="21">
        <f>$AL$85/$C$87</f>
        <v>9.0500142232076072E-2</v>
      </c>
      <c r="AM87" s="21">
        <f>$AM$85/$C$87</f>
        <v>2.402723344858235E-2</v>
      </c>
      <c r="AN87" s="21">
        <f>$AN$85/$C$87</f>
        <v>1.1939392027560796E-2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STATS</vt:lpstr>
      <vt:lpstr> 1,00 Ballantine’s (1)</vt:lpstr>
      <vt:lpstr> 2,00 Chivas Regal (1)</vt:lpstr>
      <vt:lpstr> 3,00 Jack Daniel’s (1)</vt:lpstr>
      <vt:lpstr> 4,00 Jameson (1)</vt:lpstr>
      <vt:lpstr> 5,00 Jim Beam (1)</vt:lpstr>
      <vt:lpstr> 6,00 Johnnie Walker (1)</vt:lpstr>
      <vt:lpstr> 9,00 Absolut (1)</vt:lpstr>
      <vt:lpstr> 10,00 Finlandia (1)</vt:lpstr>
      <vt:lpstr> 14,00 Beefeater (1)</vt:lpstr>
      <vt:lpstr> 15,00 Bombay Sapphi (1)</vt:lpstr>
      <vt:lpstr> 17,00 Kalumba (1)</vt:lpstr>
      <vt:lpstr> 18,00 Gordons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2024-08-20T14:43:29Z</dcterms:created>
  <dcterms:modified xsi:type="dcterms:W3CDTF">2024-08-20T14:43:57Z</dcterms:modified>
</cp:coreProperties>
</file>