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F7924664-28B1-4557-921D-FFC392E248DD}" xr6:coauthVersionLast="47" xr6:coauthVersionMax="47" xr10:uidLastSave="{00000000-0000-0000-0000-000000000000}"/>
  <bookViews>
    <workbookView xWindow="-120" yWindow="-120" windowWidth="29040" windowHeight="15720" xr2:uid="{AD74FCE2-57E3-4A84-94C2-93EE0EB42461}"/>
  </bookViews>
  <sheets>
    <sheet name="STATS" sheetId="1" r:id="rId1"/>
    <sheet name=" 14,00 Beefeater (1)" sheetId="2" r:id="rId2"/>
    <sheet name=" 15,00 Bombay Sapphi (1)" sheetId="3" r:id="rId3"/>
    <sheet name=" 17,00 Kalumba (1)" sheetId="4" r:id="rId4"/>
    <sheet name=" 18,00 Gordons (1)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5" l="1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N78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N77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N76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N75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N74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N73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N72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N71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N70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N69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N68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N67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N66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N65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N64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N63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N62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N61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N60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N59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N58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N57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N56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N55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N54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N53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N51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N48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N87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7" i="4"/>
  <c r="D87" i="4" s="1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N87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7" i="3"/>
  <c r="D87" i="3" s="1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7" i="2"/>
  <c r="D87" i="2" s="1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87" i="5" l="1"/>
  <c r="AM87" i="4"/>
  <c r="AL87" i="4"/>
  <c r="AK87" i="4"/>
  <c r="AJ87" i="4"/>
  <c r="AI87" i="4"/>
  <c r="AH87" i="4"/>
  <c r="AG87" i="4"/>
  <c r="AF87" i="4"/>
  <c r="AE87" i="4"/>
  <c r="AD87" i="4"/>
  <c r="AC87" i="4"/>
  <c r="AB87" i="4"/>
  <c r="AA87" i="4"/>
  <c r="U87" i="4"/>
  <c r="Z87" i="4"/>
  <c r="Y87" i="4"/>
  <c r="X87" i="4"/>
  <c r="W87" i="4"/>
  <c r="V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AM87" i="3"/>
  <c r="U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V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AM87" i="2"/>
  <c r="AL87" i="2"/>
  <c r="AK87" i="2"/>
  <c r="AJ87" i="2"/>
  <c r="AI87" i="2"/>
  <c r="AH87" i="2"/>
  <c r="AG87" i="2"/>
  <c r="AF87" i="2"/>
  <c r="AE87" i="2"/>
  <c r="AD87" i="2"/>
  <c r="U87" i="2"/>
  <c r="AC87" i="2"/>
  <c r="AB87" i="2"/>
  <c r="AA87" i="2"/>
  <c r="Z87" i="2"/>
  <c r="Y87" i="2"/>
  <c r="X87" i="2"/>
  <c r="W87" i="2"/>
  <c r="V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AL87" i="5" l="1"/>
  <c r="AM87" i="5"/>
  <c r="AJ87" i="5"/>
  <c r="AK87" i="5"/>
  <c r="AH87" i="5"/>
  <c r="AI87" i="5"/>
  <c r="AF87" i="5"/>
  <c r="AG87" i="5"/>
  <c r="AD87" i="5"/>
  <c r="AE87" i="5"/>
  <c r="K87" i="5"/>
  <c r="L87" i="5"/>
  <c r="M87" i="5"/>
  <c r="N87" i="5"/>
  <c r="O87" i="5"/>
  <c r="P87" i="5"/>
  <c r="Q87" i="5"/>
  <c r="R87" i="5"/>
  <c r="S87" i="5"/>
  <c r="T87" i="5"/>
  <c r="V87" i="5"/>
  <c r="W87" i="5"/>
  <c r="X87" i="5"/>
  <c r="Y87" i="5"/>
  <c r="E87" i="5"/>
  <c r="Z87" i="5"/>
  <c r="F87" i="5"/>
  <c r="AA87" i="5"/>
  <c r="G87" i="5"/>
  <c r="AB87" i="5"/>
  <c r="H87" i="5"/>
  <c r="U87" i="5"/>
  <c r="I87" i="5"/>
  <c r="AC87" i="5"/>
  <c r="J87" i="5"/>
  <c r="D87" i="5"/>
</calcChain>
</file>

<file path=xl/sharedStrings.xml><?xml version="1.0" encoding="utf-8"?>
<sst xmlns="http://schemas.openxmlformats.org/spreadsheetml/2006/main" count="1284" uniqueCount="158">
  <si>
    <t xml:space="preserve"> 14,00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</si>
  <si>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</si>
  <si>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</si>
  <si>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</si>
  <si>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</si>
  <si>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</si>
  <si>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</si>
  <si>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</si>
  <si>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</si>
  <si>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</si>
  <si>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</si>
  <si>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</si>
  <si>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</si>
  <si>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</si>
  <si>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</si>
  <si>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</si>
  <si>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</si>
  <si>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</si>
  <si>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</si>
  <si>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</si>
  <si>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</si>
  <si>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</si>
  <si>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</si>
  <si>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</si>
  <si>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</si>
  <si>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</si>
  <si>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</si>
  <si>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</si>
  <si>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</si>
  <si>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</si>
  <si>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</si>
  <si>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</si>
  <si>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</si>
  <si>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</si>
  <si>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</si>
  <si>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</si>
  <si>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</si>
  <si>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</si>
  <si>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</si>
  <si>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</si>
  <si>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FAC_ALL_P3P4_B_GIN_1 REGR factor score   1 for analysis 1</t>
  </si>
  <si>
    <t>Pearson Correlation</t>
  </si>
  <si>
    <t>FAC_ALL_P3P4_B_GIN_2 REGR factor score   2 for analysis 2</t>
  </si>
  <si>
    <t>FAC_ALL_P3P4_B_GIN_3 REGR factor score   3 for analysis 3</t>
  </si>
  <si>
    <t>FAC_ALL_P3P4_B_GIN_4 REGR factor score   4 for analysis 4</t>
  </si>
  <si>
    <t>FAC_ALL_P3P4_B_GIN_5 REGR factor score   5 for analysis 5</t>
  </si>
  <si>
    <t>FAC_ALL_P3P4_B_GIN_6 REGR factor score   6 for analysis 6</t>
  </si>
  <si>
    <t>FAC_ALL_P3P4_B_GIN_7 REGR factor score   7 for analysis 7</t>
  </si>
  <si>
    <t>FAC_ALL_P3P4_B_GIN_8 REGR factor score   8 for analysis 8</t>
  </si>
  <si>
    <t>FAC_ALL_P3P4_B_GIN_9 REGR factor score   9 for analysis 9</t>
  </si>
  <si>
    <t>FAC_ALL_P3P4_B_GIN_10 REGR factor score  10 for analysis 10</t>
  </si>
  <si>
    <t>FAC_ALL_P3P4_B_GIN_11 REGR factor score  11 for analysis 11</t>
  </si>
  <si>
    <t>FAC_ALL_P3P4_B_GIN_12 REGR factor score  12 for analysis 12</t>
  </si>
  <si>
    <t>FAC_ALL_P3P4_B_GIN_13 REGR factor score  13 for analysis 13</t>
  </si>
  <si>
    <t>FAC_ALL_P3P4_B_GIN_14 REGR factor score  14 for analysis 14</t>
  </si>
  <si>
    <t>FAC_ALL_P3P4_B_GIN_15 REGR factor score  15 for analysis 15</t>
  </si>
  <si>
    <t>FAC_ALL_P3P4_B_GIN_16 REGR factor score  16 for analysis 16</t>
  </si>
  <si>
    <t>FAC_ALL_P3P4_B_GIN_17 REGR factor score  17 for analysis 17</t>
  </si>
  <si>
    <t>FAC_ALL_P3P4_B_GIN_18 REGR factor score  18 for analysis 18</t>
  </si>
  <si>
    <t>FAC_ALL_P3P4_B_GIN_19 REGR factor score  19 for analysis 19</t>
  </si>
  <si>
    <t>FAC_ALL_P3P4_B_GIN_20 REGR factor score  20 for analysis 20</t>
  </si>
  <si>
    <t>FAC_ALL_P3P4_B_GIN_21 REGR factor score  21 for analysis 21</t>
  </si>
  <si>
    <t>FAC_ALL_P3P4_B_GIN_22 REGR factor score  22 for analysis 22</t>
  </si>
  <si>
    <t>FAC_ALL_P3P4_B_GIN_23 REGR factor score  23 for analysis 23</t>
  </si>
  <si>
    <t>FAC_ALL_P3P4_B_GIN_24 REGR factor score  24 for analysis 24</t>
  </si>
  <si>
    <t>FAC_ALL_P3P4_B_GIN_25 REGR factor score  25 for analysis 25</t>
  </si>
  <si>
    <t>FAC_ALL_P3P4_B_GIN_26 REGR factor score  26 for analysis 26</t>
  </si>
  <si>
    <t>FAC_ALL_P3P4_B_GIN_27 REGR factor score  27 for analysis 27</t>
  </si>
  <si>
    <t>FAC_ALL_P3P4_B_GIN_28 REGR factor score  28 for analysis 28</t>
  </si>
  <si>
    <t>FAC_ALL_P3P4_B_GIN_29 REGR factor score  29 for analysis 29</t>
  </si>
  <si>
    <t>FAC_ALL_P3P4_B_GIN_30 REGR factor score  30 for analysis 30</t>
  </si>
  <si>
    <t>FAC_ALL_P3P4_B_GIN_31 REGR factor score  31 for analysis 31</t>
  </si>
  <si>
    <t>FAC_ALL_P3P4_B_GIN_32 REGR factor score  32 for analysis 32</t>
  </si>
  <si>
    <t>FAC_ALL_P3P4_B_GIN_33 REGR factor score  33 for analysis 33</t>
  </si>
  <si>
    <t>FAC_ALL_P3P4_B_GIN_34 REGR factor score  34 for analysis 34</t>
  </si>
  <si>
    <t>FAC_ALL_P3P4_B_GIN_35 REGR factor score  35 for analysis 35</t>
  </si>
  <si>
    <t>FAC_ALL_P3P4_B_GIN_36 REGR factor score  36 for analysis 36</t>
  </si>
  <si>
    <t>FAC_ALL_P3P4_B_GIN_37 REGR factor score  37 for analysis 37</t>
  </si>
  <si>
    <t>,975</t>
  </si>
  <si>
    <t>,974</t>
  </si>
  <si>
    <t>,980</t>
  </si>
  <si>
    <t>-,159</t>
  </si>
  <si>
    <t>,978</t>
  </si>
  <si>
    <t>,969</t>
  </si>
  <si>
    <t>,971</t>
  </si>
  <si>
    <t>,970</t>
  </si>
  <si>
    <t>,963</t>
  </si>
  <si>
    <t>,967</t>
  </si>
  <si>
    <t>,960</t>
  </si>
  <si>
    <t>,958</t>
  </si>
  <si>
    <t>,966</t>
  </si>
  <si>
    <t>,962</t>
  </si>
  <si>
    <t>,961</t>
  </si>
  <si>
    <t>,964</t>
  </si>
  <si>
    <t>,959</t>
  </si>
  <si>
    <t>,950</t>
  </si>
  <si>
    <t>,956</t>
  </si>
  <si>
    <t>,954</t>
  </si>
  <si>
    <t>,952</t>
  </si>
  <si>
    <t>,951</t>
  </si>
  <si>
    <t>,947</t>
  </si>
  <si>
    <t>,161</t>
  </si>
  <si>
    <t>,946</t>
  </si>
  <si>
    <t>,944</t>
  </si>
  <si>
    <t>,923</t>
  </si>
  <si>
    <t>SUMA</t>
  </si>
  <si>
    <t>R2</t>
  </si>
  <si>
    <t xml:space="preserve"> 14,00 Beefeater (1)</t>
  </si>
  <si>
    <t xml:space="preserve"> 15,00 Bombay Sapphire</t>
  </si>
  <si>
    <t>,972</t>
  </si>
  <si>
    <t>,976</t>
  </si>
  <si>
    <t>,977</t>
  </si>
  <si>
    <t>-,138</t>
  </si>
  <si>
    <t>,981</t>
  </si>
  <si>
    <t>-,151</t>
  </si>
  <si>
    <t>,979</t>
  </si>
  <si>
    <t>,135</t>
  </si>
  <si>
    <t>,965</t>
  </si>
  <si>
    <t>,968</t>
  </si>
  <si>
    <t>,138</t>
  </si>
  <si>
    <t>,145</t>
  </si>
  <si>
    <t>-,166</t>
  </si>
  <si>
    <t>,953</t>
  </si>
  <si>
    <t>,141</t>
  </si>
  <si>
    <t>,168</t>
  </si>
  <si>
    <t>,949</t>
  </si>
  <si>
    <t>,140</t>
  </si>
  <si>
    <t>,150</t>
  </si>
  <si>
    <t>,941</t>
  </si>
  <si>
    <t>,163</t>
  </si>
  <si>
    <t>,932</t>
  </si>
  <si>
    <t>,144</t>
  </si>
  <si>
    <t xml:space="preserve"> 15,00 Bombay Sapphi (1)</t>
  </si>
  <si>
    <t xml:space="preserve"> 17,00 Kalumba</t>
  </si>
  <si>
    <t>,973</t>
  </si>
  <si>
    <t>,178</t>
  </si>
  <si>
    <t>-,154</t>
  </si>
  <si>
    <t>,154</t>
  </si>
  <si>
    <t>,149</t>
  </si>
  <si>
    <t>,164</t>
  </si>
  <si>
    <t>,939</t>
  </si>
  <si>
    <t xml:space="preserve"> 17,00 Kalumba (1)</t>
  </si>
  <si>
    <t xml:space="preserve"> 18,00 Gordons</t>
  </si>
  <si>
    <t>-,183</t>
  </si>
  <si>
    <t>-,192</t>
  </si>
  <si>
    <t>,186</t>
  </si>
  <si>
    <t>,945</t>
  </si>
  <si>
    <t>,942</t>
  </si>
  <si>
    <t>,188</t>
  </si>
  <si>
    <t>,933</t>
  </si>
  <si>
    <t>,239</t>
  </si>
  <si>
    <t>,919</t>
  </si>
  <si>
    <t>,928</t>
  </si>
  <si>
    <t>,207</t>
  </si>
  <si>
    <t>,925</t>
  </si>
  <si>
    <t>,895</t>
  </si>
  <si>
    <t>,218</t>
  </si>
  <si>
    <t xml:space="preserve"> 18,00 Gordons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</si>
</sst>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24164697030" xfId="1" xr:uid="{2D5B7ED3-8325-4ED4-A48C-72A44737991D}"/>
    <cellStyle name="style1724164697046" xfId="8" xr:uid="{54517B85-D449-4104-9FE8-FE6A4CE4621A}"/>
    <cellStyle name="style1724164697063" xfId="14" xr:uid="{88928E95-5305-4CC6-B307-779EB41C0460}"/>
    <cellStyle name="style1724164697134" xfId="2" xr:uid="{AD2BF1D7-0016-4639-90BA-121F40D07053}"/>
    <cellStyle name="style1724164697142" xfId="3" xr:uid="{906C267F-1C15-42EC-94C7-2BEF39018D0C}"/>
    <cellStyle name="style1724164697150" xfId="4" xr:uid="{A735CD95-6CA0-4B8D-891C-63FC15EDBF9D}"/>
    <cellStyle name="style1724164697158" xfId="5" xr:uid="{A6BA0DE2-00E4-4C1D-96DD-84373061EA45}"/>
    <cellStyle name="style1724164697166" xfId="6" xr:uid="{E01C3129-9DC8-4EE4-BDB3-DBFF0BBCE62A}"/>
    <cellStyle name="style1724164697174" xfId="13" xr:uid="{18CC2B11-5AA4-4B2E-8754-EFC820914D21}"/>
    <cellStyle name="style1724164697182" xfId="7" xr:uid="{1BB6D9CA-5A5C-4005-82A1-92D21A8D4E20}"/>
    <cellStyle name="style1724164697203" xfId="9" xr:uid="{0609DF54-3424-4256-9EB1-445FB69BCDF4}"/>
    <cellStyle name="style1724164697212" xfId="10" xr:uid="{9BB5F4B5-9B6F-4FD9-A36A-B58891D4494B}"/>
    <cellStyle name="style1724164697221" xfId="11" xr:uid="{379F87CB-CE3B-460F-810E-C70E5289C23A}"/>
    <cellStyle name="style1724164697228" xfId="12" xr:uid="{563DD0D9-2F0D-4C56-AB10-E29326D479F3}"/>
    <cellStyle name="style1724164697237" xfId="15" xr:uid="{FC8E364A-2E37-4695-A48C-5F5767020E80}"/>
    <cellStyle name="style1724164697245" xfId="16" xr:uid="{79028470-C410-4537-93DB-46B1435A99CE}"/>
    <cellStyle name="style1724164697253" xfId="18" xr:uid="{30129EF0-29E3-4A38-8037-6B5DAB2F6AB0}"/>
    <cellStyle name="style1724164697288" xfId="17" xr:uid="{60A4A144-20B8-4847-8FE4-1F13D543A835}"/>
    <cellStyle name="style1724164697297" xfId="19" xr:uid="{88652CD8-86B0-40EF-ACF5-A597DA5723A6}"/>
    <cellStyle name="style1724164697351" xfId="20" xr:uid="{CCF29205-1E89-41AA-9652-6AA5D19645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3DE8A-0ABA-48CF-A90E-4B8974CA6F1F}">
  <dimension ref="A1:E39"/>
  <sheetViews>
    <sheetView tabSelected="1" workbookViewId="0">
      <selection activeCell="E2" sqref="E2:E39"/>
    </sheetView>
  </sheetViews>
  <sheetFormatPr defaultRowHeight="15"/>
  <cols>
    <col min="1" max="1" width="80.7109375" customWidth="1"/>
  </cols>
  <sheetData>
    <row r="1" spans="1:5">
      <c r="B1" t="s">
        <v>107</v>
      </c>
      <c r="C1" t="s">
        <v>132</v>
      </c>
      <c r="D1" t="s">
        <v>141</v>
      </c>
      <c r="E1" t="s">
        <v>157</v>
      </c>
    </row>
    <row r="2" spans="1:5">
      <c r="B2">
        <v>0.17381536077406204</v>
      </c>
      <c r="C2">
        <v>0.30834568513056571</v>
      </c>
      <c r="D2">
        <v>0.21860463394679644</v>
      </c>
      <c r="E2">
        <v>0.35299274309932299</v>
      </c>
    </row>
    <row r="3" spans="1:5">
      <c r="A3" t="s">
        <v>3</v>
      </c>
      <c r="B3" s="23">
        <v>1.0825481342031497E-2</v>
      </c>
      <c r="C3" s="24">
        <v>2.1019322206574341E-2</v>
      </c>
      <c r="D3" s="24">
        <v>5.1044319700556333E-2</v>
      </c>
      <c r="E3" s="23">
        <v>1.1641898312865915E-2</v>
      </c>
    </row>
    <row r="4" spans="1:5">
      <c r="A4" t="s">
        <v>4</v>
      </c>
      <c r="B4" s="24">
        <v>3.9009268372415543E-2</v>
      </c>
      <c r="C4" s="23">
        <v>3.848293264896289E-3</v>
      </c>
      <c r="D4" s="23">
        <v>4.3216734351358395E-3</v>
      </c>
      <c r="E4" s="24">
        <v>1.9334099269369638E-2</v>
      </c>
    </row>
    <row r="5" spans="1:5">
      <c r="A5" t="s">
        <v>5</v>
      </c>
      <c r="B5" s="24">
        <v>1.1079162116257946E-2</v>
      </c>
      <c r="C5" s="23">
        <v>5.9429806190539006E-3</v>
      </c>
      <c r="D5" s="23">
        <v>2.1809424352436627E-3</v>
      </c>
      <c r="E5" s="24">
        <v>2.0033379080082032E-2</v>
      </c>
    </row>
    <row r="6" spans="1:5">
      <c r="A6" t="s">
        <v>6</v>
      </c>
      <c r="B6" s="23">
        <v>4.4634910842025095E-3</v>
      </c>
      <c r="C6" s="23">
        <v>1.2102823353572378E-2</v>
      </c>
      <c r="D6" s="23">
        <v>8.1403129593617951E-3</v>
      </c>
      <c r="E6" s="24">
        <v>2.18077023713181E-2</v>
      </c>
    </row>
    <row r="7" spans="1:5">
      <c r="A7" t="s">
        <v>7</v>
      </c>
      <c r="B7" s="23">
        <v>2.4856482750783169E-3</v>
      </c>
      <c r="C7" s="24">
        <v>8.4650593929049181E-2</v>
      </c>
      <c r="D7" s="24">
        <v>3.6561028292877912E-2</v>
      </c>
      <c r="E7" s="23">
        <v>1.0013192348006222E-2</v>
      </c>
    </row>
    <row r="8" spans="1:5">
      <c r="A8" t="s">
        <v>8</v>
      </c>
      <c r="B8" s="23">
        <v>6.6755226955889672E-3</v>
      </c>
      <c r="C8" s="23">
        <v>1.058580007377956E-2</v>
      </c>
      <c r="D8" s="24">
        <v>3.0150752862075195E-2</v>
      </c>
      <c r="E8" s="23">
        <v>2.4193612936240193E-3</v>
      </c>
    </row>
    <row r="9" spans="1:5">
      <c r="A9" t="s">
        <v>9</v>
      </c>
      <c r="B9" s="24">
        <v>2.750457346688482E-2</v>
      </c>
      <c r="C9" s="24">
        <v>2.5284934159105203E-2</v>
      </c>
      <c r="D9" s="23">
        <v>2.1390455487956522E-3</v>
      </c>
      <c r="E9" s="24">
        <v>1.3571370731787649E-2</v>
      </c>
    </row>
    <row r="10" spans="1:5">
      <c r="A10" t="s">
        <v>10</v>
      </c>
      <c r="B10" s="23">
        <v>5.9777122549618767E-3</v>
      </c>
      <c r="C10" s="23">
        <v>2.7981969320362639E-3</v>
      </c>
      <c r="D10" s="23">
        <v>3.1555562037921848E-3</v>
      </c>
      <c r="E10" s="24">
        <v>3.1115948579555335E-2</v>
      </c>
    </row>
    <row r="11" spans="1:5">
      <c r="A11" t="s">
        <v>11</v>
      </c>
      <c r="B11" s="24">
        <v>1.4522178513116886E-2</v>
      </c>
      <c r="C11" s="24">
        <v>1.9885523655035816E-2</v>
      </c>
      <c r="D11" s="24">
        <v>2.073561322760397E-2</v>
      </c>
      <c r="E11" s="23">
        <v>8.884576909993485E-3</v>
      </c>
    </row>
    <row r="12" spans="1:5">
      <c r="A12" t="s">
        <v>12</v>
      </c>
      <c r="B12" s="24">
        <v>1.1876991944649555E-2</v>
      </c>
      <c r="C12" s="24">
        <v>6.0440191186270753E-2</v>
      </c>
      <c r="D12" s="24">
        <v>0.11153306064821328</v>
      </c>
      <c r="E12" s="24">
        <v>0.10698737216494847</v>
      </c>
    </row>
    <row r="13" spans="1:5">
      <c r="A13" t="s">
        <v>13</v>
      </c>
      <c r="B13" s="24">
        <v>4.7822002208115631E-2</v>
      </c>
      <c r="C13" s="24">
        <v>3.3952612156629501E-2</v>
      </c>
      <c r="D13" s="23">
        <v>7.0363303092485074E-3</v>
      </c>
      <c r="E13" s="24">
        <v>2.4616651741892995E-2</v>
      </c>
    </row>
    <row r="14" spans="1:5">
      <c r="A14" t="s">
        <v>14</v>
      </c>
      <c r="B14" s="24">
        <v>2.5633363318187555E-2</v>
      </c>
      <c r="C14" s="23">
        <v>1.5052095682159137E-3</v>
      </c>
      <c r="D14" s="24">
        <v>1.0101722006813274E-2</v>
      </c>
      <c r="E14" s="24">
        <v>9.0023021379207216E-2</v>
      </c>
    </row>
    <row r="15" spans="1:5">
      <c r="A15" t="s">
        <v>15</v>
      </c>
      <c r="B15" s="23">
        <v>1.8683779344689591E-3</v>
      </c>
      <c r="C15" s="24">
        <v>3.7049874062223286E-2</v>
      </c>
      <c r="D15" s="23">
        <v>3.9517492808750776E-3</v>
      </c>
      <c r="E15" s="24">
        <v>9.0913136070033651E-2</v>
      </c>
    </row>
    <row r="16" spans="1:5">
      <c r="A16" t="s">
        <v>16</v>
      </c>
      <c r="B16" s="24">
        <v>3.1146753398273129E-2</v>
      </c>
      <c r="C16" s="24">
        <v>7.1248990456946035E-2</v>
      </c>
      <c r="D16" s="23">
        <v>2.1327675070559786E-3</v>
      </c>
      <c r="E16" s="24">
        <v>7.307535011640387E-2</v>
      </c>
    </row>
    <row r="17" spans="1:5">
      <c r="A17" t="s">
        <v>17</v>
      </c>
      <c r="B17" s="23">
        <v>7.5275140882605273E-3</v>
      </c>
      <c r="C17" s="23">
        <v>8.3717598103560335E-3</v>
      </c>
      <c r="D17" s="24">
        <v>1.9774136633461163E-2</v>
      </c>
      <c r="E17" s="24">
        <v>1.7942378451004656E-2</v>
      </c>
    </row>
    <row r="18" spans="1:5">
      <c r="A18" t="s">
        <v>18</v>
      </c>
      <c r="B18" s="24">
        <v>1.1743067485133853E-2</v>
      </c>
      <c r="C18" s="24">
        <v>5.7207372937176391E-2</v>
      </c>
      <c r="D18" s="24">
        <v>2.2262708608639652E-2</v>
      </c>
      <c r="E18" s="23">
        <v>6.0327885095794575E-3</v>
      </c>
    </row>
    <row r="19" spans="1:5">
      <c r="A19" t="s">
        <v>19</v>
      </c>
      <c r="B19" s="24">
        <v>5.9388950713210355E-2</v>
      </c>
      <c r="C19" s="23">
        <v>1.2052766498913164E-2</v>
      </c>
      <c r="D19" s="23">
        <v>9.6507485023633616E-3</v>
      </c>
      <c r="E19" s="23">
        <v>7.6132055579203502E-3</v>
      </c>
    </row>
    <row r="20" spans="1:5">
      <c r="A20" t="s">
        <v>20</v>
      </c>
      <c r="B20" s="24">
        <v>1.9888286175658181E-2</v>
      </c>
      <c r="C20" s="23">
        <v>5.741906136694154E-3</v>
      </c>
      <c r="D20" s="23">
        <v>2.9181659776319835E-3</v>
      </c>
      <c r="E20" s="23">
        <v>2.8569824818786339E-3</v>
      </c>
    </row>
    <row r="21" spans="1:5">
      <c r="A21" t="s">
        <v>21</v>
      </c>
      <c r="B21" s="24">
        <v>2.5425845013648116E-2</v>
      </c>
      <c r="C21" s="23">
        <v>7.7536272809389734E-3</v>
      </c>
      <c r="D21" s="24">
        <v>6.8256218857658951E-2</v>
      </c>
      <c r="E21" s="24">
        <v>2.0913772244467797E-2</v>
      </c>
    </row>
    <row r="22" spans="1:5">
      <c r="A22" t="s">
        <v>22</v>
      </c>
      <c r="B22" s="24">
        <v>7.6348261985233007E-2</v>
      </c>
      <c r="C22" s="23">
        <v>1.067973796367877E-2</v>
      </c>
      <c r="D22" s="23">
        <v>5.2931126726148033E-3</v>
      </c>
      <c r="E22" s="23">
        <v>2.5288394774762167E-3</v>
      </c>
    </row>
    <row r="23" spans="1:5">
      <c r="A23" t="s">
        <v>23</v>
      </c>
      <c r="B23" s="23">
        <v>3.870873746844502E-3</v>
      </c>
      <c r="C23" s="24">
        <v>5.0756888531131049E-2</v>
      </c>
      <c r="D23" s="23">
        <v>1.4494776909555758E-3</v>
      </c>
      <c r="E23" s="23">
        <v>9.1025796620425748E-3</v>
      </c>
    </row>
    <row r="24" spans="1:5">
      <c r="A24" t="s">
        <v>24</v>
      </c>
      <c r="B24" s="24">
        <v>9.3442271835218985E-2</v>
      </c>
      <c r="C24" s="23">
        <v>5.9475374710262806E-3</v>
      </c>
      <c r="D24" s="24">
        <v>1.8916951296743954E-2</v>
      </c>
      <c r="E24" s="23">
        <v>2.6408847430686479E-3</v>
      </c>
    </row>
    <row r="25" spans="1:5">
      <c r="A25" t="s">
        <v>25</v>
      </c>
      <c r="B25" s="24">
        <v>3.3079083461389498E-2</v>
      </c>
      <c r="C25" s="24">
        <v>6.0435853300600563E-2</v>
      </c>
      <c r="D25" s="24">
        <v>2.5941813197939801E-2</v>
      </c>
      <c r="E25" s="24">
        <v>4.2074048553003736E-2</v>
      </c>
    </row>
    <row r="26" spans="1:5">
      <c r="A26" t="s">
        <v>26</v>
      </c>
      <c r="B26" s="24">
        <v>0.13893069951900142</v>
      </c>
      <c r="C26" s="23">
        <v>4.1825985505474809E-3</v>
      </c>
      <c r="D26" s="23">
        <v>4.5770521907496347E-3</v>
      </c>
      <c r="E26" s="24">
        <v>9.9003032949771641E-2</v>
      </c>
    </row>
    <row r="27" spans="1:5">
      <c r="A27" t="s">
        <v>27</v>
      </c>
      <c r="B27" s="23">
        <v>1.0327699945985024E-2</v>
      </c>
      <c r="C27" s="23">
        <v>1.127848549068473E-2</v>
      </c>
      <c r="D27" s="24">
        <v>9.8856427362237296E-3</v>
      </c>
      <c r="E27" s="23">
        <v>4.5927479152385545E-3</v>
      </c>
    </row>
    <row r="28" spans="1:5">
      <c r="A28" t="s">
        <v>28</v>
      </c>
      <c r="B28" s="23">
        <v>3.5852106380053995E-3</v>
      </c>
      <c r="C28" s="24">
        <v>3.3260521131983516E-2</v>
      </c>
      <c r="D28" s="23">
        <v>5.8299466902137003E-3</v>
      </c>
      <c r="E28" s="24">
        <v>1.2569201275599991E-2</v>
      </c>
    </row>
    <row r="29" spans="1:5">
      <c r="A29" t="s">
        <v>29</v>
      </c>
      <c r="B29" s="23">
        <v>9.2615860675112679E-3</v>
      </c>
      <c r="C29" s="24">
        <v>5.6614467339744602E-2</v>
      </c>
      <c r="D29" s="24">
        <v>3.1596877019067722E-2</v>
      </c>
      <c r="E29" s="23">
        <v>3.9348395714561193E-3</v>
      </c>
    </row>
    <row r="30" spans="1:5">
      <c r="A30" t="s">
        <v>30</v>
      </c>
      <c r="B30" s="24">
        <v>9.088421739162153E-2</v>
      </c>
      <c r="C30" s="23">
        <v>1.491244506935473E-2</v>
      </c>
      <c r="D30" s="23">
        <v>3.6303779391627473E-3</v>
      </c>
      <c r="E30" s="24">
        <v>2.4188771572850418E-2</v>
      </c>
    </row>
    <row r="31" spans="1:5">
      <c r="A31" t="s">
        <v>31</v>
      </c>
      <c r="B31" s="23">
        <v>3.7289807546056659E-3</v>
      </c>
      <c r="C31" s="24">
        <v>5.8978726245414663E-2</v>
      </c>
      <c r="D31" s="24">
        <v>5.4286212948731212E-2</v>
      </c>
      <c r="E31" s="23">
        <v>4.2066386286160511E-3</v>
      </c>
    </row>
    <row r="32" spans="1:5">
      <c r="A32" t="s">
        <v>32</v>
      </c>
      <c r="B32" s="23">
        <v>1.6611035717114362E-3</v>
      </c>
      <c r="C32" s="24">
        <v>1.992014205459354E-2</v>
      </c>
      <c r="D32" s="23">
        <v>2.3283434326879853E-3</v>
      </c>
      <c r="E32" s="23">
        <v>8.8353768514045725E-3</v>
      </c>
    </row>
    <row r="33" spans="1:5">
      <c r="A33" t="s">
        <v>33</v>
      </c>
      <c r="B33" s="24">
        <v>2.4704062394749478E-2</v>
      </c>
      <c r="C33" s="24">
        <v>2.7783079434553579E-2</v>
      </c>
      <c r="D33" s="23">
        <v>4.8623593273829516E-3</v>
      </c>
      <c r="E33" s="23">
        <v>7.9899508854346657E-3</v>
      </c>
    </row>
    <row r="34" spans="1:5">
      <c r="A34" t="s">
        <v>34</v>
      </c>
      <c r="B34" s="23">
        <v>4.442324575126666E-3</v>
      </c>
      <c r="C34" s="23">
        <v>1.0523333395248791E-2</v>
      </c>
      <c r="D34" s="24">
        <v>0.13729706910136177</v>
      </c>
      <c r="E34" s="24">
        <v>4.0411007475799718E-2</v>
      </c>
    </row>
    <row r="35" spans="1:5">
      <c r="A35" t="s">
        <v>35</v>
      </c>
      <c r="B35" s="23">
        <v>6.2560747199599765E-3</v>
      </c>
      <c r="C35" s="24">
        <v>3.0327768449472745E-2</v>
      </c>
      <c r="D35" s="24">
        <v>2.2724802654880985E-2</v>
      </c>
      <c r="E35" s="24">
        <v>2.1443781276076969E-2</v>
      </c>
    </row>
    <row r="36" spans="1:5">
      <c r="A36" t="s">
        <v>36</v>
      </c>
      <c r="B36" s="24">
        <v>0.10209658954951252</v>
      </c>
      <c r="C36" s="23">
        <v>3.0966971277979253E-3</v>
      </c>
      <c r="D36" s="24">
        <v>0.10388322113258136</v>
      </c>
      <c r="E36" s="23">
        <v>1.02153438400016E-2</v>
      </c>
    </row>
    <row r="37" spans="1:5">
      <c r="A37" t="s">
        <v>37</v>
      </c>
      <c r="B37" s="24">
        <v>2.2941532065428958E-2</v>
      </c>
      <c r="C37" s="24">
        <v>3.7632871661801459E-2</v>
      </c>
      <c r="D37" s="24">
        <v>2.6082602242661825E-2</v>
      </c>
      <c r="E37" s="24">
        <v>9.0500142232076072E-2</v>
      </c>
    </row>
    <row r="38" spans="1:5">
      <c r="A38" t="s">
        <v>38</v>
      </c>
      <c r="B38" s="23">
        <v>2.7064962491174138E-3</v>
      </c>
      <c r="C38" s="24">
        <v>3.097331789730309E-2</v>
      </c>
      <c r="D38" s="24">
        <v>5.8762581866418626E-2</v>
      </c>
      <c r="E38" s="24">
        <v>2.402723344858235E-2</v>
      </c>
    </row>
    <row r="39" spans="1:5">
      <c r="A39" t="s">
        <v>39</v>
      </c>
      <c r="B39" s="23">
        <v>6.8687411288328986E-3</v>
      </c>
      <c r="C39" s="24">
        <v>5.1252750597595299E-2</v>
      </c>
      <c r="D39" s="24">
        <v>6.6604702862217882E-2</v>
      </c>
      <c r="E39" s="23">
        <v>1.1939392027560796E-2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3DBE2-B49E-42F4-9686-C93EF7BC5A14}">
  <dimension ref="A1:AN87"/>
  <sheetViews>
    <sheetView topLeftCell="A75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-0.12821448960313334</v>
      </c>
      <c r="D5" s="10">
        <v>3.5793879175052744E-2</v>
      </c>
      <c r="E5" s="10">
        <v>4.2500402673663167E-2</v>
      </c>
      <c r="F5" s="10">
        <v>-2.653961343267652E-2</v>
      </c>
      <c r="G5" s="10">
        <v>1.2778722524635341E-2</v>
      </c>
      <c r="H5" s="10">
        <v>1.1686056878723454E-2</v>
      </c>
      <c r="I5" s="10">
        <v>7.7697327246784284E-2</v>
      </c>
      <c r="J5" s="10">
        <v>-1.4341982184169641E-2</v>
      </c>
      <c r="K5" s="10">
        <v>-5.004040278367964E-2</v>
      </c>
      <c r="L5" s="10">
        <v>-6.1489549204912952E-2</v>
      </c>
      <c r="M5" s="10">
        <v>4.6635459614651466E-2</v>
      </c>
      <c r="N5" s="10">
        <v>1.3074540793385028E-4</v>
      </c>
      <c r="O5" s="10">
        <v>2.911957478455925E-2</v>
      </c>
      <c r="P5" s="10">
        <v>1.4969409652348172E-2</v>
      </c>
      <c r="Q5" s="10">
        <v>2.8732443740714268E-2</v>
      </c>
      <c r="R5" s="10">
        <v>0.10341007382512532</v>
      </c>
      <c r="S5" s="10">
        <v>2.8260873394541849E-2</v>
      </c>
      <c r="T5" s="10">
        <v>1.8990423929945922E-2</v>
      </c>
      <c r="U5" s="10">
        <v>3.6850589211601698E-2</v>
      </c>
      <c r="V5" s="10">
        <v>-4.3510352991392824E-2</v>
      </c>
      <c r="W5" s="10">
        <v>-7.0505314912362532E-2</v>
      </c>
      <c r="X5" s="10">
        <v>-4.9633954160690642E-2</v>
      </c>
      <c r="Y5" s="10">
        <v>4.9748630683587097E-3</v>
      </c>
      <c r="Z5" s="10">
        <v>-2.0961980299137286E-2</v>
      </c>
      <c r="AA5" s="10">
        <v>-2.2532452983739133E-2</v>
      </c>
      <c r="AB5" s="10">
        <v>-2.5811928768537041E-2</v>
      </c>
      <c r="AC5" s="10">
        <v>-1.0453862592926095E-2</v>
      </c>
      <c r="AD5" s="10">
        <v>-5.0758586316967565E-3</v>
      </c>
      <c r="AE5" s="11" t="s">
        <v>78</v>
      </c>
      <c r="AF5" s="10">
        <v>-3.7287581282751073E-2</v>
      </c>
      <c r="AG5" s="10">
        <v>-1.1444512116271109E-2</v>
      </c>
      <c r="AH5" s="10">
        <v>7.4487545030725397E-2</v>
      </c>
      <c r="AI5" s="10">
        <v>1.200269779028236E-2</v>
      </c>
      <c r="AJ5" s="10">
        <v>-1.1127618841542163E-3</v>
      </c>
      <c r="AK5" s="10">
        <v>-1.3275640358796508E-2</v>
      </c>
      <c r="AL5" s="10">
        <v>-5.8275380265568194E-3</v>
      </c>
      <c r="AM5" s="10">
        <v>-5.56047558042237E-2</v>
      </c>
      <c r="AN5" s="12">
        <v>2.6338361883687864E-2</v>
      </c>
    </row>
    <row r="6" spans="1:40" ht="24">
      <c r="A6" s="13" t="s">
        <v>42</v>
      </c>
      <c r="B6" s="14" t="s">
        <v>41</v>
      </c>
      <c r="C6" s="15">
        <v>-1.993565332398271E-2</v>
      </c>
      <c r="D6" s="16">
        <v>6.6423983201680803E-2</v>
      </c>
      <c r="E6" s="16">
        <v>7.4075061174066009E-2</v>
      </c>
      <c r="F6" s="16">
        <v>1.6014806935158674E-4</v>
      </c>
      <c r="G6" s="16">
        <v>5.9927567061694713E-2</v>
      </c>
      <c r="H6" s="16">
        <v>-6.3932349309970549E-3</v>
      </c>
      <c r="I6" s="16">
        <v>6.4651389435662196E-3</v>
      </c>
      <c r="J6" s="16">
        <v>2.6259660563189884E-2</v>
      </c>
      <c r="K6" s="16">
        <v>-4.896642600186997E-2</v>
      </c>
      <c r="L6" s="16">
        <v>5.5442096915899748E-2</v>
      </c>
      <c r="M6" s="16">
        <v>-3.2625941469780755E-2</v>
      </c>
      <c r="N6" s="16">
        <v>7.2455743750871326E-2</v>
      </c>
      <c r="O6" s="16">
        <v>-2.7778794886762173E-2</v>
      </c>
      <c r="P6" s="16">
        <v>1.8158312341406021E-2</v>
      </c>
      <c r="Q6" s="16">
        <v>-1.1532661566603486E-2</v>
      </c>
      <c r="R6" s="16">
        <v>4.1837473051243898E-2</v>
      </c>
      <c r="S6" s="16">
        <v>3.875271376741897E-2</v>
      </c>
      <c r="T6" s="16">
        <v>-8.0872255206041785E-2</v>
      </c>
      <c r="U6" s="16">
        <v>-3.7966342789980234E-2</v>
      </c>
      <c r="V6" s="16">
        <v>-1.7952158793453098E-2</v>
      </c>
      <c r="W6" s="16">
        <v>-6.286383960671646E-2</v>
      </c>
      <c r="X6" s="16">
        <v>2.5817745095552937E-2</v>
      </c>
      <c r="Y6" s="16">
        <v>1.8285150603090747E-2</v>
      </c>
      <c r="Z6" s="16">
        <v>-1.1809010408614201E-2</v>
      </c>
      <c r="AA6" s="16">
        <v>4.3324810780832205E-3</v>
      </c>
      <c r="AB6" s="16">
        <v>-1.5322636513734502E-2</v>
      </c>
      <c r="AC6" s="16">
        <v>-3.4916676594526228E-2</v>
      </c>
      <c r="AD6" s="16">
        <v>6.9587569866596297E-2</v>
      </c>
      <c r="AE6" s="16">
        <v>-3.722934373553529E-2</v>
      </c>
      <c r="AF6" s="17" t="s">
        <v>79</v>
      </c>
      <c r="AG6" s="16">
        <v>1.9529869683932433E-2</v>
      </c>
      <c r="AH6" s="16">
        <v>-7.5151875923663838E-3</v>
      </c>
      <c r="AI6" s="16">
        <v>-3.6698866405758979E-2</v>
      </c>
      <c r="AJ6" s="16">
        <v>-1.3443771728237713E-2</v>
      </c>
      <c r="AK6" s="16">
        <v>-3.0519336676623703E-2</v>
      </c>
      <c r="AL6" s="16">
        <v>4.2440476268293123E-3</v>
      </c>
      <c r="AM6" s="16">
        <v>3.3677864808558972E-2</v>
      </c>
      <c r="AN6" s="18">
        <v>-4.3626654971071162E-2</v>
      </c>
    </row>
    <row r="7" spans="1:40" ht="24">
      <c r="A7" s="13" t="s">
        <v>43</v>
      </c>
      <c r="B7" s="14" t="s">
        <v>41</v>
      </c>
      <c r="C7" s="15">
        <v>-5.8859050437363662E-2</v>
      </c>
      <c r="D7" s="16">
        <v>5.4640478413113369E-2</v>
      </c>
      <c r="E7" s="16">
        <v>1.2620699946119387E-2</v>
      </c>
      <c r="F7" s="16">
        <v>6.437991464606041E-2</v>
      </c>
      <c r="G7" s="16">
        <v>6.5001404570059471E-2</v>
      </c>
      <c r="H7" s="16">
        <v>3.8582628013769722E-2</v>
      </c>
      <c r="I7" s="16">
        <v>1.1101371707563949E-2</v>
      </c>
      <c r="J7" s="16">
        <v>-1.0666079695090931E-2</v>
      </c>
      <c r="K7" s="16">
        <v>-4.2408691399486815E-3</v>
      </c>
      <c r="L7" s="16">
        <v>6.9667728965060655E-2</v>
      </c>
      <c r="M7" s="16">
        <v>7.1565496175117996E-2</v>
      </c>
      <c r="N7" s="16">
        <v>1.6765878375538334E-2</v>
      </c>
      <c r="O7" s="16">
        <v>4.119521815811162E-2</v>
      </c>
      <c r="P7" s="16">
        <v>3.072810586779922E-2</v>
      </c>
      <c r="Q7" s="16">
        <v>-3.3284586606945389E-3</v>
      </c>
      <c r="R7" s="16">
        <v>1.8725404933926177E-2</v>
      </c>
      <c r="S7" s="16">
        <v>8.5941252190323697E-3</v>
      </c>
      <c r="T7" s="16">
        <v>3.8258356147361824E-2</v>
      </c>
      <c r="U7" s="17" t="s">
        <v>80</v>
      </c>
      <c r="V7" s="16">
        <v>-6.6291101198466687E-3</v>
      </c>
      <c r="W7" s="16">
        <v>-6.3893014678522769E-3</v>
      </c>
      <c r="X7" s="16">
        <v>1.3802910451117597E-3</v>
      </c>
      <c r="Y7" s="16">
        <v>-1.8814951544036528E-2</v>
      </c>
      <c r="Z7" s="16">
        <v>3.009206716410057E-2</v>
      </c>
      <c r="AA7" s="16">
        <v>-2.901165624147891E-2</v>
      </c>
      <c r="AB7" s="16">
        <v>-5.2447184172456736E-3</v>
      </c>
      <c r="AC7" s="16">
        <v>1.5013571174966392E-2</v>
      </c>
      <c r="AD7" s="16">
        <v>2.8037959252492927E-4</v>
      </c>
      <c r="AE7" s="16">
        <v>3.7482860743146357E-2</v>
      </c>
      <c r="AF7" s="16">
        <v>-3.8714919380073542E-2</v>
      </c>
      <c r="AG7" s="16">
        <v>6.249361104306868E-3</v>
      </c>
      <c r="AH7" s="16">
        <v>-5.4850488162075044E-2</v>
      </c>
      <c r="AI7" s="16">
        <v>2.9321213807715445E-2</v>
      </c>
      <c r="AJ7" s="16">
        <v>-5.8690958922928041E-2</v>
      </c>
      <c r="AK7" s="16">
        <v>-8.5825309218309376E-3</v>
      </c>
      <c r="AL7" s="16">
        <v>5.2165860407098828E-2</v>
      </c>
      <c r="AM7" s="16">
        <v>2.1309193869460349E-3</v>
      </c>
      <c r="AN7" s="18">
        <v>-3.975437898954693E-2</v>
      </c>
    </row>
    <row r="8" spans="1:40" ht="24">
      <c r="A8" s="13" t="s">
        <v>44</v>
      </c>
      <c r="B8" s="14" t="s">
        <v>41</v>
      </c>
      <c r="C8" s="19" t="s">
        <v>81</v>
      </c>
      <c r="D8" s="16">
        <v>1.5205019949583579E-2</v>
      </c>
      <c r="E8" s="16">
        <v>-3.8550443197415081E-2</v>
      </c>
      <c r="F8" s="16">
        <v>3.3471790443086229E-2</v>
      </c>
      <c r="G8" s="16">
        <v>-2.0584694411610083E-2</v>
      </c>
      <c r="H8" s="16">
        <v>5.897536754571963E-2</v>
      </c>
      <c r="I8" s="16">
        <v>-9.2397628785242675E-3</v>
      </c>
      <c r="J8" s="16">
        <v>6.7475415647297629E-2</v>
      </c>
      <c r="K8" s="16">
        <v>2.5565664746733014E-2</v>
      </c>
      <c r="L8" s="16">
        <v>4.1081472173185959E-2</v>
      </c>
      <c r="M8" s="16">
        <v>7.8274374506608582E-2</v>
      </c>
      <c r="N8" s="16">
        <v>-3.3638276751637546E-2</v>
      </c>
      <c r="O8" s="16">
        <v>-1.7152007991961659E-2</v>
      </c>
      <c r="P8" s="16">
        <v>4.2286456661020953E-2</v>
      </c>
      <c r="Q8" s="16">
        <v>-9.3355756046510623E-3</v>
      </c>
      <c r="R8" s="16">
        <v>-5.8245505374941303E-2</v>
      </c>
      <c r="S8" s="16">
        <v>4.7296401508286942E-2</v>
      </c>
      <c r="T8" s="16">
        <v>8.5007373621173426E-3</v>
      </c>
      <c r="U8" s="16">
        <v>-2.845230807691598E-2</v>
      </c>
      <c r="V8" s="16">
        <v>1.2313144118496936E-2</v>
      </c>
      <c r="W8" s="16">
        <v>-6.3625684490755761E-3</v>
      </c>
      <c r="X8" s="16">
        <v>9.4384202115627182E-3</v>
      </c>
      <c r="Y8" s="16">
        <v>-3.1836187345763017E-2</v>
      </c>
      <c r="Z8" s="16">
        <v>-9.565944329606435E-2</v>
      </c>
      <c r="AA8" s="17" t="s">
        <v>79</v>
      </c>
      <c r="AB8" s="16">
        <v>5.560494031516925E-2</v>
      </c>
      <c r="AC8" s="16">
        <v>2.2228469235848321E-2</v>
      </c>
      <c r="AD8" s="16">
        <v>-1.8950400722089582E-2</v>
      </c>
      <c r="AE8" s="16">
        <v>-2.2408816042736594E-2</v>
      </c>
      <c r="AF8" s="16">
        <v>4.3734707166401526E-3</v>
      </c>
      <c r="AG8" s="16">
        <v>-4.7210043920628046E-2</v>
      </c>
      <c r="AH8" s="16">
        <v>5.1628336002155904E-2</v>
      </c>
      <c r="AI8" s="16">
        <v>-9.9390353104791794E-3</v>
      </c>
      <c r="AJ8" s="16">
        <v>1.1554910210818725E-2</v>
      </c>
      <c r="AK8" s="16">
        <v>-2.5052944487619001E-2</v>
      </c>
      <c r="AL8" s="16">
        <v>-9.6169677185363126E-3</v>
      </c>
      <c r="AM8" s="16">
        <v>9.0959581665526375E-3</v>
      </c>
      <c r="AN8" s="18">
        <v>-8.3928867688557132E-2</v>
      </c>
    </row>
    <row r="9" spans="1:40" ht="24">
      <c r="A9" s="13" t="s">
        <v>45</v>
      </c>
      <c r="B9" s="14" t="s">
        <v>41</v>
      </c>
      <c r="C9" s="15">
        <v>-6.9054567620584636E-2</v>
      </c>
      <c r="D9" s="16">
        <v>2.4886599025719647E-4</v>
      </c>
      <c r="E9" s="16">
        <v>-2.3113325056080648E-2</v>
      </c>
      <c r="F9" s="16">
        <v>-0.11700240501322667</v>
      </c>
      <c r="G9" s="16">
        <v>-2.694831394168137E-2</v>
      </c>
      <c r="H9" s="16">
        <v>-2.7174395755615827E-2</v>
      </c>
      <c r="I9" s="16">
        <v>-3.1849803884555966E-2</v>
      </c>
      <c r="J9" s="17" t="s">
        <v>82</v>
      </c>
      <c r="K9" s="16">
        <v>4.696139931158947E-2</v>
      </c>
      <c r="L9" s="16">
        <v>-3.9768688110498066E-2</v>
      </c>
      <c r="M9" s="16">
        <v>1.7230778435888626E-2</v>
      </c>
      <c r="N9" s="16">
        <v>1.5888119455609542E-2</v>
      </c>
      <c r="O9" s="16">
        <v>-2.1543755342241108E-2</v>
      </c>
      <c r="P9" s="16">
        <v>-1.7091467646188997E-2</v>
      </c>
      <c r="Q9" s="16">
        <v>2.8570721057514153E-2</v>
      </c>
      <c r="R9" s="16">
        <v>-7.7552483565131711E-2</v>
      </c>
      <c r="S9" s="16">
        <v>-1.4434918071817007E-2</v>
      </c>
      <c r="T9" s="16">
        <v>-2.0125626003675991E-2</v>
      </c>
      <c r="U9" s="16">
        <v>-1.0673060439752082E-2</v>
      </c>
      <c r="V9" s="16">
        <v>1.8172222507477447E-2</v>
      </c>
      <c r="W9" s="16">
        <v>-4.9241195356853054E-3</v>
      </c>
      <c r="X9" s="16">
        <v>-1.6837165533697067E-2</v>
      </c>
      <c r="Y9" s="16">
        <v>2.8251160772426231E-2</v>
      </c>
      <c r="Z9" s="16">
        <v>6.1446512512919195E-2</v>
      </c>
      <c r="AA9" s="16">
        <v>6.8402513394426226E-2</v>
      </c>
      <c r="AB9" s="16">
        <v>3.5230360443243576E-2</v>
      </c>
      <c r="AC9" s="16">
        <v>1.80512364780364E-2</v>
      </c>
      <c r="AD9" s="16">
        <v>6.6951752173644167E-3</v>
      </c>
      <c r="AE9" s="16">
        <v>-1.4421712971345764E-2</v>
      </c>
      <c r="AF9" s="16">
        <v>2.6586407594318941E-2</v>
      </c>
      <c r="AG9" s="16">
        <v>-6.2496935606567066E-3</v>
      </c>
      <c r="AH9" s="16">
        <v>-1.9721837082090521E-2</v>
      </c>
      <c r="AI9" s="16">
        <v>2.6916368782039974E-2</v>
      </c>
      <c r="AJ9" s="16">
        <v>2.9731076717277222E-2</v>
      </c>
      <c r="AK9" s="16">
        <v>3.1982748093804227E-2</v>
      </c>
      <c r="AL9" s="16">
        <v>-1.6891780158479076E-2</v>
      </c>
      <c r="AM9" s="16">
        <v>-5.8901515582103853E-2</v>
      </c>
      <c r="AN9" s="18">
        <v>2.0788578270789127E-3</v>
      </c>
    </row>
    <row r="10" spans="1:40" ht="24">
      <c r="A10" s="13" t="s">
        <v>46</v>
      </c>
      <c r="B10" s="14" t="s">
        <v>41</v>
      </c>
      <c r="C10" s="15">
        <v>-8.8051232504579111E-3</v>
      </c>
      <c r="D10" s="16">
        <v>-3.7923756620009845E-2</v>
      </c>
      <c r="E10" s="16">
        <v>2.1346685497503199E-2</v>
      </c>
      <c r="F10" s="16">
        <v>2.326833838247111E-2</v>
      </c>
      <c r="G10" s="16">
        <v>-7.2390531639402846E-3</v>
      </c>
      <c r="H10" s="16">
        <v>-5.9420611005613272E-2</v>
      </c>
      <c r="I10" s="16">
        <v>3.1714207099360035E-2</v>
      </c>
      <c r="J10" s="16">
        <v>-1.6659308216921302E-2</v>
      </c>
      <c r="K10" s="16">
        <v>-1.0391134180915826E-2</v>
      </c>
      <c r="L10" s="16">
        <v>-6.7202559573650324E-3</v>
      </c>
      <c r="M10" s="16">
        <v>-5.3756719248706744E-2</v>
      </c>
      <c r="N10" s="16">
        <v>-6.9666683862586301E-2</v>
      </c>
      <c r="O10" s="16">
        <v>-2.3380167057813913E-3</v>
      </c>
      <c r="P10" s="17" t="s">
        <v>83</v>
      </c>
      <c r="Q10" s="16">
        <v>-4.1705000185966465E-3</v>
      </c>
      <c r="R10" s="16">
        <v>-1.2503805756360903E-2</v>
      </c>
      <c r="S10" s="16">
        <v>5.5402693070443154E-2</v>
      </c>
      <c r="T10" s="16">
        <v>-0.10363445745991638</v>
      </c>
      <c r="U10" s="16">
        <v>2.9687656672290997E-2</v>
      </c>
      <c r="V10" s="16">
        <v>-2.8123814330579509E-2</v>
      </c>
      <c r="W10" s="16">
        <v>1.4058556408392483E-2</v>
      </c>
      <c r="X10" s="16">
        <v>5.5058164529874859E-2</v>
      </c>
      <c r="Y10" s="16">
        <v>1.9506626315324498E-2</v>
      </c>
      <c r="Z10" s="16">
        <v>1.8872366163643878E-2</v>
      </c>
      <c r="AA10" s="16">
        <v>4.1797547609834777E-2</v>
      </c>
      <c r="AB10" s="16">
        <v>9.5325428354763722E-2</v>
      </c>
      <c r="AC10" s="16">
        <v>1.0906613709956768E-2</v>
      </c>
      <c r="AD10" s="16">
        <v>3.2955287348397154E-3</v>
      </c>
      <c r="AE10" s="16">
        <v>1.4607471712344573E-2</v>
      </c>
      <c r="AF10" s="16">
        <v>1.8015730795433307E-2</v>
      </c>
      <c r="AG10" s="16">
        <v>-2.5741899426454429E-2</v>
      </c>
      <c r="AH10" s="16">
        <v>2.1358524155461025E-3</v>
      </c>
      <c r="AI10" s="16">
        <v>1.0530285818862822E-2</v>
      </c>
      <c r="AJ10" s="16">
        <v>-1.895060657917657E-2</v>
      </c>
      <c r="AK10" s="16">
        <v>-1.7830608198219768E-2</v>
      </c>
      <c r="AL10" s="16">
        <v>5.1756334618103195E-2</v>
      </c>
      <c r="AM10" s="16">
        <v>0.11797290852093022</v>
      </c>
      <c r="AN10" s="18">
        <v>-2.8420340866383623E-2</v>
      </c>
    </row>
    <row r="11" spans="1:40" ht="24">
      <c r="A11" s="13" t="s">
        <v>47</v>
      </c>
      <c r="B11" s="14" t="s">
        <v>41</v>
      </c>
      <c r="C11" s="15">
        <v>-2.4986354235675391E-2</v>
      </c>
      <c r="D11" s="16">
        <v>-3.200356197184917E-2</v>
      </c>
      <c r="E11" s="16">
        <v>-2.4830936184543267E-2</v>
      </c>
      <c r="F11" s="16">
        <v>4.7540912476586213E-2</v>
      </c>
      <c r="G11" s="16">
        <v>3.7475953995901159E-2</v>
      </c>
      <c r="H11" s="16">
        <v>2.5030329211184043E-2</v>
      </c>
      <c r="I11" s="16">
        <v>3.02588012578759E-2</v>
      </c>
      <c r="J11" s="16">
        <v>2.6750641109370692E-2</v>
      </c>
      <c r="K11" s="16">
        <v>1.2946109400481321E-2</v>
      </c>
      <c r="L11" s="16">
        <v>1.2639163854158218E-2</v>
      </c>
      <c r="M11" s="16">
        <v>4.6295968644757865E-2</v>
      </c>
      <c r="N11" s="16">
        <v>-1.1895321205296926E-2</v>
      </c>
      <c r="O11" s="16">
        <v>1.3263632189394624E-2</v>
      </c>
      <c r="P11" s="16">
        <v>1.0776634541872098E-2</v>
      </c>
      <c r="Q11" s="16">
        <v>3.744395159182163E-2</v>
      </c>
      <c r="R11" s="16">
        <v>5.5873924672298368E-2</v>
      </c>
      <c r="S11" s="16">
        <v>1.728426269532125E-2</v>
      </c>
      <c r="T11" s="16">
        <v>2.0142323931689188E-2</v>
      </c>
      <c r="U11" s="16">
        <v>2.884702019656913E-2</v>
      </c>
      <c r="V11" s="16">
        <v>-2.2961715035733292E-2</v>
      </c>
      <c r="W11" s="16">
        <v>-6.105821951184541E-2</v>
      </c>
      <c r="X11" s="16">
        <v>-6.1400525232455219E-2</v>
      </c>
      <c r="Y11" s="16">
        <v>1.1993673516929267E-2</v>
      </c>
      <c r="Z11" s="16">
        <v>1.9544872414682418E-2</v>
      </c>
      <c r="AA11" s="16">
        <v>-1.001362728756142E-2</v>
      </c>
      <c r="AB11" s="16">
        <v>-2.2461903180195741E-3</v>
      </c>
      <c r="AC11" s="16">
        <v>-7.2051521372845984E-2</v>
      </c>
      <c r="AD11" s="16">
        <v>7.4061256576104628E-2</v>
      </c>
      <c r="AE11" s="16">
        <v>1.1936969176674505E-2</v>
      </c>
      <c r="AF11" s="16">
        <v>-3.6784538149193885E-2</v>
      </c>
      <c r="AG11" s="16">
        <v>-6.3256722751056579E-2</v>
      </c>
      <c r="AH11" s="16">
        <v>-9.0815976627325351E-2</v>
      </c>
      <c r="AI11" s="17" t="s">
        <v>78</v>
      </c>
      <c r="AJ11" s="16">
        <v>-5.1188151564381477E-3</v>
      </c>
      <c r="AK11" s="16">
        <v>4.6350398846249141E-2</v>
      </c>
      <c r="AL11" s="16">
        <v>-3.8624400798062293E-2</v>
      </c>
      <c r="AM11" s="16">
        <v>-2.6356966757648242E-2</v>
      </c>
      <c r="AN11" s="18">
        <v>2.445453026352894E-2</v>
      </c>
    </row>
    <row r="12" spans="1:40" ht="24">
      <c r="A12" s="13" t="s">
        <v>48</v>
      </c>
      <c r="B12" s="14" t="s">
        <v>41</v>
      </c>
      <c r="C12" s="15">
        <v>0.13632969920608962</v>
      </c>
      <c r="D12" s="16">
        <v>1.0842293736747432E-2</v>
      </c>
      <c r="E12" s="16">
        <v>4.1714255448480772E-2</v>
      </c>
      <c r="F12" s="16">
        <v>7.7279522106915619E-2</v>
      </c>
      <c r="G12" s="16">
        <v>2.8301948331276527E-2</v>
      </c>
      <c r="H12" s="16">
        <v>1.7926377506561571E-2</v>
      </c>
      <c r="I12" s="16">
        <v>-5.367733899024791E-2</v>
      </c>
      <c r="J12" s="16">
        <v>3.1380453828882202E-2</v>
      </c>
      <c r="K12" s="16">
        <v>-2.152575901602145E-2</v>
      </c>
      <c r="L12" s="16">
        <v>7.0784286235024182E-2</v>
      </c>
      <c r="M12" s="16">
        <v>2.8278722745206392E-2</v>
      </c>
      <c r="N12" s="16">
        <v>-3.377402912113063E-2</v>
      </c>
      <c r="O12" s="16">
        <v>-3.3048250869632909E-2</v>
      </c>
      <c r="P12" s="16">
        <v>-1.7843216504376518E-2</v>
      </c>
      <c r="Q12" s="16">
        <v>-4.8489804263453142E-3</v>
      </c>
      <c r="R12" s="16">
        <v>1.0585877147000563E-2</v>
      </c>
      <c r="S12" s="16">
        <v>8.7055810228846064E-2</v>
      </c>
      <c r="T12" s="16">
        <v>6.4384513099551663E-2</v>
      </c>
      <c r="U12" s="16">
        <v>-8.3353712398399823E-3</v>
      </c>
      <c r="V12" s="16">
        <v>1.9326572851047202E-2</v>
      </c>
      <c r="W12" s="16">
        <v>4.3004035824200836E-2</v>
      </c>
      <c r="X12" s="16">
        <v>-4.5107044940505263E-2</v>
      </c>
      <c r="Y12" s="16">
        <v>-5.7626341139054869E-2</v>
      </c>
      <c r="Z12" s="16">
        <v>5.7236394696126734E-3</v>
      </c>
      <c r="AA12" s="16">
        <v>-2.4845905664844486E-2</v>
      </c>
      <c r="AB12" s="16">
        <v>-5.8692124046882871E-2</v>
      </c>
      <c r="AC12" s="16">
        <v>4.613530412809836E-2</v>
      </c>
      <c r="AD12" s="16">
        <v>-5.1475134196517697E-2</v>
      </c>
      <c r="AE12" s="16">
        <v>-1.3117120226486674E-2</v>
      </c>
      <c r="AF12" s="16">
        <v>-3.0244038251103032E-2</v>
      </c>
      <c r="AG12" s="16">
        <v>9.5767591691380775E-3</v>
      </c>
      <c r="AH12" s="16">
        <v>-3.7001201459814691E-2</v>
      </c>
      <c r="AI12" s="16">
        <v>4.5880667507735597E-2</v>
      </c>
      <c r="AJ12" s="16">
        <v>1.698148695340999E-2</v>
      </c>
      <c r="AK12" s="17" t="s">
        <v>84</v>
      </c>
      <c r="AL12" s="16">
        <v>-4.6591108733482864E-2</v>
      </c>
      <c r="AM12" s="16">
        <v>1.1918825823480127E-2</v>
      </c>
      <c r="AN12" s="18">
        <v>-6.1797826271047233E-2</v>
      </c>
    </row>
    <row r="13" spans="1:40" ht="24">
      <c r="A13" s="13" t="s">
        <v>49</v>
      </c>
      <c r="B13" s="14" t="s">
        <v>41</v>
      </c>
      <c r="C13" s="15">
        <v>-6.7014274763243134E-2</v>
      </c>
      <c r="D13" s="16">
        <v>-0.11009826582171076</v>
      </c>
      <c r="E13" s="16">
        <v>-8.9261606192364597E-3</v>
      </c>
      <c r="F13" s="16">
        <v>-1.1405009167606809E-2</v>
      </c>
      <c r="G13" s="16">
        <v>8.6544276029212244E-3</v>
      </c>
      <c r="H13" s="16">
        <v>-5.4968163734375707E-2</v>
      </c>
      <c r="I13" s="16">
        <v>2.8382434189694012E-2</v>
      </c>
      <c r="J13" s="16">
        <v>-2.098300495746952E-2</v>
      </c>
      <c r="K13" s="16">
        <v>-1.2476395514460363E-2</v>
      </c>
      <c r="L13" s="16">
        <v>-6.5299260610974606E-3</v>
      </c>
      <c r="M13" s="16">
        <v>-3.2367738055952534E-2</v>
      </c>
      <c r="N13" s="16">
        <v>3.7041341172733777E-2</v>
      </c>
      <c r="O13" s="17" t="s">
        <v>85</v>
      </c>
      <c r="P13" s="16">
        <v>-2.267681914404171E-3</v>
      </c>
      <c r="Q13" s="16">
        <v>-1.4585272536157068E-2</v>
      </c>
      <c r="R13" s="16">
        <v>4.5513288003876592E-2</v>
      </c>
      <c r="S13" s="16">
        <v>-1.5783976216962353E-2</v>
      </c>
      <c r="T13" s="16">
        <v>2.7160802567937039E-2</v>
      </c>
      <c r="U13" s="16">
        <v>3.9785841130885471E-2</v>
      </c>
      <c r="V13" s="16">
        <v>1.9740256194056413E-3</v>
      </c>
      <c r="W13" s="16">
        <v>2.311967468322754E-2</v>
      </c>
      <c r="X13" s="16">
        <v>-5.1917236132263574E-3</v>
      </c>
      <c r="Y13" s="16">
        <v>8.4399435078321178E-2</v>
      </c>
      <c r="Z13" s="16">
        <v>-1.3218247698663763E-2</v>
      </c>
      <c r="AA13" s="16">
        <v>-1.7060552351506646E-2</v>
      </c>
      <c r="AB13" s="16">
        <v>-3.5195377526486223E-2</v>
      </c>
      <c r="AC13" s="16">
        <v>1.8672746485920654E-3</v>
      </c>
      <c r="AD13" s="16">
        <v>5.5122585142219911E-2</v>
      </c>
      <c r="AE13" s="16">
        <v>2.8632598537850523E-2</v>
      </c>
      <c r="AF13" s="16">
        <v>-2.7537327675206391E-2</v>
      </c>
      <c r="AG13" s="16">
        <v>7.3501421070259032E-2</v>
      </c>
      <c r="AH13" s="16">
        <v>2.7762391935663263E-2</v>
      </c>
      <c r="AI13" s="16">
        <v>1.3152495270971702E-2</v>
      </c>
      <c r="AJ13" s="16">
        <v>6.7559077769569237E-2</v>
      </c>
      <c r="AK13" s="16">
        <v>-3.2977846298010503E-2</v>
      </c>
      <c r="AL13" s="16">
        <v>5.6136904665391773E-3</v>
      </c>
      <c r="AM13" s="16">
        <v>-7.1537252888198731E-3</v>
      </c>
      <c r="AN13" s="18">
        <v>0.1176011479578722</v>
      </c>
    </row>
    <row r="14" spans="1:40" ht="24">
      <c r="A14" s="13" t="s">
        <v>50</v>
      </c>
      <c r="B14" s="14" t="s">
        <v>41</v>
      </c>
      <c r="C14" s="15">
        <v>-6.305554606717019E-2</v>
      </c>
      <c r="D14" s="16">
        <v>3.6018440504795642E-2</v>
      </c>
      <c r="E14" s="16">
        <v>-5.8275184427871329E-2</v>
      </c>
      <c r="F14" s="16">
        <v>-1.3223964803329493E-2</v>
      </c>
      <c r="G14" s="16">
        <v>-1.6505364169218602E-2</v>
      </c>
      <c r="H14" s="16">
        <v>1.6900617249380759E-2</v>
      </c>
      <c r="I14" s="16">
        <v>5.7425491597945001E-3</v>
      </c>
      <c r="J14" s="16">
        <v>-1.671664623992174E-2</v>
      </c>
      <c r="K14" s="16">
        <v>9.3505375418558787E-3</v>
      </c>
      <c r="L14" s="16">
        <v>2.3236771953534165E-2</v>
      </c>
      <c r="M14" s="16">
        <v>9.5259162910691936E-3</v>
      </c>
      <c r="N14" s="16">
        <v>2.2731398441858067E-3</v>
      </c>
      <c r="O14" s="16">
        <v>5.848614187574608E-3</v>
      </c>
      <c r="P14" s="16">
        <v>5.2559524978364122E-2</v>
      </c>
      <c r="Q14" s="16">
        <v>-9.0192855031571151E-3</v>
      </c>
      <c r="R14" s="16">
        <v>6.1645470409748854E-2</v>
      </c>
      <c r="S14" s="16">
        <v>6.2567177107744856E-2</v>
      </c>
      <c r="T14" s="16">
        <v>-3.6196674157542002E-3</v>
      </c>
      <c r="U14" s="16">
        <v>5.1277193622155305E-2</v>
      </c>
      <c r="V14" s="16">
        <v>-2.1576143513061031E-4</v>
      </c>
      <c r="W14" s="16">
        <v>-5.5233601165331089E-2</v>
      </c>
      <c r="X14" s="16">
        <v>-4.844554022122597E-2</v>
      </c>
      <c r="Y14" s="16">
        <v>-6.062304573885402E-2</v>
      </c>
      <c r="Z14" s="16">
        <v>-2.2019086052062934E-2</v>
      </c>
      <c r="AA14" s="16">
        <v>-9.6389476467479765E-3</v>
      </c>
      <c r="AB14" s="16">
        <v>-4.6544497458379359E-2</v>
      </c>
      <c r="AC14" s="16">
        <v>2.8486359544618166E-2</v>
      </c>
      <c r="AD14" s="16">
        <v>2.1642951571661486E-2</v>
      </c>
      <c r="AE14" s="16">
        <v>-5.8781845695991377E-3</v>
      </c>
      <c r="AF14" s="16">
        <v>4.2568678389278266E-3</v>
      </c>
      <c r="AG14" s="16">
        <v>-7.4101226362470143E-2</v>
      </c>
      <c r="AH14" s="16">
        <v>6.1355883867049335E-2</v>
      </c>
      <c r="AI14" s="16">
        <v>-3.854587709721817E-2</v>
      </c>
      <c r="AJ14" s="16">
        <v>-3.9787537235059969E-2</v>
      </c>
      <c r="AK14" s="16">
        <v>-4.7086207371769231E-2</v>
      </c>
      <c r="AL14" s="17" t="s">
        <v>78</v>
      </c>
      <c r="AM14" s="16">
        <v>5.1383653259901407E-2</v>
      </c>
      <c r="AN14" s="18">
        <v>-7.0009271368817766E-2</v>
      </c>
    </row>
    <row r="15" spans="1:40" ht="24">
      <c r="A15" s="13" t="s">
        <v>51</v>
      </c>
      <c r="B15" s="14" t="s">
        <v>41</v>
      </c>
      <c r="C15" s="15">
        <v>7.4627636171358508E-2</v>
      </c>
      <c r="D15" s="16">
        <v>-1.0995788688389204E-2</v>
      </c>
      <c r="E15" s="16">
        <v>-5.2563543947016414E-2</v>
      </c>
      <c r="F15" s="16">
        <v>-7.9778586324468617E-2</v>
      </c>
      <c r="G15" s="16">
        <v>-7.0734910335342488E-2</v>
      </c>
      <c r="H15" s="16">
        <v>-6.1482894990327823E-2</v>
      </c>
      <c r="I15" s="16">
        <v>4.962944397596962E-2</v>
      </c>
      <c r="J15" s="16">
        <v>2.7815278449240952E-2</v>
      </c>
      <c r="K15" s="16">
        <v>4.1109701340853913E-2</v>
      </c>
      <c r="L15" s="16">
        <v>-2.6359491792015823E-2</v>
      </c>
      <c r="M15" s="16">
        <v>1.165444045389705E-2</v>
      </c>
      <c r="N15" s="16">
        <v>-1.0334738753996658E-2</v>
      </c>
      <c r="O15" s="16">
        <v>-1.4689527311995703E-2</v>
      </c>
      <c r="P15" s="16">
        <v>-4.2826578360551917E-3</v>
      </c>
      <c r="Q15" s="17" t="s">
        <v>85</v>
      </c>
      <c r="R15" s="16">
        <v>1.0283767169942568E-2</v>
      </c>
      <c r="S15" s="16">
        <v>-8.0095006985346204E-2</v>
      </c>
      <c r="T15" s="16">
        <v>-1.0040842512230242E-2</v>
      </c>
      <c r="U15" s="16">
        <v>-3.2925082179904902E-3</v>
      </c>
      <c r="V15" s="16">
        <v>-3.023254640033704E-2</v>
      </c>
      <c r="W15" s="16">
        <v>2.3831182103549703E-2</v>
      </c>
      <c r="X15" s="16">
        <v>5.9983609825856647E-2</v>
      </c>
      <c r="Y15" s="16">
        <v>4.3074041505032461E-2</v>
      </c>
      <c r="Z15" s="16">
        <v>-7.2884637266120322E-2</v>
      </c>
      <c r="AA15" s="16">
        <v>-9.2447916286699291E-3</v>
      </c>
      <c r="AB15" s="16">
        <v>-9.3771326196828882E-4</v>
      </c>
      <c r="AC15" s="16">
        <v>3.801936472748086E-2</v>
      </c>
      <c r="AD15" s="16">
        <v>-2.3010953503475678E-2</v>
      </c>
      <c r="AE15" s="16">
        <v>2.8358059850404876E-2</v>
      </c>
      <c r="AF15" s="16">
        <v>-1.1395582966543047E-2</v>
      </c>
      <c r="AG15" s="16">
        <v>3.2333126924853829E-2</v>
      </c>
      <c r="AH15" s="16">
        <v>9.442840539099942E-2</v>
      </c>
      <c r="AI15" s="16">
        <v>3.6894865800818522E-2</v>
      </c>
      <c r="AJ15" s="16">
        <v>3.0426223205528995E-2</v>
      </c>
      <c r="AK15" s="16">
        <v>-4.8683736959914273E-3</v>
      </c>
      <c r="AL15" s="16">
        <v>-8.8445760737056837E-3</v>
      </c>
      <c r="AM15" s="16">
        <v>3.4876708262975738E-2</v>
      </c>
      <c r="AN15" s="18">
        <v>6.0861509474034362E-2</v>
      </c>
    </row>
    <row r="16" spans="1:40" ht="24">
      <c r="A16" s="13" t="s">
        <v>52</v>
      </c>
      <c r="B16" s="14" t="s">
        <v>41</v>
      </c>
      <c r="C16" s="15">
        <v>1.8491561374645589E-2</v>
      </c>
      <c r="D16" s="16">
        <v>-1.0149811757619125E-2</v>
      </c>
      <c r="E16" s="16">
        <v>6.3190509595957275E-2</v>
      </c>
      <c r="F16" s="16">
        <v>1.746208466603634E-2</v>
      </c>
      <c r="G16" s="16">
        <v>-2.4726323672478137E-2</v>
      </c>
      <c r="H16" s="16">
        <v>6.9156629626088581E-2</v>
      </c>
      <c r="I16" s="16">
        <v>-2.5025255384213404E-2</v>
      </c>
      <c r="J16" s="16">
        <v>1.7831532352839886E-2</v>
      </c>
      <c r="K16" s="16">
        <v>-4.7187972723052488E-2</v>
      </c>
      <c r="L16" s="16">
        <v>2.2052898918848575E-2</v>
      </c>
      <c r="M16" s="16">
        <v>-6.2920766996405215E-3</v>
      </c>
      <c r="N16" s="16">
        <v>-6.8875927381514546E-2</v>
      </c>
      <c r="O16" s="16">
        <v>1.9465386080135764E-3</v>
      </c>
      <c r="P16" s="16">
        <v>1.0946076299612298E-2</v>
      </c>
      <c r="Q16" s="16">
        <v>3.844177999539241E-2</v>
      </c>
      <c r="R16" s="16">
        <v>2.4341314599150416E-2</v>
      </c>
      <c r="S16" s="16">
        <v>2.3089021326778057E-2</v>
      </c>
      <c r="T16" s="16">
        <v>-5.5918638164369872E-2</v>
      </c>
      <c r="U16" s="16">
        <v>1.4707216660979143E-2</v>
      </c>
      <c r="V16" s="16">
        <v>5.2268956858909019E-2</v>
      </c>
      <c r="W16" s="16">
        <v>-6.5654372743556108E-2</v>
      </c>
      <c r="X16" s="16">
        <v>1.3956494571514039E-2</v>
      </c>
      <c r="Y16" s="16">
        <v>-5.6234579785102157E-2</v>
      </c>
      <c r="Z16" s="16">
        <v>-8.9811724898658362E-3</v>
      </c>
      <c r="AA16" s="16">
        <v>2.221195760655131E-2</v>
      </c>
      <c r="AB16" s="16">
        <v>-1.3068739925651175E-2</v>
      </c>
      <c r="AC16" s="17" t="s">
        <v>79</v>
      </c>
      <c r="AD16" s="16">
        <v>-5.8448605358440882E-2</v>
      </c>
      <c r="AE16" s="16">
        <v>-1.0427205907442184E-2</v>
      </c>
      <c r="AF16" s="16">
        <v>-3.4910558603135626E-2</v>
      </c>
      <c r="AG16" s="16">
        <v>-3.778693794289488E-2</v>
      </c>
      <c r="AH16" s="16">
        <v>-5.4372140783022979E-2</v>
      </c>
      <c r="AI16" s="16">
        <v>-7.1802833695714538E-2</v>
      </c>
      <c r="AJ16" s="16">
        <v>-1.7428992242251348E-2</v>
      </c>
      <c r="AK16" s="16">
        <v>4.6429202670172316E-2</v>
      </c>
      <c r="AL16" s="16">
        <v>2.837663990817561E-2</v>
      </c>
      <c r="AM16" s="16">
        <v>2.6119844743934712E-2</v>
      </c>
      <c r="AN16" s="18">
        <v>-5.3732204982814342E-2</v>
      </c>
    </row>
    <row r="17" spans="1:40" ht="24">
      <c r="A17" s="13" t="s">
        <v>53</v>
      </c>
      <c r="B17" s="14" t="s">
        <v>41</v>
      </c>
      <c r="C17" s="15">
        <v>-3.0374056059348224E-2</v>
      </c>
      <c r="D17" s="16">
        <v>-1.9936013133610379E-2</v>
      </c>
      <c r="E17" s="16">
        <v>-2.9984036605049051E-2</v>
      </c>
      <c r="F17" s="16">
        <v>3.0429629873168391E-2</v>
      </c>
      <c r="G17" s="16">
        <v>-1.231087950134929E-2</v>
      </c>
      <c r="H17" s="16">
        <v>-4.6819239422255909E-2</v>
      </c>
      <c r="I17" s="16">
        <v>1.5889438012315703E-2</v>
      </c>
      <c r="J17" s="16">
        <v>2.8430984950455412E-2</v>
      </c>
      <c r="K17" s="16">
        <v>-2.3786703195520929E-2</v>
      </c>
      <c r="L17" s="16">
        <v>6.0696488405239675E-2</v>
      </c>
      <c r="M17" s="16">
        <v>0.11862000285257958</v>
      </c>
      <c r="N17" s="16">
        <v>7.3795829429093851E-2</v>
      </c>
      <c r="O17" s="16">
        <v>6.5909324742291137E-2</v>
      </c>
      <c r="P17" s="16">
        <v>-1.8675711617005649E-2</v>
      </c>
      <c r="Q17" s="16">
        <v>2.9681708497159981E-2</v>
      </c>
      <c r="R17" s="16">
        <v>4.5868301457692606E-2</v>
      </c>
      <c r="S17" s="16">
        <v>-3.2040054946830966E-2</v>
      </c>
      <c r="T17" s="16">
        <v>7.0745772468137319E-2</v>
      </c>
      <c r="U17" s="16">
        <v>-5.55115590133392E-2</v>
      </c>
      <c r="V17" s="16">
        <v>-2.3076776435576235E-2</v>
      </c>
      <c r="W17" s="16">
        <v>-8.9681407622761928E-4</v>
      </c>
      <c r="X17" s="16">
        <v>-0.10272953093901277</v>
      </c>
      <c r="Y17" s="16">
        <v>7.5270076796022153E-3</v>
      </c>
      <c r="Z17" s="16">
        <v>-7.4979947049999121E-2</v>
      </c>
      <c r="AA17" s="16">
        <v>1.1192868845597725E-2</v>
      </c>
      <c r="AB17" s="16">
        <v>-1.7509881621647568E-2</v>
      </c>
      <c r="AC17" s="16">
        <v>-1.6890000352518926E-2</v>
      </c>
      <c r="AD17" s="16">
        <v>-5.2557876806742468E-2</v>
      </c>
      <c r="AE17" s="16">
        <v>-9.6890619511494759E-4</v>
      </c>
      <c r="AF17" s="16">
        <v>-1.3058425249555363E-2</v>
      </c>
      <c r="AG17" s="16">
        <v>1.4205621136893483E-3</v>
      </c>
      <c r="AH17" s="16">
        <v>1.4671409580048818E-2</v>
      </c>
      <c r="AI17" s="16">
        <v>-4.7804222068296544E-3</v>
      </c>
      <c r="AJ17" s="17" t="s">
        <v>86</v>
      </c>
      <c r="AK17" s="16">
        <v>1.6568557806010589E-2</v>
      </c>
      <c r="AL17" s="16">
        <v>-3.8300128298928822E-2</v>
      </c>
      <c r="AM17" s="16">
        <v>5.9583801426525505E-3</v>
      </c>
      <c r="AN17" s="18">
        <v>9.5403744279868766E-2</v>
      </c>
    </row>
    <row r="18" spans="1:40" ht="24">
      <c r="A18" s="13" t="s">
        <v>54</v>
      </c>
      <c r="B18" s="14" t="s">
        <v>41</v>
      </c>
      <c r="C18" s="15">
        <v>-3.9666482508241209E-2</v>
      </c>
      <c r="D18" s="16">
        <v>7.5305898262917129E-2</v>
      </c>
      <c r="E18" s="16">
        <v>4.2269074322904006E-2</v>
      </c>
      <c r="F18" s="16">
        <v>5.488528984321709E-2</v>
      </c>
      <c r="G18" s="16">
        <v>4.9443596169484835E-2</v>
      </c>
      <c r="H18" s="16">
        <v>-3.8324114715922869E-2</v>
      </c>
      <c r="I18" s="16">
        <v>5.3115062894996283E-2</v>
      </c>
      <c r="J18" s="16">
        <v>3.4367457730712501E-2</v>
      </c>
      <c r="K18" s="16">
        <v>4.283373117770644E-2</v>
      </c>
      <c r="L18" s="16">
        <v>-2.2530083631938806E-2</v>
      </c>
      <c r="M18" s="16">
        <v>2.6856718658764381E-2</v>
      </c>
      <c r="N18" s="16">
        <v>1.0571378947437791E-2</v>
      </c>
      <c r="O18" s="16">
        <v>-3.5094298454601942E-2</v>
      </c>
      <c r="P18" s="16">
        <v>9.5485482717791281E-2</v>
      </c>
      <c r="Q18" s="16">
        <v>-9.3656717274578612E-4</v>
      </c>
      <c r="R18" s="16">
        <v>3.50644390251664E-2</v>
      </c>
      <c r="S18" s="16">
        <v>9.9827392127555242E-3</v>
      </c>
      <c r="T18" s="16">
        <v>3.9078071769886806E-2</v>
      </c>
      <c r="U18" s="16">
        <v>-5.034201042963031E-3</v>
      </c>
      <c r="V18" s="16">
        <v>2.1933997824020418E-2</v>
      </c>
      <c r="W18" s="16">
        <v>-4.1655480106192883E-2</v>
      </c>
      <c r="X18" s="16">
        <v>5.0515888248325355E-2</v>
      </c>
      <c r="Y18" s="16">
        <v>-4.6801397031538267E-2</v>
      </c>
      <c r="Z18" s="16">
        <v>7.7961496086420987E-2</v>
      </c>
      <c r="AA18" s="16">
        <v>5.495406395180203E-2</v>
      </c>
      <c r="AB18" s="17" t="s">
        <v>85</v>
      </c>
      <c r="AC18" s="16">
        <v>-1.29042352532269E-2</v>
      </c>
      <c r="AD18" s="16">
        <v>-4.6928073790276421E-2</v>
      </c>
      <c r="AE18" s="16">
        <v>-2.5470529502681413E-2</v>
      </c>
      <c r="AF18" s="16">
        <v>-1.5096164725003185E-2</v>
      </c>
      <c r="AG18" s="16">
        <v>2.3369080924081301E-2</v>
      </c>
      <c r="AH18" s="16">
        <v>1.3674776709779086E-2</v>
      </c>
      <c r="AI18" s="16">
        <v>-2.1732450628186954E-3</v>
      </c>
      <c r="AJ18" s="16">
        <v>-1.7918144935030442E-2</v>
      </c>
      <c r="AK18" s="16">
        <v>-5.8403520380835947E-2</v>
      </c>
      <c r="AL18" s="16">
        <v>-4.5806749641996228E-2</v>
      </c>
      <c r="AM18" s="16">
        <v>-5.0837996132754561E-2</v>
      </c>
      <c r="AN18" s="18">
        <v>-1.4046352599051438E-2</v>
      </c>
    </row>
    <row r="19" spans="1:40" ht="24">
      <c r="A19" s="13" t="s">
        <v>55</v>
      </c>
      <c r="B19" s="14" t="s">
        <v>41</v>
      </c>
      <c r="C19" s="15">
        <v>-6.6867423150629837E-2</v>
      </c>
      <c r="D19" s="16">
        <v>5.3875382750484313E-2</v>
      </c>
      <c r="E19" s="16">
        <v>6.4506039370554283E-2</v>
      </c>
      <c r="F19" s="16">
        <v>4.6931021308326201E-2</v>
      </c>
      <c r="G19" s="16">
        <v>6.26328121952998E-2</v>
      </c>
      <c r="H19" s="16">
        <v>3.8408719907228335E-2</v>
      </c>
      <c r="I19" s="16">
        <v>-2.6221813708778973E-2</v>
      </c>
      <c r="J19" s="16">
        <v>1.7852851826975637E-2</v>
      </c>
      <c r="K19" s="16">
        <v>-1.3817213301760511E-2</v>
      </c>
      <c r="L19" s="16">
        <v>-1.6542205492998865E-2</v>
      </c>
      <c r="M19" s="16">
        <v>2.5468170096368644E-2</v>
      </c>
      <c r="N19" s="16">
        <v>9.249609896699805E-2</v>
      </c>
      <c r="O19" s="16">
        <v>1.986329052822677E-3</v>
      </c>
      <c r="P19" s="16">
        <v>-2.8235612888388689E-2</v>
      </c>
      <c r="Q19" s="16">
        <v>-3.0374721638316518E-2</v>
      </c>
      <c r="R19" s="16">
        <v>3.8081262699537724E-2</v>
      </c>
      <c r="S19" s="16">
        <v>0.12045057588447458</v>
      </c>
      <c r="T19" s="16">
        <v>1.1538644208504721E-2</v>
      </c>
      <c r="U19" s="16">
        <v>-6.4336509274674093E-3</v>
      </c>
      <c r="V19" s="17" t="s">
        <v>84</v>
      </c>
      <c r="W19" s="16">
        <v>-1.6706266114870322E-2</v>
      </c>
      <c r="X19" s="16">
        <v>2.5559551426908637E-2</v>
      </c>
      <c r="Y19" s="16">
        <v>-1.7355143287561415E-3</v>
      </c>
      <c r="Z19" s="16">
        <v>9.1207907662011183E-4</v>
      </c>
      <c r="AA19" s="16">
        <v>1.2279059166117191E-2</v>
      </c>
      <c r="AB19" s="16">
        <v>2.2106313864378446E-2</v>
      </c>
      <c r="AC19" s="16">
        <v>5.1899446108301564E-2</v>
      </c>
      <c r="AD19" s="16">
        <v>-6.7911519019774672E-2</v>
      </c>
      <c r="AE19" s="16">
        <v>-4.3038487839353087E-2</v>
      </c>
      <c r="AF19" s="16">
        <v>-1.7732417971625319E-2</v>
      </c>
      <c r="AG19" s="16">
        <v>-3.0520544492298657E-2</v>
      </c>
      <c r="AH19" s="16">
        <v>-4.787957729945716E-2</v>
      </c>
      <c r="AI19" s="16">
        <v>-2.2712333650497452E-2</v>
      </c>
      <c r="AJ19" s="16">
        <v>-2.3802618858940992E-2</v>
      </c>
      <c r="AK19" s="16">
        <v>1.9398123179139561E-2</v>
      </c>
      <c r="AL19" s="16">
        <v>-1.3062536585463147E-4</v>
      </c>
      <c r="AM19" s="16">
        <v>1.2798005719187966E-3</v>
      </c>
      <c r="AN19" s="18">
        <v>3.2042278159169803E-2</v>
      </c>
    </row>
    <row r="20" spans="1:40" ht="24">
      <c r="A20" s="13" t="s">
        <v>56</v>
      </c>
      <c r="B20" s="14" t="s">
        <v>41</v>
      </c>
      <c r="C20" s="15">
        <v>5.2655171097522107E-3</v>
      </c>
      <c r="D20" s="16">
        <v>-1.9828459866348031E-2</v>
      </c>
      <c r="E20" s="16">
        <v>5.1244348551703366E-2</v>
      </c>
      <c r="F20" s="16">
        <v>2.7281887132043822E-2</v>
      </c>
      <c r="G20" s="16">
        <v>-6.3464147569881002E-2</v>
      </c>
      <c r="H20" s="16">
        <v>-2.1038476492177893E-2</v>
      </c>
      <c r="I20" s="16">
        <v>9.5796652391641937E-2</v>
      </c>
      <c r="J20" s="16">
        <v>-5.9901505028327282E-3</v>
      </c>
      <c r="K20" s="16">
        <v>8.0970690736258316E-2</v>
      </c>
      <c r="L20" s="16">
        <v>4.6570636658577795E-2</v>
      </c>
      <c r="M20" s="16">
        <v>8.6362574752389384E-2</v>
      </c>
      <c r="N20" s="16">
        <v>3.4956051670152338E-2</v>
      </c>
      <c r="O20" s="16">
        <v>7.2757600947850914E-2</v>
      </c>
      <c r="P20" s="16">
        <v>-2.5535243184676284E-2</v>
      </c>
      <c r="Q20" s="16">
        <v>3.2054926331857476E-2</v>
      </c>
      <c r="R20" s="16">
        <v>-4.1725374237069547E-2</v>
      </c>
      <c r="S20" s="16">
        <v>1.3630262390646689E-3</v>
      </c>
      <c r="T20" s="16">
        <v>6.1147877603538056E-2</v>
      </c>
      <c r="U20" s="16">
        <v>6.0142271396198994E-3</v>
      </c>
      <c r="V20" s="16">
        <v>-3.0153746164032078E-2</v>
      </c>
      <c r="W20" s="16">
        <v>4.9985593723086107E-3</v>
      </c>
      <c r="X20" s="16">
        <v>-3.8707117205424059E-2</v>
      </c>
      <c r="Y20" s="16">
        <v>4.9955229370081213E-2</v>
      </c>
      <c r="Z20" s="16">
        <v>-4.3322177373961497E-2</v>
      </c>
      <c r="AA20" s="16">
        <v>-4.6237005085607435E-2</v>
      </c>
      <c r="AB20" s="16">
        <v>2.3293430974918899E-2</v>
      </c>
      <c r="AC20" s="16">
        <v>-3.7048194983895964E-2</v>
      </c>
      <c r="AD20" s="16">
        <v>9.461362626956054E-3</v>
      </c>
      <c r="AE20" s="16">
        <v>-1.1080385871404516E-2</v>
      </c>
      <c r="AF20" s="16">
        <v>1.9072332235466186E-2</v>
      </c>
      <c r="AG20" s="17" t="s">
        <v>87</v>
      </c>
      <c r="AH20" s="16">
        <v>-4.8058065125457065E-3</v>
      </c>
      <c r="AI20" s="16">
        <v>-6.1661276669940646E-2</v>
      </c>
      <c r="AJ20" s="16">
        <v>1.2944543822437059E-3</v>
      </c>
      <c r="AK20" s="16">
        <v>9.3873605753811359E-3</v>
      </c>
      <c r="AL20" s="16">
        <v>-7.2310412597815413E-2</v>
      </c>
      <c r="AM20" s="16">
        <v>9.5490610379087553E-3</v>
      </c>
      <c r="AN20" s="18">
        <v>1.0780213340461142E-2</v>
      </c>
    </row>
    <row r="21" spans="1:40" ht="24">
      <c r="A21" s="13" t="s">
        <v>57</v>
      </c>
      <c r="B21" s="14" t="s">
        <v>41</v>
      </c>
      <c r="C21" s="15">
        <v>-2.9743338218136812E-2</v>
      </c>
      <c r="D21" s="16">
        <v>4.2381689828604831E-2</v>
      </c>
      <c r="E21" s="16">
        <v>-7.0217742978555667E-2</v>
      </c>
      <c r="F21" s="16">
        <v>-1.4416374941579971E-2</v>
      </c>
      <c r="G21" s="16">
        <v>2.223410378368661E-4</v>
      </c>
      <c r="H21" s="16">
        <v>5.3389476796183603E-2</v>
      </c>
      <c r="I21" s="16">
        <v>2.1270031256163686E-2</v>
      </c>
      <c r="J21" s="16">
        <v>4.4111720611591118E-2</v>
      </c>
      <c r="K21" s="17" t="s">
        <v>88</v>
      </c>
      <c r="L21" s="16">
        <v>-5.7193246492659784E-2</v>
      </c>
      <c r="M21" s="16">
        <v>-0.13654294503784017</v>
      </c>
      <c r="N21" s="16">
        <v>-1.1225245146801436E-2</v>
      </c>
      <c r="O21" s="16">
        <v>-1.2002542942983684E-2</v>
      </c>
      <c r="P21" s="16">
        <v>-9.9912034670041339E-3</v>
      </c>
      <c r="Q21" s="16">
        <v>3.9834908906594968E-2</v>
      </c>
      <c r="R21" s="16">
        <v>-3.4148932235278415E-2</v>
      </c>
      <c r="S21" s="16">
        <v>2.5827359461533826E-2</v>
      </c>
      <c r="T21" s="16">
        <v>-6.3251738152390047E-2</v>
      </c>
      <c r="U21" s="16">
        <v>-4.1174616294702574E-3</v>
      </c>
      <c r="V21" s="16">
        <v>-1.343246165154716E-2</v>
      </c>
      <c r="W21" s="16">
        <v>3.0632819679117563E-2</v>
      </c>
      <c r="X21" s="16">
        <v>-5.115921481473186E-2</v>
      </c>
      <c r="Y21" s="16">
        <v>5.5382416897523865E-3</v>
      </c>
      <c r="Z21" s="16">
        <v>-3.3069290164071704E-3</v>
      </c>
      <c r="AA21" s="16">
        <v>2.4320312051987768E-2</v>
      </c>
      <c r="AB21" s="16">
        <v>4.1327709358284115E-2</v>
      </c>
      <c r="AC21" s="16">
        <v>-4.5090478212307585E-2</v>
      </c>
      <c r="AD21" s="16">
        <v>-9.6477953948744238E-3</v>
      </c>
      <c r="AE21" s="16">
        <v>-4.7983174427054721E-2</v>
      </c>
      <c r="AF21" s="16">
        <v>-4.6656769399472005E-2</v>
      </c>
      <c r="AG21" s="16">
        <v>7.8950056110174055E-2</v>
      </c>
      <c r="AH21" s="16">
        <v>1.1380261024653591E-2</v>
      </c>
      <c r="AI21" s="16">
        <v>1.2167945113806807E-2</v>
      </c>
      <c r="AJ21" s="16">
        <v>-2.3668337918405443E-2</v>
      </c>
      <c r="AK21" s="16">
        <v>-2.0771994366918217E-2</v>
      </c>
      <c r="AL21" s="16">
        <v>9.0314447150542949E-3</v>
      </c>
      <c r="AM21" s="16">
        <v>0.13414402336509207</v>
      </c>
      <c r="AN21" s="18">
        <v>2.9078089439257968E-2</v>
      </c>
    </row>
    <row r="22" spans="1:40" ht="24">
      <c r="A22" s="13" t="s">
        <v>58</v>
      </c>
      <c r="B22" s="14" t="s">
        <v>41</v>
      </c>
      <c r="C22" s="15">
        <v>3.6384178530579812E-2</v>
      </c>
      <c r="D22" s="16">
        <v>5.369940192780133E-2</v>
      </c>
      <c r="E22" s="16">
        <v>-6.0877936595472954E-3</v>
      </c>
      <c r="F22" s="16">
        <v>1.5421853519363383E-2</v>
      </c>
      <c r="G22" s="16">
        <v>-1.0253484184932498E-2</v>
      </c>
      <c r="H22" s="16">
        <v>4.0880659186456537E-2</v>
      </c>
      <c r="I22" s="16">
        <v>3.5720312909148642E-2</v>
      </c>
      <c r="J22" s="16">
        <v>6.3283661429472679E-3</v>
      </c>
      <c r="K22" s="16">
        <v>-9.551004276510823E-3</v>
      </c>
      <c r="L22" s="16">
        <v>7.0659387211844782E-2</v>
      </c>
      <c r="M22" s="16">
        <v>7.4138792252976871E-2</v>
      </c>
      <c r="N22" s="16">
        <v>6.6563120428642639E-2</v>
      </c>
      <c r="O22" s="16">
        <v>5.324663965932197E-2</v>
      </c>
      <c r="P22" s="16">
        <v>3.1624541474638609E-3</v>
      </c>
      <c r="Q22" s="16">
        <v>-2.2142252758559789E-2</v>
      </c>
      <c r="R22" s="16">
        <v>2.8364307199799564E-2</v>
      </c>
      <c r="S22" s="16">
        <v>2.0745727828101312E-2</v>
      </c>
      <c r="T22" s="16">
        <v>0.1064398089663889</v>
      </c>
      <c r="U22" s="16">
        <v>3.2934225165391992E-4</v>
      </c>
      <c r="V22" s="16">
        <v>-6.5201947170259983E-2</v>
      </c>
      <c r="W22" s="16">
        <v>-3.7674664357107583E-2</v>
      </c>
      <c r="X22" s="16">
        <v>-8.5122126068935114E-2</v>
      </c>
      <c r="Y22" s="16">
        <v>6.0192335158864949E-2</v>
      </c>
      <c r="Z22" s="16">
        <v>3.6859585491877178E-2</v>
      </c>
      <c r="AA22" s="16">
        <v>-1.8075283479739419E-2</v>
      </c>
      <c r="AB22" s="16">
        <v>-4.5298765653176393E-2</v>
      </c>
      <c r="AC22" s="16">
        <v>-5.5746091996494128E-2</v>
      </c>
      <c r="AD22" s="17" t="s">
        <v>89</v>
      </c>
      <c r="AE22" s="16">
        <v>-4.8106742346427306E-3</v>
      </c>
      <c r="AF22" s="16">
        <v>6.6172291484312085E-2</v>
      </c>
      <c r="AG22" s="16">
        <v>9.2741518505125263E-3</v>
      </c>
      <c r="AH22" s="16">
        <v>-8.1484222386811939E-2</v>
      </c>
      <c r="AI22" s="16">
        <v>7.0299283378838479E-2</v>
      </c>
      <c r="AJ22" s="16">
        <v>-5.1849526230178376E-2</v>
      </c>
      <c r="AK22" s="16">
        <v>-4.9320752383898603E-2</v>
      </c>
      <c r="AL22" s="16">
        <v>2.0560330118270603E-2</v>
      </c>
      <c r="AM22" s="16">
        <v>1.4005853911317218E-2</v>
      </c>
      <c r="AN22" s="18">
        <v>-3.6485751166779316E-2</v>
      </c>
    </row>
    <row r="23" spans="1:40" ht="24">
      <c r="A23" s="13" t="s">
        <v>59</v>
      </c>
      <c r="B23" s="14" t="s">
        <v>41</v>
      </c>
      <c r="C23" s="15">
        <v>2.4630377297103285E-2</v>
      </c>
      <c r="D23" s="16">
        <v>-6.3718699588200312E-2</v>
      </c>
      <c r="E23" s="16">
        <v>7.3504221648299124E-3</v>
      </c>
      <c r="F23" s="16">
        <v>-2.9502946555912714E-2</v>
      </c>
      <c r="G23" s="17" t="s">
        <v>90</v>
      </c>
      <c r="H23" s="16">
        <v>-5.9067121453286065E-3</v>
      </c>
      <c r="I23" s="16">
        <v>-0.10489840247277081</v>
      </c>
      <c r="J23" s="16">
        <v>-2.5978139738697524E-2</v>
      </c>
      <c r="K23" s="16">
        <v>8.2567053992877021E-5</v>
      </c>
      <c r="L23" s="16">
        <v>3.5238790472649641E-2</v>
      </c>
      <c r="M23" s="16">
        <v>7.3295731565619698E-3</v>
      </c>
      <c r="N23" s="16">
        <v>-6.0237361039850071E-2</v>
      </c>
      <c r="O23" s="16">
        <v>8.4030231884498225E-3</v>
      </c>
      <c r="P23" s="16">
        <v>-7.324909968964486E-3</v>
      </c>
      <c r="Q23" s="16">
        <v>-6.9868706897771596E-2</v>
      </c>
      <c r="R23" s="16">
        <v>1.4133401353258693E-3</v>
      </c>
      <c r="S23" s="16">
        <v>6.7179360675305264E-2</v>
      </c>
      <c r="T23" s="16">
        <v>-4.5191622111533804E-2</v>
      </c>
      <c r="U23" s="16">
        <v>6.2199991635688005E-2</v>
      </c>
      <c r="V23" s="16">
        <v>6.160042577666832E-2</v>
      </c>
      <c r="W23" s="16">
        <v>4.365341878513041E-3</v>
      </c>
      <c r="X23" s="16">
        <v>-2.5878990018285607E-2</v>
      </c>
      <c r="Y23" s="16">
        <v>1.0515689976275234E-2</v>
      </c>
      <c r="Z23" s="16">
        <v>7.6246350231119461E-2</v>
      </c>
      <c r="AA23" s="16">
        <v>-2.0029263450031462E-2</v>
      </c>
      <c r="AB23" s="16">
        <v>4.8876488101879889E-2</v>
      </c>
      <c r="AC23" s="16">
        <v>-2.4114543722634156E-2</v>
      </c>
      <c r="AD23" s="16">
        <v>-1.0523526765674357E-2</v>
      </c>
      <c r="AE23" s="16">
        <v>1.2375543593525922E-2</v>
      </c>
      <c r="AF23" s="16">
        <v>5.8491594797548792E-2</v>
      </c>
      <c r="AG23" s="16">
        <v>-6.3352325635158122E-2</v>
      </c>
      <c r="AH23" s="16">
        <v>-1.2632715239833014E-2</v>
      </c>
      <c r="AI23" s="16">
        <v>3.6412248413426822E-2</v>
      </c>
      <c r="AJ23" s="16">
        <v>-1.2549638730284564E-2</v>
      </c>
      <c r="AK23" s="16">
        <v>2.7902173555710796E-2</v>
      </c>
      <c r="AL23" s="16">
        <v>-1.6067667358118591E-2</v>
      </c>
      <c r="AM23" s="16">
        <v>7.5703544491337413E-2</v>
      </c>
      <c r="AN23" s="18">
        <v>3.2808558476303797E-2</v>
      </c>
    </row>
    <row r="24" spans="1:40" ht="24">
      <c r="A24" s="13" t="s">
        <v>60</v>
      </c>
      <c r="B24" s="14" t="s">
        <v>41</v>
      </c>
      <c r="C24" s="15">
        <v>0.11872694079378433</v>
      </c>
      <c r="D24" s="16">
        <v>8.5835032884168799E-2</v>
      </c>
      <c r="E24" s="16">
        <v>7.0577439021016555E-2</v>
      </c>
      <c r="F24" s="16">
        <v>4.3206843317874074E-3</v>
      </c>
      <c r="G24" s="16">
        <v>4.2717013954711291E-3</v>
      </c>
      <c r="H24" s="16">
        <v>5.1110372836766352E-2</v>
      </c>
      <c r="I24" s="16">
        <v>-4.5642944303972963E-2</v>
      </c>
      <c r="J24" s="16">
        <v>-4.7295709442083727E-3</v>
      </c>
      <c r="K24" s="16">
        <v>3.0768851457806771E-2</v>
      </c>
      <c r="L24" s="16">
        <v>0.11636030564414103</v>
      </c>
      <c r="M24" s="16">
        <v>6.5553050194901652E-2</v>
      </c>
      <c r="N24" s="16">
        <v>2.0234519334397811E-2</v>
      </c>
      <c r="O24" s="16">
        <v>2.2472059128232646E-2</v>
      </c>
      <c r="P24" s="16">
        <v>1.367300019484141E-2</v>
      </c>
      <c r="Q24" s="16">
        <v>2.3018700847031261E-2</v>
      </c>
      <c r="R24" s="16">
        <v>-3.8951585885118468E-2</v>
      </c>
      <c r="S24" s="16">
        <v>1.5339311808764892E-3</v>
      </c>
      <c r="T24" s="16">
        <v>-9.3227913377386153E-3</v>
      </c>
      <c r="U24" s="16">
        <v>-5.8931125144651049E-3</v>
      </c>
      <c r="V24" s="16">
        <v>-1.6137690021039451E-2</v>
      </c>
      <c r="W24" s="17" t="s">
        <v>88</v>
      </c>
      <c r="X24" s="16">
        <v>6.0296740987659539E-2</v>
      </c>
      <c r="Y24" s="16">
        <v>2.8729532820031302E-2</v>
      </c>
      <c r="Z24" s="16">
        <v>6.7339759704185348E-2</v>
      </c>
      <c r="AA24" s="16">
        <v>-6.0044743393994869E-3</v>
      </c>
      <c r="AB24" s="16">
        <v>-4.0404190513959617E-2</v>
      </c>
      <c r="AC24" s="16">
        <v>-6.2808271909737923E-2</v>
      </c>
      <c r="AD24" s="16">
        <v>-3.7740630597146801E-2</v>
      </c>
      <c r="AE24" s="16">
        <v>-6.7297664398412588E-2</v>
      </c>
      <c r="AF24" s="16">
        <v>-6.0036403541123447E-2</v>
      </c>
      <c r="AG24" s="16">
        <v>4.9158156558556567E-3</v>
      </c>
      <c r="AH24" s="16">
        <v>-3.9028270094328001E-2</v>
      </c>
      <c r="AI24" s="16">
        <v>-5.8250036237087535E-2</v>
      </c>
      <c r="AJ24" s="16">
        <v>-8.5012786603473839E-4</v>
      </c>
      <c r="AK24" s="16">
        <v>4.1583880615100981E-2</v>
      </c>
      <c r="AL24" s="16">
        <v>-5.266997622700547E-2</v>
      </c>
      <c r="AM24" s="16">
        <v>-1.5511535862176098E-2</v>
      </c>
      <c r="AN24" s="18">
        <v>-8.0578917505799222E-2</v>
      </c>
    </row>
    <row r="25" spans="1:40" ht="24">
      <c r="A25" s="13" t="s">
        <v>61</v>
      </c>
      <c r="B25" s="14" t="s">
        <v>41</v>
      </c>
      <c r="C25" s="15">
        <v>9.2800045207739226E-2</v>
      </c>
      <c r="D25" s="16">
        <v>-3.7505863485651089E-2</v>
      </c>
      <c r="E25" s="16">
        <v>-5.4123647739281043E-2</v>
      </c>
      <c r="F25" s="16">
        <v>-1.5082135104073883E-2</v>
      </c>
      <c r="G25" s="16">
        <v>-5.959273053566732E-2</v>
      </c>
      <c r="H25" s="16">
        <v>-3.5850471743718422E-2</v>
      </c>
      <c r="I25" s="16">
        <v>3.2904818498693172E-2</v>
      </c>
      <c r="J25" s="16">
        <v>1.525078912618936E-2</v>
      </c>
      <c r="K25" s="16">
        <v>-1.1271477799841176E-2</v>
      </c>
      <c r="L25" s="16">
        <v>-5.8648891591826981E-3</v>
      </c>
      <c r="M25" s="16">
        <v>8.3983802828231421E-3</v>
      </c>
      <c r="N25" s="17" t="s">
        <v>86</v>
      </c>
      <c r="O25" s="16">
        <v>3.6274263854278406E-2</v>
      </c>
      <c r="P25" s="16">
        <v>-6.8276721119132022E-2</v>
      </c>
      <c r="Q25" s="16">
        <v>-1.0108945785510732E-2</v>
      </c>
      <c r="R25" s="16">
        <v>-9.4936019661597884E-2</v>
      </c>
      <c r="S25" s="16">
        <v>-4.0767937023982438E-2</v>
      </c>
      <c r="T25" s="16">
        <v>-1.4494054186091081E-2</v>
      </c>
      <c r="U25" s="16">
        <v>1.583672122708879E-2</v>
      </c>
      <c r="V25" s="16">
        <v>9.0154462353269044E-2</v>
      </c>
      <c r="W25" s="16">
        <v>2.050907392797624E-2</v>
      </c>
      <c r="X25" s="16">
        <v>-3.3782095660157434E-2</v>
      </c>
      <c r="Y25" s="16">
        <v>0.10229966055728743</v>
      </c>
      <c r="Z25" s="16">
        <v>2.1902172728600646E-2</v>
      </c>
      <c r="AA25" s="16">
        <v>-3.2550244407482734E-2</v>
      </c>
      <c r="AB25" s="16">
        <v>1.0311215356169683E-2</v>
      </c>
      <c r="AC25" s="16">
        <v>-6.6719597243815418E-2</v>
      </c>
      <c r="AD25" s="16">
        <v>6.7618900347648156E-2</v>
      </c>
      <c r="AE25" s="16">
        <v>8.4548250883084291E-5</v>
      </c>
      <c r="AF25" s="16">
        <v>7.0055973858433152E-2</v>
      </c>
      <c r="AG25" s="16">
        <v>3.4584706403883725E-2</v>
      </c>
      <c r="AH25" s="16">
        <v>-1.5996830638571356E-2</v>
      </c>
      <c r="AI25" s="16">
        <v>-1.1546665027464844E-2</v>
      </c>
      <c r="AJ25" s="16">
        <v>7.3864153235341554E-2</v>
      </c>
      <c r="AK25" s="16">
        <v>-3.2952241778118854E-2</v>
      </c>
      <c r="AL25" s="16">
        <v>2.1052516757728264E-3</v>
      </c>
      <c r="AM25" s="16">
        <v>-2.5256340251502578E-2</v>
      </c>
      <c r="AN25" s="18">
        <v>-2.038987120192786E-2</v>
      </c>
    </row>
    <row r="26" spans="1:40" ht="24">
      <c r="A26" s="13" t="s">
        <v>62</v>
      </c>
      <c r="B26" s="14" t="s">
        <v>41</v>
      </c>
      <c r="C26" s="15">
        <v>2.9706009764161014E-2</v>
      </c>
      <c r="D26" s="16">
        <v>-3.7363048354289691E-2</v>
      </c>
      <c r="E26" s="16">
        <v>-6.5391885433786476E-2</v>
      </c>
      <c r="F26" s="16">
        <v>-2.599390563022147E-2</v>
      </c>
      <c r="G26" s="16">
        <v>-0.10362901601630999</v>
      </c>
      <c r="H26" s="16">
        <v>-4.4264837763067298E-2</v>
      </c>
      <c r="I26" s="17" t="s">
        <v>91</v>
      </c>
      <c r="J26" s="16">
        <v>-3.0287993494636921E-2</v>
      </c>
      <c r="K26" s="16">
        <v>2.154954967810192E-2</v>
      </c>
      <c r="L26" s="16">
        <v>-0.1007636754535076</v>
      </c>
      <c r="M26" s="16">
        <v>8.168007790872938E-3</v>
      </c>
      <c r="N26" s="16">
        <v>3.2841503907728394E-2</v>
      </c>
      <c r="O26" s="16">
        <v>2.7619918255443646E-2</v>
      </c>
      <c r="P26" s="16">
        <v>3.1020197933940515E-2</v>
      </c>
      <c r="Q26" s="16">
        <v>4.8498285328081148E-2</v>
      </c>
      <c r="R26" s="16">
        <v>-2.9567334222481319E-2</v>
      </c>
      <c r="S26" s="16">
        <v>-7.2597277256680637E-2</v>
      </c>
      <c r="T26" s="16">
        <v>4.572549560740654E-2</v>
      </c>
      <c r="U26" s="16">
        <v>1.0427941023925354E-2</v>
      </c>
      <c r="V26" s="16">
        <v>-2.5483808018284006E-2</v>
      </c>
      <c r="W26" s="16">
        <v>-4.5912476976091375E-2</v>
      </c>
      <c r="X26" s="16">
        <v>1.158428403774653E-2</v>
      </c>
      <c r="Y26" s="16">
        <v>3.9721177747046588E-2</v>
      </c>
      <c r="Z26" s="16">
        <v>-1.08236388571624E-2</v>
      </c>
      <c r="AA26" s="16">
        <v>-8.9624519347919936E-3</v>
      </c>
      <c r="AB26" s="16">
        <v>5.1868744307734443E-2</v>
      </c>
      <c r="AC26" s="16">
        <v>-2.4162472245189075E-2</v>
      </c>
      <c r="AD26" s="16">
        <v>3.6045176729424047E-2</v>
      </c>
      <c r="AE26" s="16">
        <v>7.4772573399970788E-2</v>
      </c>
      <c r="AF26" s="16">
        <v>6.1436676104685865E-3</v>
      </c>
      <c r="AG26" s="16">
        <v>9.4318276245482446E-2</v>
      </c>
      <c r="AH26" s="16">
        <v>-2.7066260090560144E-2</v>
      </c>
      <c r="AI26" s="16">
        <v>2.8973084859712762E-2</v>
      </c>
      <c r="AJ26" s="16">
        <v>1.5791479455852572E-2</v>
      </c>
      <c r="AK26" s="16">
        <v>-5.2203252208634587E-2</v>
      </c>
      <c r="AL26" s="16">
        <v>5.5063394716332809E-3</v>
      </c>
      <c r="AM26" s="16">
        <v>-6.555954894492691E-3</v>
      </c>
      <c r="AN26" s="18">
        <v>4.5096359503792115E-2</v>
      </c>
    </row>
    <row r="27" spans="1:40" ht="24">
      <c r="A27" s="13" t="s">
        <v>63</v>
      </c>
      <c r="B27" s="14" t="s">
        <v>41</v>
      </c>
      <c r="C27" s="15">
        <v>1.107909280759309E-2</v>
      </c>
      <c r="D27" s="16">
        <v>5.1403166563659737E-2</v>
      </c>
      <c r="E27" s="16">
        <v>7.1969002098931992E-2</v>
      </c>
      <c r="F27" s="16">
        <v>7.8456080598421893E-2</v>
      </c>
      <c r="G27" s="16">
        <v>-5.9177608127022486E-3</v>
      </c>
      <c r="H27" s="17" t="s">
        <v>92</v>
      </c>
      <c r="I27" s="16">
        <v>-4.4155935228352358E-2</v>
      </c>
      <c r="J27" s="16">
        <v>-2.5803160323685837E-2</v>
      </c>
      <c r="K27" s="16">
        <v>5.3517011784639128E-2</v>
      </c>
      <c r="L27" s="16">
        <v>5.2254025411203484E-2</v>
      </c>
      <c r="M27" s="16">
        <v>-2.2743503122574941E-2</v>
      </c>
      <c r="N27" s="16">
        <v>-3.5798796454011322E-2</v>
      </c>
      <c r="O27" s="16">
        <v>-5.3487008031129213E-2</v>
      </c>
      <c r="P27" s="16">
        <v>-5.8026719177581502E-2</v>
      </c>
      <c r="Q27" s="16">
        <v>-5.9749143566289145E-2</v>
      </c>
      <c r="R27" s="16">
        <v>-5.2377397111528137E-3</v>
      </c>
      <c r="S27" s="16">
        <v>4.1983807522276977E-2</v>
      </c>
      <c r="T27" s="16">
        <v>-4.6263877391389055E-2</v>
      </c>
      <c r="U27" s="16">
        <v>3.6422296843532619E-2</v>
      </c>
      <c r="V27" s="16">
        <v>3.7272984495152914E-2</v>
      </c>
      <c r="W27" s="16">
        <v>5.1275290618469596E-2</v>
      </c>
      <c r="X27" s="16">
        <v>7.1421595060238818E-2</v>
      </c>
      <c r="Y27" s="16">
        <v>3.3910087416264542E-2</v>
      </c>
      <c r="Z27" s="16">
        <v>4.4180607282758425E-2</v>
      </c>
      <c r="AA27" s="16">
        <v>5.683719472376432E-2</v>
      </c>
      <c r="AB27" s="16">
        <v>-3.7345567866828057E-2</v>
      </c>
      <c r="AC27" s="16">
        <v>6.662389067361732E-2</v>
      </c>
      <c r="AD27" s="16">
        <v>4.1394141537319719E-2</v>
      </c>
      <c r="AE27" s="16">
        <v>1.1202529752751461E-2</v>
      </c>
      <c r="AF27" s="16">
        <v>-6.1373037644437576E-3</v>
      </c>
      <c r="AG27" s="16">
        <v>-2.0625455086454053E-2</v>
      </c>
      <c r="AH27" s="16">
        <v>-1.6544389450528701E-2</v>
      </c>
      <c r="AI27" s="16">
        <v>2.3961937388582818E-2</v>
      </c>
      <c r="AJ27" s="16">
        <v>-4.650557873577997E-2</v>
      </c>
      <c r="AK27" s="16">
        <v>1.7386799570215852E-2</v>
      </c>
      <c r="AL27" s="16">
        <v>1.6247593685171549E-2</v>
      </c>
      <c r="AM27" s="16">
        <v>9.4118757445463219E-2</v>
      </c>
      <c r="AN27" s="18">
        <v>-2.4864056130676233E-2</v>
      </c>
    </row>
    <row r="28" spans="1:40" ht="24">
      <c r="A28" s="13" t="s">
        <v>64</v>
      </c>
      <c r="B28" s="14" t="s">
        <v>41</v>
      </c>
      <c r="C28" s="15">
        <v>4.1319763340660579E-2</v>
      </c>
      <c r="D28" s="16">
        <v>3.1122201045157036E-2</v>
      </c>
      <c r="E28" s="16">
        <v>7.9338278513205757E-3</v>
      </c>
      <c r="F28" s="16">
        <v>4.7920381657500843E-2</v>
      </c>
      <c r="G28" s="16">
        <v>6.6814626723948611E-2</v>
      </c>
      <c r="H28" s="16">
        <v>4.2387218358749167E-2</v>
      </c>
      <c r="I28" s="16">
        <v>-7.3111734262554254E-2</v>
      </c>
      <c r="J28" s="16">
        <v>-1.3768827122333436E-2</v>
      </c>
      <c r="K28" s="16">
        <v>2.6157999698237535E-2</v>
      </c>
      <c r="L28" s="16">
        <v>1.0403391776230333E-2</v>
      </c>
      <c r="M28" s="16">
        <v>-7.7580286525132493E-3</v>
      </c>
      <c r="N28" s="16">
        <v>-4.0852090519357169E-2</v>
      </c>
      <c r="O28" s="16">
        <v>-1.5470896516559146E-2</v>
      </c>
      <c r="P28" s="16">
        <v>5.4423889969935718E-2</v>
      </c>
      <c r="Q28" s="16">
        <v>-7.8647221338065385E-2</v>
      </c>
      <c r="R28" s="16">
        <v>-5.1100176697607878E-2</v>
      </c>
      <c r="S28" s="17" t="s">
        <v>93</v>
      </c>
      <c r="T28" s="16">
        <v>-1.4723839911497196E-2</v>
      </c>
      <c r="U28" s="16">
        <v>8.1609674704812164E-3</v>
      </c>
      <c r="V28" s="16">
        <v>0.11778440690164524</v>
      </c>
      <c r="W28" s="16">
        <v>1.5122857695649809E-3</v>
      </c>
      <c r="X28" s="16">
        <v>4.9666237847769863E-2</v>
      </c>
      <c r="Y28" s="16">
        <v>-7.4598020709291044E-2</v>
      </c>
      <c r="Z28" s="16">
        <v>1.6117191503423271E-2</v>
      </c>
      <c r="AA28" s="16">
        <v>4.5963017230120612E-2</v>
      </c>
      <c r="AB28" s="16">
        <v>9.7752888850182792E-3</v>
      </c>
      <c r="AC28" s="16">
        <v>2.2516394897697304E-2</v>
      </c>
      <c r="AD28" s="16">
        <v>2.1058953404525765E-2</v>
      </c>
      <c r="AE28" s="16">
        <v>2.7331009764376073E-2</v>
      </c>
      <c r="AF28" s="16">
        <v>3.7556620873455022E-2</v>
      </c>
      <c r="AG28" s="16">
        <v>1.3094383714734674E-3</v>
      </c>
      <c r="AH28" s="16">
        <v>-1.8856513573336814E-3</v>
      </c>
      <c r="AI28" s="16">
        <v>1.6682269389257764E-2</v>
      </c>
      <c r="AJ28" s="16">
        <v>-3.2178075452940789E-2</v>
      </c>
      <c r="AK28" s="16">
        <v>8.5146936851748511E-2</v>
      </c>
      <c r="AL28" s="16">
        <v>6.0570846068763305E-2</v>
      </c>
      <c r="AM28" s="16">
        <v>-1.0171439456407675E-2</v>
      </c>
      <c r="AN28" s="18">
        <v>1.9454808846502336E-3</v>
      </c>
    </row>
    <row r="29" spans="1:40" ht="24">
      <c r="A29" s="13" t="s">
        <v>65</v>
      </c>
      <c r="B29" s="14" t="s">
        <v>41</v>
      </c>
      <c r="C29" s="15">
        <v>1.7260478019104748E-2</v>
      </c>
      <c r="D29" s="16">
        <v>1.0687170782957727E-2</v>
      </c>
      <c r="E29" s="16">
        <v>9.1289052344265039E-3</v>
      </c>
      <c r="F29" s="16">
        <v>7.4469787578678531E-2</v>
      </c>
      <c r="G29" s="16">
        <v>7.4195147425956731E-2</v>
      </c>
      <c r="H29" s="16">
        <v>9.3676300647418401E-2</v>
      </c>
      <c r="I29" s="16">
        <v>-6.3747179990139092E-3</v>
      </c>
      <c r="J29" s="16">
        <v>-5.5533614964895811E-2</v>
      </c>
      <c r="K29" s="16">
        <v>0.13432619892603923</v>
      </c>
      <c r="L29" s="16">
        <v>1.7705302467973388E-2</v>
      </c>
      <c r="M29" s="16">
        <v>6.5188775791387016E-3</v>
      </c>
      <c r="N29" s="16">
        <v>-2.51505855934855E-2</v>
      </c>
      <c r="O29" s="16">
        <v>-6.9196758080999777E-3</v>
      </c>
      <c r="P29" s="16">
        <v>0.11432436490389611</v>
      </c>
      <c r="Q29" s="16">
        <v>3.3803463790010015E-2</v>
      </c>
      <c r="R29" s="16">
        <v>-4.4280693150613518E-2</v>
      </c>
      <c r="S29" s="16">
        <v>-9.8627632331201448E-3</v>
      </c>
      <c r="T29" s="16">
        <v>-4.8056860871059558E-2</v>
      </c>
      <c r="U29" s="16">
        <v>2.0711414800357545E-3</v>
      </c>
      <c r="V29" s="16">
        <v>1.2314517460040016E-3</v>
      </c>
      <c r="W29" s="16">
        <v>-1.5434292522490846E-2</v>
      </c>
      <c r="X29" s="16">
        <v>-2.8391613185791174E-2</v>
      </c>
      <c r="Y29" s="16">
        <v>-4.1384717307628514E-2</v>
      </c>
      <c r="Z29" s="16">
        <v>1.1302138776380725E-2</v>
      </c>
      <c r="AA29" s="16">
        <v>8.8721444507019933E-3</v>
      </c>
      <c r="AB29" s="16">
        <v>-4.9191449014844277E-2</v>
      </c>
      <c r="AC29" s="16">
        <v>2.4935585267968595E-2</v>
      </c>
      <c r="AD29" s="16">
        <v>1.4156866845077422E-2</v>
      </c>
      <c r="AE29" s="16">
        <v>-5.3178302726268743E-2</v>
      </c>
      <c r="AF29" s="16">
        <v>3.214092766992032E-2</v>
      </c>
      <c r="AG29" s="16">
        <v>9.4388430851217262E-3</v>
      </c>
      <c r="AH29" s="16">
        <v>4.4887283020333811E-2</v>
      </c>
      <c r="AI29" s="16">
        <v>-2.5049113132524257E-2</v>
      </c>
      <c r="AJ29" s="16">
        <v>5.7906191629877798E-3</v>
      </c>
      <c r="AK29" s="16">
        <v>1.1427194783512557E-2</v>
      </c>
      <c r="AL29" s="16">
        <v>4.9175041916595087E-2</v>
      </c>
      <c r="AM29" s="17" t="s">
        <v>88</v>
      </c>
      <c r="AN29" s="18">
        <v>-3.3561467352634447E-2</v>
      </c>
    </row>
    <row r="30" spans="1:40" ht="24">
      <c r="A30" s="13" t="s">
        <v>66</v>
      </c>
      <c r="B30" s="14" t="s">
        <v>41</v>
      </c>
      <c r="C30" s="15">
        <v>4.0277433895105567E-2</v>
      </c>
      <c r="D30" s="16">
        <v>2.7226872009262201E-2</v>
      </c>
      <c r="E30" s="16">
        <v>-7.2125864821474706E-2</v>
      </c>
      <c r="F30" s="17" t="s">
        <v>94</v>
      </c>
      <c r="G30" s="16">
        <v>-2.8842138655911696E-2</v>
      </c>
      <c r="H30" s="16">
        <v>7.7911455475885572E-2</v>
      </c>
      <c r="I30" s="16">
        <v>-2.5755944517652164E-2</v>
      </c>
      <c r="J30" s="16">
        <v>-0.11009638810128601</v>
      </c>
      <c r="K30" s="16">
        <v>-1.4632829605895209E-2</v>
      </c>
      <c r="L30" s="16">
        <v>5.7170462032775204E-2</v>
      </c>
      <c r="M30" s="16">
        <v>-1.2813612714744857E-2</v>
      </c>
      <c r="N30" s="16">
        <v>-1.4946515893595365E-2</v>
      </c>
      <c r="O30" s="16">
        <v>-1.1011066886371719E-2</v>
      </c>
      <c r="P30" s="16">
        <v>2.2379632241896555E-2</v>
      </c>
      <c r="Q30" s="16">
        <v>-7.7025088550269363E-2</v>
      </c>
      <c r="R30" s="16">
        <v>-1.5932107049016681E-2</v>
      </c>
      <c r="S30" s="16">
        <v>4.7108113199638882E-2</v>
      </c>
      <c r="T30" s="16">
        <v>-7.9382846682114483E-2</v>
      </c>
      <c r="U30" s="16">
        <v>6.0314844584371419E-2</v>
      </c>
      <c r="V30" s="16">
        <v>4.5116803885533283E-2</v>
      </c>
      <c r="W30" s="16">
        <v>4.2318261314091025E-3</v>
      </c>
      <c r="X30" s="16">
        <v>4.5461499529479241E-2</v>
      </c>
      <c r="Y30" s="16">
        <v>-2.824561011011743E-2</v>
      </c>
      <c r="Z30" s="16">
        <v>6.4216246955981909E-2</v>
      </c>
      <c r="AA30" s="16">
        <v>3.1990628722239262E-2</v>
      </c>
      <c r="AB30" s="16">
        <v>5.2966132088382786E-2</v>
      </c>
      <c r="AC30" s="16">
        <v>1.670104211332488E-2</v>
      </c>
      <c r="AD30" s="16">
        <v>1.5558212730509386E-2</v>
      </c>
      <c r="AE30" s="16">
        <v>-2.5289518096235478E-2</v>
      </c>
      <c r="AF30" s="16">
        <v>1.0891724905923127E-4</v>
      </c>
      <c r="AG30" s="16">
        <v>2.6632387139623893E-2</v>
      </c>
      <c r="AH30" s="16">
        <v>-3.0995896280570253E-2</v>
      </c>
      <c r="AI30" s="16">
        <v>4.5230218887415609E-2</v>
      </c>
      <c r="AJ30" s="16">
        <v>3.0113500664582401E-2</v>
      </c>
      <c r="AK30" s="16">
        <v>7.4265773420105166E-2</v>
      </c>
      <c r="AL30" s="16">
        <v>-1.255258423984416E-2</v>
      </c>
      <c r="AM30" s="16">
        <v>7.4352987002085563E-2</v>
      </c>
      <c r="AN30" s="18">
        <v>6.1432303042910216E-3</v>
      </c>
    </row>
    <row r="31" spans="1:40" ht="24">
      <c r="A31" s="13" t="s">
        <v>67</v>
      </c>
      <c r="B31" s="14" t="s">
        <v>41</v>
      </c>
      <c r="C31" s="15">
        <v>0.13196384895492239</v>
      </c>
      <c r="D31" s="16">
        <v>1.7037486625173615E-2</v>
      </c>
      <c r="E31" s="16">
        <v>5.6162733576495413E-2</v>
      </c>
      <c r="F31" s="16">
        <v>-2.7474876773766151E-2</v>
      </c>
      <c r="G31" s="16">
        <v>9.9679604135954111E-3</v>
      </c>
      <c r="H31" s="16">
        <v>3.255364994462271E-2</v>
      </c>
      <c r="I31" s="16">
        <v>3.8406490410655122E-2</v>
      </c>
      <c r="J31" s="16">
        <v>2.5791693209582946E-2</v>
      </c>
      <c r="K31" s="16">
        <v>5.4291008579533916E-3</v>
      </c>
      <c r="L31" s="16">
        <v>7.9233832592506215E-2</v>
      </c>
      <c r="M31" s="16">
        <v>9.2056796782389275E-2</v>
      </c>
      <c r="N31" s="16">
        <v>9.7994524465240082E-2</v>
      </c>
      <c r="O31" s="16">
        <v>7.9303685387378503E-2</v>
      </c>
      <c r="P31" s="16">
        <v>1.8278141992606002E-2</v>
      </c>
      <c r="Q31" s="16">
        <v>4.0364857341836209E-2</v>
      </c>
      <c r="R31" s="16">
        <v>1.3279420134195098E-2</v>
      </c>
      <c r="S31" s="16">
        <v>-7.1275734381797684E-2</v>
      </c>
      <c r="T31" s="16">
        <v>0.12853687254606563</v>
      </c>
      <c r="U31" s="16">
        <v>-1.6974875598763494E-2</v>
      </c>
      <c r="V31" s="16">
        <v>-1.4842229989533687E-3</v>
      </c>
      <c r="W31" s="16">
        <v>2.7785722376646019E-2</v>
      </c>
      <c r="X31" s="16">
        <v>6.1667343111525288E-2</v>
      </c>
      <c r="Y31" s="17" t="s">
        <v>95</v>
      </c>
      <c r="Z31" s="16">
        <v>-6.445280477948169E-2</v>
      </c>
      <c r="AA31" s="16">
        <v>-2.9605955078101303E-2</v>
      </c>
      <c r="AB31" s="16">
        <v>-4.391783974196533E-2</v>
      </c>
      <c r="AC31" s="16">
        <v>-5.2311826205709878E-2</v>
      </c>
      <c r="AD31" s="16">
        <v>5.8761073870967885E-2</v>
      </c>
      <c r="AE31" s="16">
        <v>4.6706174767382732E-3</v>
      </c>
      <c r="AF31" s="16">
        <v>1.685444236403396E-2</v>
      </c>
      <c r="AG31" s="16">
        <v>4.7487658310430114E-2</v>
      </c>
      <c r="AH31" s="16">
        <v>-6.8796458708688071E-2</v>
      </c>
      <c r="AI31" s="16">
        <v>1.1138576476948067E-2</v>
      </c>
      <c r="AJ31" s="16">
        <v>7.4044997276651583E-3</v>
      </c>
      <c r="AK31" s="16">
        <v>-5.3732652153808007E-2</v>
      </c>
      <c r="AL31" s="16">
        <v>-5.6073833285181326E-2</v>
      </c>
      <c r="AM31" s="16">
        <v>-4.0273655445225487E-2</v>
      </c>
      <c r="AN31" s="18">
        <v>-2.828576180276772E-2</v>
      </c>
    </row>
    <row r="32" spans="1:40" ht="24">
      <c r="A32" s="13" t="s">
        <v>68</v>
      </c>
      <c r="B32" s="14" t="s">
        <v>41</v>
      </c>
      <c r="C32" s="15">
        <v>-4.0821987103281498E-2</v>
      </c>
      <c r="D32" s="17" t="s">
        <v>96</v>
      </c>
      <c r="E32" s="16">
        <v>4.2481943651945152E-2</v>
      </c>
      <c r="F32" s="16">
        <v>2.7102583728673166E-2</v>
      </c>
      <c r="G32" s="16">
        <v>-6.1833154704231189E-2</v>
      </c>
      <c r="H32" s="16">
        <v>5.0706457468798316E-2</v>
      </c>
      <c r="I32" s="16">
        <v>-3.6767078417433201E-2</v>
      </c>
      <c r="J32" s="16">
        <v>3.7361000205090732E-4</v>
      </c>
      <c r="K32" s="16">
        <v>4.2039637374552963E-2</v>
      </c>
      <c r="L32" s="16">
        <v>1.9046032986331195E-2</v>
      </c>
      <c r="M32" s="16">
        <v>1.4417532011690397E-2</v>
      </c>
      <c r="N32" s="16">
        <v>-3.6831134972514827E-2</v>
      </c>
      <c r="O32" s="16">
        <v>-0.10544803959219101</v>
      </c>
      <c r="P32" s="16">
        <v>-3.6447389527746746E-2</v>
      </c>
      <c r="Q32" s="16">
        <v>-1.0536992490010237E-2</v>
      </c>
      <c r="R32" s="16">
        <v>-5.9801574283087321E-2</v>
      </c>
      <c r="S32" s="16">
        <v>3.0373326842309478E-2</v>
      </c>
      <c r="T32" s="16">
        <v>-3.1684565592420631E-2</v>
      </c>
      <c r="U32" s="16">
        <v>5.0728501155014573E-2</v>
      </c>
      <c r="V32" s="16">
        <v>5.1406895356704708E-2</v>
      </c>
      <c r="W32" s="16">
        <v>8.4943581661727219E-2</v>
      </c>
      <c r="X32" s="16">
        <v>7.6829570790233462E-2</v>
      </c>
      <c r="Y32" s="16">
        <v>1.7381942971369031E-2</v>
      </c>
      <c r="Z32" s="16">
        <v>0.11694148812369072</v>
      </c>
      <c r="AA32" s="16">
        <v>1.4361650383650885E-2</v>
      </c>
      <c r="AB32" s="16">
        <v>7.24034398286547E-2</v>
      </c>
      <c r="AC32" s="16">
        <v>-9.7042984493117129E-3</v>
      </c>
      <c r="AD32" s="16">
        <v>5.3452604398857385E-2</v>
      </c>
      <c r="AE32" s="16">
        <v>3.3789408377545176E-2</v>
      </c>
      <c r="AF32" s="16">
        <v>6.2876173552203402E-2</v>
      </c>
      <c r="AG32" s="16">
        <v>-1.9304619235266003E-2</v>
      </c>
      <c r="AH32" s="16">
        <v>-1.059649169882158E-2</v>
      </c>
      <c r="AI32" s="16">
        <v>-3.0296765445520943E-2</v>
      </c>
      <c r="AJ32" s="16">
        <v>-1.9650574436842774E-2</v>
      </c>
      <c r="AK32" s="16">
        <v>1.0358109158111448E-2</v>
      </c>
      <c r="AL32" s="16">
        <v>3.3962379339292054E-2</v>
      </c>
      <c r="AM32" s="16">
        <v>1.0503323892756255E-2</v>
      </c>
      <c r="AN32" s="18">
        <v>-4.4385465930723053E-2</v>
      </c>
    </row>
    <row r="33" spans="1:40" ht="24">
      <c r="A33" s="13" t="s">
        <v>69</v>
      </c>
      <c r="B33" s="14" t="s">
        <v>41</v>
      </c>
      <c r="C33" s="15">
        <v>-8.3434806585990298E-2</v>
      </c>
      <c r="D33" s="16">
        <v>4.2060351394146711E-2</v>
      </c>
      <c r="E33" s="17" t="s">
        <v>97</v>
      </c>
      <c r="F33" s="16">
        <v>-7.0905670860510944E-2</v>
      </c>
      <c r="G33" s="16">
        <v>7.0774030833997527E-3</v>
      </c>
      <c r="H33" s="16">
        <v>7.0314307940491261E-2</v>
      </c>
      <c r="I33" s="16">
        <v>-6.3780345322539192E-2</v>
      </c>
      <c r="J33" s="16">
        <v>-2.1437689506987708E-2</v>
      </c>
      <c r="K33" s="16">
        <v>-6.9151148560013337E-2</v>
      </c>
      <c r="L33" s="16">
        <v>-3.1580873611519564E-3</v>
      </c>
      <c r="M33" s="16">
        <v>-6.0237677724551235E-2</v>
      </c>
      <c r="N33" s="16">
        <v>-5.2562141564560114E-2</v>
      </c>
      <c r="O33" s="16">
        <v>-8.4596288403700603E-3</v>
      </c>
      <c r="P33" s="16">
        <v>2.0259471659178865E-2</v>
      </c>
      <c r="Q33" s="16">
        <v>-4.9950480116645567E-2</v>
      </c>
      <c r="R33" s="16">
        <v>3.2659530747186132E-2</v>
      </c>
      <c r="S33" s="16">
        <v>7.6177581729555037E-3</v>
      </c>
      <c r="T33" s="16">
        <v>-6.858450020336028E-2</v>
      </c>
      <c r="U33" s="16">
        <v>1.1642413061060571E-2</v>
      </c>
      <c r="V33" s="16">
        <v>6.1070745365213695E-2</v>
      </c>
      <c r="W33" s="16">
        <v>6.9311303493899606E-2</v>
      </c>
      <c r="X33" s="16">
        <v>7.608295053233248E-2</v>
      </c>
      <c r="Y33" s="16">
        <v>5.7071457054611349E-2</v>
      </c>
      <c r="Z33" s="16">
        <v>0.10637723056771618</v>
      </c>
      <c r="AA33" s="16">
        <v>-3.6252491454672971E-2</v>
      </c>
      <c r="AB33" s="16">
        <v>4.0222670717647298E-2</v>
      </c>
      <c r="AC33" s="16">
        <v>5.9344294865171142E-2</v>
      </c>
      <c r="AD33" s="16">
        <v>-5.8882075370144315E-3</v>
      </c>
      <c r="AE33" s="16">
        <v>3.9772131117113842E-2</v>
      </c>
      <c r="AF33" s="16">
        <v>6.9539723789742977E-2</v>
      </c>
      <c r="AG33" s="16">
        <v>4.9137881716795159E-2</v>
      </c>
      <c r="AH33" s="16">
        <v>-2.4787177211434332E-2</v>
      </c>
      <c r="AI33" s="16">
        <v>-2.3297542431710169E-2</v>
      </c>
      <c r="AJ33" s="16">
        <v>-2.9093104215024465E-2</v>
      </c>
      <c r="AK33" s="16">
        <v>3.9515936744428583E-2</v>
      </c>
      <c r="AL33" s="16">
        <v>-5.4644923521412418E-2</v>
      </c>
      <c r="AM33" s="16">
        <v>9.0528583824744623E-3</v>
      </c>
      <c r="AN33" s="18">
        <v>-1.7783967357762484E-2</v>
      </c>
    </row>
    <row r="34" spans="1:40" ht="24">
      <c r="A34" s="13" t="s">
        <v>70</v>
      </c>
      <c r="B34" s="14" t="s">
        <v>41</v>
      </c>
      <c r="C34" s="15">
        <v>2.3509055667463658E-2</v>
      </c>
      <c r="D34" s="16">
        <v>-4.3815038776470486E-2</v>
      </c>
      <c r="E34" s="16">
        <v>-1.7761737530827455E-2</v>
      </c>
      <c r="F34" s="16">
        <v>5.9282242941773363E-3</v>
      </c>
      <c r="G34" s="16">
        <v>3.142483734543465E-2</v>
      </c>
      <c r="H34" s="16">
        <v>-2.4376406967043098E-2</v>
      </c>
      <c r="I34" s="16">
        <v>4.3919013915214578E-2</v>
      </c>
      <c r="J34" s="16">
        <v>1.8777915384119959E-3</v>
      </c>
      <c r="K34" s="16">
        <v>2.8449272742992249E-2</v>
      </c>
      <c r="L34" s="16">
        <v>-2.7102600142972243E-2</v>
      </c>
      <c r="M34" s="16">
        <v>4.8436931640362661E-2</v>
      </c>
      <c r="N34" s="16">
        <v>-1.9623483783252096E-2</v>
      </c>
      <c r="O34" s="16">
        <v>0.11122425435162632</v>
      </c>
      <c r="P34" s="16">
        <v>-2.7047982275231634E-2</v>
      </c>
      <c r="Q34" s="16">
        <v>5.7537212959196324E-2</v>
      </c>
      <c r="R34" s="16">
        <v>3.8371277909098903E-2</v>
      </c>
      <c r="S34" s="16">
        <v>1.7475904986243623E-3</v>
      </c>
      <c r="T34" s="16">
        <v>0.13044235715074853</v>
      </c>
      <c r="U34" s="16">
        <v>-3.6371535100458006E-2</v>
      </c>
      <c r="V34" s="16">
        <v>3.0221964460764347E-2</v>
      </c>
      <c r="W34" s="16">
        <v>-7.8631664152810699E-2</v>
      </c>
      <c r="X34" s="16">
        <v>-3.5965031512815611E-2</v>
      </c>
      <c r="Y34" s="16">
        <v>-2.8418093767942104E-2</v>
      </c>
      <c r="Z34" s="16">
        <v>-6.4976756913906877E-2</v>
      </c>
      <c r="AA34" s="16">
        <v>-7.8491639271634828E-2</v>
      </c>
      <c r="AB34" s="16">
        <v>-1.3247777638474449E-2</v>
      </c>
      <c r="AC34" s="16">
        <v>-5.0406343426227483E-2</v>
      </c>
      <c r="AD34" s="16">
        <v>-3.5718040102092771E-2</v>
      </c>
      <c r="AE34" s="16">
        <v>2.4660180536386789E-2</v>
      </c>
      <c r="AF34" s="16">
        <v>-4.0942343333714583E-2</v>
      </c>
      <c r="AG34" s="16">
        <v>1.0462986836826831E-2</v>
      </c>
      <c r="AH34" s="16">
        <v>-1.8947276337463448E-3</v>
      </c>
      <c r="AI34" s="16">
        <v>2.2896262994576897E-2</v>
      </c>
      <c r="AJ34" s="16">
        <v>9.2438108711027062E-2</v>
      </c>
      <c r="AK34" s="16">
        <v>-5.8147756296370694E-2</v>
      </c>
      <c r="AL34" s="16">
        <v>-6.5320578344418762E-2</v>
      </c>
      <c r="AM34" s="16">
        <v>-3.2929038167911651E-2</v>
      </c>
      <c r="AN34" s="20" t="s">
        <v>98</v>
      </c>
    </row>
    <row r="35" spans="1:40" ht="24">
      <c r="A35" s="13" t="s">
        <v>71</v>
      </c>
      <c r="B35" s="14" t="s">
        <v>41</v>
      </c>
      <c r="C35" s="15">
        <v>-1.5705801855664763E-2</v>
      </c>
      <c r="D35" s="16">
        <v>7.5495034082223661E-2</v>
      </c>
      <c r="E35" s="16">
        <v>7.544800150453386E-2</v>
      </c>
      <c r="F35" s="16">
        <v>4.4301079443510652E-2</v>
      </c>
      <c r="G35" s="16">
        <v>-2.4589192618031622E-2</v>
      </c>
      <c r="H35" s="16">
        <v>6.9121747201723954E-2</v>
      </c>
      <c r="I35" s="16">
        <v>1.1126636577348617E-2</v>
      </c>
      <c r="J35" s="16">
        <v>-1.5460571040513283E-2</v>
      </c>
      <c r="K35" s="16">
        <v>-4.9640752182452688E-2</v>
      </c>
      <c r="L35" s="16">
        <v>8.6149393392627532E-2</v>
      </c>
      <c r="M35" s="16">
        <v>-1.3400538653407E-2</v>
      </c>
      <c r="N35" s="16">
        <v>-3.2650579397002784E-2</v>
      </c>
      <c r="O35" s="16">
        <v>-4.892928750386486E-3</v>
      </c>
      <c r="P35" s="16">
        <v>5.1919779505836296E-2</v>
      </c>
      <c r="Q35" s="16">
        <v>5.6356980467662833E-2</v>
      </c>
      <c r="R35" s="16">
        <v>-2.9717359935539884E-2</v>
      </c>
      <c r="S35" s="16">
        <v>4.7687593522924614E-2</v>
      </c>
      <c r="T35" s="16">
        <v>-9.4416263725490071E-2</v>
      </c>
      <c r="U35" s="16">
        <v>1.3128504754572131E-3</v>
      </c>
      <c r="V35" s="16">
        <v>2.3960582149404067E-2</v>
      </c>
      <c r="W35" s="16">
        <v>5.8567115766498333E-2</v>
      </c>
      <c r="X35" s="17" t="s">
        <v>99</v>
      </c>
      <c r="Y35" s="16">
        <v>6.2033762688766432E-2</v>
      </c>
      <c r="Z35" s="16">
        <v>-3.3618915276141574E-2</v>
      </c>
      <c r="AA35" s="16">
        <v>8.7672016241619154E-3</v>
      </c>
      <c r="AB35" s="16">
        <v>4.757359992982646E-2</v>
      </c>
      <c r="AC35" s="16">
        <v>1.3082006162909006E-2</v>
      </c>
      <c r="AD35" s="16">
        <v>-8.3006337502872604E-2</v>
      </c>
      <c r="AE35" s="16">
        <v>-4.6049099757358443E-2</v>
      </c>
      <c r="AF35" s="16">
        <v>2.4106114081745688E-2</v>
      </c>
      <c r="AG35" s="16">
        <v>-3.6802592707514611E-2</v>
      </c>
      <c r="AH35" s="16">
        <v>5.4756343211399772E-2</v>
      </c>
      <c r="AI35" s="16">
        <v>-5.6909750512940997E-2</v>
      </c>
      <c r="AJ35" s="16">
        <v>-9.884710049595978E-2</v>
      </c>
      <c r="AK35" s="16">
        <v>-4.2328290629735477E-2</v>
      </c>
      <c r="AL35" s="16">
        <v>-4.4953089940374565E-2</v>
      </c>
      <c r="AM35" s="16">
        <v>-2.753459802374162E-2</v>
      </c>
      <c r="AN35" s="18">
        <v>-3.5711687344688145E-2</v>
      </c>
    </row>
    <row r="36" spans="1:40" ht="24">
      <c r="A36" s="13" t="s">
        <v>72</v>
      </c>
      <c r="B36" s="14" t="s">
        <v>41</v>
      </c>
      <c r="C36" s="15">
        <v>4.5355421359148398E-2</v>
      </c>
      <c r="D36" s="16">
        <v>1.8588928567244783E-2</v>
      </c>
      <c r="E36" s="16">
        <v>-2.9934395877174208E-3</v>
      </c>
      <c r="F36" s="16">
        <v>5.4992281225702114E-2</v>
      </c>
      <c r="G36" s="16">
        <v>3.3165262595881678E-2</v>
      </c>
      <c r="H36" s="16">
        <v>5.0026969673072082E-2</v>
      </c>
      <c r="I36" s="16">
        <v>-9.5917096819319744E-2</v>
      </c>
      <c r="J36" s="16">
        <v>-3.591187202559392E-2</v>
      </c>
      <c r="K36" s="16">
        <v>-5.4806876316525407E-2</v>
      </c>
      <c r="L36" s="17" t="s">
        <v>100</v>
      </c>
      <c r="M36" s="16">
        <v>4.6646704244459693E-2</v>
      </c>
      <c r="N36" s="16">
        <v>-5.6142801700721128E-3</v>
      </c>
      <c r="O36" s="16">
        <v>-6.0628699109438839E-3</v>
      </c>
      <c r="P36" s="16">
        <v>-6.2344253026626979E-3</v>
      </c>
      <c r="Q36" s="16">
        <v>-2.441583876716651E-2</v>
      </c>
      <c r="R36" s="16">
        <v>-9.0817431748203961E-2</v>
      </c>
      <c r="S36" s="16">
        <v>9.9413019235562346E-3</v>
      </c>
      <c r="T36" s="16">
        <v>-9.7743693834883641E-2</v>
      </c>
      <c r="U36" s="16">
        <v>6.2618367646632464E-2</v>
      </c>
      <c r="V36" s="16">
        <v>-1.5373013996565654E-2</v>
      </c>
      <c r="W36" s="16">
        <v>0.11161376193079317</v>
      </c>
      <c r="X36" s="16">
        <v>8.5194927383853217E-2</v>
      </c>
      <c r="Y36" s="16">
        <v>7.856489280920223E-2</v>
      </c>
      <c r="Z36" s="16">
        <v>4.6190562442711747E-2</v>
      </c>
      <c r="AA36" s="16">
        <v>3.7772350882623026E-2</v>
      </c>
      <c r="AB36" s="16">
        <v>-2.1175984249641681E-2</v>
      </c>
      <c r="AC36" s="16">
        <v>2.0239086470238435E-2</v>
      </c>
      <c r="AD36" s="16">
        <v>6.8046598736474201E-2</v>
      </c>
      <c r="AE36" s="16">
        <v>-5.6474725782396651E-2</v>
      </c>
      <c r="AF36" s="16">
        <v>5.0855420270818935E-2</v>
      </c>
      <c r="AG36" s="16">
        <v>4.3717714035238581E-2</v>
      </c>
      <c r="AH36" s="16">
        <v>-6.4771689880110369E-3</v>
      </c>
      <c r="AI36" s="16">
        <v>1.1432710596299937E-2</v>
      </c>
      <c r="AJ36" s="16">
        <v>5.7641200994698653E-2</v>
      </c>
      <c r="AK36" s="16">
        <v>6.5465029752205292E-2</v>
      </c>
      <c r="AL36" s="16">
        <v>2.1164742236025269E-2</v>
      </c>
      <c r="AM36" s="16">
        <v>1.7097152867969666E-2</v>
      </c>
      <c r="AN36" s="18">
        <v>-2.670525329794543E-2</v>
      </c>
    </row>
    <row r="37" spans="1:40" ht="24">
      <c r="A37" s="13" t="s">
        <v>73</v>
      </c>
      <c r="B37" s="14" t="s">
        <v>41</v>
      </c>
      <c r="C37" s="15">
        <v>6.5059621335887677E-2</v>
      </c>
      <c r="D37" s="16">
        <v>-1.0426034118775431E-2</v>
      </c>
      <c r="E37" s="16">
        <v>-2.4119388813458008E-2</v>
      </c>
      <c r="F37" s="16">
        <v>-3.0022972434455963E-2</v>
      </c>
      <c r="G37" s="16">
        <v>-1.1998815372161121E-2</v>
      </c>
      <c r="H37" s="16">
        <v>-1.5965956414466215E-2</v>
      </c>
      <c r="I37" s="16">
        <v>-2.6005430946330406E-2</v>
      </c>
      <c r="J37" s="16">
        <v>-1.8280596420990853E-2</v>
      </c>
      <c r="K37" s="16">
        <v>1.0854920772720074E-2</v>
      </c>
      <c r="L37" s="16">
        <v>-6.7440153310807487E-3</v>
      </c>
      <c r="M37" s="16">
        <v>8.0158336039917608E-2</v>
      </c>
      <c r="N37" s="16">
        <v>-1.5490552639932841E-2</v>
      </c>
      <c r="O37" s="16">
        <v>2.6019009166783357E-2</v>
      </c>
      <c r="P37" s="16">
        <v>1.8536252684526796E-3</v>
      </c>
      <c r="Q37" s="16">
        <v>8.7804629844617704E-2</v>
      </c>
      <c r="R37" s="17" t="s">
        <v>101</v>
      </c>
      <c r="S37" s="16">
        <v>-1.9695574530191645E-3</v>
      </c>
      <c r="T37" s="16">
        <v>5.2671711602762877E-2</v>
      </c>
      <c r="U37" s="16">
        <v>-4.941355367916439E-2</v>
      </c>
      <c r="V37" s="16">
        <v>-4.4199093305797001E-2</v>
      </c>
      <c r="W37" s="16">
        <v>-3.7652658446910951E-2</v>
      </c>
      <c r="X37" s="16">
        <v>5.4155057109499298E-2</v>
      </c>
      <c r="Y37" s="16">
        <v>-6.8300309304739446E-2</v>
      </c>
      <c r="Z37" s="16">
        <v>-8.0680152694136559E-2</v>
      </c>
      <c r="AA37" s="16">
        <v>4.7307998350149198E-2</v>
      </c>
      <c r="AB37" s="16">
        <v>1.2951457939893904E-2</v>
      </c>
      <c r="AC37" s="16">
        <v>-4.9882687142794618E-2</v>
      </c>
      <c r="AD37" s="16">
        <v>-7.868745159798915E-2</v>
      </c>
      <c r="AE37" s="16">
        <v>6.87082989650801E-2</v>
      </c>
      <c r="AF37" s="16">
        <v>-6.7160772341329777E-3</v>
      </c>
      <c r="AG37" s="16">
        <v>-4.6478448857270758E-3</v>
      </c>
      <c r="AH37" s="17" t="s">
        <v>100</v>
      </c>
      <c r="AI37" s="16">
        <v>-8.2962264377829692E-2</v>
      </c>
      <c r="AJ37" s="16">
        <v>1.4192900619753611E-2</v>
      </c>
      <c r="AK37" s="16">
        <v>-3.4274533284068681E-2</v>
      </c>
      <c r="AL37" s="16">
        <v>5.6590358593315876E-2</v>
      </c>
      <c r="AM37" s="16">
        <v>4.2982092586973185E-2</v>
      </c>
      <c r="AN37" s="18">
        <v>-1.7740149953910467E-3</v>
      </c>
    </row>
    <row r="38" spans="1:40" ht="24">
      <c r="A38" s="13" t="s">
        <v>74</v>
      </c>
      <c r="B38" s="14" t="s">
        <v>41</v>
      </c>
      <c r="C38" s="15">
        <v>-2.7817108646099351E-2</v>
      </c>
      <c r="D38" s="16">
        <v>-5.7938381430153119E-2</v>
      </c>
      <c r="E38" s="16">
        <v>3.196965681972861E-2</v>
      </c>
      <c r="F38" s="16">
        <v>-1.5553566355946631E-2</v>
      </c>
      <c r="G38" s="16">
        <v>1.2838955024435618E-3</v>
      </c>
      <c r="H38" s="16">
        <v>-5.0298205093980948E-3</v>
      </c>
      <c r="I38" s="16">
        <v>-2.8294505638206697E-2</v>
      </c>
      <c r="J38" s="16">
        <v>-7.0411489169556474E-2</v>
      </c>
      <c r="K38" s="16">
        <v>-3.2564367940384892E-2</v>
      </c>
      <c r="L38" s="16">
        <v>-9.0920610808201935E-2</v>
      </c>
      <c r="M38" s="16">
        <v>4.0260142287647835E-2</v>
      </c>
      <c r="N38" s="16">
        <v>-9.0300575161657168E-2</v>
      </c>
      <c r="O38" s="16">
        <v>4.2409680858347634E-2</v>
      </c>
      <c r="P38" s="16">
        <v>-1.1508277392903674E-2</v>
      </c>
      <c r="Q38" s="16">
        <v>9.8720010411851716E-3</v>
      </c>
      <c r="R38" s="17" t="s">
        <v>100</v>
      </c>
      <c r="S38" s="16">
        <v>-4.8448404349557911E-2</v>
      </c>
      <c r="T38" s="16">
        <v>4.5323132562617711E-2</v>
      </c>
      <c r="U38" s="16">
        <v>1.6678678754922318E-2</v>
      </c>
      <c r="V38" s="16">
        <v>3.5141467255620992E-2</v>
      </c>
      <c r="W38" s="16">
        <v>-3.7554740586128239E-2</v>
      </c>
      <c r="X38" s="16">
        <v>-2.9072445080325703E-2</v>
      </c>
      <c r="Y38" s="16">
        <v>1.2719185589500378E-2</v>
      </c>
      <c r="Z38" s="16">
        <v>-3.9194066550911053E-2</v>
      </c>
      <c r="AA38" s="16">
        <v>-5.3424684048469943E-2</v>
      </c>
      <c r="AB38" s="16">
        <v>3.2756532686340906E-2</v>
      </c>
      <c r="AC38" s="16">
        <v>2.2174683354837143E-2</v>
      </c>
      <c r="AD38" s="16">
        <v>2.6960051700383143E-2</v>
      </c>
      <c r="AE38" s="16">
        <v>9.5024859645529092E-2</v>
      </c>
      <c r="AF38" s="16">
        <v>3.833444677780639E-2</v>
      </c>
      <c r="AG38" s="16">
        <v>-3.9279339428347389E-2</v>
      </c>
      <c r="AH38" s="17" t="s">
        <v>101</v>
      </c>
      <c r="AI38" s="16">
        <v>5.0906121909081836E-2</v>
      </c>
      <c r="AJ38" s="16">
        <v>4.353421155515471E-2</v>
      </c>
      <c r="AK38" s="16">
        <v>9.6589748332185019E-3</v>
      </c>
      <c r="AL38" s="16">
        <v>5.6773776398124254E-2</v>
      </c>
      <c r="AM38" s="16">
        <v>-4.2243601846941717E-2</v>
      </c>
      <c r="AN38" s="18">
        <v>3.756336780778035E-2</v>
      </c>
    </row>
    <row r="39" spans="1:40" ht="24">
      <c r="A39" s="13" t="s">
        <v>75</v>
      </c>
      <c r="B39" s="14" t="s">
        <v>41</v>
      </c>
      <c r="C39" s="15">
        <v>7.5363581492407419E-2</v>
      </c>
      <c r="D39" s="16">
        <v>0.11310628646017981</v>
      </c>
      <c r="E39" s="16">
        <v>0.10393197299764517</v>
      </c>
      <c r="F39" s="16">
        <v>6.1644544898028987E-2</v>
      </c>
      <c r="G39" s="16">
        <v>7.1522315058491034E-2</v>
      </c>
      <c r="H39" s="16">
        <v>4.221652597486969E-2</v>
      </c>
      <c r="I39" s="16">
        <v>-1.0306101316953E-2</v>
      </c>
      <c r="J39" s="16">
        <v>5.5591656757966269E-2</v>
      </c>
      <c r="K39" s="16">
        <v>-3.2500194905104615E-3</v>
      </c>
      <c r="L39" s="16">
        <v>4.5996374687467416E-2</v>
      </c>
      <c r="M39" s="16">
        <v>-2.8591855553096682E-2</v>
      </c>
      <c r="N39" s="16">
        <v>2.0724913879766597E-2</v>
      </c>
      <c r="O39" s="16">
        <v>-1.2220150998678061E-2</v>
      </c>
      <c r="P39" s="16">
        <v>1.7444729780906523E-2</v>
      </c>
      <c r="Q39" s="16">
        <v>-6.7565731916410618E-2</v>
      </c>
      <c r="R39" s="16">
        <v>-3.8752648459588784E-2</v>
      </c>
      <c r="S39" s="16">
        <v>1.5279639156568443E-2</v>
      </c>
      <c r="T39" s="16">
        <v>-8.2519237115345229E-2</v>
      </c>
      <c r="U39" s="16">
        <v>2.7198306031065558E-2</v>
      </c>
      <c r="V39" s="16">
        <v>9.532915481460549E-4</v>
      </c>
      <c r="W39" s="16">
        <v>6.4533759107267552E-2</v>
      </c>
      <c r="X39" s="16">
        <v>-3.3110531369512496E-2</v>
      </c>
      <c r="Y39" s="16">
        <v>-6.3503346267013747E-2</v>
      </c>
      <c r="Z39" s="17" t="s">
        <v>102</v>
      </c>
      <c r="AA39" s="16">
        <v>-8.7658382312017613E-2</v>
      </c>
      <c r="AB39" s="16">
        <v>7.245874390586679E-2</v>
      </c>
      <c r="AC39" s="16">
        <v>-8.182419605368035E-3</v>
      </c>
      <c r="AD39" s="16">
        <v>3.5595921661942365E-2</v>
      </c>
      <c r="AE39" s="16">
        <v>-1.9076988508789448E-2</v>
      </c>
      <c r="AF39" s="16">
        <v>-1.0718708712433996E-2</v>
      </c>
      <c r="AG39" s="16">
        <v>-4.0543158315852583E-2</v>
      </c>
      <c r="AH39" s="16">
        <v>-8.0234685951052889E-2</v>
      </c>
      <c r="AI39" s="16">
        <v>1.7760126208947929E-2</v>
      </c>
      <c r="AJ39" s="16">
        <v>-7.1235607087903816E-2</v>
      </c>
      <c r="AK39" s="16">
        <v>5.3521639782054767E-3</v>
      </c>
      <c r="AL39" s="16">
        <v>-2.0193311026584667E-2</v>
      </c>
      <c r="AM39" s="16">
        <v>1.0778674563839444E-2</v>
      </c>
      <c r="AN39" s="18">
        <v>-6.3582732937096778E-2</v>
      </c>
    </row>
    <row r="40" spans="1:40" ht="24">
      <c r="A40" s="13" t="s">
        <v>76</v>
      </c>
      <c r="B40" s="14" t="s">
        <v>41</v>
      </c>
      <c r="C40" s="15">
        <v>3.9848886209284548E-2</v>
      </c>
      <c r="D40" s="16">
        <v>1.3718137002197608E-2</v>
      </c>
      <c r="E40" s="16">
        <v>-5.8294357555386665E-2</v>
      </c>
      <c r="F40" s="16">
        <v>-1.2167261379883451E-2</v>
      </c>
      <c r="G40" s="16">
        <v>6.7824345979547174E-3</v>
      </c>
      <c r="H40" s="16">
        <v>-2.1698721937057252E-2</v>
      </c>
      <c r="I40" s="16">
        <v>7.7560022795496444E-3</v>
      </c>
      <c r="J40" s="16">
        <v>1.5421772152908846E-2</v>
      </c>
      <c r="K40" s="16">
        <v>-0.12980242517020468</v>
      </c>
      <c r="L40" s="16">
        <v>4.6445323508000118E-2</v>
      </c>
      <c r="M40" s="17" t="s">
        <v>103</v>
      </c>
      <c r="N40" s="16">
        <v>7.9841278898732226E-3</v>
      </c>
      <c r="O40" s="16">
        <v>-2.9728109013456468E-2</v>
      </c>
      <c r="P40" s="16">
        <v>-4.9643360167339064E-2</v>
      </c>
      <c r="Q40" s="16">
        <v>1.0680912905111993E-2</v>
      </c>
      <c r="R40" s="16">
        <v>3.9752159143102206E-2</v>
      </c>
      <c r="S40" s="16">
        <v>-7.4538942196078345E-3</v>
      </c>
      <c r="T40" s="16">
        <v>0.10113567564130696</v>
      </c>
      <c r="U40" s="16">
        <v>6.3798407181582945E-2</v>
      </c>
      <c r="V40" s="16">
        <v>2.3377136616048375E-2</v>
      </c>
      <c r="W40" s="16">
        <v>6.2233880313617117E-2</v>
      </c>
      <c r="X40" s="16">
        <v>-1.3019857592689572E-2</v>
      </c>
      <c r="Y40" s="16">
        <v>9.0278442916921706E-2</v>
      </c>
      <c r="Z40" s="16">
        <v>-2.8479175348931032E-2</v>
      </c>
      <c r="AA40" s="16">
        <v>7.1172898224470746E-2</v>
      </c>
      <c r="AB40" s="16">
        <v>2.4740945091874387E-2</v>
      </c>
      <c r="AC40" s="16">
        <v>-5.7507857176285586E-3</v>
      </c>
      <c r="AD40" s="16">
        <v>7.0842025973231651E-2</v>
      </c>
      <c r="AE40" s="16">
        <v>4.2473697669616339E-2</v>
      </c>
      <c r="AF40" s="16">
        <v>-2.9665509406379301E-2</v>
      </c>
      <c r="AG40" s="16">
        <v>8.0235748705953569E-2</v>
      </c>
      <c r="AH40" s="16">
        <v>7.9136843923259578E-2</v>
      </c>
      <c r="AI40" s="16">
        <v>4.2021636461252856E-2</v>
      </c>
      <c r="AJ40" s="16">
        <v>0.11171349016474737</v>
      </c>
      <c r="AK40" s="16">
        <v>2.6038767964422872E-2</v>
      </c>
      <c r="AL40" s="16">
        <v>8.5813502853317424E-3</v>
      </c>
      <c r="AM40" s="16">
        <v>6.2769241828851251E-3</v>
      </c>
      <c r="AN40" s="18">
        <v>4.7075395990932627E-2</v>
      </c>
    </row>
    <row r="41" spans="1:40" ht="24">
      <c r="A41" s="13" t="s">
        <v>77</v>
      </c>
      <c r="B41" s="14" t="s">
        <v>41</v>
      </c>
      <c r="C41" s="15">
        <v>0.10701608899764466</v>
      </c>
      <c r="D41" s="16">
        <v>-2.8417991893590878E-2</v>
      </c>
      <c r="E41" s="16">
        <v>-6.2068301616034244E-2</v>
      </c>
      <c r="F41" s="16">
        <v>-7.0786625503684752E-2</v>
      </c>
      <c r="G41" s="16">
        <v>-3.9287024143750932E-2</v>
      </c>
      <c r="H41" s="16">
        <v>-4.0899625721511249E-2</v>
      </c>
      <c r="I41" s="16">
        <v>4.0432559674461438E-2</v>
      </c>
      <c r="J41" s="16">
        <v>-1.6856781432235259E-2</v>
      </c>
      <c r="K41" s="16">
        <v>-5.5889934905264969E-2</v>
      </c>
      <c r="L41" s="16">
        <v>-9.0260999838401801E-2</v>
      </c>
      <c r="M41" s="16">
        <v>9.439356158664329E-2</v>
      </c>
      <c r="N41" s="16">
        <v>-1.2626487787226784E-2</v>
      </c>
      <c r="O41" s="16">
        <v>2.3536461828963413E-2</v>
      </c>
      <c r="P41" s="16">
        <v>-8.9209175754056569E-2</v>
      </c>
      <c r="Q41" s="16">
        <v>-8.5278438255284306E-3</v>
      </c>
      <c r="R41" s="16">
        <v>4.1902197096653694E-2</v>
      </c>
      <c r="S41" s="16">
        <v>-1.3135580166597917E-2</v>
      </c>
      <c r="T41" s="17" t="s">
        <v>104</v>
      </c>
      <c r="U41" s="16">
        <v>3.1813522299554906E-2</v>
      </c>
      <c r="V41" s="16">
        <v>9.9805500464516597E-3</v>
      </c>
      <c r="W41" s="16">
        <v>-8.3045126730353132E-3</v>
      </c>
      <c r="X41" s="16">
        <v>-8.6237172242827495E-2</v>
      </c>
      <c r="Y41" s="16">
        <v>0.11747394087668349</v>
      </c>
      <c r="Z41" s="16">
        <v>-7.661360723704809E-2</v>
      </c>
      <c r="AA41" s="16">
        <v>7.0172149032249062E-3</v>
      </c>
      <c r="AB41" s="16">
        <v>3.3575990136136047E-2</v>
      </c>
      <c r="AC41" s="16">
        <v>-4.78538224149095E-2</v>
      </c>
      <c r="AD41" s="16">
        <v>9.4889806496670601E-2</v>
      </c>
      <c r="AE41" s="16">
        <v>1.6237824936133648E-2</v>
      </c>
      <c r="AF41" s="16">
        <v>-6.8798619229209629E-2</v>
      </c>
      <c r="AG41" s="16">
        <v>5.3258731326218473E-2</v>
      </c>
      <c r="AH41" s="16">
        <v>4.8409306906342688E-2</v>
      </c>
      <c r="AI41" s="16">
        <v>1.7255954312900543E-2</v>
      </c>
      <c r="AJ41" s="16">
        <v>6.2279401476981425E-2</v>
      </c>
      <c r="AK41" s="16">
        <v>5.5013431183131373E-2</v>
      </c>
      <c r="AL41" s="16">
        <v>-3.2431748317624126E-3</v>
      </c>
      <c r="AM41" s="16">
        <v>-4.2632399162195578E-2</v>
      </c>
      <c r="AN41" s="18">
        <v>0.11820050479886773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2.1061618953500233E-5</v>
      </c>
      <c r="E48" s="10">
        <f t="shared" ref="E48:AN48" si="0">$C5^2*E5^2</f>
        <v>2.9693425753533487E-5</v>
      </c>
      <c r="F48" s="10">
        <f t="shared" si="0"/>
        <v>1.1578795969755249E-5</v>
      </c>
      <c r="G48" s="10">
        <f t="shared" si="0"/>
        <v>2.6844115316520812E-6</v>
      </c>
      <c r="H48" s="10">
        <f t="shared" si="0"/>
        <v>2.2449682708303646E-6</v>
      </c>
      <c r="I48" s="10">
        <f t="shared" si="0"/>
        <v>9.9239912975494321E-5</v>
      </c>
      <c r="J48" s="10">
        <f t="shared" si="0"/>
        <v>3.3813690490282267E-6</v>
      </c>
      <c r="K48" s="10">
        <f t="shared" si="0"/>
        <v>4.1163833150851985E-5</v>
      </c>
      <c r="L48" s="10">
        <f t="shared" si="0"/>
        <v>6.2155109227107424E-5</v>
      </c>
      <c r="M48" s="10">
        <f t="shared" si="0"/>
        <v>3.5752526590147117E-5</v>
      </c>
      <c r="N48" s="10">
        <f t="shared" si="0"/>
        <v>2.8101344855454004E-10</v>
      </c>
      <c r="O48" s="10">
        <f t="shared" si="0"/>
        <v>1.3939406194303611E-5</v>
      </c>
      <c r="P48" s="10">
        <f t="shared" si="0"/>
        <v>3.6836941347437221E-6</v>
      </c>
      <c r="Q48" s="10">
        <f t="shared" si="0"/>
        <v>1.3571234216196801E-5</v>
      </c>
      <c r="R48" s="10">
        <f t="shared" si="0"/>
        <v>1.7579232580178E-4</v>
      </c>
      <c r="S48" s="10">
        <f t="shared" si="0"/>
        <v>1.3129414962436758E-5</v>
      </c>
      <c r="T48" s="10">
        <f t="shared" si="0"/>
        <v>5.9284824043801952E-6</v>
      </c>
      <c r="U48" s="10">
        <f t="shared" si="0"/>
        <v>2.232354120399113E-5</v>
      </c>
      <c r="V48" s="10">
        <f t="shared" si="0"/>
        <v>3.1121421747644487E-5</v>
      </c>
      <c r="W48" s="10">
        <f t="shared" si="0"/>
        <v>8.1718037660427666E-5</v>
      </c>
      <c r="X48" s="10">
        <f t="shared" si="0"/>
        <v>4.0497849888182077E-5</v>
      </c>
      <c r="Y48" s="10">
        <f t="shared" si="0"/>
        <v>4.0685202184336973E-7</v>
      </c>
      <c r="Z48" s="10">
        <f t="shared" si="0"/>
        <v>7.223352894343414E-6</v>
      </c>
      <c r="AA48" s="10">
        <f t="shared" si="0"/>
        <v>8.3462456482130333E-6</v>
      </c>
      <c r="AB48" s="10">
        <f t="shared" si="0"/>
        <v>1.095254715355148E-5</v>
      </c>
      <c r="AC48" s="10">
        <f t="shared" si="0"/>
        <v>1.7965023533830194E-6</v>
      </c>
      <c r="AD48" s="10">
        <f t="shared" si="0"/>
        <v>4.2353884868876701E-7</v>
      </c>
      <c r="AE48" s="11">
        <f t="shared" si="0"/>
        <v>1.5627281924072506E-2</v>
      </c>
      <c r="AF48" s="10">
        <f t="shared" si="0"/>
        <v>2.2856127071034934E-5</v>
      </c>
      <c r="AG48" s="10">
        <f t="shared" si="0"/>
        <v>2.1531227128716032E-6</v>
      </c>
      <c r="AH48" s="10">
        <f t="shared" si="0"/>
        <v>9.1209807193341167E-5</v>
      </c>
      <c r="AI48" s="10">
        <f t="shared" si="0"/>
        <v>2.3682740617030662E-6</v>
      </c>
      <c r="AJ48" s="10">
        <f t="shared" si="0"/>
        <v>2.0355355804412327E-8</v>
      </c>
      <c r="AK48" s="10">
        <f t="shared" si="0"/>
        <v>2.8972446739457455E-6</v>
      </c>
      <c r="AL48" s="10">
        <f t="shared" si="0"/>
        <v>5.5827020225427911E-7</v>
      </c>
      <c r="AM48" s="10">
        <f t="shared" si="0"/>
        <v>5.0827423031034681E-5</v>
      </c>
      <c r="AN48" s="12">
        <f t="shared" si="0"/>
        <v>1.1403856314956376E-5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1.7535202102207688E-6</v>
      </c>
      <c r="E49" s="16">
        <f t="shared" si="1"/>
        <v>2.1807454909022241E-6</v>
      </c>
      <c r="F49" s="16">
        <f t="shared" si="1"/>
        <v>1.0193054831621292E-11</v>
      </c>
      <c r="G49" s="16">
        <f t="shared" si="1"/>
        <v>1.4272966244672243E-6</v>
      </c>
      <c r="H49" s="16">
        <f t="shared" si="1"/>
        <v>1.6244347556269378E-8</v>
      </c>
      <c r="I49" s="16">
        <f t="shared" si="1"/>
        <v>1.6611799138275543E-8</v>
      </c>
      <c r="J49" s="16">
        <f t="shared" si="1"/>
        <v>2.7405590340687103E-7</v>
      </c>
      <c r="K49" s="16">
        <f t="shared" si="1"/>
        <v>9.5292288887255832E-7</v>
      </c>
      <c r="L49" s="16">
        <f t="shared" si="1"/>
        <v>1.2216315516191134E-6</v>
      </c>
      <c r="M49" s="16">
        <f t="shared" si="1"/>
        <v>4.2304547200857177E-7</v>
      </c>
      <c r="N49" s="16">
        <f t="shared" si="1"/>
        <v>2.0864432811428134E-6</v>
      </c>
      <c r="O49" s="16">
        <f t="shared" si="1"/>
        <v>3.0668161924367093E-7</v>
      </c>
      <c r="P49" s="16">
        <f t="shared" si="1"/>
        <v>1.3104242153044518E-7</v>
      </c>
      <c r="Q49" s="16">
        <f t="shared" si="1"/>
        <v>5.2859133627113339E-8</v>
      </c>
      <c r="R49" s="16">
        <f t="shared" si="1"/>
        <v>6.9565167760340108E-7</v>
      </c>
      <c r="S49" s="16">
        <f t="shared" si="1"/>
        <v>5.9684998424306923E-7</v>
      </c>
      <c r="T49" s="16">
        <f t="shared" si="1"/>
        <v>2.5993218266501046E-6</v>
      </c>
      <c r="U49" s="16">
        <f t="shared" si="1"/>
        <v>5.7287315912189629E-7</v>
      </c>
      <c r="V49" s="16">
        <f t="shared" si="1"/>
        <v>1.2808383065316854E-7</v>
      </c>
      <c r="W49" s="16">
        <f t="shared" si="1"/>
        <v>1.5705897265038868E-6</v>
      </c>
      <c r="X49" s="16">
        <f t="shared" si="1"/>
        <v>2.6490951817811362E-7</v>
      </c>
      <c r="Y49" s="16">
        <f t="shared" si="1"/>
        <v>1.3287951335681831E-7</v>
      </c>
      <c r="Z49" s="16">
        <f t="shared" si="1"/>
        <v>5.5422735358257526E-8</v>
      </c>
      <c r="AA49" s="16">
        <f t="shared" si="1"/>
        <v>7.4599221414286315E-9</v>
      </c>
      <c r="AB49" s="16">
        <f t="shared" si="1"/>
        <v>9.3309947297608334E-8</v>
      </c>
      <c r="AC49" s="16">
        <f t="shared" si="1"/>
        <v>4.8453677718848704E-7</v>
      </c>
      <c r="AD49" s="16">
        <f t="shared" si="1"/>
        <v>1.9245282313658581E-6</v>
      </c>
      <c r="AE49" s="16">
        <f t="shared" si="1"/>
        <v>5.5084791123540944E-7</v>
      </c>
      <c r="AF49" s="17">
        <f t="shared" si="1"/>
        <v>3.7703256209926857E-4</v>
      </c>
      <c r="AG49" s="16">
        <f t="shared" si="1"/>
        <v>1.515861896168714E-7</v>
      </c>
      <c r="AH49" s="16">
        <f t="shared" si="1"/>
        <v>2.2446084689042008E-8</v>
      </c>
      <c r="AI49" s="16">
        <f t="shared" si="1"/>
        <v>5.3526179301248207E-7</v>
      </c>
      <c r="AJ49" s="16">
        <f t="shared" si="1"/>
        <v>7.1829559789515735E-8</v>
      </c>
      <c r="AK49" s="16">
        <f t="shared" si="1"/>
        <v>3.701784443039643E-7</v>
      </c>
      <c r="AL49" s="16">
        <f t="shared" si="1"/>
        <v>7.1584903424906255E-9</v>
      </c>
      <c r="AM49" s="16">
        <f t="shared" si="1"/>
        <v>4.5076485103097045E-7</v>
      </c>
      <c r="AN49" s="18">
        <f t="shared" si="1"/>
        <v>7.5642308753531198E-7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1.0343213500077749E-5</v>
      </c>
      <c r="E50" s="16">
        <f t="shared" si="2"/>
        <v>5.5181485305277411E-7</v>
      </c>
      <c r="F50" s="16">
        <f t="shared" si="2"/>
        <v>1.4359102511007981E-5</v>
      </c>
      <c r="G50" s="16">
        <f t="shared" si="2"/>
        <v>1.4637671116326941E-5</v>
      </c>
      <c r="H50" s="16">
        <f t="shared" si="2"/>
        <v>5.1571541688237244E-6</v>
      </c>
      <c r="I50" s="16">
        <f t="shared" si="2"/>
        <v>4.269527268409723E-7</v>
      </c>
      <c r="J50" s="16">
        <f t="shared" si="2"/>
        <v>3.9412696725710558E-7</v>
      </c>
      <c r="K50" s="16">
        <f t="shared" si="2"/>
        <v>6.2306914661841365E-8</v>
      </c>
      <c r="L50" s="16">
        <f t="shared" si="2"/>
        <v>1.6814726590896758E-5</v>
      </c>
      <c r="M50" s="16">
        <f t="shared" si="2"/>
        <v>1.7743278779534552E-5</v>
      </c>
      <c r="N50" s="16">
        <f t="shared" si="2"/>
        <v>9.7382097724919928E-7</v>
      </c>
      <c r="O50" s="16">
        <f t="shared" si="2"/>
        <v>5.8792254865069677E-6</v>
      </c>
      <c r="P50" s="16">
        <f t="shared" si="2"/>
        <v>3.271132106648627E-6</v>
      </c>
      <c r="Q50" s="16">
        <f t="shared" si="2"/>
        <v>3.8380695260985003E-8</v>
      </c>
      <c r="R50" s="16">
        <f t="shared" si="2"/>
        <v>1.214755681296415E-6</v>
      </c>
      <c r="S50" s="16">
        <f t="shared" si="2"/>
        <v>2.5587617927711699E-7</v>
      </c>
      <c r="T50" s="16">
        <f t="shared" si="2"/>
        <v>5.070830737979402E-6</v>
      </c>
      <c r="U50" s="17">
        <f t="shared" si="2"/>
        <v>3.3271980607799496E-3</v>
      </c>
      <c r="V50" s="16">
        <f t="shared" si="2"/>
        <v>1.5224287251659759E-7</v>
      </c>
      <c r="W50" s="16">
        <f t="shared" si="2"/>
        <v>1.4142730410519845E-7</v>
      </c>
      <c r="X50" s="16">
        <f t="shared" si="2"/>
        <v>6.6003633438629216E-9</v>
      </c>
      <c r="Y50" s="16">
        <f t="shared" si="2"/>
        <v>1.2264016077985696E-6</v>
      </c>
      <c r="Z50" s="16">
        <f t="shared" si="2"/>
        <v>3.1371157836640223E-6</v>
      </c>
      <c r="AA50" s="16">
        <f t="shared" si="2"/>
        <v>2.9158927669410211E-6</v>
      </c>
      <c r="AB50" s="16">
        <f t="shared" si="2"/>
        <v>9.5295162648787043E-8</v>
      </c>
      <c r="AC50" s="16">
        <f t="shared" si="2"/>
        <v>7.8089837159419798E-7</v>
      </c>
      <c r="AD50" s="16">
        <f t="shared" si="2"/>
        <v>2.7234493534976652E-10</v>
      </c>
      <c r="AE50" s="16">
        <f t="shared" si="2"/>
        <v>4.8673431098370079E-6</v>
      </c>
      <c r="AF50" s="16">
        <f t="shared" si="2"/>
        <v>5.1925802993909725E-6</v>
      </c>
      <c r="AG50" s="16">
        <f t="shared" si="2"/>
        <v>1.352999832892001E-7</v>
      </c>
      <c r="AH50" s="16">
        <f t="shared" si="2"/>
        <v>1.0422874223919399E-5</v>
      </c>
      <c r="AI50" s="16">
        <f t="shared" si="2"/>
        <v>2.9784505386933717E-6</v>
      </c>
      <c r="AJ50" s="16">
        <f t="shared" si="2"/>
        <v>1.1933529566124668E-5</v>
      </c>
      <c r="AK50" s="16">
        <f t="shared" si="2"/>
        <v>2.5518624209103796E-7</v>
      </c>
      <c r="AL50" s="16">
        <f t="shared" si="2"/>
        <v>9.4275588615894281E-6</v>
      </c>
      <c r="AM50" s="16">
        <f t="shared" si="2"/>
        <v>1.5731152602704648E-8</v>
      </c>
      <c r="AN50" s="18">
        <f t="shared" si="2"/>
        <v>5.4751553999078552E-6</v>
      </c>
    </row>
    <row r="51" spans="1:40" ht="24">
      <c r="A51" s="13" t="s">
        <v>44</v>
      </c>
      <c r="B51" s="14" t="s">
        <v>41</v>
      </c>
      <c r="C51" s="19"/>
      <c r="D51" s="16">
        <f t="shared" ref="D51:AN51" si="3">$C8^2*D8^2</f>
        <v>5.8447809211793584E-6</v>
      </c>
      <c r="E51" s="16">
        <f t="shared" si="3"/>
        <v>3.7571021172399679E-5</v>
      </c>
      <c r="F51" s="16">
        <f t="shared" si="3"/>
        <v>2.8323840258932877E-5</v>
      </c>
      <c r="G51" s="16">
        <f t="shared" si="3"/>
        <v>1.0712309130453728E-5</v>
      </c>
      <c r="H51" s="16">
        <f t="shared" si="3"/>
        <v>8.7929693836397927E-5</v>
      </c>
      <c r="I51" s="16">
        <f t="shared" si="3"/>
        <v>2.1583203255563072E-6</v>
      </c>
      <c r="J51" s="16">
        <f t="shared" si="3"/>
        <v>1.1510266673180339E-4</v>
      </c>
      <c r="K51" s="16">
        <f t="shared" si="3"/>
        <v>1.6523742851676481E-5</v>
      </c>
      <c r="L51" s="16">
        <f t="shared" si="3"/>
        <v>4.2666424044918782E-5</v>
      </c>
      <c r="M51" s="16">
        <f t="shared" si="3"/>
        <v>1.5489359524495703E-4</v>
      </c>
      <c r="N51" s="16">
        <f t="shared" si="3"/>
        <v>2.8606302529746331E-5</v>
      </c>
      <c r="O51" s="16">
        <f t="shared" si="3"/>
        <v>7.4374522311698407E-6</v>
      </c>
      <c r="P51" s="16">
        <f t="shared" si="3"/>
        <v>4.5206079004771469E-5</v>
      </c>
      <c r="Q51" s="16">
        <f t="shared" si="3"/>
        <v>2.203314281849415E-6</v>
      </c>
      <c r="R51" s="16">
        <f t="shared" si="3"/>
        <v>8.5766775839441335E-5</v>
      </c>
      <c r="S51" s="16">
        <f t="shared" si="3"/>
        <v>5.6552322727200083E-5</v>
      </c>
      <c r="T51" s="16">
        <f t="shared" si="3"/>
        <v>1.8268691650240582E-6</v>
      </c>
      <c r="U51" s="16">
        <f t="shared" si="3"/>
        <v>2.0465824880201408E-5</v>
      </c>
      <c r="V51" s="16">
        <f t="shared" si="3"/>
        <v>3.8329413506531806E-6</v>
      </c>
      <c r="W51" s="16">
        <f t="shared" si="3"/>
        <v>1.0234324516419369E-6</v>
      </c>
      <c r="X51" s="16">
        <f t="shared" si="3"/>
        <v>2.2521269433321907E-6</v>
      </c>
      <c r="Y51" s="16">
        <f t="shared" si="3"/>
        <v>2.5623376151607815E-5</v>
      </c>
      <c r="Z51" s="16">
        <f t="shared" si="3"/>
        <v>2.3133958216759514E-4</v>
      </c>
      <c r="AA51" s="17">
        <f t="shared" si="3"/>
        <v>2.3983477956000001E-2</v>
      </c>
      <c r="AB51" s="16">
        <f t="shared" si="3"/>
        <v>7.8166561224212811E-5</v>
      </c>
      <c r="AC51" s="16">
        <f t="shared" si="3"/>
        <v>1.2491464575550286E-5</v>
      </c>
      <c r="AD51" s="16">
        <f t="shared" si="3"/>
        <v>9.078854258389638E-6</v>
      </c>
      <c r="AE51" s="16">
        <f t="shared" si="3"/>
        <v>1.2694981476169079E-5</v>
      </c>
      <c r="AF51" s="16">
        <f t="shared" si="3"/>
        <v>4.8355590888943907E-7</v>
      </c>
      <c r="AG51" s="16">
        <f t="shared" si="3"/>
        <v>5.6345995672094262E-5</v>
      </c>
      <c r="AH51" s="16">
        <f t="shared" si="3"/>
        <v>6.7386128265804467E-5</v>
      </c>
      <c r="AI51" s="16">
        <f t="shared" si="3"/>
        <v>2.4973689954095289E-6</v>
      </c>
      <c r="AJ51" s="16">
        <f t="shared" si="3"/>
        <v>3.3754167314464746E-6</v>
      </c>
      <c r="AK51" s="16">
        <f t="shared" si="3"/>
        <v>1.5867620345220406E-5</v>
      </c>
      <c r="AL51" s="16">
        <f t="shared" si="3"/>
        <v>2.3381402876201613E-6</v>
      </c>
      <c r="AM51" s="16">
        <f t="shared" si="3"/>
        <v>2.0916603180378074E-6</v>
      </c>
      <c r="AN51" s="18">
        <f t="shared" si="3"/>
        <v>1.7808075019473007E-4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2.9533568244271266E-10</v>
      </c>
      <c r="E52" s="16">
        <f t="shared" si="4"/>
        <v>2.5474734988325139E-6</v>
      </c>
      <c r="F52" s="16">
        <f t="shared" si="4"/>
        <v>6.5279136100371732E-5</v>
      </c>
      <c r="G52" s="16">
        <f t="shared" si="4"/>
        <v>3.4629643200478678E-6</v>
      </c>
      <c r="H52" s="16">
        <f t="shared" si="4"/>
        <v>3.5213128584136921E-6</v>
      </c>
      <c r="I52" s="16">
        <f t="shared" si="4"/>
        <v>4.8372479099433466E-6</v>
      </c>
      <c r="J52" s="17">
        <f t="shared" si="4"/>
        <v>4.561025813779881E-3</v>
      </c>
      <c r="K52" s="16">
        <f t="shared" si="4"/>
        <v>1.0516394730511739E-5</v>
      </c>
      <c r="L52" s="16">
        <f t="shared" si="4"/>
        <v>7.5416669601137037E-6</v>
      </c>
      <c r="M52" s="16">
        <f t="shared" si="4"/>
        <v>1.4157762305905264E-6</v>
      </c>
      <c r="N52" s="16">
        <f t="shared" si="4"/>
        <v>1.2037320208425518E-6</v>
      </c>
      <c r="O52" s="16">
        <f t="shared" si="4"/>
        <v>2.2132355504063237E-6</v>
      </c>
      <c r="P52" s="16">
        <f t="shared" si="4"/>
        <v>1.3929756831000137E-6</v>
      </c>
      <c r="Q52" s="16">
        <f t="shared" si="4"/>
        <v>3.8924874660679596E-6</v>
      </c>
      <c r="R52" s="16">
        <f t="shared" si="4"/>
        <v>2.8679808116241175E-5</v>
      </c>
      <c r="S52" s="16">
        <f t="shared" si="4"/>
        <v>9.9360431121765504E-7</v>
      </c>
      <c r="T52" s="16">
        <f t="shared" si="4"/>
        <v>1.9314506515094131E-6</v>
      </c>
      <c r="U52" s="16">
        <f t="shared" si="4"/>
        <v>5.4320374841865544E-7</v>
      </c>
      <c r="V52" s="16">
        <f t="shared" si="4"/>
        <v>1.5747111852098793E-6</v>
      </c>
      <c r="W52" s="16">
        <f t="shared" si="4"/>
        <v>1.1562240399060207E-7</v>
      </c>
      <c r="X52" s="16">
        <f t="shared" si="4"/>
        <v>1.3518321907412309E-6</v>
      </c>
      <c r="Y52" s="16">
        <f t="shared" si="4"/>
        <v>3.805900358332912E-6</v>
      </c>
      <c r="Z52" s="16">
        <f t="shared" si="4"/>
        <v>1.800442675707747E-5</v>
      </c>
      <c r="AA52" s="16">
        <f t="shared" si="4"/>
        <v>2.2311508805572175E-5</v>
      </c>
      <c r="AB52" s="16">
        <f t="shared" si="4"/>
        <v>5.9186000517957864E-6</v>
      </c>
      <c r="AC52" s="16">
        <f t="shared" si="4"/>
        <v>1.5538129331225767E-6</v>
      </c>
      <c r="AD52" s="16">
        <f t="shared" si="4"/>
        <v>2.1375127562549594E-7</v>
      </c>
      <c r="AE52" s="16">
        <f t="shared" si="4"/>
        <v>9.9178723912994074E-7</v>
      </c>
      <c r="AF52" s="16">
        <f t="shared" si="4"/>
        <v>3.3705761066596213E-6</v>
      </c>
      <c r="AG52" s="16">
        <f t="shared" si="4"/>
        <v>1.8625256701329147E-7</v>
      </c>
      <c r="AH52" s="16">
        <f t="shared" si="4"/>
        <v>1.8547251215280312E-6</v>
      </c>
      <c r="AI52" s="16">
        <f t="shared" si="4"/>
        <v>3.4547590290170934E-6</v>
      </c>
      <c r="AJ52" s="16">
        <f t="shared" si="4"/>
        <v>4.2150826595121784E-6</v>
      </c>
      <c r="AK52" s="16">
        <f t="shared" si="4"/>
        <v>4.8777144854206398E-6</v>
      </c>
      <c r="AL52" s="16">
        <f t="shared" si="4"/>
        <v>1.3606162759717526E-6</v>
      </c>
      <c r="AM52" s="16">
        <f t="shared" si="4"/>
        <v>1.6543894805612788E-5</v>
      </c>
      <c r="AN52" s="18">
        <f t="shared" si="4"/>
        <v>2.0607931333225279E-8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1.1150480444962802E-7</v>
      </c>
      <c r="E53" s="16">
        <f t="shared" si="5"/>
        <v>3.5329035578943757E-8</v>
      </c>
      <c r="F53" s="16">
        <f t="shared" si="5"/>
        <v>4.1976055048712685E-8</v>
      </c>
      <c r="G53" s="16">
        <f t="shared" si="5"/>
        <v>4.0628838894157302E-9</v>
      </c>
      <c r="H53" s="16">
        <f t="shared" si="5"/>
        <v>2.7374431283903954E-7</v>
      </c>
      <c r="I53" s="16">
        <f t="shared" si="5"/>
        <v>7.7979167541018813E-8</v>
      </c>
      <c r="J53" s="16">
        <f t="shared" si="5"/>
        <v>2.1517152867486572E-8</v>
      </c>
      <c r="K53" s="16">
        <f t="shared" si="5"/>
        <v>8.3713747659022169E-9</v>
      </c>
      <c r="L53" s="16">
        <f t="shared" si="5"/>
        <v>3.5014062926142779E-9</v>
      </c>
      <c r="M53" s="16">
        <f t="shared" si="5"/>
        <v>2.2404558536079402E-7</v>
      </c>
      <c r="N53" s="16">
        <f t="shared" si="5"/>
        <v>3.7628868217106585E-7</v>
      </c>
      <c r="O53" s="16">
        <f t="shared" si="5"/>
        <v>4.2380502211735629E-10</v>
      </c>
      <c r="P53" s="17">
        <f t="shared" si="5"/>
        <v>7.2797829855330681E-5</v>
      </c>
      <c r="Q53" s="16">
        <f t="shared" si="5"/>
        <v>1.3484881480842358E-9</v>
      </c>
      <c r="R53" s="16">
        <f t="shared" si="5"/>
        <v>1.212147068875499E-8</v>
      </c>
      <c r="S53" s="16">
        <f t="shared" si="5"/>
        <v>2.3797570965326515E-7</v>
      </c>
      <c r="T53" s="16">
        <f t="shared" si="5"/>
        <v>8.3268211214605961E-7</v>
      </c>
      <c r="U53" s="16">
        <f t="shared" si="5"/>
        <v>6.8331777273666463E-8</v>
      </c>
      <c r="V53" s="16">
        <f t="shared" si="5"/>
        <v>6.1322425332315858E-8</v>
      </c>
      <c r="W53" s="16">
        <f t="shared" si="5"/>
        <v>1.5323301063028325E-8</v>
      </c>
      <c r="X53" s="16">
        <f t="shared" si="5"/>
        <v>2.3502514935771034E-7</v>
      </c>
      <c r="Y53" s="16">
        <f t="shared" si="5"/>
        <v>2.9500896067618843E-8</v>
      </c>
      <c r="Z53" s="16">
        <f t="shared" si="5"/>
        <v>2.7613635458508087E-8</v>
      </c>
      <c r="AA53" s="16">
        <f t="shared" si="5"/>
        <v>1.3544796394784862E-7</v>
      </c>
      <c r="AB53" s="16">
        <f t="shared" si="5"/>
        <v>7.0451202426690208E-7</v>
      </c>
      <c r="AC53" s="16">
        <f t="shared" si="5"/>
        <v>9.2225441298776888E-9</v>
      </c>
      <c r="AD53" s="16">
        <f t="shared" si="5"/>
        <v>8.420174353053255E-10</v>
      </c>
      <c r="AE53" s="16">
        <f t="shared" si="5"/>
        <v>1.6543255864486094E-8</v>
      </c>
      <c r="AF53" s="16">
        <f t="shared" si="5"/>
        <v>2.5163708532332019E-8</v>
      </c>
      <c r="AG53" s="16">
        <f t="shared" si="5"/>
        <v>5.1375026300767692E-8</v>
      </c>
      <c r="AH53" s="16">
        <f t="shared" si="5"/>
        <v>3.5368232703614533E-10</v>
      </c>
      <c r="AI53" s="16">
        <f t="shared" si="5"/>
        <v>8.597084536657425E-9</v>
      </c>
      <c r="AJ53" s="16">
        <f t="shared" si="5"/>
        <v>2.7843069411036706E-8</v>
      </c>
      <c r="AK53" s="16">
        <f t="shared" si="5"/>
        <v>2.464922068470235E-8</v>
      </c>
      <c r="AL53" s="16">
        <f t="shared" si="5"/>
        <v>2.076815435314073E-7</v>
      </c>
      <c r="AM53" s="16">
        <f t="shared" si="5"/>
        <v>1.0790348022195539E-6</v>
      </c>
      <c r="AN53" s="18">
        <f t="shared" si="5"/>
        <v>6.2622361905456266E-8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6.394438588413171E-7</v>
      </c>
      <c r="E54" s="16">
        <f t="shared" si="6"/>
        <v>3.8493905256187672E-7</v>
      </c>
      <c r="F54" s="16">
        <f t="shared" si="6"/>
        <v>1.4110448295253718E-6</v>
      </c>
      <c r="G54" s="16">
        <f t="shared" si="6"/>
        <v>8.7682147873134932E-7</v>
      </c>
      <c r="H54" s="16">
        <f t="shared" si="6"/>
        <v>3.9114601399858312E-7</v>
      </c>
      <c r="I54" s="16">
        <f t="shared" si="6"/>
        <v>5.7162237925148666E-7</v>
      </c>
      <c r="J54" s="16">
        <f t="shared" si="6"/>
        <v>4.4675988983647101E-7</v>
      </c>
      <c r="K54" s="16">
        <f t="shared" si="6"/>
        <v>1.0463677139127295E-7</v>
      </c>
      <c r="L54" s="16">
        <f t="shared" si="6"/>
        <v>9.9733824585106162E-8</v>
      </c>
      <c r="M54" s="16">
        <f t="shared" si="6"/>
        <v>1.3381109848363154E-6</v>
      </c>
      <c r="N54" s="16">
        <f t="shared" si="6"/>
        <v>8.8340150085949555E-8</v>
      </c>
      <c r="O54" s="16">
        <f t="shared" si="6"/>
        <v>1.0983246371253027E-7</v>
      </c>
      <c r="P54" s="16">
        <f t="shared" si="6"/>
        <v>7.2505691032629448E-8</v>
      </c>
      <c r="Q54" s="16">
        <f t="shared" si="6"/>
        <v>8.7532460346814886E-7</v>
      </c>
      <c r="R54" s="16">
        <f t="shared" si="6"/>
        <v>1.9490552102634794E-6</v>
      </c>
      <c r="S54" s="16">
        <f t="shared" si="6"/>
        <v>1.8651231050810874E-7</v>
      </c>
      <c r="T54" s="16">
        <f t="shared" si="6"/>
        <v>2.5329402055762941E-7</v>
      </c>
      <c r="U54" s="16">
        <f t="shared" si="6"/>
        <v>5.1952649730953691E-7</v>
      </c>
      <c r="V54" s="16">
        <f t="shared" si="6"/>
        <v>3.2916559165670874E-7</v>
      </c>
      <c r="W54" s="16">
        <f t="shared" si="6"/>
        <v>2.3275234075133528E-6</v>
      </c>
      <c r="X54" s="16">
        <f t="shared" si="6"/>
        <v>2.3536937704774251E-6</v>
      </c>
      <c r="Y54" s="16">
        <f t="shared" si="6"/>
        <v>8.9807008619898489E-8</v>
      </c>
      <c r="Z54" s="16">
        <f t="shared" si="6"/>
        <v>2.3849070920888975E-7</v>
      </c>
      <c r="AA54" s="16">
        <f t="shared" si="6"/>
        <v>6.2602060927264119E-8</v>
      </c>
      <c r="AB54" s="16">
        <f t="shared" si="6"/>
        <v>3.1499153828187254E-9</v>
      </c>
      <c r="AC54" s="16">
        <f t="shared" si="6"/>
        <v>3.2410975033936926E-6</v>
      </c>
      <c r="AD54" s="16">
        <f t="shared" si="6"/>
        <v>3.4244272014384925E-6</v>
      </c>
      <c r="AE54" s="16">
        <f t="shared" si="6"/>
        <v>8.8959827146619542E-8</v>
      </c>
      <c r="AF54" s="16">
        <f t="shared" si="6"/>
        <v>8.447659505195106E-7</v>
      </c>
      <c r="AG54" s="16">
        <f t="shared" si="6"/>
        <v>2.4981537364232776E-6</v>
      </c>
      <c r="AH54" s="16">
        <f t="shared" si="6"/>
        <v>5.1490878420294379E-6</v>
      </c>
      <c r="AI54" s="17">
        <f t="shared" si="6"/>
        <v>5.9349220177736504E-4</v>
      </c>
      <c r="AJ54" s="16">
        <f t="shared" si="6"/>
        <v>1.6358545258547624E-8</v>
      </c>
      <c r="AK54" s="16">
        <f t="shared" si="6"/>
        <v>1.3412592704405112E-6</v>
      </c>
      <c r="AL54" s="16">
        <f t="shared" si="6"/>
        <v>9.3138512061094084E-7</v>
      </c>
      <c r="AM54" s="16">
        <f t="shared" si="6"/>
        <v>4.3370721117689249E-7</v>
      </c>
      <c r="AN54" s="18">
        <f t="shared" si="6"/>
        <v>3.7335711809973599E-7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2.1848583752144678E-6</v>
      </c>
      <c r="E55" s="16">
        <f t="shared" si="7"/>
        <v>3.2340739458370734E-5</v>
      </c>
      <c r="F55" s="16">
        <f t="shared" si="7"/>
        <v>1.1099663390044275E-4</v>
      </c>
      <c r="G55" s="16">
        <f t="shared" si="7"/>
        <v>1.4887220487253718E-5</v>
      </c>
      <c r="H55" s="16">
        <f t="shared" si="7"/>
        <v>5.9726357399242624E-6</v>
      </c>
      <c r="I55" s="16">
        <f t="shared" si="7"/>
        <v>5.3550423380649686E-5</v>
      </c>
      <c r="J55" s="16">
        <f t="shared" si="7"/>
        <v>1.8302035493532913E-5</v>
      </c>
      <c r="K55" s="16">
        <f t="shared" si="7"/>
        <v>8.6118786380816416E-6</v>
      </c>
      <c r="L55" s="16">
        <f t="shared" si="7"/>
        <v>9.3122508703115107E-5</v>
      </c>
      <c r="M55" s="16">
        <f t="shared" si="7"/>
        <v>1.4862796547005399E-5</v>
      </c>
      <c r="N55" s="16">
        <f t="shared" si="7"/>
        <v>2.1200529114209119E-5</v>
      </c>
      <c r="O55" s="16">
        <f t="shared" si="7"/>
        <v>2.0299152693959365E-5</v>
      </c>
      <c r="P55" s="16">
        <f t="shared" si="7"/>
        <v>5.9173498024417507E-6</v>
      </c>
      <c r="Q55" s="16">
        <f t="shared" si="7"/>
        <v>4.3700038042455135E-7</v>
      </c>
      <c r="R55" s="16">
        <f t="shared" si="7"/>
        <v>2.0827380535717111E-6</v>
      </c>
      <c r="S55" s="16">
        <f t="shared" si="7"/>
        <v>1.4085636502931786E-4</v>
      </c>
      <c r="T55" s="16">
        <f t="shared" si="7"/>
        <v>7.7044880249062717E-5</v>
      </c>
      <c r="U55" s="16">
        <f t="shared" si="7"/>
        <v>1.2913109902899541E-6</v>
      </c>
      <c r="V55" s="16">
        <f t="shared" si="7"/>
        <v>6.9420965463299854E-6</v>
      </c>
      <c r="W55" s="16">
        <f t="shared" si="7"/>
        <v>3.4371571025531093E-5</v>
      </c>
      <c r="X55" s="16">
        <f t="shared" si="7"/>
        <v>3.7815487711469744E-5</v>
      </c>
      <c r="Y55" s="16">
        <f t="shared" si="7"/>
        <v>6.1719591749287737E-5</v>
      </c>
      <c r="Z55" s="16">
        <f t="shared" si="7"/>
        <v>6.0887128495252595E-7</v>
      </c>
      <c r="AA55" s="16">
        <f t="shared" si="7"/>
        <v>1.1473359900541639E-5</v>
      </c>
      <c r="AB55" s="16">
        <f t="shared" si="7"/>
        <v>6.4023676062515344E-5</v>
      </c>
      <c r="AC55" s="16">
        <f t="shared" si="7"/>
        <v>3.9559220803268727E-5</v>
      </c>
      <c r="AD55" s="16">
        <f t="shared" si="7"/>
        <v>4.9246563255138402E-5</v>
      </c>
      <c r="AE55" s="16">
        <f t="shared" si="7"/>
        <v>3.1978489884558993E-6</v>
      </c>
      <c r="AF55" s="16">
        <f t="shared" si="7"/>
        <v>1.7000453643044563E-5</v>
      </c>
      <c r="AG55" s="16">
        <f t="shared" si="7"/>
        <v>1.7045827349503278E-6</v>
      </c>
      <c r="AH55" s="16">
        <f t="shared" si="7"/>
        <v>2.5445594698875392E-5</v>
      </c>
      <c r="AI55" s="16">
        <f t="shared" si="7"/>
        <v>3.9123743995295193E-5</v>
      </c>
      <c r="AJ55" s="16">
        <f t="shared" si="7"/>
        <v>5.359600075595669E-6</v>
      </c>
      <c r="AK55" s="17">
        <f t="shared" si="7"/>
        <v>1.7523441893027552E-2</v>
      </c>
      <c r="AL55" s="16">
        <f t="shared" si="7"/>
        <v>4.0344751428227935E-5</v>
      </c>
      <c r="AM55" s="16">
        <f t="shared" si="7"/>
        <v>2.6402673151789963E-6</v>
      </c>
      <c r="AN55" s="18">
        <f t="shared" si="7"/>
        <v>7.0978587295631327E-5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5.4437177648588366E-5</v>
      </c>
      <c r="E56" s="16">
        <f t="shared" si="8"/>
        <v>3.5781952812569677E-7</v>
      </c>
      <c r="F56" s="16">
        <f t="shared" si="8"/>
        <v>5.8415207181127677E-7</v>
      </c>
      <c r="G56" s="16">
        <f t="shared" si="8"/>
        <v>3.363654204775577E-7</v>
      </c>
      <c r="H56" s="16">
        <f t="shared" si="8"/>
        <v>1.3569289314451285E-5</v>
      </c>
      <c r="I56" s="16">
        <f t="shared" si="8"/>
        <v>3.6177114380743495E-6</v>
      </c>
      <c r="J56" s="16">
        <f t="shared" si="8"/>
        <v>1.9772883630101385E-6</v>
      </c>
      <c r="K56" s="16">
        <f t="shared" si="8"/>
        <v>6.9905751961688527E-7</v>
      </c>
      <c r="L56" s="16">
        <f t="shared" si="8"/>
        <v>1.9149223649166995E-7</v>
      </c>
      <c r="M56" s="16">
        <f t="shared" si="8"/>
        <v>4.704996942426332E-6</v>
      </c>
      <c r="N56" s="16">
        <f t="shared" si="8"/>
        <v>6.1618064137757969E-6</v>
      </c>
      <c r="O56" s="17">
        <f t="shared" si="8"/>
        <v>4.2255000624406777E-3</v>
      </c>
      <c r="P56" s="16">
        <f t="shared" si="8"/>
        <v>2.3093986986922457E-8</v>
      </c>
      <c r="Q56" s="16">
        <f t="shared" si="8"/>
        <v>9.5535271288239846E-7</v>
      </c>
      <c r="R56" s="16">
        <f t="shared" si="8"/>
        <v>9.3027439263884749E-6</v>
      </c>
      <c r="S56" s="16">
        <f t="shared" si="8"/>
        <v>1.1188386991744063E-6</v>
      </c>
      <c r="T56" s="16">
        <f t="shared" si="8"/>
        <v>3.312987835401427E-6</v>
      </c>
      <c r="U56" s="16">
        <f t="shared" si="8"/>
        <v>7.1087252982722511E-6</v>
      </c>
      <c r="V56" s="16">
        <f t="shared" si="8"/>
        <v>1.7500087229286273E-8</v>
      </c>
      <c r="W56" s="16">
        <f t="shared" si="8"/>
        <v>2.400479942943651E-6</v>
      </c>
      <c r="X56" s="16">
        <f t="shared" si="8"/>
        <v>1.2104804299258373E-7</v>
      </c>
      <c r="Y56" s="16">
        <f t="shared" si="8"/>
        <v>3.1989961938152507E-5</v>
      </c>
      <c r="Z56" s="16">
        <f t="shared" si="8"/>
        <v>7.8466162938571839E-7</v>
      </c>
      <c r="AA56" s="16">
        <f t="shared" si="8"/>
        <v>1.3071361313875691E-6</v>
      </c>
      <c r="AB56" s="16">
        <f t="shared" si="8"/>
        <v>5.5629595242858288E-6</v>
      </c>
      <c r="AC56" s="16">
        <f t="shared" si="8"/>
        <v>1.5658532060904171E-8</v>
      </c>
      <c r="AD56" s="16">
        <f t="shared" si="8"/>
        <v>1.3645636490422748E-5</v>
      </c>
      <c r="AE56" s="16">
        <f t="shared" si="8"/>
        <v>3.6817659075784394E-6</v>
      </c>
      <c r="AF56" s="16">
        <f t="shared" si="8"/>
        <v>3.4054791742046642E-6</v>
      </c>
      <c r="AG56" s="16">
        <f t="shared" si="8"/>
        <v>2.4261973022134267E-5</v>
      </c>
      <c r="AH56" s="16">
        <f t="shared" si="8"/>
        <v>3.4613730350029817E-6</v>
      </c>
      <c r="AI56" s="16">
        <f t="shared" si="8"/>
        <v>7.7687465399730526E-7</v>
      </c>
      <c r="AJ56" s="16">
        <f t="shared" si="8"/>
        <v>2.0497555402623778E-5</v>
      </c>
      <c r="AK56" s="16">
        <f t="shared" si="8"/>
        <v>4.8840401220672762E-6</v>
      </c>
      <c r="AL56" s="16">
        <f t="shared" si="8"/>
        <v>1.4152448027599042E-7</v>
      </c>
      <c r="AM56" s="16">
        <f t="shared" si="8"/>
        <v>2.2982600155073472E-7</v>
      </c>
      <c r="AN56" s="18">
        <f t="shared" si="8"/>
        <v>6.2109461826784413E-5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5.1581788039646853E-6</v>
      </c>
      <c r="E57" s="16">
        <f t="shared" si="9"/>
        <v>1.3502490967381127E-5</v>
      </c>
      <c r="F57" s="16">
        <f t="shared" si="9"/>
        <v>6.9529635307644996E-7</v>
      </c>
      <c r="G57" s="16">
        <f t="shared" si="9"/>
        <v>1.0831704511620352E-6</v>
      </c>
      <c r="H57" s="16">
        <f t="shared" si="9"/>
        <v>1.1356688527119194E-6</v>
      </c>
      <c r="I57" s="16">
        <f t="shared" si="9"/>
        <v>1.311161008308099E-7</v>
      </c>
      <c r="J57" s="16">
        <f t="shared" si="9"/>
        <v>1.1110788638721571E-6</v>
      </c>
      <c r="K57" s="16">
        <f t="shared" si="9"/>
        <v>3.4763199326347984E-7</v>
      </c>
      <c r="L57" s="16">
        <f t="shared" si="9"/>
        <v>2.1468325619911046E-6</v>
      </c>
      <c r="M57" s="16">
        <f t="shared" si="9"/>
        <v>3.6079466227831127E-7</v>
      </c>
      <c r="N57" s="16">
        <f t="shared" si="9"/>
        <v>2.0544656815928801E-8</v>
      </c>
      <c r="O57" s="16">
        <f t="shared" si="9"/>
        <v>1.3600426539446924E-7</v>
      </c>
      <c r="P57" s="16">
        <f t="shared" si="9"/>
        <v>1.0983719796481897E-5</v>
      </c>
      <c r="Q57" s="16">
        <f t="shared" si="9"/>
        <v>3.2343785741902847E-7</v>
      </c>
      <c r="R57" s="16">
        <f t="shared" si="9"/>
        <v>1.5109459333288203E-5</v>
      </c>
      <c r="S57" s="16">
        <f t="shared" si="9"/>
        <v>1.5564662363320383E-5</v>
      </c>
      <c r="T57" s="16">
        <f t="shared" si="9"/>
        <v>5.2093545750399723E-8</v>
      </c>
      <c r="U57" s="16">
        <f t="shared" si="9"/>
        <v>1.0454302898020727E-5</v>
      </c>
      <c r="V57" s="16">
        <f t="shared" si="9"/>
        <v>1.8509480361033593E-10</v>
      </c>
      <c r="W57" s="16">
        <f t="shared" si="9"/>
        <v>1.2129790539416083E-5</v>
      </c>
      <c r="X57" s="16">
        <f t="shared" si="9"/>
        <v>9.3315586158625727E-6</v>
      </c>
      <c r="Y57" s="16">
        <f t="shared" si="9"/>
        <v>1.4612417955841098E-5</v>
      </c>
      <c r="Z57" s="16">
        <f t="shared" si="9"/>
        <v>1.9277253549239618E-6</v>
      </c>
      <c r="AA57" s="16">
        <f t="shared" si="9"/>
        <v>3.6940759904802518E-7</v>
      </c>
      <c r="AB57" s="16">
        <f t="shared" si="9"/>
        <v>8.6135717028718129E-6</v>
      </c>
      <c r="AC57" s="16">
        <f t="shared" si="9"/>
        <v>3.2264169096431292E-6</v>
      </c>
      <c r="AD57" s="16">
        <f t="shared" si="9"/>
        <v>1.8624282796962462E-6</v>
      </c>
      <c r="AE57" s="16">
        <f t="shared" si="9"/>
        <v>1.3738300734443497E-7</v>
      </c>
      <c r="AF57" s="16">
        <f t="shared" si="9"/>
        <v>7.2048827266685604E-8</v>
      </c>
      <c r="AG57" s="16">
        <f t="shared" si="9"/>
        <v>2.1832193568761599E-5</v>
      </c>
      <c r="AH57" s="16">
        <f t="shared" si="9"/>
        <v>1.4967835987130237E-5</v>
      </c>
      <c r="AI57" s="16">
        <f t="shared" si="9"/>
        <v>5.907482541265676E-6</v>
      </c>
      <c r="AJ57" s="16">
        <f t="shared" si="9"/>
        <v>6.2942023137538628E-6</v>
      </c>
      <c r="AK57" s="16">
        <f t="shared" si="9"/>
        <v>8.8152372263978167E-6</v>
      </c>
      <c r="AL57" s="17">
        <f t="shared" si="9"/>
        <v>3.7796867965187138E-3</v>
      </c>
      <c r="AM57" s="16">
        <f t="shared" si="9"/>
        <v>1.0497757563276529E-5</v>
      </c>
      <c r="AN57" s="18">
        <f t="shared" si="9"/>
        <v>1.9487570419124195E-5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6.7336748471987994E-7</v>
      </c>
      <c r="E58" s="16">
        <f t="shared" si="10"/>
        <v>1.5387520635502145E-5</v>
      </c>
      <c r="F58" s="16">
        <f t="shared" si="10"/>
        <v>3.5446392638692493E-5</v>
      </c>
      <c r="G58" s="16">
        <f t="shared" si="10"/>
        <v>2.7865509347410144E-5</v>
      </c>
      <c r="H58" s="16">
        <f t="shared" si="10"/>
        <v>2.1052709036091143E-5</v>
      </c>
      <c r="I58" s="16">
        <f t="shared" si="10"/>
        <v>1.3717601752991868E-5</v>
      </c>
      <c r="J58" s="16">
        <f t="shared" si="10"/>
        <v>4.3088978141780712E-6</v>
      </c>
      <c r="K58" s="16">
        <f t="shared" si="10"/>
        <v>9.4121321126270624E-6</v>
      </c>
      <c r="L58" s="16">
        <f t="shared" si="10"/>
        <v>3.8696656007809315E-6</v>
      </c>
      <c r="M58" s="16">
        <f t="shared" si="10"/>
        <v>7.5645348090843532E-7</v>
      </c>
      <c r="N58" s="16">
        <f t="shared" si="10"/>
        <v>5.9483755079521926E-7</v>
      </c>
      <c r="O58" s="16">
        <f t="shared" si="10"/>
        <v>1.2017524417712945E-6</v>
      </c>
      <c r="P58" s="16">
        <f t="shared" si="10"/>
        <v>1.0214712005152461E-7</v>
      </c>
      <c r="Q58" s="17">
        <f t="shared" si="10"/>
        <v>5.2401393913656495E-3</v>
      </c>
      <c r="R58" s="16">
        <f t="shared" si="10"/>
        <v>5.8898446765016404E-7</v>
      </c>
      <c r="S58" s="16">
        <f t="shared" si="10"/>
        <v>3.5728127728102909E-5</v>
      </c>
      <c r="T58" s="16">
        <f t="shared" si="10"/>
        <v>5.6148696929886848E-7</v>
      </c>
      <c r="U58" s="16">
        <f t="shared" si="10"/>
        <v>6.0374438731944181E-8</v>
      </c>
      <c r="V58" s="16">
        <f t="shared" si="10"/>
        <v>5.0903638651833302E-6</v>
      </c>
      <c r="W58" s="16">
        <f t="shared" si="10"/>
        <v>3.1629370005805117E-6</v>
      </c>
      <c r="X58" s="16">
        <f t="shared" si="10"/>
        <v>2.0038470401697002E-5</v>
      </c>
      <c r="Y58" s="16">
        <f t="shared" si="10"/>
        <v>1.0333099599583683E-5</v>
      </c>
      <c r="Z58" s="16">
        <f t="shared" si="10"/>
        <v>2.9584985760026134E-5</v>
      </c>
      <c r="AA58" s="16">
        <f t="shared" si="10"/>
        <v>4.759853925772154E-7</v>
      </c>
      <c r="AB58" s="16">
        <f t="shared" si="10"/>
        <v>4.8971058081027029E-9</v>
      </c>
      <c r="AC58" s="16">
        <f t="shared" si="10"/>
        <v>8.0502447235230108E-6</v>
      </c>
      <c r="AD58" s="16">
        <f t="shared" si="10"/>
        <v>2.9489580927325269E-6</v>
      </c>
      <c r="AE58" s="16">
        <f t="shared" si="10"/>
        <v>4.4787044129212495E-6</v>
      </c>
      <c r="AF58" s="16">
        <f t="shared" si="10"/>
        <v>7.2322339428092373E-7</v>
      </c>
      <c r="AG58" s="16">
        <f t="shared" si="10"/>
        <v>5.822302764352317E-6</v>
      </c>
      <c r="AH58" s="16">
        <f t="shared" si="10"/>
        <v>4.9659767601721118E-5</v>
      </c>
      <c r="AI58" s="16">
        <f t="shared" si="10"/>
        <v>7.5810828202334618E-6</v>
      </c>
      <c r="AJ58" s="16">
        <f t="shared" si="10"/>
        <v>5.1557929100625633E-6</v>
      </c>
      <c r="AK58" s="16">
        <f t="shared" si="10"/>
        <v>1.319979497598944E-7</v>
      </c>
      <c r="AL58" s="16">
        <f t="shared" si="10"/>
        <v>4.3566574550087134E-7</v>
      </c>
      <c r="AM58" s="16">
        <f t="shared" si="10"/>
        <v>6.7743923869292273E-6</v>
      </c>
      <c r="AN58" s="18">
        <f t="shared" si="10"/>
        <v>2.0629315124465993E-5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3.5225984692980473E-8</v>
      </c>
      <c r="E59" s="16">
        <f t="shared" si="11"/>
        <v>1.365371652901945E-6</v>
      </c>
      <c r="F59" s="16">
        <f t="shared" si="11"/>
        <v>1.0426519163339817E-7</v>
      </c>
      <c r="G59" s="16">
        <f t="shared" si="11"/>
        <v>2.0905774736310135E-7</v>
      </c>
      <c r="H59" s="16">
        <f t="shared" si="11"/>
        <v>1.6353654031086436E-6</v>
      </c>
      <c r="I59" s="16">
        <f t="shared" si="11"/>
        <v>2.1414315797383902E-7</v>
      </c>
      <c r="J59" s="16">
        <f t="shared" si="11"/>
        <v>1.0872376879411694E-7</v>
      </c>
      <c r="K59" s="16">
        <f t="shared" si="11"/>
        <v>7.6139462388722954E-7</v>
      </c>
      <c r="L59" s="16">
        <f t="shared" si="11"/>
        <v>1.6629475066114769E-7</v>
      </c>
      <c r="M59" s="16">
        <f t="shared" si="11"/>
        <v>1.3537397537797947E-8</v>
      </c>
      <c r="N59" s="16">
        <f t="shared" si="11"/>
        <v>1.6221166628696263E-6</v>
      </c>
      <c r="O59" s="16">
        <f t="shared" si="11"/>
        <v>1.2956067757823516E-9</v>
      </c>
      <c r="P59" s="16">
        <f t="shared" si="11"/>
        <v>4.0969824983357579E-8</v>
      </c>
      <c r="Q59" s="16">
        <f t="shared" si="11"/>
        <v>5.0530563848247788E-7</v>
      </c>
      <c r="R59" s="16">
        <f t="shared" si="11"/>
        <v>2.0259803342678079E-7</v>
      </c>
      <c r="S59" s="16">
        <f t="shared" si="11"/>
        <v>1.8228805722143158E-7</v>
      </c>
      <c r="T59" s="16">
        <f t="shared" si="11"/>
        <v>1.0692034189448631E-6</v>
      </c>
      <c r="U59" s="16">
        <f t="shared" si="11"/>
        <v>7.3961914996365693E-8</v>
      </c>
      <c r="V59" s="16">
        <f t="shared" si="11"/>
        <v>9.3418917889831138E-7</v>
      </c>
      <c r="W59" s="16">
        <f t="shared" si="11"/>
        <v>1.4739219262998015E-6</v>
      </c>
      <c r="X59" s="16">
        <f t="shared" si="11"/>
        <v>6.6603931974171607E-8</v>
      </c>
      <c r="Y59" s="16">
        <f t="shared" si="11"/>
        <v>1.0813195998006267E-6</v>
      </c>
      <c r="Z59" s="16">
        <f t="shared" si="11"/>
        <v>2.7581205328955105E-8</v>
      </c>
      <c r="AA59" s="16">
        <f t="shared" si="11"/>
        <v>1.6870223584188077E-7</v>
      </c>
      <c r="AB59" s="16">
        <f t="shared" si="11"/>
        <v>5.8400235355048007E-8</v>
      </c>
      <c r="AC59" s="17">
        <f t="shared" si="11"/>
        <v>3.2438822426576671E-4</v>
      </c>
      <c r="AD59" s="16">
        <f t="shared" si="11"/>
        <v>1.1681415518086617E-6</v>
      </c>
      <c r="AE59" s="16">
        <f t="shared" si="11"/>
        <v>3.7177746856804024E-8</v>
      </c>
      <c r="AF59" s="16">
        <f t="shared" si="11"/>
        <v>4.1673575408390636E-7</v>
      </c>
      <c r="AG59" s="16">
        <f t="shared" si="11"/>
        <v>4.8823686388864888E-7</v>
      </c>
      <c r="AH59" s="16">
        <f t="shared" si="11"/>
        <v>1.0108809957910931E-6</v>
      </c>
      <c r="AI59" s="16">
        <f t="shared" si="11"/>
        <v>1.7629107846141805E-6</v>
      </c>
      <c r="AJ59" s="16">
        <f t="shared" si="11"/>
        <v>1.0387037983907469E-7</v>
      </c>
      <c r="AK59" s="16">
        <f t="shared" si="11"/>
        <v>7.371054422875437E-7</v>
      </c>
      <c r="AL59" s="16">
        <f t="shared" si="11"/>
        <v>2.7533987116991548E-7</v>
      </c>
      <c r="AM59" s="16">
        <f t="shared" si="11"/>
        <v>2.3328582397541729E-7</v>
      </c>
      <c r="AN59" s="18">
        <f t="shared" si="11"/>
        <v>9.8722579023996741E-7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3.6667576142223843E-7</v>
      </c>
      <c r="E60" s="16">
        <f t="shared" si="12"/>
        <v>8.2944153477080321E-7</v>
      </c>
      <c r="F60" s="16">
        <f t="shared" si="12"/>
        <v>8.5427740574828681E-7</v>
      </c>
      <c r="G60" s="16">
        <f t="shared" si="12"/>
        <v>1.3982465011080117E-7</v>
      </c>
      <c r="H60" s="16">
        <f t="shared" si="12"/>
        <v>2.0223405450921463E-6</v>
      </c>
      <c r="I60" s="16">
        <f t="shared" si="12"/>
        <v>2.3292851315285915E-7</v>
      </c>
      <c r="J60" s="16">
        <f t="shared" si="12"/>
        <v>7.4574335327049684E-7</v>
      </c>
      <c r="K60" s="16">
        <f t="shared" si="12"/>
        <v>5.2200430839552013E-7</v>
      </c>
      <c r="L60" s="16">
        <f t="shared" si="12"/>
        <v>3.3988555819492892E-6</v>
      </c>
      <c r="M60" s="16">
        <f t="shared" si="12"/>
        <v>1.298139726267277E-5</v>
      </c>
      <c r="N60" s="16">
        <f t="shared" si="12"/>
        <v>5.0242265833492449E-6</v>
      </c>
      <c r="O60" s="16">
        <f t="shared" si="12"/>
        <v>4.0077378367417605E-6</v>
      </c>
      <c r="P60" s="16">
        <f t="shared" si="12"/>
        <v>3.2178063066434909E-7</v>
      </c>
      <c r="Q60" s="16">
        <f t="shared" si="12"/>
        <v>8.1279939463025604E-7</v>
      </c>
      <c r="R60" s="16">
        <f t="shared" si="12"/>
        <v>1.9410239610513634E-6</v>
      </c>
      <c r="S60" s="16">
        <f t="shared" si="12"/>
        <v>9.4709181799821951E-7</v>
      </c>
      <c r="T60" s="16">
        <f t="shared" si="12"/>
        <v>4.6174964080679803E-6</v>
      </c>
      <c r="U60" s="16">
        <f t="shared" si="12"/>
        <v>2.842970997019219E-6</v>
      </c>
      <c r="V60" s="16">
        <f t="shared" si="12"/>
        <v>4.9131029636072522E-7</v>
      </c>
      <c r="W60" s="16">
        <f t="shared" si="12"/>
        <v>7.4201111831882306E-10</v>
      </c>
      <c r="X60" s="16">
        <f t="shared" si="12"/>
        <v>9.7363502954348975E-6</v>
      </c>
      <c r="Y60" s="16">
        <f t="shared" si="12"/>
        <v>5.2269735035129887E-8</v>
      </c>
      <c r="Z60" s="16">
        <f t="shared" si="12"/>
        <v>5.1867562519450167E-6</v>
      </c>
      <c r="AA60" s="16">
        <f t="shared" si="12"/>
        <v>1.155815222695981E-7</v>
      </c>
      <c r="AB60" s="16">
        <f t="shared" si="12"/>
        <v>2.8286030170767439E-7</v>
      </c>
      <c r="AC60" s="16">
        <f t="shared" si="12"/>
        <v>2.6318728112358152E-7</v>
      </c>
      <c r="AD60" s="16">
        <f t="shared" si="12"/>
        <v>2.548479858324726E-6</v>
      </c>
      <c r="AE60" s="16">
        <f t="shared" si="12"/>
        <v>8.6610200871272074E-10</v>
      </c>
      <c r="AF60" s="16">
        <f t="shared" si="12"/>
        <v>1.5732117993983874E-7</v>
      </c>
      <c r="AG60" s="16">
        <f t="shared" si="12"/>
        <v>1.8617700349252424E-9</v>
      </c>
      <c r="AH60" s="16">
        <f t="shared" si="12"/>
        <v>1.9858629035164985E-7</v>
      </c>
      <c r="AI60" s="16">
        <f t="shared" si="12"/>
        <v>2.1083275833801693E-8</v>
      </c>
      <c r="AJ60" s="17">
        <f t="shared" si="12"/>
        <v>8.5557513517806136E-4</v>
      </c>
      <c r="AK60" s="16">
        <f t="shared" si="12"/>
        <v>2.5326489411438343E-7</v>
      </c>
      <c r="AL60" s="16">
        <f t="shared" si="12"/>
        <v>1.3533372566793044E-6</v>
      </c>
      <c r="AM60" s="16">
        <f t="shared" si="12"/>
        <v>3.2753822829383288E-8</v>
      </c>
      <c r="AN60" s="18">
        <f t="shared" si="12"/>
        <v>8.3972371725878718E-6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8.9228864692019196E-6</v>
      </c>
      <c r="E61" s="16">
        <f t="shared" si="13"/>
        <v>2.811207189732368E-6</v>
      </c>
      <c r="F61" s="16">
        <f t="shared" si="13"/>
        <v>4.7397922313137141E-6</v>
      </c>
      <c r="G61" s="16">
        <f t="shared" si="13"/>
        <v>3.8465154583665894E-6</v>
      </c>
      <c r="H61" s="16">
        <f t="shared" si="13"/>
        <v>2.310955824535226E-6</v>
      </c>
      <c r="I61" s="16">
        <f t="shared" si="13"/>
        <v>4.4389758362375006E-6</v>
      </c>
      <c r="J61" s="16">
        <f t="shared" si="13"/>
        <v>1.8584128304617844E-6</v>
      </c>
      <c r="K61" s="16">
        <f t="shared" si="13"/>
        <v>2.8868166021075439E-6</v>
      </c>
      <c r="L61" s="16">
        <f t="shared" si="13"/>
        <v>7.986803295287243E-7</v>
      </c>
      <c r="M61" s="16">
        <f t="shared" si="13"/>
        <v>1.1348887218013262E-6</v>
      </c>
      <c r="N61" s="16">
        <f t="shared" si="13"/>
        <v>1.7583716088956148E-7</v>
      </c>
      <c r="O61" s="16">
        <f t="shared" si="13"/>
        <v>1.9378515787345821E-6</v>
      </c>
      <c r="P61" s="16">
        <f t="shared" si="13"/>
        <v>1.4345710972735623E-5</v>
      </c>
      <c r="Q61" s="16">
        <f t="shared" si="13"/>
        <v>1.3801466755065334E-9</v>
      </c>
      <c r="R61" s="16">
        <f t="shared" si="13"/>
        <v>1.9345554007769995E-6</v>
      </c>
      <c r="S61" s="16">
        <f t="shared" si="13"/>
        <v>1.5680027948475162E-7</v>
      </c>
      <c r="T61" s="16">
        <f t="shared" si="13"/>
        <v>2.402777924016809E-6</v>
      </c>
      <c r="U61" s="16">
        <f t="shared" si="13"/>
        <v>3.987571573685166E-8</v>
      </c>
      <c r="V61" s="16">
        <f t="shared" si="13"/>
        <v>7.5697750336271628E-7</v>
      </c>
      <c r="W61" s="16">
        <f t="shared" si="13"/>
        <v>2.730182442926833E-6</v>
      </c>
      <c r="X61" s="16">
        <f t="shared" si="13"/>
        <v>4.0151647362573685E-6</v>
      </c>
      <c r="Y61" s="16">
        <f t="shared" si="13"/>
        <v>3.4463947090250852E-6</v>
      </c>
      <c r="Z61" s="16">
        <f t="shared" si="13"/>
        <v>9.5632984660603974E-6</v>
      </c>
      <c r="AA61" s="16">
        <f t="shared" si="13"/>
        <v>4.7516780833619236E-6</v>
      </c>
      <c r="AB61" s="17">
        <f t="shared" si="13"/>
        <v>1.4804401313531284E-3</v>
      </c>
      <c r="AC61" s="16">
        <f t="shared" si="13"/>
        <v>2.6200641493871803E-7</v>
      </c>
      <c r="AD61" s="16">
        <f t="shared" si="13"/>
        <v>3.4650765851684949E-6</v>
      </c>
      <c r="AE61" s="16">
        <f t="shared" si="13"/>
        <v>1.0207592587275529E-6</v>
      </c>
      <c r="AF61" s="16">
        <f t="shared" si="13"/>
        <v>3.5857551673558275E-7</v>
      </c>
      <c r="AG61" s="16">
        <f t="shared" si="13"/>
        <v>8.5927197136620733E-7</v>
      </c>
      <c r="AH61" s="16">
        <f t="shared" si="13"/>
        <v>2.9423062077069567E-7</v>
      </c>
      <c r="AI61" s="16">
        <f t="shared" si="13"/>
        <v>7.4312998302931624E-9</v>
      </c>
      <c r="AJ61" s="16">
        <f t="shared" si="13"/>
        <v>5.0516525353064804E-7</v>
      </c>
      <c r="AK61" s="16">
        <f t="shared" si="13"/>
        <v>5.3669238397504382E-6</v>
      </c>
      <c r="AL61" s="16">
        <f t="shared" si="13"/>
        <v>3.3014622299520694E-6</v>
      </c>
      <c r="AM61" s="16">
        <f t="shared" si="13"/>
        <v>4.0665323195576839E-6</v>
      </c>
      <c r="AN61" s="18">
        <f t="shared" si="13"/>
        <v>3.1043773993404649E-7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1.297806400375035E-5</v>
      </c>
      <c r="E62" s="16">
        <f t="shared" si="14"/>
        <v>1.8605010913851141E-5</v>
      </c>
      <c r="F62" s="16">
        <f t="shared" si="14"/>
        <v>9.8480259719277567E-6</v>
      </c>
      <c r="G62" s="16">
        <f t="shared" si="14"/>
        <v>1.7540137686717626E-5</v>
      </c>
      <c r="H62" s="16">
        <f t="shared" si="14"/>
        <v>6.5961244481239497E-6</v>
      </c>
      <c r="I62" s="16">
        <f t="shared" si="14"/>
        <v>3.0743593546369911E-6</v>
      </c>
      <c r="J62" s="16">
        <f t="shared" si="14"/>
        <v>1.4250968347597232E-6</v>
      </c>
      <c r="K62" s="16">
        <f t="shared" si="14"/>
        <v>8.5363084320406087E-7</v>
      </c>
      <c r="L62" s="16">
        <f t="shared" si="14"/>
        <v>1.2235338739854491E-6</v>
      </c>
      <c r="M62" s="16">
        <f t="shared" si="14"/>
        <v>2.900178028323662E-6</v>
      </c>
      <c r="N62" s="16">
        <f t="shared" si="14"/>
        <v>3.8253925515572934E-5</v>
      </c>
      <c r="O62" s="16">
        <f t="shared" si="14"/>
        <v>1.7641339754127169E-8</v>
      </c>
      <c r="P62" s="16">
        <f t="shared" si="14"/>
        <v>3.5647051423389463E-6</v>
      </c>
      <c r="Q62" s="16">
        <f t="shared" si="14"/>
        <v>4.1252833864084526E-6</v>
      </c>
      <c r="R62" s="16">
        <f t="shared" si="14"/>
        <v>6.4841321153915164E-6</v>
      </c>
      <c r="S62" s="16">
        <f t="shared" si="14"/>
        <v>6.4870453790354801E-5</v>
      </c>
      <c r="T62" s="16">
        <f t="shared" si="14"/>
        <v>5.9530391525052329E-7</v>
      </c>
      <c r="U62" s="16">
        <f t="shared" si="14"/>
        <v>1.8507346738088896E-7</v>
      </c>
      <c r="V62" s="17">
        <f t="shared" si="14"/>
        <v>4.2156799698011499E-3</v>
      </c>
      <c r="W62" s="16">
        <f t="shared" si="14"/>
        <v>1.2479235041012908E-6</v>
      </c>
      <c r="X62" s="16">
        <f t="shared" si="14"/>
        <v>2.9210273931359266E-6</v>
      </c>
      <c r="Y62" s="16">
        <f t="shared" si="14"/>
        <v>1.3467456510637153E-8</v>
      </c>
      <c r="Z62" s="16">
        <f t="shared" si="14"/>
        <v>3.719582197790553E-9</v>
      </c>
      <c r="AA62" s="16">
        <f t="shared" si="14"/>
        <v>6.7415437690743797E-7</v>
      </c>
      <c r="AB62" s="16">
        <f t="shared" si="14"/>
        <v>2.1850523086549562E-6</v>
      </c>
      <c r="AC62" s="16">
        <f t="shared" si="14"/>
        <v>1.2043552782092684E-5</v>
      </c>
      <c r="AD62" s="16">
        <f t="shared" si="14"/>
        <v>2.062130111542389E-5</v>
      </c>
      <c r="AE62" s="16">
        <f t="shared" si="14"/>
        <v>8.2821517270283527E-6</v>
      </c>
      <c r="AF62" s="16">
        <f t="shared" si="14"/>
        <v>1.4059345174816633E-6</v>
      </c>
      <c r="AG62" s="16">
        <f t="shared" si="14"/>
        <v>4.1649877556561639E-6</v>
      </c>
      <c r="AH62" s="16">
        <f t="shared" si="14"/>
        <v>1.0250139824474195E-5</v>
      </c>
      <c r="AI62" s="16">
        <f t="shared" si="14"/>
        <v>2.3064959344830906E-6</v>
      </c>
      <c r="AJ62" s="16">
        <f t="shared" si="14"/>
        <v>2.5332535474330296E-6</v>
      </c>
      <c r="AK62" s="16">
        <f t="shared" si="14"/>
        <v>1.6824749239064802E-6</v>
      </c>
      <c r="AL62" s="16">
        <f t="shared" si="14"/>
        <v>7.6292915950794456E-11</v>
      </c>
      <c r="AM62" s="16">
        <f t="shared" si="14"/>
        <v>7.3234171766713241E-9</v>
      </c>
      <c r="AN62" s="18">
        <f t="shared" si="14"/>
        <v>4.5906686497981804E-6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1.0900841420832049E-8</v>
      </c>
      <c r="E63" s="16">
        <f t="shared" si="15"/>
        <v>7.2807146387671507E-8</v>
      </c>
      <c r="F63" s="16">
        <f t="shared" si="15"/>
        <v>2.063625436235445E-8</v>
      </c>
      <c r="G63" s="16">
        <f t="shared" si="15"/>
        <v>1.1167062809429037E-7</v>
      </c>
      <c r="H63" s="16">
        <f t="shared" si="15"/>
        <v>1.2271866741943078E-8</v>
      </c>
      <c r="I63" s="16">
        <f t="shared" si="15"/>
        <v>2.5443843901042946E-7</v>
      </c>
      <c r="J63" s="16">
        <f t="shared" si="15"/>
        <v>9.9484981838188186E-10</v>
      </c>
      <c r="K63" s="16">
        <f t="shared" si="15"/>
        <v>1.8177650325287274E-7</v>
      </c>
      <c r="L63" s="16">
        <f t="shared" si="15"/>
        <v>6.0132104962837974E-8</v>
      </c>
      <c r="M63" s="16">
        <f t="shared" si="15"/>
        <v>2.0679175538414188E-7</v>
      </c>
      <c r="N63" s="16">
        <f t="shared" si="15"/>
        <v>3.3878705047782476E-8</v>
      </c>
      <c r="O63" s="16">
        <f t="shared" si="15"/>
        <v>1.4677050809345854E-7</v>
      </c>
      <c r="P63" s="16">
        <f t="shared" si="15"/>
        <v>1.807848582376763E-8</v>
      </c>
      <c r="Q63" s="16">
        <f t="shared" si="15"/>
        <v>2.8488633809127654E-8</v>
      </c>
      <c r="R63" s="16">
        <f t="shared" si="15"/>
        <v>4.8270582289683092E-8</v>
      </c>
      <c r="S63" s="16">
        <f t="shared" si="15"/>
        <v>5.1509874207073819E-11</v>
      </c>
      <c r="T63" s="16">
        <f t="shared" si="15"/>
        <v>1.0366802667597359E-7</v>
      </c>
      <c r="U63" s="16">
        <f t="shared" si="15"/>
        <v>1.0028632313976309E-9</v>
      </c>
      <c r="V63" s="16">
        <f t="shared" si="15"/>
        <v>2.5209521694394822E-8</v>
      </c>
      <c r="W63" s="16">
        <f t="shared" si="15"/>
        <v>6.927423946835316E-10</v>
      </c>
      <c r="X63" s="16">
        <f t="shared" si="15"/>
        <v>4.1539734042572764E-8</v>
      </c>
      <c r="Y63" s="16">
        <f t="shared" si="15"/>
        <v>6.9190102083303916E-8</v>
      </c>
      <c r="Z63" s="16">
        <f t="shared" si="15"/>
        <v>5.2035844704611081E-8</v>
      </c>
      <c r="AA63" s="16">
        <f t="shared" si="15"/>
        <v>5.9273619516739265E-8</v>
      </c>
      <c r="AB63" s="16">
        <f t="shared" si="15"/>
        <v>1.5043503130742562E-8</v>
      </c>
      <c r="AC63" s="16">
        <f t="shared" si="15"/>
        <v>3.8055388852647211E-8</v>
      </c>
      <c r="AD63" s="16">
        <f t="shared" si="15"/>
        <v>2.4819294524024668E-9</v>
      </c>
      <c r="AE63" s="16">
        <f t="shared" si="15"/>
        <v>3.4040178305071126E-9</v>
      </c>
      <c r="AF63" s="16">
        <f t="shared" si="15"/>
        <v>1.0085319555176044E-8</v>
      </c>
      <c r="AG63" s="17">
        <f t="shared" si="15"/>
        <v>2.5925969439610754E-5</v>
      </c>
      <c r="AH63" s="16">
        <f t="shared" si="15"/>
        <v>6.4034588031654446E-10</v>
      </c>
      <c r="AI63" s="16">
        <f t="shared" si="15"/>
        <v>1.0541613311212592E-7</v>
      </c>
      <c r="AJ63" s="16">
        <f t="shared" si="15"/>
        <v>4.6457470181093243E-11</v>
      </c>
      <c r="AK63" s="16">
        <f t="shared" si="15"/>
        <v>2.4432564621809229E-9</v>
      </c>
      <c r="AL63" s="16">
        <f t="shared" si="15"/>
        <v>1.4497186828281044E-7</v>
      </c>
      <c r="AM63" s="16">
        <f t="shared" si="15"/>
        <v>2.5281532450668429E-9</v>
      </c>
      <c r="AN63" s="18">
        <f t="shared" si="15"/>
        <v>3.2220833287767126E-9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1.5890441240217903E-6</v>
      </c>
      <c r="E64" s="16">
        <f t="shared" si="16"/>
        <v>4.3618743472666959E-6</v>
      </c>
      <c r="F64" s="16">
        <f t="shared" si="16"/>
        <v>1.8386182096061053E-7</v>
      </c>
      <c r="G64" s="16">
        <f t="shared" si="16"/>
        <v>4.373394719263988E-11</v>
      </c>
      <c r="H64" s="16">
        <f t="shared" si="16"/>
        <v>2.5216845000180783E-6</v>
      </c>
      <c r="I64" s="16">
        <f t="shared" si="16"/>
        <v>4.0023556304486134E-7</v>
      </c>
      <c r="J64" s="16">
        <f t="shared" si="16"/>
        <v>1.7214222630921205E-6</v>
      </c>
      <c r="K64" s="17">
        <f t="shared" si="16"/>
        <v>8.1530834075917321E-4</v>
      </c>
      <c r="L64" s="16">
        <f t="shared" si="16"/>
        <v>2.893802702453091E-6</v>
      </c>
      <c r="M64" s="16">
        <f t="shared" si="16"/>
        <v>1.6493694668992844E-5</v>
      </c>
      <c r="N64" s="16">
        <f t="shared" si="16"/>
        <v>1.1147335898336909E-7</v>
      </c>
      <c r="O64" s="16">
        <f t="shared" si="16"/>
        <v>1.2744592569938431E-7</v>
      </c>
      <c r="P64" s="16">
        <f t="shared" si="16"/>
        <v>8.8311045387618973E-8</v>
      </c>
      <c r="Q64" s="16">
        <f t="shared" si="16"/>
        <v>1.4038059406085135E-6</v>
      </c>
      <c r="R64" s="16">
        <f t="shared" si="16"/>
        <v>1.0316530743103775E-6</v>
      </c>
      <c r="S64" s="16">
        <f t="shared" si="16"/>
        <v>5.9011877639845023E-7</v>
      </c>
      <c r="T64" s="16">
        <f t="shared" si="16"/>
        <v>3.5393568179301319E-6</v>
      </c>
      <c r="U64" s="16">
        <f t="shared" si="16"/>
        <v>1.4998179277605063E-8</v>
      </c>
      <c r="V64" s="16">
        <f t="shared" si="16"/>
        <v>1.596212244423544E-7</v>
      </c>
      <c r="W64" s="16">
        <f t="shared" si="16"/>
        <v>8.301438752438247E-7</v>
      </c>
      <c r="X64" s="16">
        <f t="shared" si="16"/>
        <v>2.3154060295487957E-6</v>
      </c>
      <c r="Y64" s="16">
        <f t="shared" si="16"/>
        <v>2.7134587772981458E-8</v>
      </c>
      <c r="Z64" s="16">
        <f t="shared" si="16"/>
        <v>9.6745141655784534E-9</v>
      </c>
      <c r="AA64" s="16">
        <f t="shared" si="16"/>
        <v>5.2326020286997503E-7</v>
      </c>
      <c r="AB64" s="16">
        <f t="shared" si="16"/>
        <v>1.5109917336900129E-6</v>
      </c>
      <c r="AC64" s="16">
        <f t="shared" si="16"/>
        <v>1.7986601042808648E-6</v>
      </c>
      <c r="AD64" s="16">
        <f t="shared" si="16"/>
        <v>8.2344688009005648E-8</v>
      </c>
      <c r="AE64" s="16">
        <f t="shared" si="16"/>
        <v>2.0368421408926394E-6</v>
      </c>
      <c r="AF64" s="16">
        <f t="shared" si="16"/>
        <v>1.9257892029661862E-6</v>
      </c>
      <c r="AG64" s="16">
        <f t="shared" si="16"/>
        <v>5.5142227436256419E-6</v>
      </c>
      <c r="AH64" s="16">
        <f t="shared" si="16"/>
        <v>1.1457341712575935E-7</v>
      </c>
      <c r="AI64" s="16">
        <f t="shared" si="16"/>
        <v>1.3098268939724356E-7</v>
      </c>
      <c r="AJ64" s="16">
        <f t="shared" si="16"/>
        <v>4.9558133531990149E-7</v>
      </c>
      <c r="AK64" s="16">
        <f t="shared" si="16"/>
        <v>3.8171199847377209E-7</v>
      </c>
      <c r="AL64" s="16">
        <f t="shared" si="16"/>
        <v>7.215955972897648E-8</v>
      </c>
      <c r="AM64" s="16">
        <f t="shared" si="16"/>
        <v>1.5919230645847454E-5</v>
      </c>
      <c r="AN64" s="18">
        <f t="shared" si="16"/>
        <v>7.4801646117987239E-7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3.8173681498708342E-6</v>
      </c>
      <c r="E65" s="16">
        <f t="shared" si="17"/>
        <v>4.9061971515666346E-8</v>
      </c>
      <c r="F65" s="16">
        <f t="shared" si="17"/>
        <v>3.1484608369687055E-7</v>
      </c>
      <c r="G65" s="16">
        <f t="shared" si="17"/>
        <v>1.3917719513526478E-7</v>
      </c>
      <c r="H65" s="16">
        <f t="shared" si="17"/>
        <v>2.2123861350504959E-6</v>
      </c>
      <c r="I65" s="16">
        <f t="shared" si="17"/>
        <v>1.6891011488906181E-6</v>
      </c>
      <c r="J65" s="16">
        <f t="shared" si="17"/>
        <v>5.301616934141326E-8</v>
      </c>
      <c r="K65" s="16">
        <f t="shared" si="17"/>
        <v>1.2076003412596144E-7</v>
      </c>
      <c r="L65" s="16">
        <f t="shared" si="17"/>
        <v>6.6094433032007238E-6</v>
      </c>
      <c r="M65" s="16">
        <f t="shared" si="17"/>
        <v>7.2763932433908325E-6</v>
      </c>
      <c r="N65" s="16">
        <f t="shared" si="17"/>
        <v>5.8653305750070414E-6</v>
      </c>
      <c r="O65" s="16">
        <f t="shared" si="17"/>
        <v>3.7532678457778086E-6</v>
      </c>
      <c r="P65" s="16">
        <f t="shared" si="17"/>
        <v>1.3239562154523568E-8</v>
      </c>
      <c r="Q65" s="16">
        <f t="shared" si="17"/>
        <v>6.4903595465199136E-7</v>
      </c>
      <c r="R65" s="16">
        <f t="shared" si="17"/>
        <v>1.0650488033432828E-6</v>
      </c>
      <c r="S65" s="16">
        <f t="shared" si="17"/>
        <v>5.6974759397566229E-7</v>
      </c>
      <c r="T65" s="16">
        <f t="shared" si="17"/>
        <v>1.499799902007227E-5</v>
      </c>
      <c r="U65" s="16">
        <f t="shared" si="17"/>
        <v>1.4358862897988508E-10</v>
      </c>
      <c r="V65" s="16">
        <f t="shared" si="17"/>
        <v>5.6278987965503082E-6</v>
      </c>
      <c r="W65" s="16">
        <f t="shared" si="17"/>
        <v>1.8789876767016591E-6</v>
      </c>
      <c r="X65" s="16">
        <f t="shared" si="17"/>
        <v>9.5920199350643354E-6</v>
      </c>
      <c r="Y65" s="16">
        <f t="shared" si="17"/>
        <v>4.7963131708043876E-6</v>
      </c>
      <c r="Z65" s="16">
        <f t="shared" si="17"/>
        <v>1.7985646034459612E-6</v>
      </c>
      <c r="AA65" s="16">
        <f t="shared" si="17"/>
        <v>4.3250923239092833E-7</v>
      </c>
      <c r="AB65" s="16">
        <f t="shared" si="17"/>
        <v>2.7164260348184517E-6</v>
      </c>
      <c r="AC65" s="16">
        <f t="shared" si="17"/>
        <v>4.1139025731364515E-6</v>
      </c>
      <c r="AD65" s="17">
        <f t="shared" si="17"/>
        <v>1.2149437358692327E-3</v>
      </c>
      <c r="AE65" s="16">
        <f t="shared" si="17"/>
        <v>3.0636351623713769E-8</v>
      </c>
      <c r="AF65" s="16">
        <f t="shared" si="17"/>
        <v>5.7966555747845405E-6</v>
      </c>
      <c r="AG65" s="16">
        <f t="shared" si="17"/>
        <v>1.1386062230812264E-7</v>
      </c>
      <c r="AH65" s="16">
        <f t="shared" si="17"/>
        <v>8.7896624832861144E-6</v>
      </c>
      <c r="AI65" s="16">
        <f t="shared" si="17"/>
        <v>6.5422471073375135E-6</v>
      </c>
      <c r="AJ65" s="16">
        <f t="shared" si="17"/>
        <v>3.5588913772127682E-6</v>
      </c>
      <c r="AK65" s="16">
        <f t="shared" si="17"/>
        <v>3.2202125203582541E-6</v>
      </c>
      <c r="AL65" s="16">
        <f t="shared" si="17"/>
        <v>5.5960980462109358E-7</v>
      </c>
      <c r="AM65" s="16">
        <f t="shared" si="17"/>
        <v>2.5968348584732485E-7</v>
      </c>
      <c r="AN65" s="18">
        <f t="shared" si="17"/>
        <v>1.7622670937652379E-6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2.4630653623674422E-6</v>
      </c>
      <c r="E66" s="16">
        <f t="shared" si="18"/>
        <v>3.2776810886190846E-8</v>
      </c>
      <c r="F66" s="16">
        <f t="shared" si="18"/>
        <v>5.2804740689672443E-7</v>
      </c>
      <c r="G66" s="17">
        <f t="shared" si="18"/>
        <v>5.6610420650500201E-4</v>
      </c>
      <c r="H66" s="16">
        <f t="shared" si="18"/>
        <v>2.1165753917666257E-8</v>
      </c>
      <c r="I66" s="16">
        <f t="shared" si="18"/>
        <v>6.6754397064322582E-6</v>
      </c>
      <c r="J66" s="16">
        <f t="shared" si="18"/>
        <v>4.0940979263541097E-7</v>
      </c>
      <c r="K66" s="16">
        <f t="shared" si="18"/>
        <v>4.1357636088606281E-12</v>
      </c>
      <c r="L66" s="16">
        <f t="shared" si="18"/>
        <v>7.5332801065099238E-7</v>
      </c>
      <c r="M66" s="16">
        <f t="shared" si="18"/>
        <v>3.2591135879655373E-8</v>
      </c>
      <c r="N66" s="16">
        <f t="shared" si="18"/>
        <v>2.2012734932341062E-6</v>
      </c>
      <c r="O66" s="16">
        <f t="shared" si="18"/>
        <v>4.2836428391322033E-8</v>
      </c>
      <c r="P66" s="16">
        <f t="shared" si="18"/>
        <v>3.2549679103983171E-8</v>
      </c>
      <c r="Q66" s="16">
        <f t="shared" si="18"/>
        <v>2.9614713825622153E-6</v>
      </c>
      <c r="R66" s="16">
        <f t="shared" si="18"/>
        <v>1.2118127376695419E-9</v>
      </c>
      <c r="S66" s="16">
        <f t="shared" si="18"/>
        <v>2.7378765504452432E-6</v>
      </c>
      <c r="T66" s="16">
        <f t="shared" si="18"/>
        <v>1.2389620090080376E-6</v>
      </c>
      <c r="U66" s="16">
        <f t="shared" si="18"/>
        <v>2.3470523784360489E-6</v>
      </c>
      <c r="V66" s="16">
        <f t="shared" si="18"/>
        <v>2.3020224628277423E-6</v>
      </c>
      <c r="W66" s="16">
        <f t="shared" si="18"/>
        <v>1.1560554162903939E-8</v>
      </c>
      <c r="X66" s="16">
        <f t="shared" si="18"/>
        <v>4.0629060070701631E-7</v>
      </c>
      <c r="Y66" s="16">
        <f t="shared" si="18"/>
        <v>6.7083803266589532E-8</v>
      </c>
      <c r="Z66" s="16">
        <f t="shared" si="18"/>
        <v>3.5267952602488329E-6</v>
      </c>
      <c r="AA66" s="16">
        <f t="shared" si="18"/>
        <v>2.4337282712798909E-7</v>
      </c>
      <c r="AB66" s="16">
        <f t="shared" si="18"/>
        <v>1.4492460173297906E-6</v>
      </c>
      <c r="AC66" s="16">
        <f t="shared" si="18"/>
        <v>3.5277697102940839E-7</v>
      </c>
      <c r="AD66" s="16">
        <f t="shared" si="18"/>
        <v>6.7183828568931212E-8</v>
      </c>
      <c r="AE66" s="16">
        <f t="shared" si="18"/>
        <v>9.2911762340360392E-8</v>
      </c>
      <c r="AF66" s="16">
        <f t="shared" si="18"/>
        <v>2.0755301888550718E-6</v>
      </c>
      <c r="AG66" s="16">
        <f t="shared" si="18"/>
        <v>2.4348222045094323E-6</v>
      </c>
      <c r="AH66" s="16">
        <f t="shared" si="18"/>
        <v>9.6813415589456294E-8</v>
      </c>
      <c r="AI66" s="16">
        <f t="shared" si="18"/>
        <v>8.0433528876712033E-7</v>
      </c>
      <c r="AJ66" s="16">
        <f t="shared" si="18"/>
        <v>9.5544254658030707E-8</v>
      </c>
      <c r="AK66" s="16">
        <f t="shared" si="18"/>
        <v>4.7230027741766349E-7</v>
      </c>
      <c r="AL66" s="16">
        <f t="shared" si="18"/>
        <v>1.5662020693001382E-7</v>
      </c>
      <c r="AM66" s="16">
        <f t="shared" si="18"/>
        <v>3.4767587555965953E-6</v>
      </c>
      <c r="AN66" s="18">
        <f t="shared" si="18"/>
        <v>6.5300488053350799E-7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1.0385507194150175E-4</v>
      </c>
      <c r="E67" s="16">
        <f t="shared" si="19"/>
        <v>7.0215072096438429E-5</v>
      </c>
      <c r="F67" s="16">
        <f t="shared" si="19"/>
        <v>2.6315015564017501E-7</v>
      </c>
      <c r="G67" s="16">
        <f t="shared" si="19"/>
        <v>2.5721739077902973E-7</v>
      </c>
      <c r="H67" s="16">
        <f t="shared" si="19"/>
        <v>3.6822786785151232E-5</v>
      </c>
      <c r="I67" s="16">
        <f t="shared" si="19"/>
        <v>2.9366071970915325E-5</v>
      </c>
      <c r="J67" s="16">
        <f t="shared" si="19"/>
        <v>3.1531312143388392E-7</v>
      </c>
      <c r="K67" s="16">
        <f t="shared" si="19"/>
        <v>1.3345078276886993E-5</v>
      </c>
      <c r="L67" s="16">
        <f t="shared" si="19"/>
        <v>1.9085707418745911E-4</v>
      </c>
      <c r="M67" s="16">
        <f t="shared" si="19"/>
        <v>6.0573736467568507E-5</v>
      </c>
      <c r="N67" s="16">
        <f t="shared" si="19"/>
        <v>5.7714420559102387E-6</v>
      </c>
      <c r="O67" s="16">
        <f t="shared" si="19"/>
        <v>7.1184312177689267E-6</v>
      </c>
      <c r="P67" s="16">
        <f t="shared" si="19"/>
        <v>2.6352765359835388E-6</v>
      </c>
      <c r="Q67" s="16">
        <f t="shared" si="19"/>
        <v>7.4689606752833949E-6</v>
      </c>
      <c r="R67" s="16">
        <f t="shared" si="19"/>
        <v>2.1386949496561767E-5</v>
      </c>
      <c r="S67" s="16">
        <f t="shared" si="19"/>
        <v>3.316731431434058E-8</v>
      </c>
      <c r="T67" s="16">
        <f t="shared" si="19"/>
        <v>1.2251534381708692E-6</v>
      </c>
      <c r="U67" s="16">
        <f t="shared" si="19"/>
        <v>4.8953981693030777E-7</v>
      </c>
      <c r="V67" s="16">
        <f t="shared" si="19"/>
        <v>3.6709738717952909E-6</v>
      </c>
      <c r="W67" s="17">
        <f t="shared" si="19"/>
        <v>1.2990953290983109E-2</v>
      </c>
      <c r="X67" s="16">
        <f t="shared" si="19"/>
        <v>5.1249098921368028E-5</v>
      </c>
      <c r="Y67" s="16">
        <f t="shared" si="19"/>
        <v>1.1634713217522326E-5</v>
      </c>
      <c r="Z67" s="16">
        <f t="shared" si="19"/>
        <v>6.3920723180735468E-5</v>
      </c>
      <c r="AA67" s="16">
        <f t="shared" si="19"/>
        <v>5.0821624322950316E-7</v>
      </c>
      <c r="AB67" s="16">
        <f t="shared" si="19"/>
        <v>2.3011841584465586E-5</v>
      </c>
      <c r="AC67" s="16">
        <f t="shared" si="19"/>
        <v>5.5607355784651779E-5</v>
      </c>
      <c r="AD67" s="16">
        <f t="shared" si="19"/>
        <v>2.0077834033530798E-5</v>
      </c>
      <c r="AE67" s="16">
        <f t="shared" si="19"/>
        <v>6.384083215121214E-5</v>
      </c>
      <c r="AF67" s="16">
        <f t="shared" si="19"/>
        <v>5.0807507668907492E-5</v>
      </c>
      <c r="AG67" s="16">
        <f t="shared" si="19"/>
        <v>3.4063536282963502E-7</v>
      </c>
      <c r="AH67" s="16">
        <f t="shared" si="19"/>
        <v>2.1471241606964058E-5</v>
      </c>
      <c r="AI67" s="16">
        <f t="shared" si="19"/>
        <v>4.782896190731416E-5</v>
      </c>
      <c r="AJ67" s="16">
        <f t="shared" si="19"/>
        <v>1.0187486803383164E-8</v>
      </c>
      <c r="AK67" s="16">
        <f t="shared" si="19"/>
        <v>2.4375222340358198E-5</v>
      </c>
      <c r="AL67" s="16">
        <f t="shared" si="19"/>
        <v>3.9104325553943921E-5</v>
      </c>
      <c r="AM67" s="16">
        <f t="shared" si="19"/>
        <v>3.3916275761632257E-6</v>
      </c>
      <c r="AN67" s="18">
        <f t="shared" si="19"/>
        <v>9.1525353044592301E-5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1.211419925401221E-5</v>
      </c>
      <c r="E68" s="16">
        <f t="shared" si="20"/>
        <v>2.5227283814509706E-5</v>
      </c>
      <c r="F68" s="16">
        <f t="shared" si="20"/>
        <v>1.9589440368295431E-6</v>
      </c>
      <c r="G68" s="16">
        <f t="shared" si="20"/>
        <v>3.0583201493954309E-5</v>
      </c>
      <c r="H68" s="16">
        <f t="shared" si="20"/>
        <v>1.1068432607422905E-5</v>
      </c>
      <c r="I68" s="16">
        <f t="shared" si="20"/>
        <v>9.3242814650318466E-6</v>
      </c>
      <c r="J68" s="16">
        <f t="shared" si="20"/>
        <v>2.0030002696626849E-6</v>
      </c>
      <c r="K68" s="16">
        <f t="shared" si="20"/>
        <v>1.0941027145501735E-6</v>
      </c>
      <c r="L68" s="16">
        <f t="shared" si="20"/>
        <v>2.9622110190531544E-7</v>
      </c>
      <c r="M68" s="16">
        <f t="shared" si="20"/>
        <v>6.0741770588363489E-7</v>
      </c>
      <c r="N68" s="17">
        <f t="shared" si="20"/>
        <v>7.9863612301037928E-3</v>
      </c>
      <c r="O68" s="16">
        <f t="shared" si="20"/>
        <v>1.133166145180671E-5</v>
      </c>
      <c r="P68" s="16">
        <f t="shared" si="20"/>
        <v>4.014594533071917E-5</v>
      </c>
      <c r="Q68" s="16">
        <f t="shared" si="20"/>
        <v>8.8005154642270136E-7</v>
      </c>
      <c r="R68" s="16">
        <f t="shared" si="20"/>
        <v>7.7617279072134812E-5</v>
      </c>
      <c r="S68" s="16">
        <f t="shared" si="20"/>
        <v>1.4313104644681338E-5</v>
      </c>
      <c r="T68" s="16">
        <f t="shared" si="20"/>
        <v>1.8091564995767111E-6</v>
      </c>
      <c r="U68" s="16">
        <f t="shared" si="20"/>
        <v>2.1598665542899812E-6</v>
      </c>
      <c r="V68" s="16">
        <f t="shared" si="20"/>
        <v>6.9995614576641731E-5</v>
      </c>
      <c r="W68" s="16">
        <f t="shared" si="20"/>
        <v>3.6223338701723567E-6</v>
      </c>
      <c r="X68" s="16">
        <f t="shared" si="20"/>
        <v>9.8280996284566972E-6</v>
      </c>
      <c r="Y68" s="16">
        <f t="shared" si="20"/>
        <v>9.0124892751529826E-5</v>
      </c>
      <c r="Z68" s="16">
        <f t="shared" si="20"/>
        <v>4.1311481982175687E-6</v>
      </c>
      <c r="AA68" s="16">
        <f t="shared" si="20"/>
        <v>9.1244119224242382E-6</v>
      </c>
      <c r="AB68" s="16">
        <f t="shared" si="20"/>
        <v>9.1562172889670233E-7</v>
      </c>
      <c r="AC68" s="16">
        <f t="shared" si="20"/>
        <v>3.8335683210583185E-5</v>
      </c>
      <c r="AD68" s="16">
        <f t="shared" si="20"/>
        <v>3.9376089466319671E-5</v>
      </c>
      <c r="AE68" s="16">
        <f t="shared" si="20"/>
        <v>6.1560994970321798E-11</v>
      </c>
      <c r="AF68" s="16">
        <f t="shared" si="20"/>
        <v>4.2265569468857089E-5</v>
      </c>
      <c r="AG68" s="16">
        <f t="shared" si="20"/>
        <v>1.0300648369229216E-5</v>
      </c>
      <c r="AH68" s="16">
        <f t="shared" si="20"/>
        <v>2.2037598645639152E-6</v>
      </c>
      <c r="AI68" s="16">
        <f t="shared" si="20"/>
        <v>1.1481787622842576E-6</v>
      </c>
      <c r="AJ68" s="16">
        <f t="shared" si="20"/>
        <v>4.6985496734951347E-5</v>
      </c>
      <c r="AK68" s="16">
        <f t="shared" si="20"/>
        <v>9.3511776262611888E-6</v>
      </c>
      <c r="AL68" s="16">
        <f t="shared" si="20"/>
        <v>3.8168440787307135E-8</v>
      </c>
      <c r="AM68" s="16">
        <f t="shared" si="20"/>
        <v>5.493349300568554E-6</v>
      </c>
      <c r="AN68" s="18">
        <f t="shared" si="20"/>
        <v>3.5803488206525571E-6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1.2318937245278655E-6</v>
      </c>
      <c r="E69" s="16">
        <f t="shared" si="21"/>
        <v>3.7734305212678282E-6</v>
      </c>
      <c r="F69" s="16">
        <f t="shared" si="21"/>
        <v>5.962545618264071E-7</v>
      </c>
      <c r="G69" s="16">
        <f t="shared" si="21"/>
        <v>9.4765746450699508E-6</v>
      </c>
      <c r="H69" s="16">
        <f t="shared" si="21"/>
        <v>1.7290453830250371E-6</v>
      </c>
      <c r="I69" s="17">
        <f t="shared" si="21"/>
        <v>8.1665529637544936E-4</v>
      </c>
      <c r="J69" s="16">
        <f t="shared" si="21"/>
        <v>8.0952384487637981E-7</v>
      </c>
      <c r="K69" s="16">
        <f t="shared" si="21"/>
        <v>4.0979347327446897E-7</v>
      </c>
      <c r="L69" s="16">
        <f t="shared" si="21"/>
        <v>8.9597654294036773E-6</v>
      </c>
      <c r="M69" s="16">
        <f t="shared" si="21"/>
        <v>5.8873645105407339E-8</v>
      </c>
      <c r="N69" s="16">
        <f t="shared" si="21"/>
        <v>9.5177591785997744E-7</v>
      </c>
      <c r="O69" s="16">
        <f t="shared" si="21"/>
        <v>6.7318342873059545E-7</v>
      </c>
      <c r="P69" s="16">
        <f t="shared" si="21"/>
        <v>8.4913700608554465E-7</v>
      </c>
      <c r="Q69" s="16">
        <f t="shared" si="21"/>
        <v>2.0755892248450513E-6</v>
      </c>
      <c r="R69" s="16">
        <f t="shared" si="21"/>
        <v>7.7145923083162284E-7</v>
      </c>
      <c r="S69" s="16">
        <f t="shared" si="21"/>
        <v>4.6508175725061134E-6</v>
      </c>
      <c r="T69" s="16">
        <f t="shared" si="21"/>
        <v>1.8450387072587269E-6</v>
      </c>
      <c r="U69" s="16">
        <f t="shared" si="21"/>
        <v>9.5959012831745878E-8</v>
      </c>
      <c r="V69" s="16">
        <f t="shared" si="21"/>
        <v>5.730826867212467E-7</v>
      </c>
      <c r="W69" s="16">
        <f t="shared" si="21"/>
        <v>1.8601590781978296E-6</v>
      </c>
      <c r="X69" s="16">
        <f t="shared" si="21"/>
        <v>1.1842053915173194E-7</v>
      </c>
      <c r="Y69" s="16">
        <f t="shared" si="21"/>
        <v>1.392300159624467E-6</v>
      </c>
      <c r="Z69" s="16">
        <f t="shared" si="21"/>
        <v>1.0337968990805971E-7</v>
      </c>
      <c r="AA69" s="16">
        <f t="shared" si="21"/>
        <v>7.0883037223200728E-8</v>
      </c>
      <c r="AB69" s="16">
        <f t="shared" si="21"/>
        <v>2.3741060102298211E-6</v>
      </c>
      <c r="AC69" s="16">
        <f t="shared" si="21"/>
        <v>5.151946865381473E-7</v>
      </c>
      <c r="AD69" s="16">
        <f t="shared" si="21"/>
        <v>1.1465234909407866E-6</v>
      </c>
      <c r="AE69" s="16">
        <f t="shared" si="21"/>
        <v>4.9337063196050564E-6</v>
      </c>
      <c r="AF69" s="16">
        <f t="shared" si="21"/>
        <v>3.3307655273706642E-8</v>
      </c>
      <c r="AG69" s="16">
        <f t="shared" si="21"/>
        <v>7.8501932675598211E-6</v>
      </c>
      <c r="AH69" s="16">
        <f t="shared" si="21"/>
        <v>6.4646518407497374E-7</v>
      </c>
      <c r="AI69" s="16">
        <f t="shared" si="21"/>
        <v>7.4076101107006422E-7</v>
      </c>
      <c r="AJ69" s="16">
        <f t="shared" si="21"/>
        <v>2.2005653901790359E-7</v>
      </c>
      <c r="AK69" s="16">
        <f t="shared" si="21"/>
        <v>2.4048265544548916E-6</v>
      </c>
      <c r="AL69" s="16">
        <f t="shared" si="21"/>
        <v>2.6755594427946821E-8</v>
      </c>
      <c r="AM69" s="16">
        <f t="shared" si="21"/>
        <v>3.7928053314120919E-8</v>
      </c>
      <c r="AN69" s="18">
        <f t="shared" si="21"/>
        <v>1.7946162953695394E-6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3.2433076592500775E-7</v>
      </c>
      <c r="E70" s="16">
        <f t="shared" si="22"/>
        <v>6.357690214961815E-7</v>
      </c>
      <c r="F70" s="16">
        <f t="shared" si="22"/>
        <v>7.5554722996519163E-7</v>
      </c>
      <c r="G70" s="16">
        <f t="shared" si="22"/>
        <v>4.2985622069314571E-9</v>
      </c>
      <c r="H70" s="17">
        <f t="shared" si="22"/>
        <v>1.1335878335740369E-4</v>
      </c>
      <c r="I70" s="16">
        <f t="shared" si="22"/>
        <v>2.393241780452815E-7</v>
      </c>
      <c r="J70" s="16">
        <f t="shared" si="22"/>
        <v>8.1724863223823326E-8</v>
      </c>
      <c r="K70" s="16">
        <f t="shared" si="22"/>
        <v>3.5155405566117299E-7</v>
      </c>
      <c r="L70" s="16">
        <f t="shared" si="22"/>
        <v>3.3515669954327924E-7</v>
      </c>
      <c r="M70" s="16">
        <f t="shared" si="22"/>
        <v>6.3492600971434707E-8</v>
      </c>
      <c r="N70" s="16">
        <f t="shared" si="22"/>
        <v>1.5730598730157938E-7</v>
      </c>
      <c r="O70" s="16">
        <f t="shared" si="22"/>
        <v>3.5115997594396532E-7</v>
      </c>
      <c r="P70" s="16">
        <f t="shared" si="22"/>
        <v>4.1329907510980444E-7</v>
      </c>
      <c r="Q70" s="16">
        <f t="shared" si="22"/>
        <v>4.3819939126577565E-7</v>
      </c>
      <c r="R70" s="16">
        <f t="shared" si="22"/>
        <v>3.3674117705943271E-9</v>
      </c>
      <c r="S70" s="16">
        <f t="shared" si="22"/>
        <v>2.1635754526478862E-7</v>
      </c>
      <c r="T70" s="16">
        <f t="shared" si="22"/>
        <v>2.6271958985792431E-7</v>
      </c>
      <c r="U70" s="16">
        <f t="shared" si="22"/>
        <v>1.6283323832149239E-7</v>
      </c>
      <c r="V70" s="16">
        <f t="shared" si="22"/>
        <v>1.7052840818089043E-7</v>
      </c>
      <c r="W70" s="16">
        <f t="shared" si="22"/>
        <v>3.2271909418038066E-7</v>
      </c>
      <c r="X70" s="16">
        <f t="shared" si="22"/>
        <v>6.2613429365032174E-7</v>
      </c>
      <c r="Y70" s="16">
        <f t="shared" si="22"/>
        <v>1.4114523445555146E-7</v>
      </c>
      <c r="Z70" s="16">
        <f t="shared" si="22"/>
        <v>2.3959169672465601E-7</v>
      </c>
      <c r="AA70" s="16">
        <f t="shared" si="22"/>
        <v>3.9652782692504952E-7</v>
      </c>
      <c r="AB70" s="16">
        <f t="shared" si="22"/>
        <v>1.711932102438006E-7</v>
      </c>
      <c r="AC70" s="16">
        <f t="shared" si="22"/>
        <v>5.4483924502730783E-7</v>
      </c>
      <c r="AD70" s="16">
        <f t="shared" si="22"/>
        <v>2.1032270631074038E-7</v>
      </c>
      <c r="AE70" s="16">
        <f t="shared" si="22"/>
        <v>1.5404251934668512E-8</v>
      </c>
      <c r="AF70" s="16">
        <f t="shared" si="22"/>
        <v>4.6234231052687537E-9</v>
      </c>
      <c r="AG70" s="16">
        <f t="shared" si="22"/>
        <v>5.221742844185587E-8</v>
      </c>
      <c r="AH70" s="16">
        <f t="shared" si="22"/>
        <v>3.3597726483031615E-8</v>
      </c>
      <c r="AI70" s="16">
        <f t="shared" si="22"/>
        <v>7.047778701336152E-8</v>
      </c>
      <c r="AJ70" s="16">
        <f t="shared" si="22"/>
        <v>2.6547186899019682E-7</v>
      </c>
      <c r="AK70" s="16">
        <f t="shared" si="22"/>
        <v>3.7106303826372975E-8</v>
      </c>
      <c r="AL70" s="16">
        <f t="shared" si="22"/>
        <v>3.240309547563986E-8</v>
      </c>
      <c r="AM70" s="16">
        <f t="shared" si="22"/>
        <v>1.0873284982090568E-6</v>
      </c>
      <c r="AN70" s="18">
        <f t="shared" si="22"/>
        <v>7.5884374010454808E-8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1.6536982187027488E-6</v>
      </c>
      <c r="E71" s="16">
        <f t="shared" si="23"/>
        <v>1.0746850233159586E-7</v>
      </c>
      <c r="F71" s="16">
        <f t="shared" si="23"/>
        <v>3.9206329674178693E-6</v>
      </c>
      <c r="G71" s="16">
        <f t="shared" si="23"/>
        <v>7.6218209774412921E-6</v>
      </c>
      <c r="H71" s="16">
        <f t="shared" si="23"/>
        <v>3.0675064538008767E-6</v>
      </c>
      <c r="I71" s="16">
        <f t="shared" si="23"/>
        <v>9.126196645960136E-6</v>
      </c>
      <c r="J71" s="16">
        <f t="shared" si="23"/>
        <v>3.2367528943457725E-7</v>
      </c>
      <c r="K71" s="16">
        <f t="shared" si="23"/>
        <v>1.1682202006772E-6</v>
      </c>
      <c r="L71" s="16">
        <f t="shared" si="23"/>
        <v>1.8478450811546479E-7</v>
      </c>
      <c r="M71" s="16">
        <f t="shared" si="23"/>
        <v>1.0275865456049309E-7</v>
      </c>
      <c r="N71" s="16">
        <f t="shared" si="23"/>
        <v>2.8493396524937908E-6</v>
      </c>
      <c r="O71" s="16">
        <f t="shared" si="23"/>
        <v>4.0864539873726571E-7</v>
      </c>
      <c r="P71" s="16">
        <f t="shared" si="23"/>
        <v>5.0570216242677341E-6</v>
      </c>
      <c r="Q71" s="16">
        <f t="shared" si="23"/>
        <v>1.0560449824575318E-5</v>
      </c>
      <c r="R71" s="16">
        <f t="shared" si="23"/>
        <v>4.4582093113732742E-6</v>
      </c>
      <c r="S71" s="17">
        <f t="shared" si="23"/>
        <v>1.586608288270084E-3</v>
      </c>
      <c r="T71" s="16">
        <f t="shared" si="23"/>
        <v>3.7013301469275163E-7</v>
      </c>
      <c r="U71" s="16">
        <f t="shared" si="23"/>
        <v>1.1371007458375575E-7</v>
      </c>
      <c r="V71" s="16">
        <f t="shared" si="23"/>
        <v>2.3685974079307104E-5</v>
      </c>
      <c r="W71" s="16">
        <f t="shared" si="23"/>
        <v>3.9046614242757315E-9</v>
      </c>
      <c r="X71" s="16">
        <f t="shared" si="23"/>
        <v>4.2115133226133155E-6</v>
      </c>
      <c r="Y71" s="16">
        <f t="shared" si="23"/>
        <v>9.5010206072075003E-6</v>
      </c>
      <c r="Z71" s="16">
        <f t="shared" si="23"/>
        <v>4.4350077518426786E-7</v>
      </c>
      <c r="AA71" s="16">
        <f t="shared" si="23"/>
        <v>3.6068884493811145E-6</v>
      </c>
      <c r="AB71" s="16">
        <f t="shared" si="23"/>
        <v>1.6314540727364545E-7</v>
      </c>
      <c r="AC71" s="16">
        <f t="shared" si="23"/>
        <v>8.6559226019604472E-7</v>
      </c>
      <c r="AD71" s="16">
        <f t="shared" si="23"/>
        <v>7.5716271211819093E-7</v>
      </c>
      <c r="AE71" s="16">
        <f t="shared" si="23"/>
        <v>1.275343007955567E-6</v>
      </c>
      <c r="AF71" s="16">
        <f t="shared" si="23"/>
        <v>2.4081784791474024E-6</v>
      </c>
      <c r="AG71" s="16">
        <f t="shared" si="23"/>
        <v>2.9274249998212878E-9</v>
      </c>
      <c r="AH71" s="16">
        <f t="shared" si="23"/>
        <v>6.0706954627511802E-9</v>
      </c>
      <c r="AI71" s="16">
        <f t="shared" si="23"/>
        <v>4.7514472360869655E-7</v>
      </c>
      <c r="AJ71" s="16">
        <f t="shared" si="23"/>
        <v>1.767810797900317E-6</v>
      </c>
      <c r="AK71" s="16">
        <f t="shared" si="23"/>
        <v>1.2378092068492792E-5</v>
      </c>
      <c r="AL71" s="16">
        <f t="shared" si="23"/>
        <v>6.2638728141915278E-6</v>
      </c>
      <c r="AM71" s="16">
        <f t="shared" si="23"/>
        <v>1.7663651501102385E-7</v>
      </c>
      <c r="AN71" s="18">
        <f t="shared" si="23"/>
        <v>6.4620391797773071E-9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3.4027585764419172E-8</v>
      </c>
      <c r="E72" s="16">
        <f t="shared" si="24"/>
        <v>2.4828074261327167E-8</v>
      </c>
      <c r="F72" s="16">
        <f t="shared" si="24"/>
        <v>1.6522123657412719E-6</v>
      </c>
      <c r="G72" s="16">
        <f t="shared" si="24"/>
        <v>1.6400483152153029E-6</v>
      </c>
      <c r="H72" s="16">
        <f t="shared" si="24"/>
        <v>2.614358263574134E-6</v>
      </c>
      <c r="I72" s="16">
        <f t="shared" si="24"/>
        <v>1.210675051924988E-8</v>
      </c>
      <c r="J72" s="16">
        <f t="shared" si="24"/>
        <v>9.1879268274077025E-7</v>
      </c>
      <c r="K72" s="16">
        <f t="shared" si="24"/>
        <v>5.3756017823127285E-6</v>
      </c>
      <c r="L72" s="16">
        <f t="shared" si="24"/>
        <v>9.339257266755461E-8</v>
      </c>
      <c r="M72" s="16">
        <f t="shared" si="24"/>
        <v>1.2660512570734087E-8</v>
      </c>
      <c r="N72" s="16">
        <f t="shared" si="24"/>
        <v>1.8845247301967845E-7</v>
      </c>
      <c r="O72" s="16">
        <f t="shared" si="24"/>
        <v>1.426517599229709E-8</v>
      </c>
      <c r="P72" s="16">
        <f t="shared" si="24"/>
        <v>3.8938860037226523E-6</v>
      </c>
      <c r="Q72" s="16">
        <f t="shared" si="24"/>
        <v>3.4043017361787764E-7</v>
      </c>
      <c r="R72" s="16">
        <f t="shared" si="24"/>
        <v>5.8416355585129563E-7</v>
      </c>
      <c r="S72" s="16">
        <f t="shared" si="24"/>
        <v>2.8980298417360329E-8</v>
      </c>
      <c r="T72" s="16">
        <f t="shared" si="24"/>
        <v>6.8804435446820083E-7</v>
      </c>
      <c r="U72" s="16">
        <f t="shared" si="24"/>
        <v>1.27798327855653E-9</v>
      </c>
      <c r="V72" s="16">
        <f t="shared" si="24"/>
        <v>4.5179397588000165E-10</v>
      </c>
      <c r="W72" s="16">
        <f t="shared" si="24"/>
        <v>7.0970700574971422E-8</v>
      </c>
      <c r="X72" s="16">
        <f t="shared" si="24"/>
        <v>2.401517618033257E-7</v>
      </c>
      <c r="Y72" s="16">
        <f t="shared" si="24"/>
        <v>5.1025306727907111E-7</v>
      </c>
      <c r="Z72" s="16">
        <f t="shared" si="24"/>
        <v>3.8056330439218512E-8</v>
      </c>
      <c r="AA72" s="16">
        <f t="shared" si="24"/>
        <v>2.3451079901418512E-8</v>
      </c>
      <c r="AB72" s="16">
        <f t="shared" si="24"/>
        <v>7.2091634032750713E-7</v>
      </c>
      <c r="AC72" s="16">
        <f t="shared" si="24"/>
        <v>1.8524426451084813E-7</v>
      </c>
      <c r="AD72" s="16">
        <f t="shared" si="24"/>
        <v>5.9709018552134305E-8</v>
      </c>
      <c r="AE72" s="16">
        <f t="shared" si="24"/>
        <v>8.4250906455739515E-7</v>
      </c>
      <c r="AF72" s="16">
        <f t="shared" si="24"/>
        <v>3.0776728480011818E-7</v>
      </c>
      <c r="AG72" s="16">
        <f t="shared" si="24"/>
        <v>2.6542582182606851E-8</v>
      </c>
      <c r="AH72" s="16">
        <f t="shared" si="24"/>
        <v>6.0027779115326448E-7</v>
      </c>
      <c r="AI72" s="16">
        <f t="shared" si="24"/>
        <v>1.869348813214896E-7</v>
      </c>
      <c r="AJ72" s="16">
        <f t="shared" si="24"/>
        <v>9.9897735717850176E-9</v>
      </c>
      <c r="AK72" s="16">
        <f t="shared" si="24"/>
        <v>3.8903161732691953E-8</v>
      </c>
      <c r="AL72" s="16">
        <f t="shared" si="24"/>
        <v>7.2043551803385941E-7</v>
      </c>
      <c r="AM72" s="17">
        <f t="shared" si="24"/>
        <v>2.7456685189447511E-4</v>
      </c>
      <c r="AN72" s="18">
        <f t="shared" si="24"/>
        <v>3.3557339306614878E-7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1.2025941493110586E-6</v>
      </c>
      <c r="E73" s="16">
        <f t="shared" si="25"/>
        <v>8.4392850138782787E-6</v>
      </c>
      <c r="F73" s="17">
        <f t="shared" si="25"/>
        <v>1.4919724420143362E-3</v>
      </c>
      <c r="G73" s="16">
        <f t="shared" si="25"/>
        <v>1.3495174599011432E-6</v>
      </c>
      <c r="H73" s="16">
        <f t="shared" si="25"/>
        <v>9.8475052763485467E-6</v>
      </c>
      <c r="I73" s="16">
        <f t="shared" si="25"/>
        <v>1.0761642204917528E-6</v>
      </c>
      <c r="J73" s="16">
        <f t="shared" si="25"/>
        <v>1.9663903305363178E-5</v>
      </c>
      <c r="K73" s="16">
        <f t="shared" si="25"/>
        <v>3.4736032938253383E-7</v>
      </c>
      <c r="L73" s="16">
        <f t="shared" si="25"/>
        <v>5.3023329040261648E-6</v>
      </c>
      <c r="M73" s="16">
        <f t="shared" si="25"/>
        <v>2.6635863101416982E-7</v>
      </c>
      <c r="N73" s="16">
        <f t="shared" si="25"/>
        <v>3.6241279631655988E-7</v>
      </c>
      <c r="O73" s="16">
        <f t="shared" si="25"/>
        <v>1.9669004903134222E-7</v>
      </c>
      <c r="P73" s="16">
        <f t="shared" si="25"/>
        <v>8.1251142847271279E-7</v>
      </c>
      <c r="Q73" s="16">
        <f t="shared" si="25"/>
        <v>9.6247176872713994E-6</v>
      </c>
      <c r="R73" s="16">
        <f t="shared" si="25"/>
        <v>4.117845221900178E-7</v>
      </c>
      <c r="S73" s="16">
        <f t="shared" si="25"/>
        <v>3.6001036698994504E-6</v>
      </c>
      <c r="T73" s="16">
        <f t="shared" si="25"/>
        <v>1.0222966191376331E-5</v>
      </c>
      <c r="U73" s="16">
        <f t="shared" si="25"/>
        <v>5.9016304777193223E-6</v>
      </c>
      <c r="V73" s="16">
        <f t="shared" si="25"/>
        <v>3.3021761744883413E-6</v>
      </c>
      <c r="W73" s="16">
        <f t="shared" si="25"/>
        <v>2.9052212965522503E-8</v>
      </c>
      <c r="X73" s="16">
        <f t="shared" si="25"/>
        <v>3.3528266543262553E-6</v>
      </c>
      <c r="Y73" s="16">
        <f t="shared" si="25"/>
        <v>1.2942718547571587E-6</v>
      </c>
      <c r="Z73" s="16">
        <f t="shared" si="25"/>
        <v>6.6898045160118768E-6</v>
      </c>
      <c r="AA73" s="16">
        <f t="shared" si="25"/>
        <v>1.6602333674462915E-6</v>
      </c>
      <c r="AB73" s="16">
        <f t="shared" si="25"/>
        <v>4.5511390601073396E-6</v>
      </c>
      <c r="AC73" s="16">
        <f t="shared" si="25"/>
        <v>4.5249181666181788E-7</v>
      </c>
      <c r="AD73" s="16">
        <f t="shared" si="25"/>
        <v>3.9268381161978857E-7</v>
      </c>
      <c r="AE73" s="16">
        <f t="shared" si="25"/>
        <v>1.0375396311630516E-6</v>
      </c>
      <c r="AF73" s="16">
        <f t="shared" si="25"/>
        <v>1.9244955650194396E-11</v>
      </c>
      <c r="AG73" s="16">
        <f t="shared" si="25"/>
        <v>1.1506514197146956E-6</v>
      </c>
      <c r="AH73" s="16">
        <f t="shared" si="25"/>
        <v>1.5585903573639386E-6</v>
      </c>
      <c r="AI73" s="16">
        <f t="shared" si="25"/>
        <v>3.3187991183091847E-6</v>
      </c>
      <c r="AJ73" s="16">
        <f t="shared" si="25"/>
        <v>1.4711131466480323E-6</v>
      </c>
      <c r="AK73" s="16">
        <f t="shared" si="25"/>
        <v>8.9474855066717539E-6</v>
      </c>
      <c r="AL73" s="16">
        <f t="shared" si="25"/>
        <v>2.5561708401003731E-7</v>
      </c>
      <c r="AM73" s="16">
        <f t="shared" si="25"/>
        <v>8.9685127018387828E-6</v>
      </c>
      <c r="AN73" s="18">
        <f t="shared" si="25"/>
        <v>6.1223362894600433E-8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5.0549981832763256E-6</v>
      </c>
      <c r="E74" s="16">
        <f t="shared" si="26"/>
        <v>5.4929598374380605E-5</v>
      </c>
      <c r="F74" s="16">
        <f t="shared" si="26"/>
        <v>1.3145631519330311E-5</v>
      </c>
      <c r="G74" s="16">
        <f t="shared" si="26"/>
        <v>1.7303045793805151E-6</v>
      </c>
      <c r="H74" s="16">
        <f t="shared" si="26"/>
        <v>1.8454799289804847E-5</v>
      </c>
      <c r="I74" s="16">
        <f t="shared" si="26"/>
        <v>2.5687343555112154E-5</v>
      </c>
      <c r="J74" s="16">
        <f t="shared" si="26"/>
        <v>1.1584296280412699E-5</v>
      </c>
      <c r="K74" s="16">
        <f t="shared" si="26"/>
        <v>5.1329350333612953E-7</v>
      </c>
      <c r="L74" s="16">
        <f t="shared" si="26"/>
        <v>1.093279677100619E-4</v>
      </c>
      <c r="M74" s="16">
        <f t="shared" si="26"/>
        <v>1.4757801554025836E-4</v>
      </c>
      <c r="N74" s="16">
        <f t="shared" si="26"/>
        <v>1.6722976040988211E-4</v>
      </c>
      <c r="O74" s="16">
        <f t="shared" si="26"/>
        <v>1.0952082043960735E-4</v>
      </c>
      <c r="P74" s="16">
        <f t="shared" si="26"/>
        <v>5.8180043497974312E-6</v>
      </c>
      <c r="Q74" s="16">
        <f t="shared" si="26"/>
        <v>2.837375352931565E-5</v>
      </c>
      <c r="R74" s="16">
        <f t="shared" si="26"/>
        <v>3.0709176510895105E-6</v>
      </c>
      <c r="S74" s="16">
        <f t="shared" si="26"/>
        <v>8.8469454502146283E-5</v>
      </c>
      <c r="T74" s="16">
        <f t="shared" si="26"/>
        <v>2.8771692204506365E-4</v>
      </c>
      <c r="U74" s="16">
        <f t="shared" si="26"/>
        <v>5.017913244445071E-6</v>
      </c>
      <c r="V74" s="16">
        <f t="shared" si="26"/>
        <v>3.8362620178511216E-8</v>
      </c>
      <c r="W74" s="16">
        <f t="shared" si="26"/>
        <v>1.3444768610153791E-5</v>
      </c>
      <c r="X74" s="16">
        <f t="shared" si="26"/>
        <v>6.6224764595447145E-5</v>
      </c>
      <c r="Y74" s="17">
        <f t="shared" si="26"/>
        <v>1.5716547831475306E-2</v>
      </c>
      <c r="Z74" s="16">
        <f t="shared" si="26"/>
        <v>7.2342512904608291E-5</v>
      </c>
      <c r="AA74" s="16">
        <f t="shared" si="26"/>
        <v>1.5263990943993284E-5</v>
      </c>
      <c r="AB74" s="16">
        <f t="shared" si="26"/>
        <v>3.3588598823548932E-5</v>
      </c>
      <c r="AC74" s="16">
        <f t="shared" si="26"/>
        <v>4.765513575359206E-5</v>
      </c>
      <c r="AD74" s="16">
        <f t="shared" si="26"/>
        <v>6.0129749703134804E-5</v>
      </c>
      <c r="AE74" s="16">
        <f t="shared" si="26"/>
        <v>3.7989060053559058E-7</v>
      </c>
      <c r="AF74" s="16">
        <f t="shared" si="26"/>
        <v>4.9469637114302406E-6</v>
      </c>
      <c r="AG74" s="16">
        <f t="shared" si="26"/>
        <v>3.9270954467585495E-5</v>
      </c>
      <c r="AH74" s="16">
        <f t="shared" si="26"/>
        <v>8.2421803854419392E-5</v>
      </c>
      <c r="AI74" s="16">
        <f t="shared" si="26"/>
        <v>2.1605749181309703E-6</v>
      </c>
      <c r="AJ74" s="16">
        <f t="shared" si="26"/>
        <v>9.5477577419647263E-7</v>
      </c>
      <c r="AK74" s="16">
        <f t="shared" si="26"/>
        <v>5.0278985054712782E-5</v>
      </c>
      <c r="AL74" s="16">
        <f t="shared" si="26"/>
        <v>5.4755839295380021E-5</v>
      </c>
      <c r="AM74" s="16">
        <f t="shared" si="26"/>
        <v>2.8245680899472322E-5</v>
      </c>
      <c r="AN74" s="18">
        <f t="shared" si="26"/>
        <v>1.3933034345134359E-5</v>
      </c>
    </row>
    <row r="75" spans="1:40" ht="24">
      <c r="A75" s="13" t="s">
        <v>68</v>
      </c>
      <c r="B75" s="14" t="s">
        <v>41</v>
      </c>
      <c r="C75" s="15"/>
      <c r="D75" s="17">
        <f t="shared" ref="D75:AN75" si="27">$C32^2*D32^2</f>
        <v>1.5230146009728917E-3</v>
      </c>
      <c r="E75" s="16">
        <f t="shared" si="27"/>
        <v>3.0074404691482464E-6</v>
      </c>
      <c r="F75" s="16">
        <f t="shared" si="27"/>
        <v>1.2240796328513207E-6</v>
      </c>
      <c r="G75" s="16">
        <f t="shared" si="27"/>
        <v>6.3713445503416629E-6</v>
      </c>
      <c r="H75" s="16">
        <f t="shared" si="27"/>
        <v>4.2846447845760911E-6</v>
      </c>
      <c r="I75" s="16">
        <f t="shared" si="27"/>
        <v>2.2527164223342105E-6</v>
      </c>
      <c r="J75" s="16">
        <f t="shared" si="27"/>
        <v>2.3260833416212628E-10</v>
      </c>
      <c r="K75" s="16">
        <f t="shared" si="27"/>
        <v>2.9451417672276087E-6</v>
      </c>
      <c r="L75" s="16">
        <f t="shared" si="27"/>
        <v>6.0450144962607674E-7</v>
      </c>
      <c r="M75" s="16">
        <f t="shared" si="27"/>
        <v>3.4639381671237482E-7</v>
      </c>
      <c r="N75" s="16">
        <f t="shared" si="27"/>
        <v>2.2605727417642796E-6</v>
      </c>
      <c r="O75" s="16">
        <f t="shared" si="27"/>
        <v>1.8529568352084514E-5</v>
      </c>
      <c r="P75" s="16">
        <f t="shared" si="27"/>
        <v>2.2137121000479611E-6</v>
      </c>
      <c r="Q75" s="16">
        <f t="shared" si="27"/>
        <v>1.8502125539270541E-7</v>
      </c>
      <c r="R75" s="16">
        <f t="shared" si="27"/>
        <v>5.9595506655943136E-6</v>
      </c>
      <c r="S75" s="16">
        <f t="shared" si="27"/>
        <v>1.5373509105573366E-6</v>
      </c>
      <c r="T75" s="16">
        <f t="shared" si="27"/>
        <v>1.6729532180415565E-6</v>
      </c>
      <c r="U75" s="16">
        <f t="shared" si="27"/>
        <v>4.2883709330764869E-6</v>
      </c>
      <c r="V75" s="16">
        <f t="shared" si="27"/>
        <v>4.4038349570807575E-6</v>
      </c>
      <c r="W75" s="16">
        <f t="shared" si="27"/>
        <v>1.2024012543358366E-5</v>
      </c>
      <c r="X75" s="16">
        <f t="shared" si="27"/>
        <v>9.8366019238663464E-6</v>
      </c>
      <c r="Y75" s="16">
        <f t="shared" si="27"/>
        <v>5.0348313039835751E-7</v>
      </c>
      <c r="Z75" s="16">
        <f t="shared" si="27"/>
        <v>2.2789012915078266E-5</v>
      </c>
      <c r="AA75" s="16">
        <f t="shared" si="27"/>
        <v>3.4371381060193677E-7</v>
      </c>
      <c r="AB75" s="16">
        <f t="shared" si="27"/>
        <v>8.7358804411669165E-6</v>
      </c>
      <c r="AC75" s="16">
        <f t="shared" si="27"/>
        <v>1.5693382907161977E-7</v>
      </c>
      <c r="AD75" s="16">
        <f t="shared" si="27"/>
        <v>4.7613052273285167E-6</v>
      </c>
      <c r="AE75" s="16">
        <f t="shared" si="27"/>
        <v>1.9026086101929328E-6</v>
      </c>
      <c r="AF75" s="16">
        <f t="shared" si="27"/>
        <v>6.5881046683161746E-6</v>
      </c>
      <c r="AG75" s="16">
        <f t="shared" si="27"/>
        <v>6.2102740071058022E-7</v>
      </c>
      <c r="AH75" s="16">
        <f t="shared" si="27"/>
        <v>1.8711667293963424E-7</v>
      </c>
      <c r="AI75" s="16">
        <f t="shared" si="27"/>
        <v>1.5296103433449701E-6</v>
      </c>
      <c r="AJ75" s="16">
        <f t="shared" si="27"/>
        <v>6.4348552675644931E-7</v>
      </c>
      <c r="AK75" s="16">
        <f t="shared" si="27"/>
        <v>1.787924803533741E-7</v>
      </c>
      <c r="AL75" s="16">
        <f t="shared" si="27"/>
        <v>1.9221377107487636E-6</v>
      </c>
      <c r="AM75" s="16">
        <f t="shared" si="27"/>
        <v>1.8384075653560421E-7</v>
      </c>
      <c r="AN75" s="18">
        <f t="shared" si="27"/>
        <v>3.2829921835217057E-6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1.2315167424046581E-5</v>
      </c>
      <c r="E76" s="17">
        <f t="shared" si="28"/>
        <v>6.3356514431040694E-3</v>
      </c>
      <c r="F76" s="16">
        <f t="shared" si="28"/>
        <v>3.4999067052232068E-5</v>
      </c>
      <c r="G76" s="16">
        <f t="shared" si="28"/>
        <v>3.486923254860517E-7</v>
      </c>
      <c r="H76" s="16">
        <f t="shared" si="28"/>
        <v>3.4417707572305122E-5</v>
      </c>
      <c r="I76" s="16">
        <f t="shared" si="28"/>
        <v>2.8318370508688995E-5</v>
      </c>
      <c r="J76" s="16">
        <f t="shared" si="28"/>
        <v>3.1992669539549732E-6</v>
      </c>
      <c r="K76" s="16">
        <f t="shared" si="28"/>
        <v>3.3288430769202966E-5</v>
      </c>
      <c r="L76" s="16">
        <f t="shared" si="28"/>
        <v>6.942930313125876E-8</v>
      </c>
      <c r="M76" s="16">
        <f t="shared" si="28"/>
        <v>2.5259861695421211E-5</v>
      </c>
      <c r="N76" s="16">
        <f t="shared" si="28"/>
        <v>1.9232716512430152E-5</v>
      </c>
      <c r="O76" s="16">
        <f t="shared" si="28"/>
        <v>4.9819245423038491E-7</v>
      </c>
      <c r="P76" s="16">
        <f t="shared" si="28"/>
        <v>2.8572665551262474E-6</v>
      </c>
      <c r="Q76" s="16">
        <f t="shared" si="28"/>
        <v>1.7368961837963917E-5</v>
      </c>
      <c r="R76" s="16">
        <f t="shared" si="28"/>
        <v>7.4253068927966251E-6</v>
      </c>
      <c r="S76" s="16">
        <f t="shared" si="28"/>
        <v>4.0396979192655814E-7</v>
      </c>
      <c r="T76" s="16">
        <f t="shared" si="28"/>
        <v>3.274511223591569E-5</v>
      </c>
      <c r="U76" s="16">
        <f t="shared" si="28"/>
        <v>9.435839262272891E-7</v>
      </c>
      <c r="V76" s="16">
        <f t="shared" si="28"/>
        <v>2.5963364364663518E-5</v>
      </c>
      <c r="W76" s="16">
        <f t="shared" si="28"/>
        <v>3.3442802178115033E-5</v>
      </c>
      <c r="X76" s="16">
        <f t="shared" si="28"/>
        <v>4.0296675665478789E-5</v>
      </c>
      <c r="Y76" s="16">
        <f t="shared" si="28"/>
        <v>2.2674224786923477E-5</v>
      </c>
      <c r="Z76" s="16">
        <f t="shared" si="28"/>
        <v>7.8775630239589687E-5</v>
      </c>
      <c r="AA76" s="16">
        <f t="shared" si="28"/>
        <v>9.148928735941469E-6</v>
      </c>
      <c r="AB76" s="16">
        <f t="shared" si="28"/>
        <v>1.1262539686258331E-5</v>
      </c>
      <c r="AC76" s="16">
        <f t="shared" si="28"/>
        <v>2.4516161567918414E-5</v>
      </c>
      <c r="AD76" s="16">
        <f t="shared" si="28"/>
        <v>2.4135746998120457E-7</v>
      </c>
      <c r="AE76" s="16">
        <f t="shared" si="28"/>
        <v>1.1011646270848476E-5</v>
      </c>
      <c r="AF76" s="16">
        <f t="shared" si="28"/>
        <v>3.3663591626242178E-5</v>
      </c>
      <c r="AG76" s="16">
        <f t="shared" si="28"/>
        <v>1.6808439224336222E-5</v>
      </c>
      <c r="AH76" s="16">
        <f t="shared" si="28"/>
        <v>4.2770927723969321E-6</v>
      </c>
      <c r="AI76" s="16">
        <f t="shared" si="28"/>
        <v>3.7784593111366165E-6</v>
      </c>
      <c r="AJ76" s="16">
        <f t="shared" si="28"/>
        <v>5.8921616399745397E-6</v>
      </c>
      <c r="AK76" s="16">
        <f t="shared" si="28"/>
        <v>1.0870238932399723E-5</v>
      </c>
      <c r="AL76" s="16">
        <f t="shared" si="28"/>
        <v>2.0787112765281836E-5</v>
      </c>
      <c r="AM76" s="16">
        <f t="shared" si="28"/>
        <v>5.7051357181470824E-7</v>
      </c>
      <c r="AN76" s="18">
        <f t="shared" si="28"/>
        <v>2.2016680096737778E-6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1.0610033849949356E-6</v>
      </c>
      <c r="E77" s="16">
        <f t="shared" si="29"/>
        <v>1.7435775356716321E-7</v>
      </c>
      <c r="F77" s="16">
        <f t="shared" si="29"/>
        <v>1.9423148129533819E-8</v>
      </c>
      <c r="G77" s="16">
        <f t="shared" si="29"/>
        <v>5.4577852793916838E-7</v>
      </c>
      <c r="H77" s="16">
        <f t="shared" si="29"/>
        <v>3.2840499377846479E-7</v>
      </c>
      <c r="I77" s="16">
        <f t="shared" si="29"/>
        <v>1.066044981310098E-6</v>
      </c>
      <c r="J77" s="16">
        <f t="shared" si="29"/>
        <v>1.9487903668365826E-9</v>
      </c>
      <c r="K77" s="16">
        <f t="shared" si="29"/>
        <v>4.4731422201608724E-7</v>
      </c>
      <c r="L77" s="16">
        <f t="shared" si="29"/>
        <v>4.0596845072289907E-7</v>
      </c>
      <c r="M77" s="16">
        <f t="shared" si="29"/>
        <v>1.2966525439158471E-6</v>
      </c>
      <c r="N77" s="16">
        <f t="shared" si="29"/>
        <v>2.128249746014721E-7</v>
      </c>
      <c r="O77" s="16">
        <f t="shared" si="29"/>
        <v>6.8370597383068178E-6</v>
      </c>
      <c r="P77" s="16">
        <f t="shared" si="29"/>
        <v>4.0433386296415553E-7</v>
      </c>
      <c r="Q77" s="16">
        <f t="shared" si="29"/>
        <v>1.829649963397471E-6</v>
      </c>
      <c r="R77" s="16">
        <f t="shared" si="29"/>
        <v>8.1373481040515883E-7</v>
      </c>
      <c r="S77" s="16">
        <f t="shared" si="29"/>
        <v>1.687911679949473E-9</v>
      </c>
      <c r="T77" s="16">
        <f t="shared" si="29"/>
        <v>9.4038922623274976E-6</v>
      </c>
      <c r="U77" s="16">
        <f t="shared" si="29"/>
        <v>7.3112836184649947E-7</v>
      </c>
      <c r="V77" s="16">
        <f t="shared" si="29"/>
        <v>5.0479581968928311E-7</v>
      </c>
      <c r="W77" s="16">
        <f t="shared" si="29"/>
        <v>3.4171599128824778E-6</v>
      </c>
      <c r="X77" s="16">
        <f t="shared" si="29"/>
        <v>7.1487689212285044E-7</v>
      </c>
      <c r="Y77" s="16">
        <f t="shared" si="29"/>
        <v>4.4633429141484471E-7</v>
      </c>
      <c r="Z77" s="16">
        <f t="shared" si="29"/>
        <v>2.3333851586672389E-6</v>
      </c>
      <c r="AA77" s="16">
        <f t="shared" si="29"/>
        <v>3.4050003998419964E-6</v>
      </c>
      <c r="AB77" s="16">
        <f t="shared" si="29"/>
        <v>9.6996581527708045E-8</v>
      </c>
      <c r="AC77" s="16">
        <f t="shared" si="29"/>
        <v>1.4042381146637412E-6</v>
      </c>
      <c r="AD77" s="16">
        <f t="shared" si="29"/>
        <v>7.0509171196684145E-7</v>
      </c>
      <c r="AE77" s="16">
        <f t="shared" si="29"/>
        <v>3.3609563499588865E-7</v>
      </c>
      <c r="AF77" s="16">
        <f t="shared" si="29"/>
        <v>9.2643672028380277E-7</v>
      </c>
      <c r="AG77" s="16">
        <f t="shared" si="29"/>
        <v>6.0503671105495368E-8</v>
      </c>
      <c r="AH77" s="16">
        <f t="shared" si="29"/>
        <v>1.9841017812658575E-9</v>
      </c>
      <c r="AI77" s="16">
        <f t="shared" si="29"/>
        <v>2.8973407757818253E-7</v>
      </c>
      <c r="AJ77" s="16">
        <f t="shared" si="29"/>
        <v>4.7225054861696403E-6</v>
      </c>
      <c r="AK77" s="16">
        <f t="shared" si="29"/>
        <v>1.8686858277670895E-6</v>
      </c>
      <c r="AL77" s="16">
        <f t="shared" si="29"/>
        <v>2.3581444862323506E-6</v>
      </c>
      <c r="AM77" s="16">
        <f t="shared" si="29"/>
        <v>5.9927817248785301E-7</v>
      </c>
      <c r="AN77" s="20">
        <f t="shared" si="29"/>
        <v>5.0089219614087629E-4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1.4059083140913538E-6</v>
      </c>
      <c r="E78" s="16">
        <f t="shared" si="30"/>
        <v>1.4041571288457035E-6</v>
      </c>
      <c r="F78" s="16">
        <f t="shared" si="30"/>
        <v>4.8411534088520809E-7</v>
      </c>
      <c r="G78" s="16">
        <f t="shared" si="30"/>
        <v>1.4914502324627656E-7</v>
      </c>
      <c r="H78" s="16">
        <f t="shared" si="30"/>
        <v>1.178554425178699E-6</v>
      </c>
      <c r="I78" s="16">
        <f t="shared" si="30"/>
        <v>3.0538523424197577E-8</v>
      </c>
      <c r="J78" s="16">
        <f t="shared" si="30"/>
        <v>5.8961875515058069E-8</v>
      </c>
      <c r="K78" s="16">
        <f t="shared" si="30"/>
        <v>6.0785071971260733E-7</v>
      </c>
      <c r="L78" s="16">
        <f t="shared" si="30"/>
        <v>1.8307315909158609E-6</v>
      </c>
      <c r="M78" s="16">
        <f t="shared" si="30"/>
        <v>4.4296023383788338E-8</v>
      </c>
      <c r="N78" s="16">
        <f t="shared" si="30"/>
        <v>2.6296746087477886E-7</v>
      </c>
      <c r="O78" s="16">
        <f t="shared" si="30"/>
        <v>5.9055181909937232E-9</v>
      </c>
      <c r="P78" s="16">
        <f t="shared" si="30"/>
        <v>6.6494527913292648E-7</v>
      </c>
      <c r="Q78" s="16">
        <f t="shared" si="30"/>
        <v>7.8345789339361286E-7</v>
      </c>
      <c r="R78" s="16">
        <f t="shared" si="30"/>
        <v>2.1784152925345596E-7</v>
      </c>
      <c r="S78" s="16">
        <f t="shared" si="30"/>
        <v>5.6095889926701516E-7</v>
      </c>
      <c r="T78" s="16">
        <f t="shared" si="30"/>
        <v>2.1989423773119569E-6</v>
      </c>
      <c r="U78" s="16">
        <f t="shared" si="30"/>
        <v>4.2515839584118581E-10</v>
      </c>
      <c r="V78" s="16">
        <f t="shared" si="30"/>
        <v>1.4161685949945717E-7</v>
      </c>
      <c r="W78" s="16">
        <f t="shared" si="30"/>
        <v>8.4611209298238359E-7</v>
      </c>
      <c r="X78" s="17">
        <f t="shared" si="30"/>
        <v>2.2309059514116371E-4</v>
      </c>
      <c r="Y78" s="16">
        <f t="shared" si="30"/>
        <v>9.4924097516572172E-7</v>
      </c>
      <c r="Z78" s="16">
        <f t="shared" si="30"/>
        <v>2.7879669530203735E-7</v>
      </c>
      <c r="AA78" s="16">
        <f t="shared" si="30"/>
        <v>1.896016956204855E-8</v>
      </c>
      <c r="AB78" s="16">
        <f t="shared" si="30"/>
        <v>5.5828024483804543E-7</v>
      </c>
      <c r="AC78" s="16">
        <f t="shared" si="30"/>
        <v>4.221520737085905E-8</v>
      </c>
      <c r="AD78" s="16">
        <f t="shared" si="30"/>
        <v>1.6995843833403649E-6</v>
      </c>
      <c r="AE78" s="16">
        <f t="shared" si="30"/>
        <v>5.2307325732583176E-7</v>
      </c>
      <c r="AF78" s="16">
        <f t="shared" si="30"/>
        <v>1.4334239062189961E-7</v>
      </c>
      <c r="AG78" s="16">
        <f t="shared" si="30"/>
        <v>3.3410044874029472E-7</v>
      </c>
      <c r="AH78" s="16">
        <f t="shared" si="30"/>
        <v>7.3958671618836051E-7</v>
      </c>
      <c r="AI78" s="16">
        <f t="shared" si="30"/>
        <v>7.9890215306816377E-7</v>
      </c>
      <c r="AJ78" s="16">
        <f t="shared" si="30"/>
        <v>2.4101723362315977E-6</v>
      </c>
      <c r="AK78" s="16">
        <f t="shared" si="30"/>
        <v>4.4195870164294731E-7</v>
      </c>
      <c r="AL78" s="16">
        <f t="shared" si="30"/>
        <v>4.9847034523722849E-7</v>
      </c>
      <c r="AM78" s="16">
        <f t="shared" si="30"/>
        <v>1.8701554595144305E-7</v>
      </c>
      <c r="AN78" s="18">
        <f t="shared" si="30"/>
        <v>3.1458714321789348E-7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7.1083225941432559E-7</v>
      </c>
      <c r="E79" s="16">
        <f t="shared" si="31"/>
        <v>1.8433143650729309E-8</v>
      </c>
      <c r="F79" s="16">
        <f t="shared" si="31"/>
        <v>6.2210240946628742E-6</v>
      </c>
      <c r="G79" s="16">
        <f t="shared" si="31"/>
        <v>2.2626912246273138E-6</v>
      </c>
      <c r="H79" s="16">
        <f t="shared" si="31"/>
        <v>5.1483350828045232E-6</v>
      </c>
      <c r="I79" s="16">
        <f t="shared" si="31"/>
        <v>1.8925635103388577E-5</v>
      </c>
      <c r="J79" s="16">
        <f t="shared" si="31"/>
        <v>2.6529832098978196E-6</v>
      </c>
      <c r="K79" s="16">
        <f t="shared" si="31"/>
        <v>6.1791467969838954E-6</v>
      </c>
      <c r="L79" s="17">
        <f t="shared" si="31"/>
        <v>1.8448385704381942E-3</v>
      </c>
      <c r="M79" s="16">
        <f t="shared" si="31"/>
        <v>4.4761057807377314E-6</v>
      </c>
      <c r="N79" s="16">
        <f t="shared" si="31"/>
        <v>6.4840532811442E-8</v>
      </c>
      <c r="O79" s="16">
        <f t="shared" si="31"/>
        <v>7.5616210956487075E-8</v>
      </c>
      <c r="P79" s="16">
        <f t="shared" si="31"/>
        <v>7.9956037609801088E-8</v>
      </c>
      <c r="Q79" s="16">
        <f t="shared" si="31"/>
        <v>1.2263140630512386E-6</v>
      </c>
      <c r="R79" s="16">
        <f t="shared" si="31"/>
        <v>1.6966679039837824E-5</v>
      </c>
      <c r="S79" s="16">
        <f t="shared" si="31"/>
        <v>2.0330353939394976E-7</v>
      </c>
      <c r="T79" s="16">
        <f t="shared" si="31"/>
        <v>1.9653319154178705E-5</v>
      </c>
      <c r="U79" s="16">
        <f t="shared" si="31"/>
        <v>8.0660683195891695E-6</v>
      </c>
      <c r="V79" s="16">
        <f t="shared" si="31"/>
        <v>4.861569034237142E-7</v>
      </c>
      <c r="W79" s="16">
        <f t="shared" si="31"/>
        <v>2.5626771963175222E-5</v>
      </c>
      <c r="X79" s="16">
        <f t="shared" si="31"/>
        <v>1.4930896538409339E-5</v>
      </c>
      <c r="Y79" s="16">
        <f t="shared" si="31"/>
        <v>1.2697419160986379E-5</v>
      </c>
      <c r="Z79" s="16">
        <f t="shared" si="31"/>
        <v>4.3889932499354016E-6</v>
      </c>
      <c r="AA79" s="16">
        <f t="shared" si="31"/>
        <v>2.9349887618850677E-6</v>
      </c>
      <c r="AB79" s="16">
        <f t="shared" si="31"/>
        <v>9.2245592024549549E-7</v>
      </c>
      <c r="AC79" s="16">
        <f t="shared" si="31"/>
        <v>8.4263641549536302E-7</v>
      </c>
      <c r="AD79" s="16">
        <f t="shared" si="31"/>
        <v>9.5251375572440372E-6</v>
      </c>
      <c r="AE79" s="16">
        <f t="shared" si="31"/>
        <v>6.5609491772742533E-6</v>
      </c>
      <c r="AF79" s="16">
        <f t="shared" si="31"/>
        <v>5.3202606199411943E-6</v>
      </c>
      <c r="AG79" s="16">
        <f t="shared" si="31"/>
        <v>3.9316359892290993E-6</v>
      </c>
      <c r="AH79" s="16">
        <f t="shared" si="31"/>
        <v>8.6303591202575925E-8</v>
      </c>
      <c r="AI79" s="16">
        <f t="shared" si="31"/>
        <v>2.6887896766177384E-7</v>
      </c>
      <c r="AJ79" s="16">
        <f t="shared" si="31"/>
        <v>6.8347786486602019E-6</v>
      </c>
      <c r="AK79" s="16">
        <f t="shared" si="31"/>
        <v>8.8161130613026923E-6</v>
      </c>
      <c r="AL79" s="16">
        <f t="shared" si="31"/>
        <v>9.2147674410094008E-7</v>
      </c>
      <c r="AM79" s="16">
        <f t="shared" si="31"/>
        <v>6.0132048838840162E-7</v>
      </c>
      <c r="AN79" s="18">
        <f t="shared" si="31"/>
        <v>1.4670733063341493E-6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4.6010965441469184E-7</v>
      </c>
      <c r="E80" s="16">
        <f t="shared" si="32"/>
        <v>2.4623833143157859E-6</v>
      </c>
      <c r="F80" s="16">
        <f t="shared" si="32"/>
        <v>3.8153153295778405E-6</v>
      </c>
      <c r="G80" s="16">
        <f t="shared" si="32"/>
        <v>6.0939628749845519E-7</v>
      </c>
      <c r="H80" s="16">
        <f t="shared" si="32"/>
        <v>1.0789788733909553E-6</v>
      </c>
      <c r="I80" s="16">
        <f t="shared" si="32"/>
        <v>2.8625374196258803E-6</v>
      </c>
      <c r="J80" s="16">
        <f t="shared" si="32"/>
        <v>1.4145027113156343E-6</v>
      </c>
      <c r="K80" s="16">
        <f t="shared" si="32"/>
        <v>4.9874250067140818E-7</v>
      </c>
      <c r="L80" s="16">
        <f t="shared" si="32"/>
        <v>1.9251304363858549E-7</v>
      </c>
      <c r="M80" s="16">
        <f t="shared" si="32"/>
        <v>2.7196965427317214E-5</v>
      </c>
      <c r="N80" s="16">
        <f t="shared" si="32"/>
        <v>1.0156799661943611E-6</v>
      </c>
      <c r="O80" s="16">
        <f t="shared" si="32"/>
        <v>2.865527434391611E-6</v>
      </c>
      <c r="P80" s="16">
        <f t="shared" si="32"/>
        <v>1.4543433339836941E-8</v>
      </c>
      <c r="Q80" s="16">
        <f t="shared" si="32"/>
        <v>3.2633067199730648E-5</v>
      </c>
      <c r="R80" s="17">
        <f t="shared" si="32"/>
        <v>1.0971722494565521E-4</v>
      </c>
      <c r="S80" s="16">
        <f t="shared" si="32"/>
        <v>1.6419516722907722E-8</v>
      </c>
      <c r="T80" s="16">
        <f t="shared" si="32"/>
        <v>1.1742969287929273E-5</v>
      </c>
      <c r="U80" s="16">
        <f t="shared" si="32"/>
        <v>1.0335113226487018E-5</v>
      </c>
      <c r="V80" s="16">
        <f t="shared" si="32"/>
        <v>8.2689389068137107E-6</v>
      </c>
      <c r="W80" s="16">
        <f t="shared" si="32"/>
        <v>6.0008718445658683E-6</v>
      </c>
      <c r="X80" s="16">
        <f t="shared" si="32"/>
        <v>1.2413695802746037E-5</v>
      </c>
      <c r="Y80" s="16">
        <f t="shared" si="32"/>
        <v>1.9745512177489773E-5</v>
      </c>
      <c r="Z80" s="16">
        <f t="shared" si="32"/>
        <v>2.7552212887862456E-5</v>
      </c>
      <c r="AA80" s="16">
        <f t="shared" si="32"/>
        <v>9.4731018899462641E-6</v>
      </c>
      <c r="AB80" s="16">
        <f t="shared" si="32"/>
        <v>7.1000332327657962E-7</v>
      </c>
      <c r="AC80" s="16">
        <f t="shared" si="32"/>
        <v>1.0532288422974045E-5</v>
      </c>
      <c r="AD80" s="16">
        <f t="shared" si="32"/>
        <v>2.6208008631295498E-5</v>
      </c>
      <c r="AE80" s="16">
        <f t="shared" si="32"/>
        <v>1.9982115083384031E-5</v>
      </c>
      <c r="AF80" s="16">
        <f t="shared" si="32"/>
        <v>1.909213190357501E-7</v>
      </c>
      <c r="AG80" s="16">
        <f t="shared" si="32"/>
        <v>9.1437914880080633E-8</v>
      </c>
      <c r="AH80" s="17">
        <f t="shared" si="32"/>
        <v>3.7959721764703551E-3</v>
      </c>
      <c r="AI80" s="16">
        <f t="shared" si="32"/>
        <v>2.9132936142879776E-5</v>
      </c>
      <c r="AJ80" s="16">
        <f t="shared" si="32"/>
        <v>8.5263937802618783E-7</v>
      </c>
      <c r="AK80" s="16">
        <f t="shared" si="32"/>
        <v>4.9724011923978837E-6</v>
      </c>
      <c r="AL80" s="16">
        <f t="shared" si="32"/>
        <v>1.3555263190948143E-5</v>
      </c>
      <c r="AM80" s="16">
        <f t="shared" si="32"/>
        <v>7.8198455100148843E-6</v>
      </c>
      <c r="AN80" s="18">
        <f t="shared" si="32"/>
        <v>1.3321024759627229E-8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2.5975067848164124E-6</v>
      </c>
      <c r="E81" s="16">
        <f t="shared" si="33"/>
        <v>7.9086056772425597E-7</v>
      </c>
      <c r="F81" s="16">
        <f t="shared" si="33"/>
        <v>1.871905611624548E-7</v>
      </c>
      <c r="G81" s="16">
        <f t="shared" si="33"/>
        <v>1.2755084160411991E-9</v>
      </c>
      <c r="H81" s="16">
        <f t="shared" si="33"/>
        <v>1.9576225016680952E-8</v>
      </c>
      <c r="I81" s="16">
        <f t="shared" si="33"/>
        <v>6.1948129019702712E-7</v>
      </c>
      <c r="J81" s="16">
        <f t="shared" si="33"/>
        <v>3.8362864917359762E-6</v>
      </c>
      <c r="K81" s="16">
        <f t="shared" si="33"/>
        <v>8.2055799205603494E-7</v>
      </c>
      <c r="L81" s="16">
        <f t="shared" si="33"/>
        <v>6.3965921806855155E-6</v>
      </c>
      <c r="M81" s="16">
        <f t="shared" si="33"/>
        <v>1.2542224910355639E-6</v>
      </c>
      <c r="N81" s="16">
        <f t="shared" si="33"/>
        <v>6.3096461820460529E-6</v>
      </c>
      <c r="O81" s="16">
        <f t="shared" si="33"/>
        <v>1.391726773592055E-6</v>
      </c>
      <c r="P81" s="16">
        <f t="shared" si="33"/>
        <v>1.0248129777307656E-7</v>
      </c>
      <c r="Q81" s="16">
        <f t="shared" si="33"/>
        <v>7.5410940724752472E-8</v>
      </c>
      <c r="R81" s="17">
        <f t="shared" si="33"/>
        <v>6.9394321130283399E-4</v>
      </c>
      <c r="S81" s="16">
        <f t="shared" si="33"/>
        <v>1.8162805395122206E-6</v>
      </c>
      <c r="T81" s="16">
        <f t="shared" si="33"/>
        <v>1.5895120020695777E-6</v>
      </c>
      <c r="U81" s="16">
        <f t="shared" si="33"/>
        <v>2.1525203267608988E-7</v>
      </c>
      <c r="V81" s="16">
        <f t="shared" si="33"/>
        <v>9.555727458542803E-7</v>
      </c>
      <c r="W81" s="16">
        <f t="shared" si="33"/>
        <v>1.0913234977313694E-6</v>
      </c>
      <c r="X81" s="16">
        <f t="shared" si="33"/>
        <v>6.5401406930389457E-7</v>
      </c>
      <c r="Y81" s="16">
        <f t="shared" si="33"/>
        <v>1.2518220067589891E-7</v>
      </c>
      <c r="Z81" s="16">
        <f t="shared" si="33"/>
        <v>1.1886790949608874E-6</v>
      </c>
      <c r="AA81" s="16">
        <f t="shared" si="33"/>
        <v>2.2085533694015754E-6</v>
      </c>
      <c r="AB81" s="16">
        <f t="shared" si="33"/>
        <v>8.3027091299411446E-7</v>
      </c>
      <c r="AC81" s="16">
        <f t="shared" si="33"/>
        <v>3.8048612791098216E-7</v>
      </c>
      <c r="AD81" s="16">
        <f t="shared" si="33"/>
        <v>5.6242603331276702E-7</v>
      </c>
      <c r="AE81" s="16">
        <f t="shared" si="33"/>
        <v>6.9871239422150221E-6</v>
      </c>
      <c r="AF81" s="16">
        <f t="shared" si="33"/>
        <v>1.1371097249140273E-6</v>
      </c>
      <c r="AG81" s="16">
        <f t="shared" si="33"/>
        <v>1.1938570394975872E-6</v>
      </c>
      <c r="AH81" s="17">
        <f t="shared" si="33"/>
        <v>2.0057450338010397E-5</v>
      </c>
      <c r="AI81" s="16">
        <f t="shared" si="33"/>
        <v>2.0052291066110413E-6</v>
      </c>
      <c r="AJ81" s="16">
        <f t="shared" si="33"/>
        <v>1.4665110520200441E-6</v>
      </c>
      <c r="AK81" s="16">
        <f t="shared" si="33"/>
        <v>7.2191496143004811E-8</v>
      </c>
      <c r="AL81" s="16">
        <f t="shared" si="33"/>
        <v>2.4941326030427E-6</v>
      </c>
      <c r="AM81" s="16">
        <f t="shared" si="33"/>
        <v>1.3808479351193443E-6</v>
      </c>
      <c r="AN81" s="18">
        <f t="shared" si="33"/>
        <v>1.0918249615145142E-6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7.2660192789238186E-5</v>
      </c>
      <c r="E82" s="16">
        <f t="shared" si="34"/>
        <v>6.135096553620016E-5</v>
      </c>
      <c r="F82" s="16">
        <f t="shared" si="34"/>
        <v>2.1583027282968463E-5</v>
      </c>
      <c r="G82" s="16">
        <f t="shared" si="34"/>
        <v>2.9054016925142281E-5</v>
      </c>
      <c r="H82" s="16">
        <f t="shared" si="34"/>
        <v>1.0122505991864679E-5</v>
      </c>
      <c r="I82" s="16">
        <f t="shared" si="34"/>
        <v>6.0327020105139808E-7</v>
      </c>
      <c r="J82" s="16">
        <f t="shared" si="34"/>
        <v>1.7552633820781396E-5</v>
      </c>
      <c r="K82" s="16">
        <f t="shared" si="34"/>
        <v>5.9992227749691499E-8</v>
      </c>
      <c r="L82" s="16">
        <f t="shared" si="34"/>
        <v>1.2016286224497276E-5</v>
      </c>
      <c r="M82" s="16">
        <f t="shared" si="34"/>
        <v>4.6430968275198606E-6</v>
      </c>
      <c r="N82" s="16">
        <f t="shared" si="34"/>
        <v>2.4395432808459987E-6</v>
      </c>
      <c r="O82" s="16">
        <f t="shared" si="34"/>
        <v>8.4815690675024984E-7</v>
      </c>
      <c r="P82" s="16">
        <f t="shared" si="34"/>
        <v>1.7284290286388055E-6</v>
      </c>
      <c r="Q82" s="16">
        <f t="shared" si="34"/>
        <v>2.5928418613766792E-5</v>
      </c>
      <c r="R82" s="16">
        <f t="shared" si="34"/>
        <v>8.5295444304013545E-6</v>
      </c>
      <c r="S82" s="16">
        <f t="shared" si="34"/>
        <v>1.3260174965213213E-6</v>
      </c>
      <c r="T82" s="16">
        <f t="shared" si="34"/>
        <v>3.8675280035353506E-5</v>
      </c>
      <c r="U82" s="16">
        <f t="shared" si="34"/>
        <v>4.2015232441749661E-6</v>
      </c>
      <c r="V82" s="16">
        <f t="shared" si="34"/>
        <v>5.1614835026811109E-9</v>
      </c>
      <c r="W82" s="16">
        <f t="shared" si="34"/>
        <v>2.3653585691659084E-5</v>
      </c>
      <c r="X82" s="16">
        <f t="shared" si="34"/>
        <v>6.2266629710589616E-6</v>
      </c>
      <c r="Y82" s="16">
        <f t="shared" si="34"/>
        <v>2.2904260786377027E-5</v>
      </c>
      <c r="Z82" s="17">
        <f t="shared" si="34"/>
        <v>5.0828270345187557E-3</v>
      </c>
      <c r="AA82" s="16">
        <f t="shared" si="34"/>
        <v>4.3642534290995276E-5</v>
      </c>
      <c r="AB82" s="16">
        <f t="shared" si="34"/>
        <v>2.9819795490141986E-5</v>
      </c>
      <c r="AC82" s="16">
        <f t="shared" si="34"/>
        <v>3.8026517329888136E-7</v>
      </c>
      <c r="AD82" s="16">
        <f t="shared" si="34"/>
        <v>7.1965366755536341E-6</v>
      </c>
      <c r="AE82" s="16">
        <f t="shared" si="34"/>
        <v>2.0670105562464748E-6</v>
      </c>
      <c r="AF82" s="16">
        <f t="shared" si="34"/>
        <v>6.5254128839838115E-7</v>
      </c>
      <c r="AG82" s="16">
        <f t="shared" si="34"/>
        <v>9.3359434600213397E-6</v>
      </c>
      <c r="AH82" s="16">
        <f t="shared" si="34"/>
        <v>3.6563467259234514E-5</v>
      </c>
      <c r="AI82" s="16">
        <f t="shared" si="34"/>
        <v>1.7914931575051916E-6</v>
      </c>
      <c r="AJ82" s="16">
        <f t="shared" si="34"/>
        <v>2.8821548997979639E-5</v>
      </c>
      <c r="AK82" s="16">
        <f t="shared" si="34"/>
        <v>1.6269787472285727E-7</v>
      </c>
      <c r="AL82" s="16">
        <f t="shared" si="34"/>
        <v>2.3159977195942735E-6</v>
      </c>
      <c r="AM82" s="16">
        <f t="shared" si="34"/>
        <v>6.5986300074052359E-7</v>
      </c>
      <c r="AN82" s="18">
        <f t="shared" si="34"/>
        <v>2.2961562633974366E-5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2.9882893433178914E-7</v>
      </c>
      <c r="E83" s="16">
        <f t="shared" si="35"/>
        <v>5.3961674173620845E-6</v>
      </c>
      <c r="F83" s="16">
        <f t="shared" si="35"/>
        <v>2.3508128173845987E-7</v>
      </c>
      <c r="G83" s="16">
        <f t="shared" si="35"/>
        <v>7.3047205075450924E-8</v>
      </c>
      <c r="H83" s="16">
        <f t="shared" si="35"/>
        <v>7.4765403831220669E-7</v>
      </c>
      <c r="I83" s="16">
        <f t="shared" si="35"/>
        <v>9.5523060938128621E-8</v>
      </c>
      <c r="J83" s="16">
        <f t="shared" si="35"/>
        <v>3.7765995690216008E-7</v>
      </c>
      <c r="K83" s="16">
        <f t="shared" si="35"/>
        <v>2.675457076754041E-5</v>
      </c>
      <c r="L83" s="16">
        <f t="shared" si="35"/>
        <v>3.4254399533572199E-6</v>
      </c>
      <c r="M83" s="17">
        <f t="shared" si="35"/>
        <v>1.4150649143069411E-3</v>
      </c>
      <c r="N83" s="16">
        <f t="shared" si="35"/>
        <v>1.0122489714901544E-7</v>
      </c>
      <c r="O83" s="16">
        <f t="shared" si="35"/>
        <v>1.4033530543073029E-6</v>
      </c>
      <c r="P83" s="16">
        <f t="shared" si="35"/>
        <v>3.9134042606712587E-6</v>
      </c>
      <c r="Q83" s="16">
        <f t="shared" si="35"/>
        <v>1.8115449800706798E-7</v>
      </c>
      <c r="R83" s="16">
        <f t="shared" si="35"/>
        <v>2.5093071218165226E-6</v>
      </c>
      <c r="S83" s="16">
        <f t="shared" si="35"/>
        <v>8.8226454111814296E-8</v>
      </c>
      <c r="T83" s="16">
        <f t="shared" si="35"/>
        <v>1.6242060905200925E-5</v>
      </c>
      <c r="U83" s="16">
        <f t="shared" si="35"/>
        <v>6.4632662471853593E-6</v>
      </c>
      <c r="V83" s="16">
        <f t="shared" si="35"/>
        <v>8.677907252205569E-7</v>
      </c>
      <c r="W83" s="16">
        <f t="shared" si="35"/>
        <v>6.1501560447177954E-6</v>
      </c>
      <c r="X83" s="16">
        <f t="shared" si="35"/>
        <v>2.6918127296175942E-7</v>
      </c>
      <c r="Y83" s="16">
        <f t="shared" si="35"/>
        <v>1.2941973145450616E-5</v>
      </c>
      <c r="Z83" s="16">
        <f t="shared" si="35"/>
        <v>1.2879149770920519E-6</v>
      </c>
      <c r="AA83" s="16">
        <f t="shared" si="35"/>
        <v>8.0438076440328108E-6</v>
      </c>
      <c r="AB83" s="16">
        <f t="shared" si="35"/>
        <v>9.7199704657324823E-7</v>
      </c>
      <c r="AC83" s="16">
        <f t="shared" si="35"/>
        <v>5.251540817510124E-8</v>
      </c>
      <c r="AD83" s="16">
        <f t="shared" si="35"/>
        <v>7.9691925471667901E-6</v>
      </c>
      <c r="AE83" s="16">
        <f t="shared" si="35"/>
        <v>2.8646562617949903E-6</v>
      </c>
      <c r="AF83" s="16">
        <f t="shared" si="35"/>
        <v>1.3974490894169721E-6</v>
      </c>
      <c r="AG83" s="16">
        <f t="shared" si="35"/>
        <v>1.0222760670480587E-5</v>
      </c>
      <c r="AH83" s="16">
        <f t="shared" si="35"/>
        <v>9.944657413144139E-6</v>
      </c>
      <c r="AI83" s="16">
        <f t="shared" si="35"/>
        <v>2.8040018572302846E-6</v>
      </c>
      <c r="AJ83" s="16">
        <f t="shared" si="35"/>
        <v>1.9817260352278395E-5</v>
      </c>
      <c r="AK83" s="16">
        <f t="shared" si="35"/>
        <v>1.0766467593450119E-6</v>
      </c>
      <c r="AL83" s="16">
        <f t="shared" si="35"/>
        <v>1.1693476154033551E-7</v>
      </c>
      <c r="AM83" s="16">
        <f t="shared" si="35"/>
        <v>6.2564235250241361E-8</v>
      </c>
      <c r="AN83" s="18">
        <f t="shared" si="35"/>
        <v>3.5190086816547973E-6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9.2487900836333257E-6</v>
      </c>
      <c r="E84" s="16">
        <f t="shared" si="36"/>
        <v>4.412024081661298E-5</v>
      </c>
      <c r="F84" s="16">
        <f t="shared" si="36"/>
        <v>5.7385288488140766E-5</v>
      </c>
      <c r="G84" s="16">
        <f t="shared" si="36"/>
        <v>1.7676505714138573E-5</v>
      </c>
      <c r="H84" s="16">
        <f t="shared" si="36"/>
        <v>1.9157411057777541E-5</v>
      </c>
      <c r="I84" s="16">
        <f t="shared" si="36"/>
        <v>1.8722361341059899E-5</v>
      </c>
      <c r="J84" s="16">
        <f t="shared" si="36"/>
        <v>3.2542241364809872E-6</v>
      </c>
      <c r="K84" s="16">
        <f t="shared" si="36"/>
        <v>3.5773823344257394E-5</v>
      </c>
      <c r="L84" s="16">
        <f t="shared" si="36"/>
        <v>9.3303606369487347E-5</v>
      </c>
      <c r="M84" s="16">
        <f t="shared" si="36"/>
        <v>1.0204292436493708E-4</v>
      </c>
      <c r="N84" s="16">
        <f t="shared" si="36"/>
        <v>1.8258423510791143E-6</v>
      </c>
      <c r="O84" s="16">
        <f t="shared" si="36"/>
        <v>6.3442531608123858E-6</v>
      </c>
      <c r="P84" s="16">
        <f t="shared" si="36"/>
        <v>9.1141716586244417E-5</v>
      </c>
      <c r="Q84" s="16">
        <f t="shared" si="36"/>
        <v>8.3286886473894945E-7</v>
      </c>
      <c r="R84" s="16">
        <f t="shared" si="36"/>
        <v>2.0108132630900008E-5</v>
      </c>
      <c r="S84" s="16">
        <f t="shared" si="36"/>
        <v>1.9760442654873482E-6</v>
      </c>
      <c r="T84" s="17">
        <f t="shared" si="36"/>
        <v>9.7566685718331273E-3</v>
      </c>
      <c r="U84" s="16">
        <f t="shared" si="36"/>
        <v>1.1591020171469793E-5</v>
      </c>
      <c r="V84" s="16">
        <f t="shared" si="36"/>
        <v>1.1407936730967263E-6</v>
      </c>
      <c r="W84" s="16">
        <f t="shared" si="36"/>
        <v>7.8981695924950768E-7</v>
      </c>
      <c r="X84" s="16">
        <f t="shared" si="36"/>
        <v>8.5170101572894463E-5</v>
      </c>
      <c r="Y84" s="16">
        <f t="shared" si="36"/>
        <v>1.5804516959920758E-4</v>
      </c>
      <c r="Z84" s="16">
        <f t="shared" si="36"/>
        <v>6.7221774447559304E-5</v>
      </c>
      <c r="AA84" s="16">
        <f t="shared" si="36"/>
        <v>5.6393325372236795E-7</v>
      </c>
      <c r="AB84" s="16">
        <f t="shared" si="36"/>
        <v>1.2910878903079518E-5</v>
      </c>
      <c r="AC84" s="16">
        <f t="shared" si="36"/>
        <v>2.6225961399194749E-5</v>
      </c>
      <c r="AD84" s="16">
        <f t="shared" si="36"/>
        <v>1.0311866276292302E-4</v>
      </c>
      <c r="AE84" s="16">
        <f t="shared" si="36"/>
        <v>3.0196308952447085E-6</v>
      </c>
      <c r="AF84" s="16">
        <f t="shared" si="36"/>
        <v>5.4207277360176436E-5</v>
      </c>
      <c r="AG84" s="16">
        <f t="shared" si="36"/>
        <v>3.2484769109754246E-5</v>
      </c>
      <c r="AH84" s="16">
        <f t="shared" si="36"/>
        <v>2.6838354182943604E-5</v>
      </c>
      <c r="AI84" s="16">
        <f t="shared" si="36"/>
        <v>3.4101706711506889E-6</v>
      </c>
      <c r="AJ84" s="16">
        <f t="shared" si="36"/>
        <v>4.4420864966248432E-5</v>
      </c>
      <c r="AK84" s="16">
        <f t="shared" si="36"/>
        <v>3.466056324661242E-5</v>
      </c>
      <c r="AL84" s="16">
        <f t="shared" si="36"/>
        <v>1.2045889435063939E-7</v>
      </c>
      <c r="AM84" s="16">
        <f t="shared" si="36"/>
        <v>2.0815061455907285E-5</v>
      </c>
      <c r="AN84" s="18">
        <f t="shared" si="36"/>
        <v>1.6000620066546E-4</v>
      </c>
    </row>
    <row r="85" spans="1:40">
      <c r="A85" t="s">
        <v>105</v>
      </c>
      <c r="D85" s="21">
        <f>SUM($D$48:$D$84)</f>
        <v>1.8816349450180819E-3</v>
      </c>
      <c r="E85" s="21">
        <f>SUM($E$48:$E$84)</f>
        <v>6.7804100556836154E-3</v>
      </c>
      <c r="F85" s="21">
        <f>SUM($F$48:$F$84)</f>
        <v>1.9257285603116955E-3</v>
      </c>
      <c r="G85" s="21">
        <f>SUM($G$48:$G$84)</f>
        <v>7.7582331311246849E-4</v>
      </c>
      <c r="H85" s="21">
        <f>SUM($H$48:$H$84)</f>
        <v>4.3204385169016263E-4</v>
      </c>
      <c r="I85" s="21">
        <f>SUM($I$48:$I$84)</f>
        <v>1.1603083856892354E-3</v>
      </c>
      <c r="J85" s="21">
        <f>SUM($J$48:$J$84)</f>
        <v>4.7807173600832795E-3</v>
      </c>
      <c r="K85" s="21">
        <f>SUM($K$48:$K$84)</f>
        <v>1.0390182121997305E-3</v>
      </c>
      <c r="L85" s="21">
        <f>SUM($L$48:$L$84)</f>
        <v>2.5241776974827433E-3</v>
      </c>
      <c r="M85" s="21">
        <f>SUM($M$48:$M$84)</f>
        <v>2.064403639769891E-3</v>
      </c>
      <c r="N85" s="21">
        <f>SUM($N$48:$N$84)</f>
        <v>8.31219856674161E-3</v>
      </c>
      <c r="O85" s="21">
        <f>SUM($O$48:$O$84)</f>
        <v>4.4554722930033779E-3</v>
      </c>
      <c r="P85" s="21">
        <f>SUM($P$48:$P$84)</f>
        <v>3.2475278474201896E-4</v>
      </c>
      <c r="Q85" s="21">
        <f>SUM($Q$48:$Q$84)</f>
        <v>5.4137841788615866E-3</v>
      </c>
      <c r="R85" s="21">
        <f>SUM($R$48:$R$84)</f>
        <v>1.3083975769828382E-3</v>
      </c>
      <c r="S85" s="21">
        <f>SUM($S$48:$S$84)</f>
        <v>2.0411255115226979E-3</v>
      </c>
      <c r="T85" s="21">
        <f>SUM($T$48:$T$84)</f>
        <v>1.0322711894209647E-2</v>
      </c>
      <c r="U85" s="21">
        <f>SUM($U$48:$U$84)</f>
        <v>3.4568896367998172E-3</v>
      </c>
      <c r="V85" s="21">
        <f>SUM($V$48:$V$84)</f>
        <v>4.4194024240326339E-3</v>
      </c>
      <c r="W85" s="21">
        <f>SUM($W$48:$W$84)</f>
        <v>1.3270500701435881E-2</v>
      </c>
      <c r="X85" s="21">
        <f>SUM($X$48:$X$84)</f>
        <v>6.7281731681862237E-4</v>
      </c>
      <c r="Y85" s="21">
        <f>SUM($Y$48:$Y$84)</f>
        <v>1.6241702190586564E-2</v>
      </c>
      <c r="Z85" s="21">
        <f>SUM($Z$48:$Z$84)</f>
        <v>5.749652825916724E-3</v>
      </c>
      <c r="AA85" s="21">
        <f>SUM($AA$48:$AA$84)</f>
        <v>2.4148289659488037E-2</v>
      </c>
      <c r="AB85" s="21">
        <f>SUM($AB$48:$AB$84)</f>
        <v>1.795112892077648E-3</v>
      </c>
      <c r="AC85" s="21">
        <f>SUM($AC$48:$AC$84)</f>
        <v>6.2316468049591369E-4</v>
      </c>
      <c r="AD85" s="21">
        <f>SUM($AD$48:$AD$84)</f>
        <v>1.6098059236644975E-3</v>
      </c>
      <c r="AE85">
        <f>SUM($AE$48:$AE$84)</f>
        <v>1.579707303459298E-2</v>
      </c>
      <c r="AF85" s="21">
        <f>SUM($AF$48:$AF$84)</f>
        <v>6.4815413518131792E-4</v>
      </c>
      <c r="AG85" s="21">
        <f>SUM($AG$48:$AG$84)</f>
        <v>2.887253166001063E-4</v>
      </c>
      <c r="AH85" s="21">
        <f>SUM($AH$48:$AH$84)</f>
        <v>4.2939455177283198E-3</v>
      </c>
      <c r="AI85" s="21">
        <f>SUM($AI$48:$AI$84)</f>
        <v>7.7214424870112339E-4</v>
      </c>
      <c r="AJ85" s="21">
        <f>SUM($AJ$48:$AJ$84)</f>
        <v>1.0874018844793324E-3</v>
      </c>
      <c r="AK85" s="21">
        <f>SUM($AK$48:$AK$84)</f>
        <v>1.7745955546349852E-2</v>
      </c>
      <c r="AL85" s="21">
        <f>SUM($AL$48:$AL$84)</f>
        <v>3.9875906726622471E-3</v>
      </c>
      <c r="AM85" s="21">
        <f>SUM($AM$48:$AM$84)</f>
        <v>4.7043062197398895E-4</v>
      </c>
      <c r="AN85" s="21">
        <f>SUM($AN$48:$AN$84)</f>
        <v>1.1938927173717284E-3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106</v>
      </c>
      <c r="C87">
        <f>SUM($D$85:$AN$85)</f>
        <v>0.17381536077406204</v>
      </c>
      <c r="D87" s="22">
        <f>$D$85/$C$87</f>
        <v>1.0825481342031497E-2</v>
      </c>
      <c r="E87" s="22">
        <f>$E$85/$C$87</f>
        <v>3.9009268372415543E-2</v>
      </c>
      <c r="F87" s="22">
        <f>$F$85/$C$87</f>
        <v>1.1079162116257946E-2</v>
      </c>
      <c r="G87" s="22">
        <f>$G$85/$C$87</f>
        <v>4.4634910842025095E-3</v>
      </c>
      <c r="H87" s="22">
        <f>$H$85/$C$87</f>
        <v>2.4856482750783169E-3</v>
      </c>
      <c r="I87" s="22">
        <f>$I$85/$C$87</f>
        <v>6.6755226955889672E-3</v>
      </c>
      <c r="J87" s="22">
        <f>$J$85/$C$87</f>
        <v>2.750457346688482E-2</v>
      </c>
      <c r="K87" s="22">
        <f>$K$85/$C$87</f>
        <v>5.9777122549618767E-3</v>
      </c>
      <c r="L87" s="22">
        <f>$L$85/$C$87</f>
        <v>1.4522178513116886E-2</v>
      </c>
      <c r="M87" s="22">
        <f>$M$85/$C$87</f>
        <v>1.1876991944649555E-2</v>
      </c>
      <c r="N87" s="22">
        <f>$N$85/$C$87</f>
        <v>4.7822002208115631E-2</v>
      </c>
      <c r="O87" s="22">
        <f>$O$85/$C$87</f>
        <v>2.5633363318187555E-2</v>
      </c>
      <c r="P87" s="22">
        <f>$P$85/$C$87</f>
        <v>1.8683779344689591E-3</v>
      </c>
      <c r="Q87" s="22">
        <f>$Q$85/$C$87</f>
        <v>3.1146753398273129E-2</v>
      </c>
      <c r="R87" s="22">
        <f>$R$85/$C$87</f>
        <v>7.5275140882605273E-3</v>
      </c>
      <c r="S87" s="22">
        <f>$S$85/$C$87</f>
        <v>1.1743067485133853E-2</v>
      </c>
      <c r="T87" s="22">
        <f>$T$85/$C$87</f>
        <v>5.9388950713210355E-2</v>
      </c>
      <c r="U87" s="22">
        <f>$U$85/$C$87</f>
        <v>1.9888286175658181E-2</v>
      </c>
      <c r="V87" s="22">
        <f>$V$85/$C$87</f>
        <v>2.5425845013648116E-2</v>
      </c>
      <c r="W87" s="22">
        <f>$W$85/$C$87</f>
        <v>7.6348261985233007E-2</v>
      </c>
      <c r="X87" s="22">
        <f>$X$85/$C$87</f>
        <v>3.870873746844502E-3</v>
      </c>
      <c r="Y87" s="22">
        <f>$Y$85/$C$87</f>
        <v>9.3442271835218985E-2</v>
      </c>
      <c r="Z87" s="22">
        <f>$Z$85/$C$87</f>
        <v>3.3079083461389498E-2</v>
      </c>
      <c r="AA87" s="22">
        <f>$AA$85/$C$87</f>
        <v>0.13893069951900142</v>
      </c>
      <c r="AB87" s="22">
        <f>$AB$85/$C$87</f>
        <v>1.0327699945985024E-2</v>
      </c>
      <c r="AC87" s="22">
        <f>$AC$85/$C$87</f>
        <v>3.5852106380053995E-3</v>
      </c>
      <c r="AD87" s="22">
        <f>$AD$85/$C$87</f>
        <v>9.2615860675112679E-3</v>
      </c>
      <c r="AE87" s="22">
        <f>$AE$85/$C$87</f>
        <v>9.088421739162153E-2</v>
      </c>
      <c r="AF87" s="22">
        <f>$AF$85/$C$87</f>
        <v>3.7289807546056659E-3</v>
      </c>
      <c r="AG87" s="22">
        <f>$AG$85/$C$87</f>
        <v>1.6611035717114362E-3</v>
      </c>
      <c r="AH87" s="22">
        <f>$AH$85/$C$87</f>
        <v>2.4704062394749478E-2</v>
      </c>
      <c r="AI87" s="22">
        <f>$AI$85/$C$87</f>
        <v>4.442324575126666E-3</v>
      </c>
      <c r="AJ87" s="22">
        <f>$AJ$85/$C$87</f>
        <v>6.2560747199599765E-3</v>
      </c>
      <c r="AK87" s="22">
        <f>$AK$85/$C$87</f>
        <v>0.10209658954951252</v>
      </c>
      <c r="AL87" s="22">
        <f>$AL$85/$C$87</f>
        <v>2.2941532065428958E-2</v>
      </c>
      <c r="AM87" s="22">
        <f>$AM$85/$C$87</f>
        <v>2.7064962491174138E-3</v>
      </c>
      <c r="AN87" s="22">
        <f>$AN$85/$C$87</f>
        <v>6.8687411288328986E-3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C558D-9A2B-4EEF-B724-E09A2A483877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108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-3.7313177697068114E-2</v>
      </c>
      <c r="D5" s="10">
        <v>0.10404244889159997</v>
      </c>
      <c r="E5" s="10">
        <v>3.4879189912266008E-3</v>
      </c>
      <c r="F5" s="10">
        <v>4.4405680428533829E-2</v>
      </c>
      <c r="G5" s="10">
        <v>1.4444668102774861E-2</v>
      </c>
      <c r="H5" s="10">
        <v>-2.9532704026388749E-2</v>
      </c>
      <c r="I5" s="10">
        <v>-2.4870114211406193E-2</v>
      </c>
      <c r="J5" s="10">
        <v>7.0097638993906058E-2</v>
      </c>
      <c r="K5" s="10">
        <v>3.3678041464489529E-2</v>
      </c>
      <c r="L5" s="10">
        <v>8.6116754893839284E-2</v>
      </c>
      <c r="M5" s="10">
        <v>-2.1107587232351375E-2</v>
      </c>
      <c r="N5" s="10">
        <v>-3.5608471090786076E-2</v>
      </c>
      <c r="O5" s="10">
        <v>1.7823811430923698E-2</v>
      </c>
      <c r="P5" s="10">
        <v>-2.3928824422784985E-2</v>
      </c>
      <c r="Q5" s="10">
        <v>6.6771781595293626E-3</v>
      </c>
      <c r="R5" s="10">
        <v>3.1211704765821056E-2</v>
      </c>
      <c r="S5" s="10">
        <v>-1.0627839060674481E-2</v>
      </c>
      <c r="T5" s="10">
        <v>1.2588533434069486E-2</v>
      </c>
      <c r="U5" s="11" t="s">
        <v>109</v>
      </c>
      <c r="V5" s="10">
        <v>-4.35992343841985E-2</v>
      </c>
      <c r="W5" s="10">
        <v>-2.4105865185457605E-2</v>
      </c>
      <c r="X5" s="10">
        <v>1.4745871497042451E-2</v>
      </c>
      <c r="Y5" s="10">
        <v>-1.5548098427508783E-2</v>
      </c>
      <c r="Z5" s="10">
        <v>1.8832612701920371E-2</v>
      </c>
      <c r="AA5" s="10">
        <v>3.4985280146424734E-2</v>
      </c>
      <c r="AB5" s="10">
        <v>-7.179853740538744E-3</v>
      </c>
      <c r="AC5" s="10">
        <v>-4.3987607100576523E-3</v>
      </c>
      <c r="AD5" s="10">
        <v>-2.7780989388712631E-2</v>
      </c>
      <c r="AE5" s="10">
        <v>1.88140730255082E-2</v>
      </c>
      <c r="AF5" s="10">
        <v>-5.0130132005972673E-3</v>
      </c>
      <c r="AG5" s="10">
        <v>-7.4781717699134442E-2</v>
      </c>
      <c r="AH5" s="10">
        <v>-6.7976858212598509E-2</v>
      </c>
      <c r="AI5" s="10">
        <v>4.130030244111034E-2</v>
      </c>
      <c r="AJ5" s="10">
        <v>-7.1260814175761345E-3</v>
      </c>
      <c r="AK5" s="10">
        <v>-4.2165193485960029E-3</v>
      </c>
      <c r="AL5" s="10">
        <v>-4.0154784511769313E-2</v>
      </c>
      <c r="AM5" s="10">
        <v>-3.4035816246120953E-3</v>
      </c>
      <c r="AN5" s="12">
        <v>-9.5597611388836351E-2</v>
      </c>
    </row>
    <row r="6" spans="1:40" ht="24">
      <c r="A6" s="13" t="s">
        <v>42</v>
      </c>
      <c r="B6" s="14" t="s">
        <v>41</v>
      </c>
      <c r="C6" s="15">
        <v>5.4911348922823101E-2</v>
      </c>
      <c r="D6" s="16">
        <v>7.9347852821707622E-3</v>
      </c>
      <c r="E6" s="16">
        <v>2.9342927332270688E-2</v>
      </c>
      <c r="F6" s="16">
        <v>-6.4191228875328191E-3</v>
      </c>
      <c r="G6" s="16">
        <v>1.6430889756764482E-2</v>
      </c>
      <c r="H6" s="16">
        <v>2.5063341614506573E-2</v>
      </c>
      <c r="I6" s="16">
        <v>6.9052949863840141E-2</v>
      </c>
      <c r="J6" s="16">
        <v>3.2332849413276472E-2</v>
      </c>
      <c r="K6" s="16">
        <v>1.8589141073652244E-2</v>
      </c>
      <c r="L6" s="16">
        <v>4.0311000422701797E-2</v>
      </c>
      <c r="M6" s="16">
        <v>3.8147935075438281E-2</v>
      </c>
      <c r="N6" s="16">
        <v>2.7326220381399122E-2</v>
      </c>
      <c r="O6" s="16">
        <v>3.0626571065011869E-2</v>
      </c>
      <c r="P6" s="16">
        <v>-1.5394522007871106E-2</v>
      </c>
      <c r="Q6" s="16">
        <v>-3.2833148296018562E-3</v>
      </c>
      <c r="R6" s="16">
        <v>2.1016565962039456E-2</v>
      </c>
      <c r="S6" s="16">
        <v>-2.6380821055317378E-2</v>
      </c>
      <c r="T6" s="16">
        <v>6.1847184794209496E-2</v>
      </c>
      <c r="U6" s="16">
        <v>4.1752633295127718E-2</v>
      </c>
      <c r="V6" s="16">
        <v>-2.8655757327833511E-2</v>
      </c>
      <c r="W6" s="16">
        <v>-5.4125352649039692E-2</v>
      </c>
      <c r="X6" s="16">
        <v>-3.0140959031387523E-2</v>
      </c>
      <c r="Y6" s="16">
        <v>-4.2011501883797556E-2</v>
      </c>
      <c r="Z6" s="16">
        <v>-1.3789036329796944E-2</v>
      </c>
      <c r="AA6" s="16">
        <v>-3.0847730861582899E-2</v>
      </c>
      <c r="AB6" s="16">
        <v>-6.1024933462980185E-2</v>
      </c>
      <c r="AC6" s="16">
        <v>-1.2151004169324445E-2</v>
      </c>
      <c r="AD6" s="16">
        <v>-5.542514195437772E-2</v>
      </c>
      <c r="AE6" s="16">
        <v>-5.2756694548724649E-2</v>
      </c>
      <c r="AF6" s="16">
        <v>-1.4944085323756809E-2</v>
      </c>
      <c r="AG6" s="16">
        <v>1.3620417563894543E-2</v>
      </c>
      <c r="AH6" s="16">
        <v>3.1197816037065999E-2</v>
      </c>
      <c r="AI6" s="17" t="s">
        <v>110</v>
      </c>
      <c r="AJ6" s="16">
        <v>1.8900211070393511E-2</v>
      </c>
      <c r="AK6" s="16">
        <v>2.0112304593589057E-2</v>
      </c>
      <c r="AL6" s="16">
        <v>4.3432268566430898E-2</v>
      </c>
      <c r="AM6" s="16">
        <v>8.0539740511501937E-2</v>
      </c>
      <c r="AN6" s="18">
        <v>-7.0160157404800805E-2</v>
      </c>
    </row>
    <row r="7" spans="1:40" ht="24">
      <c r="A7" s="13" t="s">
        <v>43</v>
      </c>
      <c r="B7" s="14" t="s">
        <v>41</v>
      </c>
      <c r="C7" s="15">
        <v>-5.3980997281257277E-2</v>
      </c>
      <c r="D7" s="16">
        <v>-9.0738980630555906E-3</v>
      </c>
      <c r="E7" s="16">
        <v>-5.1145850967020436E-2</v>
      </c>
      <c r="F7" s="16">
        <v>3.4305334806268143E-3</v>
      </c>
      <c r="G7" s="16">
        <v>2.406577437519393E-2</v>
      </c>
      <c r="H7" s="16">
        <v>-4.1245197267080876E-2</v>
      </c>
      <c r="I7" s="17" t="s">
        <v>109</v>
      </c>
      <c r="J7" s="16">
        <v>-3.3295645389098766E-2</v>
      </c>
      <c r="K7" s="16">
        <v>-2.0541163496933908E-2</v>
      </c>
      <c r="L7" s="16">
        <v>-7.6525735675980949E-2</v>
      </c>
      <c r="M7" s="16">
        <v>-2.0370255208346427E-2</v>
      </c>
      <c r="N7" s="16">
        <v>3.1975764973752194E-2</v>
      </c>
      <c r="O7" s="16">
        <v>1.4180203410247083E-2</v>
      </c>
      <c r="P7" s="16">
        <v>-1.1696431016979937E-2</v>
      </c>
      <c r="Q7" s="16">
        <v>-2.2115689948133541E-2</v>
      </c>
      <c r="R7" s="16">
        <v>7.1574761154525515E-3</v>
      </c>
      <c r="S7" s="16">
        <v>-7.1573915592593337E-2</v>
      </c>
      <c r="T7" s="16">
        <v>8.0437448560887054E-2</v>
      </c>
      <c r="U7" s="16">
        <v>-2.4781386042046466E-2</v>
      </c>
      <c r="V7" s="16">
        <v>-1.5140408610786606E-2</v>
      </c>
      <c r="W7" s="16">
        <v>-4.6627754512480447E-2</v>
      </c>
      <c r="X7" s="16">
        <v>1.0898039848254212E-3</v>
      </c>
      <c r="Y7" s="16">
        <v>-4.4759720449432799E-3</v>
      </c>
      <c r="Z7" s="16">
        <v>3.112960165352585E-3</v>
      </c>
      <c r="AA7" s="16">
        <v>1.9941122285853544E-2</v>
      </c>
      <c r="AB7" s="16">
        <v>-1.6636784558112839E-2</v>
      </c>
      <c r="AC7" s="16">
        <v>-6.3138804191108233E-2</v>
      </c>
      <c r="AD7" s="16">
        <v>5.3222867933863931E-2</v>
      </c>
      <c r="AE7" s="16">
        <v>5.2253145390229218E-2</v>
      </c>
      <c r="AF7" s="16">
        <v>2.4149647988966006E-2</v>
      </c>
      <c r="AG7" s="16">
        <v>4.3867948287467332E-2</v>
      </c>
      <c r="AH7" s="16">
        <v>1.048674969118199E-2</v>
      </c>
      <c r="AI7" s="16">
        <v>6.8191249834797477E-2</v>
      </c>
      <c r="AJ7" s="16">
        <v>4.5570081699314716E-2</v>
      </c>
      <c r="AK7" s="16">
        <v>3.9983678382928073E-2</v>
      </c>
      <c r="AL7" s="16">
        <v>5.2380100121454526E-2</v>
      </c>
      <c r="AM7" s="16">
        <v>2.4587642702871289E-2</v>
      </c>
      <c r="AN7" s="18">
        <v>7.8923867227329678E-2</v>
      </c>
    </row>
    <row r="8" spans="1:40" ht="24">
      <c r="A8" s="13" t="s">
        <v>44</v>
      </c>
      <c r="B8" s="14" t="s">
        <v>41</v>
      </c>
      <c r="C8" s="15">
        <v>1.3307633310495608E-3</v>
      </c>
      <c r="D8" s="16">
        <v>-7.782612838334009E-2</v>
      </c>
      <c r="E8" s="16">
        <v>3.2202058878458124E-2</v>
      </c>
      <c r="F8" s="16">
        <v>2.5787201112947241E-2</v>
      </c>
      <c r="G8" s="16">
        <v>4.8045514739264994E-3</v>
      </c>
      <c r="H8" s="16">
        <v>-2.1624445823086692E-2</v>
      </c>
      <c r="I8" s="16">
        <v>1.4176267178233106E-2</v>
      </c>
      <c r="J8" s="16">
        <v>-2.3751962592170141E-2</v>
      </c>
      <c r="K8" s="16">
        <v>-2.6755283499132063E-2</v>
      </c>
      <c r="L8" s="16">
        <v>-8.6532766299283775E-2</v>
      </c>
      <c r="M8" s="16">
        <v>4.606648668680495E-2</v>
      </c>
      <c r="N8" s="16">
        <v>-3.4211432401155839E-3</v>
      </c>
      <c r="O8" s="17" t="s">
        <v>84</v>
      </c>
      <c r="P8" s="16">
        <v>-2.3813088067487772E-2</v>
      </c>
      <c r="Q8" s="16">
        <v>2.0283745300521956E-3</v>
      </c>
      <c r="R8" s="16">
        <v>1.3820554622063552E-2</v>
      </c>
      <c r="S8" s="16">
        <v>-7.9144838838815151E-2</v>
      </c>
      <c r="T8" s="16">
        <v>2.7429015217565241E-2</v>
      </c>
      <c r="U8" s="16">
        <v>1.7833341087097925E-2</v>
      </c>
      <c r="V8" s="16">
        <v>-2.0233340196393404E-2</v>
      </c>
      <c r="W8" s="16">
        <v>-1.51241945120536E-2</v>
      </c>
      <c r="X8" s="16">
        <v>2.7178630075530206E-2</v>
      </c>
      <c r="Y8" s="16">
        <v>6.8728499156424969E-2</v>
      </c>
      <c r="Z8" s="16">
        <v>-5.8338266824478763E-3</v>
      </c>
      <c r="AA8" s="16">
        <v>1.7472073585390606E-3</v>
      </c>
      <c r="AB8" s="16">
        <v>5.597780426415265E-2</v>
      </c>
      <c r="AC8" s="16">
        <v>-3.7228887249844814E-2</v>
      </c>
      <c r="AD8" s="16">
        <v>3.9276446090350477E-2</v>
      </c>
      <c r="AE8" s="16">
        <v>6.9867933144997466E-2</v>
      </c>
      <c r="AF8" s="16">
        <v>-3.3889754038218971E-2</v>
      </c>
      <c r="AG8" s="16">
        <v>8.5467390120331943E-2</v>
      </c>
      <c r="AH8" s="16">
        <v>6.8506759463694389E-2</v>
      </c>
      <c r="AI8" s="16">
        <v>3.0182240055919948E-2</v>
      </c>
      <c r="AJ8" s="16">
        <v>2.6160056422569689E-2</v>
      </c>
      <c r="AK8" s="16">
        <v>-1.9083261438309074E-2</v>
      </c>
      <c r="AL8" s="16">
        <v>3.1995026586196254E-2</v>
      </c>
      <c r="AM8" s="16">
        <v>9.0556933582171938E-3</v>
      </c>
      <c r="AN8" s="18">
        <v>5.5140572106347997E-3</v>
      </c>
    </row>
    <row r="9" spans="1:40" ht="24">
      <c r="A9" s="13" t="s">
        <v>45</v>
      </c>
      <c r="B9" s="14" t="s">
        <v>41</v>
      </c>
      <c r="C9" s="15">
        <v>-5.8394360875420305E-2</v>
      </c>
      <c r="D9" s="16">
        <v>3.5244705414221325E-2</v>
      </c>
      <c r="E9" s="16">
        <v>2.8628451767835482E-2</v>
      </c>
      <c r="F9" s="16">
        <v>-4.1068709029650576E-2</v>
      </c>
      <c r="G9" s="17" t="s">
        <v>79</v>
      </c>
      <c r="H9" s="16">
        <v>-4.1699428952364948E-2</v>
      </c>
      <c r="I9" s="16">
        <v>2.4238189617850056E-2</v>
      </c>
      <c r="J9" s="16">
        <v>-6.751039307788631E-2</v>
      </c>
      <c r="K9" s="16">
        <v>-5.2775648943686288E-3</v>
      </c>
      <c r="L9" s="16">
        <v>-4.0345843962607812E-2</v>
      </c>
      <c r="M9" s="16">
        <v>-4.5766655126456939E-2</v>
      </c>
      <c r="N9" s="16">
        <v>-6.8039793065209048E-2</v>
      </c>
      <c r="O9" s="16">
        <v>4.8316161064833694E-3</v>
      </c>
      <c r="P9" s="16">
        <v>-1.7781132879743877E-2</v>
      </c>
      <c r="Q9" s="16">
        <v>-4.6128087084565457E-2</v>
      </c>
      <c r="R9" s="16">
        <v>4.1887085784815033E-3</v>
      </c>
      <c r="S9" s="16">
        <v>1.4902081258769236E-2</v>
      </c>
      <c r="T9" s="16">
        <v>-2.7183486776055535E-3</v>
      </c>
      <c r="U9" s="16">
        <v>1.4561580792195035E-2</v>
      </c>
      <c r="V9" s="16">
        <v>3.4919714972363444E-2</v>
      </c>
      <c r="W9" s="16">
        <v>1.6497999662447936E-2</v>
      </c>
      <c r="X9" s="16">
        <v>3.9315717353867678E-2</v>
      </c>
      <c r="Y9" s="16">
        <v>-6.0462099773171185E-2</v>
      </c>
      <c r="Z9" s="16">
        <v>6.4051047180068418E-2</v>
      </c>
      <c r="AA9" s="16">
        <v>3.2091356761920216E-2</v>
      </c>
      <c r="AB9" s="16">
        <v>2.6227535909712205E-2</v>
      </c>
      <c r="AC9" s="16">
        <v>-1.1031833095212471E-2</v>
      </c>
      <c r="AD9" s="16">
        <v>-1.282234194483088E-3</v>
      </c>
      <c r="AE9" s="16">
        <v>1.4707454745278247E-2</v>
      </c>
      <c r="AF9" s="16">
        <v>6.1192287999430509E-2</v>
      </c>
      <c r="AG9" s="16">
        <v>-1.6835700549791208E-2</v>
      </c>
      <c r="AH9" s="16">
        <v>-1.80889279433121E-2</v>
      </c>
      <c r="AI9" s="16">
        <v>1.6339932320726835E-2</v>
      </c>
      <c r="AJ9" s="16">
        <v>-1.7307100644304241E-2</v>
      </c>
      <c r="AK9" s="16">
        <v>9.0599137343668062E-2</v>
      </c>
      <c r="AL9" s="16">
        <v>4.0818020088288914E-2</v>
      </c>
      <c r="AM9" s="16">
        <v>6.550642127914176E-2</v>
      </c>
      <c r="AN9" s="18">
        <v>3.7690970962179743E-2</v>
      </c>
    </row>
    <row r="10" spans="1:40" ht="24">
      <c r="A10" s="13" t="s">
        <v>46</v>
      </c>
      <c r="B10" s="14" t="s">
        <v>41</v>
      </c>
      <c r="C10" s="15">
        <v>-2.6367478185679739E-2</v>
      </c>
      <c r="D10" s="16">
        <v>-2.5224413336130118E-2</v>
      </c>
      <c r="E10" s="17" t="s">
        <v>110</v>
      </c>
      <c r="F10" s="16">
        <v>-3.8623803205510544E-2</v>
      </c>
      <c r="G10" s="16">
        <v>2.8750336438465626E-2</v>
      </c>
      <c r="H10" s="16">
        <v>-6.0336672181038255E-2</v>
      </c>
      <c r="I10" s="16">
        <v>-5.1751248378596203E-2</v>
      </c>
      <c r="J10" s="16">
        <v>-3.8150006909559095E-2</v>
      </c>
      <c r="K10" s="16">
        <v>3.5909990920386534E-2</v>
      </c>
      <c r="L10" s="16">
        <v>5.7686297074243144E-2</v>
      </c>
      <c r="M10" s="16">
        <v>-4.6805818607786959E-2</v>
      </c>
      <c r="N10" s="16">
        <v>-2.953580447660592E-2</v>
      </c>
      <c r="O10" s="16">
        <v>3.2611895199038142E-2</v>
      </c>
      <c r="P10" s="16">
        <v>-2.4086572535332237E-2</v>
      </c>
      <c r="Q10" s="16">
        <v>-5.8136768461118656E-2</v>
      </c>
      <c r="R10" s="16">
        <v>-6.2396320569084604E-2</v>
      </c>
      <c r="S10" s="16">
        <v>-1.2096111798201232E-2</v>
      </c>
      <c r="T10" s="16">
        <v>-7.4321013116144122E-3</v>
      </c>
      <c r="U10" s="16">
        <v>3.5501035890724841E-3</v>
      </c>
      <c r="V10" s="16">
        <v>1.7983008898828621E-2</v>
      </c>
      <c r="W10" s="16">
        <v>5.6509089102656757E-2</v>
      </c>
      <c r="X10" s="16">
        <v>5.6301767231593282E-2</v>
      </c>
      <c r="Y10" s="16">
        <v>1.4804555459695331E-3</v>
      </c>
      <c r="Z10" s="16">
        <v>6.4193637827481664E-2</v>
      </c>
      <c r="AA10" s="16">
        <v>-9.5834828003325111E-3</v>
      </c>
      <c r="AB10" s="16">
        <v>-1.6851638040444934E-2</v>
      </c>
      <c r="AC10" s="16">
        <v>3.052831935920277E-2</v>
      </c>
      <c r="AD10" s="16">
        <v>-5.0092340972449523E-2</v>
      </c>
      <c r="AE10" s="16">
        <v>2.1333117072850606E-2</v>
      </c>
      <c r="AF10" s="16">
        <v>3.474923947224548E-2</v>
      </c>
      <c r="AG10" s="16">
        <v>2.1584188025417773E-2</v>
      </c>
      <c r="AH10" s="16">
        <v>2.8293551403687382E-2</v>
      </c>
      <c r="AI10" s="16">
        <v>2.9334663877143952E-2</v>
      </c>
      <c r="AJ10" s="16">
        <v>5.8624523170339497E-2</v>
      </c>
      <c r="AK10" s="16">
        <v>4.1495860957536719E-2</v>
      </c>
      <c r="AL10" s="16">
        <v>-5.968875143711032E-3</v>
      </c>
      <c r="AM10" s="16">
        <v>-1.3502935080734748E-3</v>
      </c>
      <c r="AN10" s="18">
        <v>-2.3844938379720612E-2</v>
      </c>
    </row>
    <row r="11" spans="1:40" ht="24">
      <c r="A11" s="13" t="s">
        <v>47</v>
      </c>
      <c r="B11" s="14" t="s">
        <v>41</v>
      </c>
      <c r="C11" s="15">
        <v>3.024328787041242E-2</v>
      </c>
      <c r="D11" s="16">
        <v>7.3831170680463045E-3</v>
      </c>
      <c r="E11" s="16">
        <v>-9.6565113099745057E-3</v>
      </c>
      <c r="F11" s="16">
        <v>7.5784553797375087E-2</v>
      </c>
      <c r="G11" s="16">
        <v>3.2361502827354831E-2</v>
      </c>
      <c r="H11" s="16">
        <v>-3.2572044802545645E-3</v>
      </c>
      <c r="I11" s="16">
        <v>2.0332648044873516E-2</v>
      </c>
      <c r="J11" s="16">
        <v>-2.9240906694398341E-3</v>
      </c>
      <c r="K11" s="16">
        <v>-3.7079083835121478E-2</v>
      </c>
      <c r="L11" s="16">
        <v>2.8646050832950357E-2</v>
      </c>
      <c r="M11" s="16">
        <v>-1.3081608255253778E-2</v>
      </c>
      <c r="N11" s="16">
        <v>1.3868986044577284E-2</v>
      </c>
      <c r="O11" s="16">
        <v>1.8668572933607434E-3</v>
      </c>
      <c r="P11" s="16">
        <v>2.8653863072986372E-2</v>
      </c>
      <c r="Q11" s="16">
        <v>6.9374748523321844E-2</v>
      </c>
      <c r="R11" s="16">
        <v>4.5754891385644956E-4</v>
      </c>
      <c r="S11" s="16">
        <v>3.7192388984380584E-2</v>
      </c>
      <c r="T11" s="16">
        <v>4.2971789889142244E-3</v>
      </c>
      <c r="U11" s="16">
        <v>3.5558264637567137E-2</v>
      </c>
      <c r="V11" s="16">
        <v>-7.8627095099008171E-2</v>
      </c>
      <c r="W11" s="16">
        <v>-5.2551211322641386E-2</v>
      </c>
      <c r="X11" s="16">
        <v>-1.8051723714593154E-2</v>
      </c>
      <c r="Y11" s="16">
        <v>-5.8701468266863746E-2</v>
      </c>
      <c r="Z11" s="16">
        <v>5.6945955310851774E-2</v>
      </c>
      <c r="AA11" s="17" t="s">
        <v>111</v>
      </c>
      <c r="AB11" s="16">
        <v>8.0364680266379891E-4</v>
      </c>
      <c r="AC11" s="16">
        <v>2.4528881581407948E-2</v>
      </c>
      <c r="AD11" s="16">
        <v>-7.874010832381588E-3</v>
      </c>
      <c r="AE11" s="16">
        <v>-3.0000985906400175E-2</v>
      </c>
      <c r="AF11" s="16">
        <v>5.456546311624292E-2</v>
      </c>
      <c r="AG11" s="16">
        <v>-1.0467382868742643E-3</v>
      </c>
      <c r="AH11" s="16">
        <v>-4.7383098151478252E-2</v>
      </c>
      <c r="AI11" s="16">
        <v>-3.0979934106107977E-2</v>
      </c>
      <c r="AJ11" s="16">
        <v>-2.9988915715017522E-2</v>
      </c>
      <c r="AK11" s="16">
        <v>-6.1462616451073903E-3</v>
      </c>
      <c r="AL11" s="16">
        <v>-5.8899798902740455E-3</v>
      </c>
      <c r="AM11" s="16">
        <v>-3.2127084503199184E-2</v>
      </c>
      <c r="AN11" s="18">
        <v>-6.9074101464285192E-2</v>
      </c>
    </row>
    <row r="12" spans="1:40" ht="24">
      <c r="A12" s="13" t="s">
        <v>48</v>
      </c>
      <c r="B12" s="14" t="s">
        <v>41</v>
      </c>
      <c r="C12" s="15">
        <v>9.3276691994455554E-2</v>
      </c>
      <c r="D12" s="16">
        <v>-1.6650569006715878E-2</v>
      </c>
      <c r="E12" s="16">
        <v>2.7820216222360257E-2</v>
      </c>
      <c r="F12" s="16">
        <v>8.1798414279512482E-2</v>
      </c>
      <c r="G12" s="16">
        <v>-1.7946466067465066E-2</v>
      </c>
      <c r="H12" s="16">
        <v>2.271263279615519E-2</v>
      </c>
      <c r="I12" s="16">
        <v>1.0468251821976832E-2</v>
      </c>
      <c r="J12" s="16">
        <v>-2.8784476360167465E-2</v>
      </c>
      <c r="K12" s="16">
        <v>-4.1101827137370199E-2</v>
      </c>
      <c r="L12" s="16">
        <v>-1.9827064227657926E-2</v>
      </c>
      <c r="M12" s="16">
        <v>4.8357896398098128E-2</v>
      </c>
      <c r="N12" s="16">
        <v>5.5042190487528751E-2</v>
      </c>
      <c r="O12" s="16">
        <v>6.8345755026655172E-2</v>
      </c>
      <c r="P12" s="16">
        <v>-1.873036381308231E-2</v>
      </c>
      <c r="Q12" s="16">
        <v>1.8106659503122999E-2</v>
      </c>
      <c r="R12" s="16">
        <v>2.0062077051860798E-2</v>
      </c>
      <c r="S12" s="16">
        <v>-3.6038551318738577E-3</v>
      </c>
      <c r="T12" s="16">
        <v>8.2221053332645802E-2</v>
      </c>
      <c r="U12" s="16">
        <v>-6.7660988549867851E-2</v>
      </c>
      <c r="V12" s="16">
        <v>-1.9988902636170244E-2</v>
      </c>
      <c r="W12" s="16">
        <v>-4.6689089186736553E-2</v>
      </c>
      <c r="X12" s="16">
        <v>-4.296931345966401E-2</v>
      </c>
      <c r="Y12" s="16">
        <v>-6.3765999486885647E-2</v>
      </c>
      <c r="Z12" s="16">
        <v>-2.2521692861315792E-2</v>
      </c>
      <c r="AA12" s="16">
        <v>-4.6408851634637344E-2</v>
      </c>
      <c r="AB12" s="16">
        <v>-1.0060057616152612E-2</v>
      </c>
      <c r="AC12" s="16">
        <v>-3.0728840789415398E-2</v>
      </c>
      <c r="AD12" s="16">
        <v>7.5793435338241469E-2</v>
      </c>
      <c r="AE12" s="16">
        <v>-4.6087603438152804E-2</v>
      </c>
      <c r="AF12" s="16">
        <v>1.4697456555732866E-3</v>
      </c>
      <c r="AG12" s="16">
        <v>-7.5642368801747397E-3</v>
      </c>
      <c r="AH12" s="17" t="s">
        <v>85</v>
      </c>
      <c r="AI12" s="16">
        <v>3.0665295056876807E-2</v>
      </c>
      <c r="AJ12" s="16">
        <v>-8.8071434045027524E-3</v>
      </c>
      <c r="AK12" s="16">
        <v>2.9984325981508825E-2</v>
      </c>
      <c r="AL12" s="16">
        <v>3.9190159681428707E-2</v>
      </c>
      <c r="AM12" s="16">
        <v>4.5621382631498536E-2</v>
      </c>
      <c r="AN12" s="18">
        <v>-4.6891901667920219E-2</v>
      </c>
    </row>
    <row r="13" spans="1:40" ht="24">
      <c r="A13" s="13" t="s">
        <v>49</v>
      </c>
      <c r="B13" s="14" t="s">
        <v>41</v>
      </c>
      <c r="C13" s="19" t="s">
        <v>112</v>
      </c>
      <c r="D13" s="16">
        <v>4.5220325010732421E-2</v>
      </c>
      <c r="E13" s="16">
        <v>3.4257332618640036E-2</v>
      </c>
      <c r="F13" s="16">
        <v>8.0624118497527764E-2</v>
      </c>
      <c r="G13" s="16">
        <v>6.0660298601974985E-2</v>
      </c>
      <c r="H13" s="16">
        <v>-2.4524875269162107E-2</v>
      </c>
      <c r="I13" s="16">
        <v>2.4149306760716749E-2</v>
      </c>
      <c r="J13" s="16">
        <v>1.7127460909202696E-3</v>
      </c>
      <c r="K13" s="16">
        <v>9.6494273069172576E-2</v>
      </c>
      <c r="L13" s="16">
        <v>-7.6523139250092534E-2</v>
      </c>
      <c r="M13" s="16">
        <v>-5.4483611380966258E-3</v>
      </c>
      <c r="N13" s="16">
        <v>-2.8759519222351714E-2</v>
      </c>
      <c r="O13" s="16">
        <v>-3.3836721078384646E-2</v>
      </c>
      <c r="P13" s="16">
        <v>5.340750617632015E-3</v>
      </c>
      <c r="Q13" s="16">
        <v>4.6454581126300111E-3</v>
      </c>
      <c r="R13" s="16">
        <v>-3.0992291721831049E-4</v>
      </c>
      <c r="S13" s="16">
        <v>5.1390691505079696E-2</v>
      </c>
      <c r="T13" s="16">
        <v>-4.8645543399151635E-2</v>
      </c>
      <c r="U13" s="16">
        <v>-5.024951702710884E-3</v>
      </c>
      <c r="V13" s="16">
        <v>-4.1776334911974092E-2</v>
      </c>
      <c r="W13" s="16">
        <v>2.3132022026149966E-2</v>
      </c>
      <c r="X13" s="16">
        <v>1.074879893851351E-2</v>
      </c>
      <c r="Y13" s="16">
        <v>-4.444565002849122E-2</v>
      </c>
      <c r="Z13" s="16">
        <v>8.1406760286238832E-5</v>
      </c>
      <c r="AA13" s="16">
        <v>5.3509260073055356E-2</v>
      </c>
      <c r="AB13" s="16">
        <v>-5.8415282233496457E-2</v>
      </c>
      <c r="AC13" s="16">
        <v>-2.1483270800895658E-3</v>
      </c>
      <c r="AD13" s="16">
        <v>-5.6184209003836566E-4</v>
      </c>
      <c r="AE13" s="16">
        <v>-4.3132857496765639E-2</v>
      </c>
      <c r="AF13" s="17" t="s">
        <v>84</v>
      </c>
      <c r="AG13" s="16">
        <v>-1.1893345261322344E-2</v>
      </c>
      <c r="AH13" s="16">
        <v>1.4583186165685637E-3</v>
      </c>
      <c r="AI13" s="16">
        <v>-1.4775765203333154E-2</v>
      </c>
      <c r="AJ13" s="16">
        <v>-2.1000671980437292E-3</v>
      </c>
      <c r="AK13" s="16">
        <v>-7.6329056646955384E-2</v>
      </c>
      <c r="AL13" s="16">
        <v>-1.0146104211721931E-2</v>
      </c>
      <c r="AM13" s="16">
        <v>4.1332233540820898E-2</v>
      </c>
      <c r="AN13" s="18">
        <v>-5.1519415622714608E-2</v>
      </c>
    </row>
    <row r="14" spans="1:40" ht="24">
      <c r="A14" s="13" t="s">
        <v>50</v>
      </c>
      <c r="B14" s="14" t="s">
        <v>41</v>
      </c>
      <c r="C14" s="15">
        <v>-8.8325069664879727E-2</v>
      </c>
      <c r="D14" s="16">
        <v>-9.521596093619078E-3</v>
      </c>
      <c r="E14" s="16">
        <v>-3.874328568771046E-2</v>
      </c>
      <c r="F14" s="16">
        <v>-3.2698159235770331E-2</v>
      </c>
      <c r="G14" s="16">
        <v>-6.8912662064205696E-2</v>
      </c>
      <c r="H14" s="16">
        <v>4.1643451298020238E-2</v>
      </c>
      <c r="I14" s="16">
        <v>-3.423933241677176E-2</v>
      </c>
      <c r="J14" s="17" t="s">
        <v>113</v>
      </c>
      <c r="K14" s="16">
        <v>6.0332754985483419E-2</v>
      </c>
      <c r="L14" s="16">
        <v>-3.7977347356151492E-3</v>
      </c>
      <c r="M14" s="16">
        <v>-5.0157535490461161E-2</v>
      </c>
      <c r="N14" s="16">
        <v>-7.8910510831626465E-3</v>
      </c>
      <c r="O14" s="16">
        <v>-2.4423902808680276E-2</v>
      </c>
      <c r="P14" s="16">
        <v>-2.0269482494774001E-2</v>
      </c>
      <c r="Q14" s="16">
        <v>-1.8246085288832557E-2</v>
      </c>
      <c r="R14" s="16">
        <v>-4.0583214195570753E-2</v>
      </c>
      <c r="S14" s="16">
        <v>1.9757914015645167E-2</v>
      </c>
      <c r="T14" s="16">
        <v>-1.5952681444603083E-2</v>
      </c>
      <c r="U14" s="16">
        <v>7.2056908913194523E-2</v>
      </c>
      <c r="V14" s="16">
        <v>7.3772256758918211E-3</v>
      </c>
      <c r="W14" s="16">
        <v>4.2420477676325216E-2</v>
      </c>
      <c r="X14" s="16">
        <v>4.8677342393145577E-2</v>
      </c>
      <c r="Y14" s="16">
        <v>3.0529587278958242E-2</v>
      </c>
      <c r="Z14" s="16">
        <v>1.2876725439609913E-2</v>
      </c>
      <c r="AA14" s="16">
        <v>-2.9308178854943645E-3</v>
      </c>
      <c r="AB14" s="16">
        <v>2.1071031734051751E-3</v>
      </c>
      <c r="AC14" s="16">
        <v>-4.7414290228577689E-2</v>
      </c>
      <c r="AD14" s="16">
        <v>-5.3039742382021915E-2</v>
      </c>
      <c r="AE14" s="16">
        <v>-2.0290175910867993E-2</v>
      </c>
      <c r="AF14" s="16">
        <v>1.7431604665003111E-3</v>
      </c>
      <c r="AG14" s="16">
        <v>-2.3209379909739074E-2</v>
      </c>
      <c r="AH14" s="16">
        <v>-2.9648571966724029E-2</v>
      </c>
      <c r="AI14" s="16">
        <v>3.2850577230105496E-2</v>
      </c>
      <c r="AJ14" s="16">
        <v>1.7116176164212096E-2</v>
      </c>
      <c r="AK14" s="16">
        <v>2.2971328102293683E-2</v>
      </c>
      <c r="AL14" s="16">
        <v>4.3442567895547075E-2</v>
      </c>
      <c r="AM14" s="16">
        <v>-1.6543123728212879E-2</v>
      </c>
      <c r="AN14" s="18">
        <v>1.1086728603186081E-2</v>
      </c>
    </row>
    <row r="15" spans="1:40" ht="24">
      <c r="A15" s="13" t="s">
        <v>51</v>
      </c>
      <c r="B15" s="14" t="s">
        <v>41</v>
      </c>
      <c r="C15" s="19" t="s">
        <v>114</v>
      </c>
      <c r="D15" s="16">
        <v>-2.7696199223497565E-2</v>
      </c>
      <c r="E15" s="16">
        <v>-5.7547533752307665E-2</v>
      </c>
      <c r="F15" s="16">
        <v>-5.5912575047133905E-3</v>
      </c>
      <c r="G15" s="16">
        <v>-4.5862887767732591E-2</v>
      </c>
      <c r="H15" s="16">
        <v>-6.0543896251289288E-2</v>
      </c>
      <c r="I15" s="16">
        <v>-2.2160847656335907E-2</v>
      </c>
      <c r="J15" s="16">
        <v>-1.7814071319255689E-2</v>
      </c>
      <c r="K15" s="16">
        <v>2.9001826075306533E-2</v>
      </c>
      <c r="L15" s="16">
        <v>-1.0363735890328222E-2</v>
      </c>
      <c r="M15" s="16">
        <v>-5.1818115280063241E-2</v>
      </c>
      <c r="N15" s="16">
        <v>1.845717696289364E-3</v>
      </c>
      <c r="O15" s="16">
        <v>2.016251920821042E-3</v>
      </c>
      <c r="P15" s="16">
        <v>3.7025854527483963E-2</v>
      </c>
      <c r="Q15" s="17" t="s">
        <v>109</v>
      </c>
      <c r="R15" s="16">
        <v>2.0164193906309646E-2</v>
      </c>
      <c r="S15" s="16">
        <v>-2.8061412262328351E-2</v>
      </c>
      <c r="T15" s="16">
        <v>-5.5572371714078979E-2</v>
      </c>
      <c r="U15" s="16">
        <v>6.7819228663839144E-3</v>
      </c>
      <c r="V15" s="16">
        <v>1.2297558830714421E-2</v>
      </c>
      <c r="W15" s="16">
        <v>-2.0804343617578751E-2</v>
      </c>
      <c r="X15" s="16">
        <v>-2.6911393263222116E-2</v>
      </c>
      <c r="Y15" s="16">
        <v>-1.4382244457122531E-2</v>
      </c>
      <c r="Z15" s="16">
        <v>-3.9638902528395879E-2</v>
      </c>
      <c r="AA15" s="16">
        <v>6.8363208203914699E-2</v>
      </c>
      <c r="AB15" s="16">
        <v>8.8543898333333981E-2</v>
      </c>
      <c r="AC15" s="16">
        <v>2.1985063308263081E-2</v>
      </c>
      <c r="AD15" s="16">
        <v>6.1421099359712725E-3</v>
      </c>
      <c r="AE15" s="16">
        <v>5.3325920686257784E-3</v>
      </c>
      <c r="AF15" s="16">
        <v>4.6116508923888504E-3</v>
      </c>
      <c r="AG15" s="16">
        <v>7.0592539127424039E-2</v>
      </c>
      <c r="AH15" s="16">
        <v>1.8196238226221028E-2</v>
      </c>
      <c r="AI15" s="16">
        <v>-3.3011457093118676E-3</v>
      </c>
      <c r="AJ15" s="16">
        <v>5.9328429217964926E-2</v>
      </c>
      <c r="AK15" s="16">
        <v>-6.6406665791196459E-2</v>
      </c>
      <c r="AL15" s="16">
        <v>3.6554646471668957E-2</v>
      </c>
      <c r="AM15" s="16">
        <v>5.0536224767600856E-2</v>
      </c>
      <c r="AN15" s="18">
        <v>6.5477466413906435E-2</v>
      </c>
    </row>
    <row r="16" spans="1:40" ht="24">
      <c r="A16" s="13" t="s">
        <v>52</v>
      </c>
      <c r="B16" s="14" t="s">
        <v>41</v>
      </c>
      <c r="C16" s="15">
        <v>-4.6554469920193423E-2</v>
      </c>
      <c r="D16" s="16">
        <v>-7.2334587539000503E-2</v>
      </c>
      <c r="E16" s="16">
        <v>-6.130829497448699E-2</v>
      </c>
      <c r="F16" s="16">
        <v>-4.2252810078909388E-2</v>
      </c>
      <c r="G16" s="16">
        <v>4.1955144350276866E-3</v>
      </c>
      <c r="H16" s="16">
        <v>-2.4489875144281362E-2</v>
      </c>
      <c r="I16" s="16">
        <v>7.1390619995406589E-3</v>
      </c>
      <c r="J16" s="16">
        <v>-3.923267615087745E-2</v>
      </c>
      <c r="K16" s="16">
        <v>-3.0987723074993655E-2</v>
      </c>
      <c r="L16" s="16">
        <v>-5.1711073117558348E-2</v>
      </c>
      <c r="M16" s="16">
        <v>9.5509455884804206E-3</v>
      </c>
      <c r="N16" s="16">
        <v>-9.1165540920758445E-2</v>
      </c>
      <c r="O16" s="16">
        <v>1.3769176552162391E-2</v>
      </c>
      <c r="P16" s="16">
        <v>1.4353433445930416E-2</v>
      </c>
      <c r="Q16" s="16">
        <v>2.0052049335890432E-2</v>
      </c>
      <c r="R16" s="17" t="s">
        <v>85</v>
      </c>
      <c r="S16" s="16">
        <v>-1.3596096196539116E-3</v>
      </c>
      <c r="T16" s="16">
        <v>4.9166624717561842E-2</v>
      </c>
      <c r="U16" s="16">
        <v>3.1072027430639595E-2</v>
      </c>
      <c r="V16" s="16">
        <v>1.1868266687010527E-2</v>
      </c>
      <c r="W16" s="16">
        <v>-9.3892694568975324E-3</v>
      </c>
      <c r="X16" s="16">
        <v>1.3486313471763173E-2</v>
      </c>
      <c r="Y16" s="16">
        <v>-2.6579104681917164E-2</v>
      </c>
      <c r="Z16" s="16">
        <v>5.0646196551713138E-2</v>
      </c>
      <c r="AA16" s="16">
        <v>4.3122094641788211E-4</v>
      </c>
      <c r="AB16" s="16">
        <v>5.8431651569151567E-2</v>
      </c>
      <c r="AC16" s="16">
        <v>4.040843258164542E-2</v>
      </c>
      <c r="AD16" s="16">
        <v>5.8211584435495192E-2</v>
      </c>
      <c r="AE16" s="16">
        <v>3.7232260760297613E-2</v>
      </c>
      <c r="AF16" s="16">
        <v>-2.8861823921994884E-4</v>
      </c>
      <c r="AG16" s="16">
        <v>-3.8121264245246185E-3</v>
      </c>
      <c r="AH16" s="16">
        <v>2.006023528702594E-2</v>
      </c>
      <c r="AI16" s="16">
        <v>2.0675370195340364E-2</v>
      </c>
      <c r="AJ16" s="16">
        <v>5.3243944099211099E-2</v>
      </c>
      <c r="AK16" s="16">
        <v>-4.8412320722990652E-3</v>
      </c>
      <c r="AL16" s="16">
        <v>0.10935040956595206</v>
      </c>
      <c r="AM16" s="16">
        <v>-2.6017626257937361E-2</v>
      </c>
      <c r="AN16" s="18">
        <v>-5.533500639890955E-2</v>
      </c>
    </row>
    <row r="17" spans="1:40" ht="24">
      <c r="A17" s="13" t="s">
        <v>53</v>
      </c>
      <c r="B17" s="14" t="s">
        <v>41</v>
      </c>
      <c r="C17" s="15">
        <v>-0.10736371604913052</v>
      </c>
      <c r="D17" s="16">
        <v>-1.3978909083527662E-2</v>
      </c>
      <c r="E17" s="16">
        <v>-2.4270879997647023E-2</v>
      </c>
      <c r="F17" s="16">
        <v>5.0326912381677543E-3</v>
      </c>
      <c r="G17" s="16">
        <v>-1.8110678771117345E-2</v>
      </c>
      <c r="H17" s="16">
        <v>-3.0699488201053761E-2</v>
      </c>
      <c r="I17" s="16">
        <v>-1.203884050120951E-2</v>
      </c>
      <c r="J17" s="16">
        <v>-2.0243828474079781E-2</v>
      </c>
      <c r="K17" s="16">
        <v>9.4447519759784208E-3</v>
      </c>
      <c r="L17" s="16">
        <v>-2.764048936253765E-2</v>
      </c>
      <c r="M17" s="16">
        <v>-1.0737151901412598E-2</v>
      </c>
      <c r="N17" s="16">
        <v>-2.0049446059430067E-2</v>
      </c>
      <c r="O17" s="16">
        <v>-2.4488699804338002E-2</v>
      </c>
      <c r="P17" s="17" t="s">
        <v>115</v>
      </c>
      <c r="Q17" s="16">
        <v>3.7828399268989336E-2</v>
      </c>
      <c r="R17" s="16">
        <v>1.4830152160763927E-2</v>
      </c>
      <c r="S17" s="16">
        <v>-8.7984045860495606E-3</v>
      </c>
      <c r="T17" s="16">
        <v>-3.8018558529217872E-2</v>
      </c>
      <c r="U17" s="16">
        <v>-2.4483476713971504E-2</v>
      </c>
      <c r="V17" s="16">
        <v>8.0083769275561718E-3</v>
      </c>
      <c r="W17" s="16">
        <v>6.7616768512560127E-2</v>
      </c>
      <c r="X17" s="16">
        <v>6.1793151801700835E-2</v>
      </c>
      <c r="Y17" s="16">
        <v>9.679068127788959E-3</v>
      </c>
      <c r="Z17" s="16">
        <v>1.1464709268949659E-2</v>
      </c>
      <c r="AA17" s="16">
        <v>2.8833666977135231E-2</v>
      </c>
      <c r="AB17" s="16">
        <v>-3.9836117240974453E-2</v>
      </c>
      <c r="AC17" s="16">
        <v>0.12187580627630418</v>
      </c>
      <c r="AD17" s="16">
        <v>-3.0653965777865983E-3</v>
      </c>
      <c r="AE17" s="16">
        <v>2.8097827361925863E-2</v>
      </c>
      <c r="AF17" s="16">
        <v>5.4705764436537964E-3</v>
      </c>
      <c r="AG17" s="16">
        <v>-5.8247958713302525E-3</v>
      </c>
      <c r="AH17" s="16">
        <v>-1.9261369298533813E-2</v>
      </c>
      <c r="AI17" s="16">
        <v>-1.5590142962293585E-2</v>
      </c>
      <c r="AJ17" s="16">
        <v>6.8400761825853319E-3</v>
      </c>
      <c r="AK17" s="16">
        <v>4.9340336971350797E-2</v>
      </c>
      <c r="AL17" s="16">
        <v>-2.9886704915429659E-2</v>
      </c>
      <c r="AM17" s="16">
        <v>6.3718806109357484E-2</v>
      </c>
      <c r="AN17" s="18">
        <v>-3.7328657479925968E-2</v>
      </c>
    </row>
    <row r="18" spans="1:40" ht="24">
      <c r="A18" s="13" t="s">
        <v>54</v>
      </c>
      <c r="B18" s="14" t="s">
        <v>41</v>
      </c>
      <c r="C18" s="15">
        <v>-5.4676790755333021E-2</v>
      </c>
      <c r="D18" s="16">
        <v>-3.9924581538419074E-2</v>
      </c>
      <c r="E18" s="16">
        <v>-1.6628792209377172E-2</v>
      </c>
      <c r="F18" s="16">
        <v>-9.3547927186310702E-3</v>
      </c>
      <c r="G18" s="16">
        <v>2.6021766901657313E-2</v>
      </c>
      <c r="H18" s="16">
        <v>-8.370888037407187E-2</v>
      </c>
      <c r="I18" s="16">
        <v>-1.6611433539313086E-2</v>
      </c>
      <c r="J18" s="16">
        <v>1.9973179254124422E-3</v>
      </c>
      <c r="K18" s="16">
        <v>3.9367843252938364E-2</v>
      </c>
      <c r="L18" s="16">
        <v>-3.8466696958492856E-2</v>
      </c>
      <c r="M18" s="16">
        <v>-6.651557175251821E-2</v>
      </c>
      <c r="N18" s="16">
        <v>3.5871527543116691E-2</v>
      </c>
      <c r="O18" s="16">
        <v>5.5908783441918547E-2</v>
      </c>
      <c r="P18" s="16">
        <v>-3.8820368516293662E-2</v>
      </c>
      <c r="Q18" s="16">
        <v>8.8174967442391186E-2</v>
      </c>
      <c r="R18" s="16">
        <v>5.8619006958644623E-2</v>
      </c>
      <c r="S18" s="16">
        <v>-5.5095936691973478E-4</v>
      </c>
      <c r="T18" s="16">
        <v>9.4048879805062272E-4</v>
      </c>
      <c r="U18" s="16">
        <v>-7.0872969245971947E-3</v>
      </c>
      <c r="V18" s="16">
        <v>-1.5731660160716417E-2</v>
      </c>
      <c r="W18" s="16">
        <v>4.5353141162245161E-2</v>
      </c>
      <c r="X18" s="16">
        <v>-1.264621817062817E-2</v>
      </c>
      <c r="Y18" s="16">
        <v>-2.5562553275810403E-3</v>
      </c>
      <c r="Z18" s="16">
        <v>-8.4837225551834799E-3</v>
      </c>
      <c r="AA18" s="16">
        <v>8.1674089683344555E-4</v>
      </c>
      <c r="AB18" s="17" t="s">
        <v>84</v>
      </c>
      <c r="AC18" s="16">
        <v>-1.4582449289508378E-2</v>
      </c>
      <c r="AD18" s="16">
        <v>-8.9986870560960167E-3</v>
      </c>
      <c r="AE18" s="16">
        <v>-4.6367969726687941E-2</v>
      </c>
      <c r="AF18" s="16">
        <v>-5.8410534450832552E-2</v>
      </c>
      <c r="AG18" s="16">
        <v>2.8391504486209009E-2</v>
      </c>
      <c r="AH18" s="16">
        <v>-1.0106234523105159E-2</v>
      </c>
      <c r="AI18" s="16">
        <v>-6.0185041225673086E-2</v>
      </c>
      <c r="AJ18" s="16">
        <v>-7.225031139356819E-2</v>
      </c>
      <c r="AK18" s="16">
        <v>-7.3356194984656578E-2</v>
      </c>
      <c r="AL18" s="16">
        <v>-4.2507766035358469E-4</v>
      </c>
      <c r="AM18" s="16">
        <v>2.4259416356562726E-2</v>
      </c>
      <c r="AN18" s="18">
        <v>-3.5443031455526228E-2</v>
      </c>
    </row>
    <row r="19" spans="1:40" ht="24">
      <c r="A19" s="13" t="s">
        <v>55</v>
      </c>
      <c r="B19" s="14" t="s">
        <v>41</v>
      </c>
      <c r="C19" s="15">
        <v>1.6167560707285259E-2</v>
      </c>
      <c r="D19" s="16">
        <v>-2.5218250593430913E-2</v>
      </c>
      <c r="E19" s="16">
        <v>3.5210406109680195E-2</v>
      </c>
      <c r="F19" s="16">
        <v>3.9000701336386755E-3</v>
      </c>
      <c r="G19" s="16">
        <v>-5.0900783159937941E-3</v>
      </c>
      <c r="H19" s="16">
        <v>6.5789769753773902E-3</v>
      </c>
      <c r="I19" s="16">
        <v>-2.0352994530674216E-2</v>
      </c>
      <c r="J19" s="16">
        <v>5.8190867981599399E-2</v>
      </c>
      <c r="K19" s="17" t="s">
        <v>83</v>
      </c>
      <c r="L19" s="16">
        <v>-4.3727984864635028E-2</v>
      </c>
      <c r="M19" s="16">
        <v>-0.10509951940955363</v>
      </c>
      <c r="N19" s="16">
        <v>1.6191873689009682E-2</v>
      </c>
      <c r="O19" s="16">
        <v>-2.6653258496502401E-2</v>
      </c>
      <c r="P19" s="16">
        <v>9.1457182852306036E-3</v>
      </c>
      <c r="Q19" s="16">
        <v>2.8725379096126581E-2</v>
      </c>
      <c r="R19" s="16">
        <v>-3.0876131819348458E-2</v>
      </c>
      <c r="S19" s="16">
        <v>-1.2031749234274663E-2</v>
      </c>
      <c r="T19" s="16">
        <v>-8.0196135601783902E-2</v>
      </c>
      <c r="U19" s="16">
        <v>3.3389714530034711E-2</v>
      </c>
      <c r="V19" s="16">
        <v>9.1381880693022388E-2</v>
      </c>
      <c r="W19" s="16">
        <v>-3.465310791568612E-2</v>
      </c>
      <c r="X19" s="16">
        <v>4.6964264886102697E-2</v>
      </c>
      <c r="Y19" s="16">
        <v>-1.7149889677554948E-2</v>
      </c>
      <c r="Z19" s="16">
        <v>6.5804485088018462E-3</v>
      </c>
      <c r="AA19" s="16">
        <v>-3.6084612666306179E-2</v>
      </c>
      <c r="AB19" s="16">
        <v>3.9081075338711885E-2</v>
      </c>
      <c r="AC19" s="16">
        <v>1.9545981101690469E-2</v>
      </c>
      <c r="AD19" s="16">
        <v>1.9133834826508013E-3</v>
      </c>
      <c r="AE19" s="16">
        <v>-1.7673438795791578E-3</v>
      </c>
      <c r="AF19" s="16">
        <v>9.5694809234004738E-2</v>
      </c>
      <c r="AG19" s="16">
        <v>-5.0469296827958122E-2</v>
      </c>
      <c r="AH19" s="16">
        <v>-4.0937072363484289E-2</v>
      </c>
      <c r="AI19" s="16">
        <v>1.8108806996702167E-2</v>
      </c>
      <c r="AJ19" s="16">
        <v>6.6632772881300706E-2</v>
      </c>
      <c r="AK19" s="16">
        <v>9.9252790106344729E-3</v>
      </c>
      <c r="AL19" s="16">
        <v>1.2141106558182289E-2</v>
      </c>
      <c r="AM19" s="16">
        <v>1.9427758730811213E-2</v>
      </c>
      <c r="AN19" s="18">
        <v>3.5927810138479843E-2</v>
      </c>
    </row>
    <row r="20" spans="1:40" ht="24">
      <c r="A20" s="13" t="s">
        <v>56</v>
      </c>
      <c r="B20" s="14" t="s">
        <v>41</v>
      </c>
      <c r="C20" s="15">
        <v>-0.10169141887108701</v>
      </c>
      <c r="D20" s="16">
        <v>-6.9718947602252918E-2</v>
      </c>
      <c r="E20" s="16">
        <v>3.0522448969723684E-2</v>
      </c>
      <c r="F20" s="16">
        <v>5.4659783169783175E-3</v>
      </c>
      <c r="G20" s="16">
        <v>-1.1139684459303729E-2</v>
      </c>
      <c r="H20" s="16">
        <v>-5.2338460517314545E-3</v>
      </c>
      <c r="I20" s="16">
        <v>-6.3912680529267185E-2</v>
      </c>
      <c r="J20" s="16">
        <v>-4.674890527235577E-2</v>
      </c>
      <c r="K20" s="16">
        <v>1.99852922599573E-2</v>
      </c>
      <c r="L20" s="16">
        <v>-2.6124857092767205E-2</v>
      </c>
      <c r="M20" s="16">
        <v>-1.7336840068786708E-2</v>
      </c>
      <c r="N20" s="16">
        <v>1.0318680749777053E-2</v>
      </c>
      <c r="O20" s="16">
        <v>-3.7756657423271958E-2</v>
      </c>
      <c r="P20" s="16">
        <v>0.12064816370896257</v>
      </c>
      <c r="Q20" s="16">
        <v>2.2311588275796729E-2</v>
      </c>
      <c r="R20" s="16">
        <v>4.1197368833931568E-2</v>
      </c>
      <c r="S20" s="16">
        <v>4.8421269528238886E-2</v>
      </c>
      <c r="T20" s="16">
        <v>-5.5948460046096202E-2</v>
      </c>
      <c r="U20" s="16">
        <v>-4.4739387230092291E-3</v>
      </c>
      <c r="V20" s="16">
        <v>2.374661305651885E-3</v>
      </c>
      <c r="W20" s="16">
        <v>-1.5658935494685364E-2</v>
      </c>
      <c r="X20" s="16">
        <v>-6.8071607373141104E-3</v>
      </c>
      <c r="Y20" s="16">
        <v>-3.6638955555199693E-2</v>
      </c>
      <c r="Z20" s="16">
        <v>-2.5658301726494666E-3</v>
      </c>
      <c r="AA20" s="16">
        <v>2.4444478242098257E-2</v>
      </c>
      <c r="AB20" s="16">
        <v>-1.4898743418646497E-2</v>
      </c>
      <c r="AC20" s="17" t="s">
        <v>110</v>
      </c>
      <c r="AD20" s="16">
        <v>-3.5210727657654164E-2</v>
      </c>
      <c r="AE20" s="16">
        <v>-2.3569933974601335E-2</v>
      </c>
      <c r="AF20" s="16">
        <v>-2.2264926655176155E-3</v>
      </c>
      <c r="AG20" s="16">
        <v>-5.3665988451960391E-2</v>
      </c>
      <c r="AH20" s="16">
        <v>-3.1247661976164604E-2</v>
      </c>
      <c r="AI20" s="16">
        <v>-1.2211340516575403E-2</v>
      </c>
      <c r="AJ20" s="16">
        <v>-4.9384211871445011E-2</v>
      </c>
      <c r="AK20" s="16">
        <v>-9.7388724748312325E-3</v>
      </c>
      <c r="AL20" s="16">
        <v>-2.1976213150658671E-2</v>
      </c>
      <c r="AM20" s="16">
        <v>8.1171951585604519E-3</v>
      </c>
      <c r="AN20" s="18">
        <v>-4.3305612303062395E-2</v>
      </c>
    </row>
    <row r="21" spans="1:40" ht="24">
      <c r="A21" s="13" t="s">
        <v>57</v>
      </c>
      <c r="B21" s="14" t="s">
        <v>41</v>
      </c>
      <c r="C21" s="15">
        <v>4.6444253294318644E-2</v>
      </c>
      <c r="D21" s="16">
        <v>6.9888420077649005E-2</v>
      </c>
      <c r="E21" s="16">
        <v>1.7786607112766775E-2</v>
      </c>
      <c r="F21" s="16">
        <v>1.5133469011004872E-2</v>
      </c>
      <c r="G21" s="16">
        <v>3.4674412932781937E-2</v>
      </c>
      <c r="H21" s="16">
        <v>2.8862009336689701E-3</v>
      </c>
      <c r="I21" s="16">
        <v>-1.5148410691693131E-2</v>
      </c>
      <c r="J21" s="16">
        <v>7.2604854119263625E-3</v>
      </c>
      <c r="K21" s="16">
        <v>9.2367082783586241E-2</v>
      </c>
      <c r="L21" s="16">
        <v>4.11008941973732E-2</v>
      </c>
      <c r="M21" s="16">
        <v>1.6613498514904915E-2</v>
      </c>
      <c r="N21" s="16">
        <v>6.0883119909114743E-3</v>
      </c>
      <c r="O21" s="16">
        <v>-2.0246444109829023E-2</v>
      </c>
      <c r="P21" s="16">
        <v>7.8084712480068963E-3</v>
      </c>
      <c r="Q21" s="16">
        <v>1.2302877574700378E-2</v>
      </c>
      <c r="R21" s="16">
        <v>1.1846554480307645E-2</v>
      </c>
      <c r="S21" s="16">
        <v>5.7169315305985215E-2</v>
      </c>
      <c r="T21" s="16">
        <v>1.4721988458951788E-2</v>
      </c>
      <c r="U21" s="16">
        <v>-4.3710554970443467E-2</v>
      </c>
      <c r="V21" s="17" t="s">
        <v>109</v>
      </c>
      <c r="W21" s="16">
        <v>3.9296770328628279E-2</v>
      </c>
      <c r="X21" s="16">
        <v>3.7723390634307505E-2</v>
      </c>
      <c r="Y21" s="16">
        <v>4.3147605512650219E-2</v>
      </c>
      <c r="Z21" s="16">
        <v>2.1559693007166994E-2</v>
      </c>
      <c r="AA21" s="16">
        <v>-7.7336349035767693E-2</v>
      </c>
      <c r="AB21" s="16">
        <v>-1.5741304005801256E-2</v>
      </c>
      <c r="AC21" s="16">
        <v>2.3465389198284608E-3</v>
      </c>
      <c r="AD21" s="16">
        <v>-7.2451774858926482E-2</v>
      </c>
      <c r="AE21" s="16">
        <v>-7.4957188282185172E-2</v>
      </c>
      <c r="AF21" s="16">
        <v>-4.1841209216149054E-2</v>
      </c>
      <c r="AG21" s="16">
        <v>-4.0706192272825632E-2</v>
      </c>
      <c r="AH21" s="16">
        <v>-2.0089863657072462E-2</v>
      </c>
      <c r="AI21" s="16">
        <v>-2.8251574452926777E-2</v>
      </c>
      <c r="AJ21" s="16">
        <v>1.4295625186412933E-2</v>
      </c>
      <c r="AK21" s="16">
        <v>6.9897503868193003E-2</v>
      </c>
      <c r="AL21" s="16">
        <v>3.17235261378392E-2</v>
      </c>
      <c r="AM21" s="16">
        <v>-2.8100085459993165E-2</v>
      </c>
      <c r="AN21" s="18">
        <v>-2.7735283641841448E-2</v>
      </c>
    </row>
    <row r="22" spans="1:40" ht="24">
      <c r="A22" s="13" t="s">
        <v>58</v>
      </c>
      <c r="B22" s="14" t="s">
        <v>41</v>
      </c>
      <c r="C22" s="15">
        <v>-0.10902104235226118</v>
      </c>
      <c r="D22" s="16">
        <v>-2.5754470797709653E-2</v>
      </c>
      <c r="E22" s="16">
        <v>-5.8861355081537047E-3</v>
      </c>
      <c r="F22" s="16">
        <v>3.951554314436672E-2</v>
      </c>
      <c r="G22" s="16">
        <v>4.0425050314786458E-2</v>
      </c>
      <c r="H22" s="16">
        <v>-1.416661365703274E-2</v>
      </c>
      <c r="I22" s="16">
        <v>5.2211383109609398E-2</v>
      </c>
      <c r="J22" s="16">
        <v>4.2095360033120165E-2</v>
      </c>
      <c r="K22" s="16">
        <v>1.2152942665046565E-2</v>
      </c>
      <c r="L22" s="16">
        <v>9.6770423306226885E-2</v>
      </c>
      <c r="M22" s="16">
        <v>1.4661242751307162E-3</v>
      </c>
      <c r="N22" s="16">
        <v>5.3384892792515806E-2</v>
      </c>
      <c r="O22" s="16">
        <v>3.1914289357724286E-2</v>
      </c>
      <c r="P22" s="16">
        <v>-2.9072556064871004E-2</v>
      </c>
      <c r="Q22" s="16">
        <v>3.6408626139915683E-2</v>
      </c>
      <c r="R22" s="16">
        <v>0.10954018537005317</v>
      </c>
      <c r="S22" s="16">
        <v>-2.8197903877388342E-2</v>
      </c>
      <c r="T22" s="16">
        <v>-4.9906501744860993E-3</v>
      </c>
      <c r="U22" s="16">
        <v>-3.9960221795699483E-2</v>
      </c>
      <c r="V22" s="16">
        <v>3.162474687838146E-2</v>
      </c>
      <c r="W22" s="16">
        <v>-3.0866258837453493E-2</v>
      </c>
      <c r="X22" s="16">
        <v>-1.7791067808187788E-2</v>
      </c>
      <c r="Y22" s="16">
        <v>-8.7212215455531317E-3</v>
      </c>
      <c r="Z22" s="16">
        <v>-5.1301285419246305E-3</v>
      </c>
      <c r="AA22" s="16">
        <v>-5.7821049830837461E-3</v>
      </c>
      <c r="AB22" s="16">
        <v>-4.1940860265211411E-4</v>
      </c>
      <c r="AC22" s="16">
        <v>-2.1547395739704839E-2</v>
      </c>
      <c r="AD22" s="16">
        <v>-5.6760674731158284E-2</v>
      </c>
      <c r="AE22" s="16">
        <v>-3.7347386144614955E-2</v>
      </c>
      <c r="AF22" s="16">
        <v>-1.0164397381191969E-2</v>
      </c>
      <c r="AG22" s="16">
        <v>2.2229632651352096E-2</v>
      </c>
      <c r="AH22" s="16">
        <v>3.9242516681885956E-2</v>
      </c>
      <c r="AI22" s="16">
        <v>4.2823818761032063E-2</v>
      </c>
      <c r="AJ22" s="16">
        <v>-3.3936270065941666E-2</v>
      </c>
      <c r="AK22" s="16">
        <v>8.7657892512868815E-3</v>
      </c>
      <c r="AL22" s="17" t="s">
        <v>84</v>
      </c>
      <c r="AM22" s="16">
        <v>8.9278007862203204E-2</v>
      </c>
      <c r="AN22" s="18">
        <v>-3.1914136053668676E-2</v>
      </c>
    </row>
    <row r="23" spans="1:40" ht="24">
      <c r="A23" s="13" t="s">
        <v>59</v>
      </c>
      <c r="B23" s="14" t="s">
        <v>41</v>
      </c>
      <c r="C23" s="15">
        <v>3.6248511662964333E-2</v>
      </c>
      <c r="D23" s="16">
        <v>6.986803998277541E-2</v>
      </c>
      <c r="E23" s="16">
        <v>-3.7849571527413847E-2</v>
      </c>
      <c r="F23" s="17" t="s">
        <v>83</v>
      </c>
      <c r="G23" s="16">
        <v>-4.0422738092423749E-2</v>
      </c>
      <c r="H23" s="16">
        <v>1.8966019867345869E-2</v>
      </c>
      <c r="I23" s="16">
        <v>3.4453800722852057E-3</v>
      </c>
      <c r="J23" s="16">
        <v>-3.1604225302975866E-2</v>
      </c>
      <c r="K23" s="16">
        <v>3.9125455677848512E-3</v>
      </c>
      <c r="L23" s="16">
        <v>2.3495596368813459E-2</v>
      </c>
      <c r="M23" s="16">
        <v>4.4273221388302843E-2</v>
      </c>
      <c r="N23" s="16">
        <v>-3.8306166013554514E-2</v>
      </c>
      <c r="O23" s="16">
        <v>2.5640016510971871E-2</v>
      </c>
      <c r="P23" s="16">
        <v>4.893835437244567E-3</v>
      </c>
      <c r="Q23" s="16">
        <v>-5.5418863500093646E-3</v>
      </c>
      <c r="R23" s="16">
        <v>-4.2233368477668488E-2</v>
      </c>
      <c r="S23" s="16">
        <v>3.2061647830045045E-2</v>
      </c>
      <c r="T23" s="16">
        <v>-8.0515981436657599E-2</v>
      </c>
      <c r="U23" s="16">
        <v>4.4014066689815966E-2</v>
      </c>
      <c r="V23" s="16">
        <v>1.5024387403015113E-2</v>
      </c>
      <c r="W23" s="16">
        <v>1.6466957717590325E-2</v>
      </c>
      <c r="X23" s="16">
        <v>7.5500302860586857E-2</v>
      </c>
      <c r="Y23" s="16">
        <v>-8.9069254321418965E-3</v>
      </c>
      <c r="Z23" s="16">
        <v>7.8308379530799901E-2</v>
      </c>
      <c r="AA23" s="16">
        <v>7.3970466342031249E-2</v>
      </c>
      <c r="AB23" s="16">
        <v>-9.3373645939728838E-3</v>
      </c>
      <c r="AC23" s="16">
        <v>5.3471854280728731E-3</v>
      </c>
      <c r="AD23" s="16">
        <v>3.9124725150731586E-2</v>
      </c>
      <c r="AE23" s="16">
        <v>4.7985508843123963E-3</v>
      </c>
      <c r="AF23" s="16">
        <v>8.0189363793421273E-2</v>
      </c>
      <c r="AG23" s="16">
        <v>1.0851312539682759E-2</v>
      </c>
      <c r="AH23" s="16">
        <v>8.1493449542224053E-2</v>
      </c>
      <c r="AI23" s="16">
        <v>-6.319604468010314E-3</v>
      </c>
      <c r="AJ23" s="16">
        <v>-1.1797226468491125E-2</v>
      </c>
      <c r="AK23" s="16">
        <v>-4.1297423494916947E-2</v>
      </c>
      <c r="AL23" s="16">
        <v>3.9397142396947145E-2</v>
      </c>
      <c r="AM23" s="16">
        <v>-2.8561759042814949E-2</v>
      </c>
      <c r="AN23" s="18">
        <v>-2.4306910114800337E-2</v>
      </c>
    </row>
    <row r="24" spans="1:40" ht="24">
      <c r="A24" s="13" t="s">
        <v>60</v>
      </c>
      <c r="B24" s="14" t="s">
        <v>41</v>
      </c>
      <c r="C24" s="15">
        <v>5.4511335310670359E-2</v>
      </c>
      <c r="D24" s="16">
        <v>4.9781479934375157E-2</v>
      </c>
      <c r="E24" s="16">
        <v>5.4965209961618806E-2</v>
      </c>
      <c r="F24" s="16">
        <v>1.6404022571972349E-2</v>
      </c>
      <c r="G24" s="16">
        <v>1.6039604986282374E-2</v>
      </c>
      <c r="H24" s="16">
        <v>4.5146952488782546E-2</v>
      </c>
      <c r="I24" s="16">
        <v>-4.59906995279174E-2</v>
      </c>
      <c r="J24" s="16">
        <v>4.0606980813507783E-2</v>
      </c>
      <c r="K24" s="16">
        <v>-3.4514683561621864E-2</v>
      </c>
      <c r="L24" s="16">
        <v>0.12686801362925856</v>
      </c>
      <c r="M24" s="16">
        <v>2.8272431790559362E-2</v>
      </c>
      <c r="N24" s="16">
        <v>-1.763473494618744E-2</v>
      </c>
      <c r="O24" s="16">
        <v>-1.4997938728716744E-2</v>
      </c>
      <c r="P24" s="16">
        <v>6.4958913973555341E-2</v>
      </c>
      <c r="Q24" s="16">
        <v>-2.0464811858177251E-2</v>
      </c>
      <c r="R24" s="16">
        <v>-9.3586075093528894E-3</v>
      </c>
      <c r="S24" s="16">
        <v>6.4820349191107351E-2</v>
      </c>
      <c r="T24" s="16">
        <v>2.656242734486931E-2</v>
      </c>
      <c r="U24" s="16">
        <v>-2.3691893683379341E-2</v>
      </c>
      <c r="V24" s="16">
        <v>3.8736938128242797E-2</v>
      </c>
      <c r="W24" s="17" t="s">
        <v>90</v>
      </c>
      <c r="X24" s="16">
        <v>2.7630311061367242E-2</v>
      </c>
      <c r="Y24" s="16">
        <v>7.2790716989986931E-2</v>
      </c>
      <c r="Z24" s="16">
        <v>-3.0504998927117204E-2</v>
      </c>
      <c r="AA24" s="16">
        <v>-5.0724633183148758E-2</v>
      </c>
      <c r="AB24" s="16">
        <v>4.466319501844631E-2</v>
      </c>
      <c r="AC24" s="16">
        <v>-1.5331555980013584E-2</v>
      </c>
      <c r="AD24" s="16">
        <v>-3.9536456230852314E-2</v>
      </c>
      <c r="AE24" s="16">
        <v>1.7475758085838865E-2</v>
      </c>
      <c r="AF24" s="16">
        <v>2.2699442541169783E-2</v>
      </c>
      <c r="AG24" s="16">
        <v>1.011637553758094E-2</v>
      </c>
      <c r="AH24" s="16">
        <v>-4.6179310770718129E-2</v>
      </c>
      <c r="AI24" s="16">
        <v>-5.2519383279175935E-2</v>
      </c>
      <c r="AJ24" s="16">
        <v>-7.7503336596709535E-2</v>
      </c>
      <c r="AK24" s="16">
        <v>2.861706945826774E-3</v>
      </c>
      <c r="AL24" s="16">
        <v>-3.0372204491584176E-2</v>
      </c>
      <c r="AM24" s="16">
        <v>1.6231754600792472E-2</v>
      </c>
      <c r="AN24" s="18">
        <v>-8.1951396326488592E-3</v>
      </c>
    </row>
    <row r="25" spans="1:40" ht="24">
      <c r="A25" s="13" t="s">
        <v>61</v>
      </c>
      <c r="B25" s="14" t="s">
        <v>41</v>
      </c>
      <c r="C25" s="15">
        <v>9.6329299687868186E-2</v>
      </c>
      <c r="D25" s="16">
        <v>-1.1370537187654264E-2</v>
      </c>
      <c r="E25" s="16">
        <v>5.6724905328452667E-2</v>
      </c>
      <c r="F25" s="16">
        <v>-1.156665166699017E-2</v>
      </c>
      <c r="G25" s="16">
        <v>-1.6905357683378974E-2</v>
      </c>
      <c r="H25" s="16">
        <v>4.419905382847554E-3</v>
      </c>
      <c r="I25" s="16">
        <v>4.4706668907820046E-2</v>
      </c>
      <c r="J25" s="16">
        <v>1.6248700752245621E-2</v>
      </c>
      <c r="K25" s="16">
        <v>6.6024737565063996E-2</v>
      </c>
      <c r="L25" s="16">
        <v>6.3398400614048334E-2</v>
      </c>
      <c r="M25" s="16">
        <v>0.10210518418457756</v>
      </c>
      <c r="N25" s="16">
        <v>4.0911654551374334E-2</v>
      </c>
      <c r="O25" s="16">
        <v>2.581534119686478E-2</v>
      </c>
      <c r="P25" s="16">
        <v>6.600629851777973E-3</v>
      </c>
      <c r="Q25" s="16">
        <v>5.8102787416903119E-2</v>
      </c>
      <c r="R25" s="16">
        <v>5.257046733800097E-2</v>
      </c>
      <c r="S25" s="16">
        <v>-2.3542915953569863E-2</v>
      </c>
      <c r="T25" s="16">
        <v>3.8793366896656946E-2</v>
      </c>
      <c r="U25" s="16">
        <v>-7.0133586405925563E-3</v>
      </c>
      <c r="V25" s="16">
        <v>1.3961687681143147E-2</v>
      </c>
      <c r="W25" s="16">
        <v>-7.7440900895735132E-2</v>
      </c>
      <c r="X25" s="16">
        <v>4.1166778084796105E-3</v>
      </c>
      <c r="Y25" s="16">
        <v>-5.79057242401194E-3</v>
      </c>
      <c r="Z25" s="16">
        <v>-3.7748412697296452E-2</v>
      </c>
      <c r="AA25" s="16">
        <v>-2.8942068901436566E-2</v>
      </c>
      <c r="AB25" s="16">
        <v>-7.1133319081504651E-2</v>
      </c>
      <c r="AC25" s="16">
        <v>-4.7886349061883694E-2</v>
      </c>
      <c r="AD25" s="16">
        <v>9.1210527154845358E-2</v>
      </c>
      <c r="AE25" s="16">
        <v>-3.2977593609600453E-2</v>
      </c>
      <c r="AF25" s="16">
        <v>-2.0860834240119907E-3</v>
      </c>
      <c r="AG25" s="16">
        <v>-2.9603159652901223E-2</v>
      </c>
      <c r="AH25" s="16">
        <v>-8.6421164389759355E-3</v>
      </c>
      <c r="AI25" s="16">
        <v>1.834117936001875E-2</v>
      </c>
      <c r="AJ25" s="17" t="s">
        <v>90</v>
      </c>
      <c r="AK25" s="16">
        <v>8.8241675504197401E-3</v>
      </c>
      <c r="AL25" s="16">
        <v>-3.3519971202240338E-2</v>
      </c>
      <c r="AM25" s="16">
        <v>3.0419699688911386E-4</v>
      </c>
      <c r="AN25" s="18">
        <v>8.1758921138209706E-2</v>
      </c>
    </row>
    <row r="26" spans="1:40" ht="24">
      <c r="A26" s="13" t="s">
        <v>62</v>
      </c>
      <c r="B26" s="14" t="s">
        <v>41</v>
      </c>
      <c r="C26" s="15">
        <v>-6.5917685754421404E-2</v>
      </c>
      <c r="D26" s="16">
        <v>-5.3020665779475104E-2</v>
      </c>
      <c r="E26" s="16">
        <v>2.0421564385909887E-2</v>
      </c>
      <c r="F26" s="16">
        <v>4.661809159304268E-3</v>
      </c>
      <c r="G26" s="16">
        <v>1.4181388570389157E-2</v>
      </c>
      <c r="H26" s="16">
        <v>-5.0448969666176853E-2</v>
      </c>
      <c r="I26" s="16">
        <v>5.0726199708691105E-2</v>
      </c>
      <c r="J26" s="16">
        <v>-1.9226932116961696E-2</v>
      </c>
      <c r="K26" s="16">
        <v>-1.7162070935712549E-3</v>
      </c>
      <c r="L26" s="16">
        <v>-1.9018091033944383E-2</v>
      </c>
      <c r="M26" s="16">
        <v>5.1679813075673146E-2</v>
      </c>
      <c r="N26" s="16">
        <v>1.5612502693643133E-2</v>
      </c>
      <c r="O26" s="16">
        <v>6.7794630726871918E-2</v>
      </c>
      <c r="P26" s="16">
        <v>2.6577381749970444E-2</v>
      </c>
      <c r="Q26" s="16">
        <v>5.1108715959784605E-3</v>
      </c>
      <c r="R26" s="16">
        <v>3.6424327995581568E-2</v>
      </c>
      <c r="S26" s="16">
        <v>-6.0501344364624544E-2</v>
      </c>
      <c r="T26" s="16">
        <v>0.1216308481832246</v>
      </c>
      <c r="U26" s="16">
        <v>1.8395179080169216E-2</v>
      </c>
      <c r="V26" s="16">
        <v>-7.2616931341548119E-2</v>
      </c>
      <c r="W26" s="16">
        <v>1.7242786111417795E-2</v>
      </c>
      <c r="X26" s="16">
        <v>-6.6626090301592389E-2</v>
      </c>
      <c r="Y26" s="16">
        <v>-9.5820968544796992E-2</v>
      </c>
      <c r="Z26" s="16">
        <v>-3.8669158504165059E-2</v>
      </c>
      <c r="AA26" s="16">
        <v>-2.8548735641894432E-2</v>
      </c>
      <c r="AB26" s="16">
        <v>-4.5072730059197118E-2</v>
      </c>
      <c r="AC26" s="16">
        <v>-2.2684151905707967E-2</v>
      </c>
      <c r="AD26" s="16">
        <v>4.4096137152643294E-2</v>
      </c>
      <c r="AE26" s="17" t="s">
        <v>91</v>
      </c>
      <c r="AF26" s="16">
        <v>-4.1944868863601117E-2</v>
      </c>
      <c r="AG26" s="16">
        <v>2.2666805609898415E-2</v>
      </c>
      <c r="AH26" s="16">
        <v>-4.4743025940994809E-2</v>
      </c>
      <c r="AI26" s="16">
        <v>-5.0364466270416977E-2</v>
      </c>
      <c r="AJ26" s="16">
        <v>-3.2604782885193709E-2</v>
      </c>
      <c r="AK26" s="16">
        <v>-2.8754373531436457E-2</v>
      </c>
      <c r="AL26" s="16">
        <v>-3.6353848617577844E-2</v>
      </c>
      <c r="AM26" s="16">
        <v>3.0231171059996866E-2</v>
      </c>
      <c r="AN26" s="18">
        <v>4.999804346959788E-2</v>
      </c>
    </row>
    <row r="27" spans="1:40" ht="24">
      <c r="A27" s="13" t="s">
        <v>63</v>
      </c>
      <c r="B27" s="14" t="s">
        <v>41</v>
      </c>
      <c r="C27" s="15">
        <v>0.12749991277141431</v>
      </c>
      <c r="D27" s="16">
        <v>7.5542008978532513E-2</v>
      </c>
      <c r="E27" s="16">
        <v>5.5151860558949078E-2</v>
      </c>
      <c r="F27" s="16">
        <v>7.5519472963327491E-2</v>
      </c>
      <c r="G27" s="16">
        <v>3.8761236271661205E-2</v>
      </c>
      <c r="H27" s="16">
        <v>3.4736366245823332E-2</v>
      </c>
      <c r="I27" s="16">
        <v>1.0753078475929806E-3</v>
      </c>
      <c r="J27" s="16">
        <v>4.7050375737570815E-2</v>
      </c>
      <c r="K27" s="16">
        <v>4.7080170407206211E-2</v>
      </c>
      <c r="L27" s="16">
        <v>3.4105903083340793E-2</v>
      </c>
      <c r="M27" s="16">
        <v>1.3990133596430905E-2</v>
      </c>
      <c r="N27" s="16">
        <v>-3.2791956712741092E-2</v>
      </c>
      <c r="O27" s="16">
        <v>2.7051008954718715E-2</v>
      </c>
      <c r="P27" s="16">
        <v>5.9976280277685076E-2</v>
      </c>
      <c r="Q27" s="16">
        <v>-2.6698386157306877E-2</v>
      </c>
      <c r="R27" s="16">
        <v>1.3449184499020207E-2</v>
      </c>
      <c r="S27" s="16">
        <v>8.3823018721793426E-3</v>
      </c>
      <c r="T27" s="16">
        <v>-4.6386730103976363E-2</v>
      </c>
      <c r="U27" s="16">
        <v>1.4583939732716284E-2</v>
      </c>
      <c r="V27" s="16">
        <v>3.7464894618858872E-2</v>
      </c>
      <c r="W27" s="16">
        <v>2.7828635461475501E-2</v>
      </c>
      <c r="X27" s="17" t="s">
        <v>83</v>
      </c>
      <c r="Y27" s="16">
        <v>-4.2483776526177325E-2</v>
      </c>
      <c r="Z27" s="16">
        <v>1.9398020511775037E-2</v>
      </c>
      <c r="AA27" s="16">
        <v>-1.7595451547552564E-2</v>
      </c>
      <c r="AB27" s="16">
        <v>-1.2602085282193682E-2</v>
      </c>
      <c r="AC27" s="16">
        <v>-6.7170309927139489E-3</v>
      </c>
      <c r="AD27" s="16">
        <v>-3.2472802473973369E-2</v>
      </c>
      <c r="AE27" s="16">
        <v>-6.8256785081706725E-2</v>
      </c>
      <c r="AF27" s="16">
        <v>1.0687953873363675E-2</v>
      </c>
      <c r="AG27" s="16">
        <v>-9.9966537665841917E-2</v>
      </c>
      <c r="AH27" s="16">
        <v>-4.2847801541520375E-2</v>
      </c>
      <c r="AI27" s="16">
        <v>-2.9572252667374042E-2</v>
      </c>
      <c r="AJ27" s="16">
        <v>4.2178631229574833E-3</v>
      </c>
      <c r="AK27" s="16">
        <v>6.2008372259226398E-3</v>
      </c>
      <c r="AL27" s="16">
        <v>-1.7766128363057018E-2</v>
      </c>
      <c r="AM27" s="16">
        <v>-7.4616165127803405E-2</v>
      </c>
      <c r="AN27" s="18">
        <v>-3.2883450602157166E-2</v>
      </c>
    </row>
    <row r="28" spans="1:40" ht="24">
      <c r="A28" s="13" t="s">
        <v>64</v>
      </c>
      <c r="B28" s="14" t="s">
        <v>41</v>
      </c>
      <c r="C28" s="19" t="s">
        <v>116</v>
      </c>
      <c r="D28" s="16">
        <v>-5.0925530498206688E-2</v>
      </c>
      <c r="E28" s="16">
        <v>-1.1635856262312087E-2</v>
      </c>
      <c r="F28" s="16">
        <v>3.1619233439676854E-2</v>
      </c>
      <c r="G28" s="16">
        <v>1.4579151123798607E-2</v>
      </c>
      <c r="H28" s="16">
        <v>4.8146487038899836E-2</v>
      </c>
      <c r="I28" s="16">
        <v>-7.0055871177614554E-2</v>
      </c>
      <c r="J28" s="16">
        <v>1.8906405981689842E-2</v>
      </c>
      <c r="K28" s="16">
        <v>-1.1980979768191246E-2</v>
      </c>
      <c r="L28" s="16">
        <v>1.1319565704887959E-2</v>
      </c>
      <c r="M28" s="16">
        <v>-8.0093202790204612E-2</v>
      </c>
      <c r="N28" s="16">
        <v>-6.0928503195216477E-2</v>
      </c>
      <c r="O28" s="16">
        <v>-7.7677492565536507E-2</v>
      </c>
      <c r="P28" s="16">
        <v>-8.4435974635200459E-3</v>
      </c>
      <c r="Q28" s="16">
        <v>-2.7421821821116278E-2</v>
      </c>
      <c r="R28" s="16">
        <v>-1.3271623204854179E-3</v>
      </c>
      <c r="S28" s="17" t="s">
        <v>117</v>
      </c>
      <c r="T28" s="16">
        <v>-5.6675710032077269E-2</v>
      </c>
      <c r="U28" s="16">
        <v>-1.0365664693088663E-2</v>
      </c>
      <c r="V28" s="16">
        <v>5.6012947196685418E-2</v>
      </c>
      <c r="W28" s="16">
        <v>6.4505927475579428E-2</v>
      </c>
      <c r="X28" s="16">
        <v>8.2759539204259429E-3</v>
      </c>
      <c r="Y28" s="16">
        <v>2.0270077344989042E-2</v>
      </c>
      <c r="Z28" s="16">
        <v>0.10030727834309631</v>
      </c>
      <c r="AA28" s="16">
        <v>3.5864345071609141E-2</v>
      </c>
      <c r="AB28" s="16">
        <v>-4.9662746824808443E-4</v>
      </c>
      <c r="AC28" s="16">
        <v>4.6879574335153044E-2</v>
      </c>
      <c r="AD28" s="16">
        <v>-2.0023836767688E-2</v>
      </c>
      <c r="AE28" s="16">
        <v>-6.1081801113544283E-2</v>
      </c>
      <c r="AF28" s="16">
        <v>5.0464041704576162E-2</v>
      </c>
      <c r="AG28" s="16">
        <v>-3.005128609923156E-3</v>
      </c>
      <c r="AH28" s="16">
        <v>-3.5601409856309101E-3</v>
      </c>
      <c r="AI28" s="16">
        <v>-2.5575091326376143E-2</v>
      </c>
      <c r="AJ28" s="16">
        <v>-2.3497669263925085E-2</v>
      </c>
      <c r="AK28" s="16">
        <v>2.1512486061228521E-3</v>
      </c>
      <c r="AL28" s="16">
        <v>-2.775833205048828E-2</v>
      </c>
      <c r="AM28" s="16">
        <v>8.7543243121536371E-2</v>
      </c>
      <c r="AN28" s="18">
        <v>4.3778188850415222E-3</v>
      </c>
    </row>
    <row r="29" spans="1:40" ht="24">
      <c r="A29" s="13" t="s">
        <v>65</v>
      </c>
      <c r="B29" s="14" t="s">
        <v>41</v>
      </c>
      <c r="C29" s="15">
        <v>-9.7538746147126987E-2</v>
      </c>
      <c r="D29" s="16">
        <v>-1.2266337076147601E-2</v>
      </c>
      <c r="E29" s="16">
        <v>-1.3432615854468849E-3</v>
      </c>
      <c r="F29" s="16">
        <v>-2.8429900794651273E-2</v>
      </c>
      <c r="G29" s="16">
        <v>6.4260098421460188E-2</v>
      </c>
      <c r="H29" s="16">
        <v>-2.3479704221661393E-3</v>
      </c>
      <c r="I29" s="16">
        <v>2.4328297884342126E-2</v>
      </c>
      <c r="J29" s="16">
        <v>-1.5861076933796348E-2</v>
      </c>
      <c r="K29" s="16">
        <v>1.9365449682632749E-2</v>
      </c>
      <c r="L29" s="16">
        <v>1.976493185868252E-2</v>
      </c>
      <c r="M29" s="16">
        <v>2.1933161278439054E-3</v>
      </c>
      <c r="N29" s="16">
        <v>5.1845298290167409E-2</v>
      </c>
      <c r="O29" s="16">
        <v>8.9703108143515623E-3</v>
      </c>
      <c r="P29" s="16">
        <v>6.1447855181249143E-2</v>
      </c>
      <c r="Q29" s="16">
        <v>4.9816304445134865E-2</v>
      </c>
      <c r="R29" s="16">
        <v>-2.5850005085636042E-2</v>
      </c>
      <c r="S29" s="16">
        <v>8.8239501566608231E-2</v>
      </c>
      <c r="T29" s="16">
        <v>-7.1995386023748845E-2</v>
      </c>
      <c r="U29" s="16">
        <v>-3.4021647829344881E-3</v>
      </c>
      <c r="V29" s="16">
        <v>-2.7732500058695306E-2</v>
      </c>
      <c r="W29" s="16">
        <v>1.6233591521506247E-2</v>
      </c>
      <c r="X29" s="16">
        <v>-7.4212569278648971E-2</v>
      </c>
      <c r="Y29" s="16">
        <v>-4.1587836457777985E-2</v>
      </c>
      <c r="Z29" s="16">
        <v>4.4576200821601674E-3</v>
      </c>
      <c r="AA29" s="16">
        <v>-3.1195055599854339E-2</v>
      </c>
      <c r="AB29" s="16">
        <v>2.3973368254549675E-2</v>
      </c>
      <c r="AC29" s="16">
        <v>7.8509025233386206E-3</v>
      </c>
      <c r="AD29" s="16">
        <v>-4.043145753398128E-2</v>
      </c>
      <c r="AE29" s="16">
        <v>3.0788729082856368E-2</v>
      </c>
      <c r="AF29" s="16">
        <v>4.090330308517328E-2</v>
      </c>
      <c r="AG29" s="16">
        <v>-6.3556629078387272E-2</v>
      </c>
      <c r="AH29" s="16">
        <v>4.530799381569605E-2</v>
      </c>
      <c r="AI29" s="16">
        <v>7.8528336716574498E-2</v>
      </c>
      <c r="AJ29" s="16">
        <v>3.1156419188839039E-4</v>
      </c>
      <c r="AK29" s="16">
        <v>-1.541850569560399E-2</v>
      </c>
      <c r="AL29" s="16">
        <v>8.8433290138443255E-2</v>
      </c>
      <c r="AM29" s="17" t="s">
        <v>118</v>
      </c>
      <c r="AN29" s="18">
        <v>-2.6644520656789364E-2</v>
      </c>
    </row>
    <row r="30" spans="1:40" ht="24">
      <c r="A30" s="13" t="s">
        <v>66</v>
      </c>
      <c r="B30" s="14" t="s">
        <v>41</v>
      </c>
      <c r="C30" s="19" t="s">
        <v>116</v>
      </c>
      <c r="D30" s="16">
        <v>4.1712746903698056E-2</v>
      </c>
      <c r="E30" s="16">
        <v>-4.8132846534265313E-2</v>
      </c>
      <c r="F30" s="16">
        <v>3.8360793298988755E-2</v>
      </c>
      <c r="G30" s="16">
        <v>-1.3151638574532679E-3</v>
      </c>
      <c r="H30" s="16">
        <v>-2.7823195716728498E-2</v>
      </c>
      <c r="I30" s="16">
        <v>5.1817650985627087E-2</v>
      </c>
      <c r="J30" s="16">
        <v>-5.0259082193254041E-2</v>
      </c>
      <c r="K30" s="16">
        <v>1.9197129395654678E-3</v>
      </c>
      <c r="L30" s="16">
        <v>2.0593010257435949E-2</v>
      </c>
      <c r="M30" s="16">
        <v>8.9996958671064137E-2</v>
      </c>
      <c r="N30" s="16">
        <v>5.1352260088565541E-2</v>
      </c>
      <c r="O30" s="16">
        <v>3.8400879957478408E-2</v>
      </c>
      <c r="P30" s="16">
        <v>-2.862445609639051E-3</v>
      </c>
      <c r="Q30" s="16">
        <v>5.9586632884302574E-3</v>
      </c>
      <c r="R30" s="16">
        <v>5.7110616013070901E-2</v>
      </c>
      <c r="S30" s="16">
        <v>-1.9841615264840535E-2</v>
      </c>
      <c r="T30" s="16">
        <v>9.0144453527300633E-2</v>
      </c>
      <c r="U30" s="16">
        <v>-2.7078794351779307E-2</v>
      </c>
      <c r="V30" s="16">
        <v>-7.0453662799570285E-2</v>
      </c>
      <c r="W30" s="16">
        <v>-3.9151129939835896E-2</v>
      </c>
      <c r="X30" s="16">
        <v>-3.1924831381423373E-2</v>
      </c>
      <c r="Y30" s="16">
        <v>-1.1554637873738902E-2</v>
      </c>
      <c r="Z30" s="16">
        <v>-3.4467246869529525E-2</v>
      </c>
      <c r="AA30" s="16">
        <v>-7.591191400482953E-3</v>
      </c>
      <c r="AB30" s="16">
        <v>-8.836404165904926E-3</v>
      </c>
      <c r="AC30" s="16">
        <v>-3.3891301614887764E-2</v>
      </c>
      <c r="AD30" s="17" t="s">
        <v>86</v>
      </c>
      <c r="AE30" s="16">
        <v>4.4134150137754409E-2</v>
      </c>
      <c r="AF30" s="16">
        <v>-5.6441709206370312E-4</v>
      </c>
      <c r="AG30" s="16">
        <v>-3.8771244519037219E-2</v>
      </c>
      <c r="AH30" s="16">
        <v>7.4044426196629598E-2</v>
      </c>
      <c r="AI30" s="16">
        <v>-5.3167076490801914E-2</v>
      </c>
      <c r="AJ30" s="16">
        <v>9.0407126327969767E-2</v>
      </c>
      <c r="AK30" s="16">
        <v>3.7695976700713237E-2</v>
      </c>
      <c r="AL30" s="16">
        <v>-5.5482771700047326E-2</v>
      </c>
      <c r="AM30" s="16">
        <v>-3.981114678264297E-2</v>
      </c>
      <c r="AN30" s="18">
        <v>2.2076818348563228E-2</v>
      </c>
    </row>
    <row r="31" spans="1:40" ht="24">
      <c r="A31" s="13" t="s">
        <v>67</v>
      </c>
      <c r="B31" s="14" t="s">
        <v>41</v>
      </c>
      <c r="C31" s="15">
        <v>7.671066771682504E-2</v>
      </c>
      <c r="D31" s="16">
        <v>-2.4536650981290722E-2</v>
      </c>
      <c r="E31" s="16">
        <v>2.0721289613745756E-2</v>
      </c>
      <c r="F31" s="16">
        <v>1.067279142250359E-2</v>
      </c>
      <c r="G31" s="16">
        <v>-1.6314182044697142E-2</v>
      </c>
      <c r="H31" s="16">
        <v>-8.2130206207156678E-2</v>
      </c>
      <c r="I31" s="16">
        <v>4.2709858799338744E-2</v>
      </c>
      <c r="J31" s="16">
        <v>-2.2112588688028251E-2</v>
      </c>
      <c r="K31" s="16">
        <v>-4.9653076866057619E-2</v>
      </c>
      <c r="L31" s="16">
        <v>5.3745967969012313E-3</v>
      </c>
      <c r="M31" s="16">
        <v>1.3107210131665162E-2</v>
      </c>
      <c r="N31" s="16">
        <v>2.7963292469251663E-2</v>
      </c>
      <c r="O31" s="16">
        <v>8.3357572536033944E-2</v>
      </c>
      <c r="P31" s="16">
        <v>-5.5457232950308008E-3</v>
      </c>
      <c r="Q31" s="16">
        <v>6.8658850593952866E-2</v>
      </c>
      <c r="R31" s="16">
        <v>-3.7215752359303512E-3</v>
      </c>
      <c r="S31" s="16">
        <v>-2.9714667395399292E-3</v>
      </c>
      <c r="T31" s="16">
        <v>7.1620071653348466E-2</v>
      </c>
      <c r="U31" s="16">
        <v>-7.2754189977388389E-2</v>
      </c>
      <c r="V31" s="16">
        <v>-3.9680954819780866E-2</v>
      </c>
      <c r="W31" s="16">
        <v>9.9548948625868498E-3</v>
      </c>
      <c r="X31" s="16">
        <v>-9.8073563906576858E-2</v>
      </c>
      <c r="Y31" s="16">
        <v>-6.7821234483735971E-3</v>
      </c>
      <c r="Z31" s="16">
        <v>-1.353450804929484E-2</v>
      </c>
      <c r="AA31" s="16">
        <v>-9.9061418413355379E-4</v>
      </c>
      <c r="AB31" s="16">
        <v>2.7754006076750534E-2</v>
      </c>
      <c r="AC31" s="16">
        <v>-5.1638196531602128E-2</v>
      </c>
      <c r="AD31" s="16">
        <v>-3.8777494562878365E-2</v>
      </c>
      <c r="AE31" s="16">
        <v>2.276489585087647E-2</v>
      </c>
      <c r="AF31" s="16">
        <v>-1.156964776032338E-2</v>
      </c>
      <c r="AG31" s="17" t="s">
        <v>86</v>
      </c>
      <c r="AH31" s="16">
        <v>-7.395124412901256E-3</v>
      </c>
      <c r="AI31" s="16">
        <v>1.3127883302770628E-2</v>
      </c>
      <c r="AJ31" s="16">
        <v>-2.9367469430111613E-2</v>
      </c>
      <c r="AK31" s="16">
        <v>-9.6612212237360481E-2</v>
      </c>
      <c r="AL31" s="16">
        <v>2.179286940555827E-2</v>
      </c>
      <c r="AM31" s="16">
        <v>-6.2667352266354823E-2</v>
      </c>
      <c r="AN31" s="18">
        <v>6.4785046814983593E-2</v>
      </c>
    </row>
    <row r="32" spans="1:40" ht="24">
      <c r="A32" s="13" t="s">
        <v>68</v>
      </c>
      <c r="B32" s="14" t="s">
        <v>41</v>
      </c>
      <c r="C32" s="19" t="s">
        <v>119</v>
      </c>
      <c r="D32" s="16">
        <v>7.9077557328095641E-2</v>
      </c>
      <c r="E32" s="16">
        <v>6.0911931754185779E-2</v>
      </c>
      <c r="F32" s="16">
        <v>7.6098277151495045E-2</v>
      </c>
      <c r="G32" s="16">
        <v>6.1145163325663013E-2</v>
      </c>
      <c r="H32" s="17" t="s">
        <v>120</v>
      </c>
      <c r="I32" s="16">
        <v>2.8529941017554649E-3</v>
      </c>
      <c r="J32" s="16">
        <v>1.2185124334546616E-2</v>
      </c>
      <c r="K32" s="16">
        <v>6.3119366302842629E-3</v>
      </c>
      <c r="L32" s="16">
        <v>1.4492974043501718E-2</v>
      </c>
      <c r="M32" s="16">
        <v>-3.7008964126902043E-2</v>
      </c>
      <c r="N32" s="16">
        <v>-6.5614869298036851E-2</v>
      </c>
      <c r="O32" s="16">
        <v>-5.6762717228549982E-3</v>
      </c>
      <c r="P32" s="16">
        <v>1.0726861387109243E-2</v>
      </c>
      <c r="Q32" s="16">
        <v>-3.8337878959082743E-2</v>
      </c>
      <c r="R32" s="16">
        <v>4.8970961163710108E-2</v>
      </c>
      <c r="S32" s="16">
        <v>9.8756888861835979E-2</v>
      </c>
      <c r="T32" s="16">
        <v>-1.8999733296313395E-2</v>
      </c>
      <c r="U32" s="16">
        <v>1.799716223065833E-2</v>
      </c>
      <c r="V32" s="16">
        <v>2.0839195934373618E-2</v>
      </c>
      <c r="W32" s="16">
        <v>-2.973303393428427E-2</v>
      </c>
      <c r="X32" s="16">
        <v>1.8950790446043326E-2</v>
      </c>
      <c r="Y32" s="16">
        <v>9.1491328766596814E-3</v>
      </c>
      <c r="Z32" s="17" t="s">
        <v>88</v>
      </c>
      <c r="AA32" s="16">
        <v>5.4003183776164636E-2</v>
      </c>
      <c r="AB32" s="16">
        <v>-8.3804440447017639E-3</v>
      </c>
      <c r="AC32" s="16">
        <v>-2.4244975032205094E-3</v>
      </c>
      <c r="AD32" s="16">
        <v>-3.417111123076861E-2</v>
      </c>
      <c r="AE32" s="16">
        <v>-3.8618093776024279E-2</v>
      </c>
      <c r="AF32" s="16">
        <v>9.6777255173043718E-5</v>
      </c>
      <c r="AG32" s="16">
        <v>-1.3538335467577184E-2</v>
      </c>
      <c r="AH32" s="16">
        <v>-2.1690581709477633E-2</v>
      </c>
      <c r="AI32" s="16">
        <v>-1.3067041050665584E-2</v>
      </c>
      <c r="AJ32" s="16">
        <v>-3.7075184381991415E-2</v>
      </c>
      <c r="AK32" s="16">
        <v>2.9065606921748179E-2</v>
      </c>
      <c r="AL32" s="16">
        <v>-5.0912655629391139E-3</v>
      </c>
      <c r="AM32" s="16">
        <v>4.3486738947472892E-3</v>
      </c>
      <c r="AN32" s="18">
        <v>-8.6213432091662101E-2</v>
      </c>
    </row>
    <row r="33" spans="1:40" ht="24">
      <c r="A33" s="13" t="s">
        <v>69</v>
      </c>
      <c r="B33" s="14" t="s">
        <v>41</v>
      </c>
      <c r="C33" s="15">
        <v>9.3035598166727393E-3</v>
      </c>
      <c r="D33" s="16">
        <v>5.6288350904410159E-2</v>
      </c>
      <c r="E33" s="16">
        <v>3.9195135213628614E-2</v>
      </c>
      <c r="F33" s="16">
        <v>-3.9929721045473855E-2</v>
      </c>
      <c r="G33" s="16">
        <v>8.605274934753257E-2</v>
      </c>
      <c r="H33" s="16">
        <v>3.9708005039135984E-2</v>
      </c>
      <c r="I33" s="16">
        <v>3.8323988124645367E-2</v>
      </c>
      <c r="J33" s="16">
        <v>2.1368990216413357E-2</v>
      </c>
      <c r="K33" s="16">
        <v>9.6198029423752249E-3</v>
      </c>
      <c r="L33" s="16">
        <v>-1.102678089898847E-2</v>
      </c>
      <c r="M33" s="16">
        <v>0.11066215766300065</v>
      </c>
      <c r="N33" s="16">
        <v>0.1126735624039762</v>
      </c>
      <c r="O33" s="16">
        <v>-1.8270243549817624E-2</v>
      </c>
      <c r="P33" s="16">
        <v>4.6203489046284872E-2</v>
      </c>
      <c r="Q33" s="16">
        <v>-6.3552405110212512E-2</v>
      </c>
      <c r="R33" s="16">
        <v>-4.7095176031315038E-3</v>
      </c>
      <c r="S33" s="16">
        <v>1.9719090710447287E-3</v>
      </c>
      <c r="T33" s="16">
        <v>6.0580684933648592E-3</v>
      </c>
      <c r="U33" s="16">
        <v>-4.1672746833147064E-3</v>
      </c>
      <c r="V33" s="16">
        <v>6.703644171085002E-2</v>
      </c>
      <c r="W33" s="16">
        <v>2.8185047425893393E-3</v>
      </c>
      <c r="X33" s="16">
        <v>5.9602140780353795E-3</v>
      </c>
      <c r="Y33" s="16">
        <v>1.9689440639342786E-2</v>
      </c>
      <c r="Z33" s="16">
        <v>2.8689198265650216E-2</v>
      </c>
      <c r="AA33" s="16">
        <v>-5.7768563381850714E-3</v>
      </c>
      <c r="AB33" s="16">
        <v>-7.0400849500531146E-2</v>
      </c>
      <c r="AC33" s="16">
        <v>-9.2552546933652984E-3</v>
      </c>
      <c r="AD33" s="16">
        <v>3.7266441094588452E-2</v>
      </c>
      <c r="AE33" s="16">
        <v>-2.8325465360928545E-2</v>
      </c>
      <c r="AF33" s="16">
        <v>-7.3247748854107772E-2</v>
      </c>
      <c r="AG33" s="16">
        <v>-9.4922809459877508E-2</v>
      </c>
      <c r="AH33" s="16">
        <v>2.8972405455213537E-2</v>
      </c>
      <c r="AI33" s="16">
        <v>1.9123996478221435E-2</v>
      </c>
      <c r="AJ33" s="16">
        <v>8.6990656924555328E-3</v>
      </c>
      <c r="AK33" s="17" t="s">
        <v>89</v>
      </c>
      <c r="AL33" s="16">
        <v>8.5258161189872457E-3</v>
      </c>
      <c r="AM33" s="16">
        <v>-1.4901790248191667E-2</v>
      </c>
      <c r="AN33" s="18">
        <v>-4.868634362981792E-2</v>
      </c>
    </row>
    <row r="34" spans="1:40" ht="24">
      <c r="A34" s="13" t="s">
        <v>70</v>
      </c>
      <c r="B34" s="14" t="s">
        <v>41</v>
      </c>
      <c r="C34" s="19" t="s">
        <v>121</v>
      </c>
      <c r="D34" s="16">
        <v>2.4062491307803319E-2</v>
      </c>
      <c r="E34" s="16">
        <v>-5.5933867950001853E-2</v>
      </c>
      <c r="F34" s="16">
        <v>1.8118561522943003E-2</v>
      </c>
      <c r="G34" s="16">
        <v>-3.8805545083866987E-2</v>
      </c>
      <c r="H34" s="17" t="s">
        <v>122</v>
      </c>
      <c r="I34" s="16">
        <v>-3.8836794864636134E-2</v>
      </c>
      <c r="J34" s="16">
        <v>3.8343902220955579E-2</v>
      </c>
      <c r="K34" s="16">
        <v>6.3298514416920372E-3</v>
      </c>
      <c r="L34" s="16">
        <v>4.8184033240852291E-2</v>
      </c>
      <c r="M34" s="16">
        <v>-0.11946980458617251</v>
      </c>
      <c r="N34" s="16">
        <v>-7.0867302660144238E-2</v>
      </c>
      <c r="O34" s="16">
        <v>-2.0503637801882961E-2</v>
      </c>
      <c r="P34" s="16">
        <v>-2.820890833287891E-2</v>
      </c>
      <c r="Q34" s="16">
        <v>-5.6957460445143861E-2</v>
      </c>
      <c r="R34" s="16">
        <v>-2.3102656132599462E-2</v>
      </c>
      <c r="S34" s="16">
        <v>4.6578334100575415E-2</v>
      </c>
      <c r="T34" s="16">
        <v>-7.5382771678999663E-2</v>
      </c>
      <c r="U34" s="16">
        <v>-2.7763537799485125E-2</v>
      </c>
      <c r="V34" s="16">
        <v>2.7167105048780992E-3</v>
      </c>
      <c r="W34" s="16">
        <v>4.2994405983211893E-2</v>
      </c>
      <c r="X34" s="16">
        <v>3.2994310225433546E-2</v>
      </c>
      <c r="Y34" s="16">
        <v>4.296680523828416E-2</v>
      </c>
      <c r="Z34" s="17" t="s">
        <v>123</v>
      </c>
      <c r="AA34" s="16">
        <v>-2.8257348162879642E-3</v>
      </c>
      <c r="AB34" s="16">
        <v>-7.8926590146904382E-2</v>
      </c>
      <c r="AC34" s="16">
        <v>-4.7755227939149814E-3</v>
      </c>
      <c r="AD34" s="16">
        <v>-2.7112229956377024E-2</v>
      </c>
      <c r="AE34" s="16">
        <v>-4.9106147556947886E-2</v>
      </c>
      <c r="AF34" s="16">
        <v>-2.3088746658423757E-2</v>
      </c>
      <c r="AG34" s="16">
        <v>-7.9452617607814649E-2</v>
      </c>
      <c r="AH34" s="16">
        <v>2.1369517427686394E-2</v>
      </c>
      <c r="AI34" s="16">
        <v>2.3238016819634645E-2</v>
      </c>
      <c r="AJ34" s="16">
        <v>4.097821936646962E-3</v>
      </c>
      <c r="AK34" s="16">
        <v>3.9161428456755423E-2</v>
      </c>
      <c r="AL34" s="16">
        <v>-1.3448475426072068E-2</v>
      </c>
      <c r="AM34" s="16">
        <v>-2.2492797827894681E-3</v>
      </c>
      <c r="AN34" s="18">
        <v>3.6281522553680987E-2</v>
      </c>
    </row>
    <row r="35" spans="1:40" ht="24">
      <c r="A35" s="13" t="s">
        <v>71</v>
      </c>
      <c r="B35" s="14" t="s">
        <v>41</v>
      </c>
      <c r="C35" s="15">
        <v>3.4947489932223005E-2</v>
      </c>
      <c r="D35" s="16">
        <v>9.4871861682149172E-2</v>
      </c>
      <c r="E35" s="16">
        <v>1.5260039890925986E-3</v>
      </c>
      <c r="F35" s="16">
        <v>-8.2129883865650084E-3</v>
      </c>
      <c r="G35" s="16">
        <v>-5.6123895845408424E-2</v>
      </c>
      <c r="H35" s="16">
        <v>4.2668352611542358E-2</v>
      </c>
      <c r="I35" s="16">
        <v>-4.4881734658840534E-3</v>
      </c>
      <c r="J35" s="16">
        <v>2.7643458465939595E-2</v>
      </c>
      <c r="K35" s="16">
        <v>-1.6302373877271181E-2</v>
      </c>
      <c r="L35" s="17" t="s">
        <v>124</v>
      </c>
      <c r="M35" s="16">
        <v>4.6276401709672024E-2</v>
      </c>
      <c r="N35" s="16">
        <v>0.11632755522837145</v>
      </c>
      <c r="O35" s="16">
        <v>6.363555757135482E-2</v>
      </c>
      <c r="P35" s="16">
        <v>8.6667439252426318E-3</v>
      </c>
      <c r="Q35" s="16">
        <v>-1.3433526461824658E-2</v>
      </c>
      <c r="R35" s="16">
        <v>-2.5226283856069009E-2</v>
      </c>
      <c r="S35" s="16">
        <v>1.9265501286030471E-2</v>
      </c>
      <c r="T35" s="16">
        <v>-1.879308782480564E-2</v>
      </c>
      <c r="U35" s="16">
        <v>-1.4228829435931994E-2</v>
      </c>
      <c r="V35" s="16">
        <v>4.0407957626467123E-2</v>
      </c>
      <c r="W35" s="16">
        <v>6.9115072890348433E-2</v>
      </c>
      <c r="X35" s="16">
        <v>-3.9640510021767439E-2</v>
      </c>
      <c r="Y35" s="17" t="s">
        <v>125</v>
      </c>
      <c r="Z35" s="16">
        <v>8.7561968538156613E-3</v>
      </c>
      <c r="AA35" s="16">
        <v>-5.3474543561377215E-2</v>
      </c>
      <c r="AB35" s="16">
        <v>-2.4659589296875339E-3</v>
      </c>
      <c r="AC35" s="16">
        <v>-3.3835734510008104E-2</v>
      </c>
      <c r="AD35" s="16">
        <v>-1.0849538261392773E-2</v>
      </c>
      <c r="AE35" s="16">
        <v>-9.1973578575253068E-2</v>
      </c>
      <c r="AF35" s="16">
        <v>-4.1704009350895327E-2</v>
      </c>
      <c r="AG35" s="16">
        <v>-6.4633418171924188E-3</v>
      </c>
      <c r="AH35" s="16">
        <v>-5.9578638830160478E-2</v>
      </c>
      <c r="AI35" s="16">
        <v>-3.8313378609009838E-2</v>
      </c>
      <c r="AJ35" s="16">
        <v>-5.1499953276329764E-3</v>
      </c>
      <c r="AK35" s="16">
        <v>1.9073436387965992E-2</v>
      </c>
      <c r="AL35" s="16">
        <v>-7.6846583857823839E-3</v>
      </c>
      <c r="AM35" s="16">
        <v>-3.9062627754897994E-2</v>
      </c>
      <c r="AN35" s="18">
        <v>4.1125955474972498E-2</v>
      </c>
    </row>
    <row r="36" spans="1:40" ht="24">
      <c r="A36" s="13" t="s">
        <v>72</v>
      </c>
      <c r="B36" s="14" t="s">
        <v>41</v>
      </c>
      <c r="C36" s="15">
        <v>0.1040800310735276</v>
      </c>
      <c r="D36" s="16">
        <v>-7.5558210185045493E-2</v>
      </c>
      <c r="E36" s="16">
        <v>-2.7170187844747874E-2</v>
      </c>
      <c r="F36" s="16">
        <v>-3.6145844623355183E-2</v>
      </c>
      <c r="G36" s="16">
        <v>-6.3114047800779088E-2</v>
      </c>
      <c r="H36" s="16">
        <v>-6.9923925275924975E-2</v>
      </c>
      <c r="I36" s="16">
        <v>2.9961130416010277E-2</v>
      </c>
      <c r="J36" s="16">
        <v>-7.0983612553102496E-3</v>
      </c>
      <c r="K36" s="16">
        <v>1.5279493176416675E-2</v>
      </c>
      <c r="L36" s="16">
        <v>1.1346501138310678E-4</v>
      </c>
      <c r="M36" s="16">
        <v>1.3163071540071776E-2</v>
      </c>
      <c r="N36" s="17" t="s">
        <v>95</v>
      </c>
      <c r="O36" s="16">
        <v>-3.1474053710960357E-3</v>
      </c>
      <c r="P36" s="16">
        <v>-1.8304107019436053E-2</v>
      </c>
      <c r="Q36" s="16">
        <v>1.5598918561791283E-3</v>
      </c>
      <c r="R36" s="16">
        <v>-8.5535994522326256E-2</v>
      </c>
      <c r="S36" s="16">
        <v>-5.8069137409932796E-2</v>
      </c>
      <c r="T36" s="16">
        <v>0.11308938666649768</v>
      </c>
      <c r="U36" s="16">
        <v>-3.3214400610620573E-2</v>
      </c>
      <c r="V36" s="16">
        <v>5.8056270026622279E-3</v>
      </c>
      <c r="W36" s="16">
        <v>-1.6624651988938727E-2</v>
      </c>
      <c r="X36" s="16">
        <v>-3.0956328411986544E-2</v>
      </c>
      <c r="Y36" s="16">
        <v>0.11682220965407285</v>
      </c>
      <c r="Z36" s="16">
        <v>-6.333325487568385E-2</v>
      </c>
      <c r="AA36" s="16">
        <v>1.265429866044218E-2</v>
      </c>
      <c r="AB36" s="16">
        <v>3.3497772922642957E-2</v>
      </c>
      <c r="AC36" s="16">
        <v>9.3945027336543828E-3</v>
      </c>
      <c r="AD36" s="16">
        <v>4.9298934523541241E-2</v>
      </c>
      <c r="AE36" s="16">
        <v>1.4918289584935846E-2</v>
      </c>
      <c r="AF36" s="16">
        <v>-2.7117327891198199E-2</v>
      </c>
      <c r="AG36" s="16">
        <v>2.681557157522298E-2</v>
      </c>
      <c r="AH36" s="16">
        <v>5.1636653281942606E-2</v>
      </c>
      <c r="AI36" s="16">
        <v>2.5218030942456882E-2</v>
      </c>
      <c r="AJ36" s="16">
        <v>3.8948811984596293E-2</v>
      </c>
      <c r="AK36" s="16">
        <v>0.10974409343715719</v>
      </c>
      <c r="AL36" s="16">
        <v>5.0028164054764936E-2</v>
      </c>
      <c r="AM36" s="16">
        <v>4.8874955343766735E-2</v>
      </c>
      <c r="AN36" s="18">
        <v>6.6638410147134508E-2</v>
      </c>
    </row>
    <row r="37" spans="1:40" ht="24">
      <c r="A37" s="13" t="s">
        <v>73</v>
      </c>
      <c r="B37" s="14" t="s">
        <v>41</v>
      </c>
      <c r="C37" s="15">
        <v>8.0451345181637601E-2</v>
      </c>
      <c r="D37" s="17" t="s">
        <v>122</v>
      </c>
      <c r="E37" s="16">
        <v>-2.3474636921662531E-2</v>
      </c>
      <c r="F37" s="16">
        <v>6.6392103209876888E-2</v>
      </c>
      <c r="G37" s="16">
        <v>3.3000593137341584E-2</v>
      </c>
      <c r="H37" s="16">
        <v>2.3908786823783695E-2</v>
      </c>
      <c r="I37" s="16">
        <v>-8.5927240913766956E-3</v>
      </c>
      <c r="J37" s="16">
        <v>-8.6145692642492586E-3</v>
      </c>
      <c r="K37" s="16">
        <v>-2.4047614959964967E-2</v>
      </c>
      <c r="L37" s="16">
        <v>4.7418615918792942E-2</v>
      </c>
      <c r="M37" s="16">
        <v>-2.3725563881586988E-3</v>
      </c>
      <c r="N37" s="16">
        <v>-7.6430513914884063E-2</v>
      </c>
      <c r="O37" s="16">
        <v>-7.3373160949649366E-2</v>
      </c>
      <c r="P37" s="16">
        <v>-1.2784391223832936E-2</v>
      </c>
      <c r="Q37" s="16">
        <v>-2.607311525727684E-2</v>
      </c>
      <c r="R37" s="16">
        <v>-6.8526223421012611E-2</v>
      </c>
      <c r="S37" s="16">
        <v>-4.9032285826791921E-2</v>
      </c>
      <c r="T37" s="16">
        <v>-6.6282679920134119E-2</v>
      </c>
      <c r="U37" s="16">
        <v>9.7943862811797816E-2</v>
      </c>
      <c r="V37" s="16">
        <v>6.5916291046861197E-2</v>
      </c>
      <c r="W37" s="16">
        <v>4.7689939203623216E-2</v>
      </c>
      <c r="X37" s="16">
        <v>7.1688200350212297E-2</v>
      </c>
      <c r="Y37" s="16">
        <v>9.5969031538440566E-2</v>
      </c>
      <c r="Z37" s="16">
        <v>7.7392974133823372E-2</v>
      </c>
      <c r="AA37" s="16">
        <v>6.845738481240554E-3</v>
      </c>
      <c r="AB37" s="16">
        <v>-3.7758187132817048E-2</v>
      </c>
      <c r="AC37" s="16">
        <v>-6.4927831542278255E-2</v>
      </c>
      <c r="AD37" s="16">
        <v>4.0388125680079677E-2</v>
      </c>
      <c r="AE37" s="16">
        <v>-5.1522726429280366E-2</v>
      </c>
      <c r="AF37" s="16">
        <v>4.27386744911235E-2</v>
      </c>
      <c r="AG37" s="16">
        <v>-2.3720966941834176E-2</v>
      </c>
      <c r="AH37" s="16">
        <v>-1.5905053718566504E-2</v>
      </c>
      <c r="AI37" s="16">
        <v>7.3573190303944649E-3</v>
      </c>
      <c r="AJ37" s="16">
        <v>-1.1003305831076575E-2</v>
      </c>
      <c r="AK37" s="16">
        <v>5.544790239407129E-2</v>
      </c>
      <c r="AL37" s="16">
        <v>-2.4387043610308964E-2</v>
      </c>
      <c r="AM37" s="16">
        <v>-1.1758456283680241E-2</v>
      </c>
      <c r="AN37" s="18">
        <v>5.3900865983509804E-3</v>
      </c>
    </row>
    <row r="38" spans="1:40" ht="24">
      <c r="A38" s="13" t="s">
        <v>74</v>
      </c>
      <c r="B38" s="14" t="s">
        <v>41</v>
      </c>
      <c r="C38" s="19" t="s">
        <v>126</v>
      </c>
      <c r="D38" s="16">
        <v>-2.2436736382945755E-3</v>
      </c>
      <c r="E38" s="16">
        <v>-4.2697559185265681E-2</v>
      </c>
      <c r="F38" s="16">
        <v>4.1241263191506582E-2</v>
      </c>
      <c r="G38" s="16">
        <v>-4.1997693984995282E-2</v>
      </c>
      <c r="H38" s="16">
        <v>-0.11715893508859629</v>
      </c>
      <c r="I38" s="16">
        <v>-1.8677218167368826E-2</v>
      </c>
      <c r="J38" s="16">
        <v>-4.5292846675225207E-2</v>
      </c>
      <c r="K38" s="16">
        <v>-9.8063253519838051E-2</v>
      </c>
      <c r="L38" s="16">
        <v>5.7127073220966287E-2</v>
      </c>
      <c r="M38" s="17" t="s">
        <v>100</v>
      </c>
      <c r="N38" s="16">
        <v>1.3064106819229543E-2</v>
      </c>
      <c r="O38" s="16">
        <v>4.279750982302253E-2</v>
      </c>
      <c r="P38" s="16">
        <v>-9.609605777720992E-3</v>
      </c>
      <c r="Q38" s="16">
        <v>-4.779768063533512E-2</v>
      </c>
      <c r="R38" s="16">
        <v>9.0142977606392973E-3</v>
      </c>
      <c r="S38" s="16">
        <v>-7.5706553443186012E-2</v>
      </c>
      <c r="T38" s="16">
        <v>2.8634367711360364E-2</v>
      </c>
      <c r="U38" s="16">
        <v>-1.9532494171461388E-2</v>
      </c>
      <c r="V38" s="16">
        <v>1.5404009657486818E-2</v>
      </c>
      <c r="W38" s="16">
        <v>2.6417354474091704E-2</v>
      </c>
      <c r="X38" s="16">
        <v>1.2953184359101273E-2</v>
      </c>
      <c r="Y38" s="16">
        <v>4.5728282497248016E-2</v>
      </c>
      <c r="Z38" s="16">
        <v>-3.5414963638267294E-2</v>
      </c>
      <c r="AA38" s="16">
        <v>-1.1927544658984905E-2</v>
      </c>
      <c r="AB38" s="16">
        <v>-6.1763347338101231E-2</v>
      </c>
      <c r="AC38" s="16">
        <v>-1.5967470652908634E-2</v>
      </c>
      <c r="AD38" s="16">
        <v>8.5688431893089848E-2</v>
      </c>
      <c r="AE38" s="16">
        <v>4.9418213976687844E-2</v>
      </c>
      <c r="AF38" s="16">
        <v>-5.1056215954867652E-3</v>
      </c>
      <c r="AG38" s="16">
        <v>1.2499550126647843E-2</v>
      </c>
      <c r="AH38" s="16">
        <v>4.4959319421856464E-2</v>
      </c>
      <c r="AI38" s="16">
        <v>3.4873110736530918E-2</v>
      </c>
      <c r="AJ38" s="16">
        <v>9.6221643078015284E-2</v>
      </c>
      <c r="AK38" s="16">
        <v>0.10675187162690658</v>
      </c>
      <c r="AL38" s="16">
        <v>1.278710324878079E-3</v>
      </c>
      <c r="AM38" s="16">
        <v>2.0071184471599449E-3</v>
      </c>
      <c r="AN38" s="18">
        <v>7.4666769919102233E-2</v>
      </c>
    </row>
    <row r="39" spans="1:40" ht="24">
      <c r="A39" s="13" t="s">
        <v>75</v>
      </c>
      <c r="B39" s="14" t="s">
        <v>41</v>
      </c>
      <c r="C39" s="15">
        <v>0.12964699095452906</v>
      </c>
      <c r="D39" s="16">
        <v>5.0013040989850864E-3</v>
      </c>
      <c r="E39" s="16">
        <v>-2.1641220607839975E-2</v>
      </c>
      <c r="F39" s="16">
        <v>-2.2629476391969706E-2</v>
      </c>
      <c r="G39" s="16">
        <v>3.4267245108448474E-2</v>
      </c>
      <c r="H39" s="16">
        <v>3.5301738474125662E-2</v>
      </c>
      <c r="I39" s="16">
        <v>7.2434455918833643E-2</v>
      </c>
      <c r="J39" s="16">
        <v>9.7792561210992626E-3</v>
      </c>
      <c r="K39" s="16">
        <v>3.309469037598059E-2</v>
      </c>
      <c r="L39" s="16">
        <v>-5.189661885157449E-2</v>
      </c>
      <c r="M39" s="16">
        <v>7.4071014325077816E-2</v>
      </c>
      <c r="N39" s="16">
        <v>6.5602285453024767E-2</v>
      </c>
      <c r="O39" s="16">
        <v>5.137877878262205E-3</v>
      </c>
      <c r="P39" s="16">
        <v>-3.3484436314913442E-2</v>
      </c>
      <c r="Q39" s="16">
        <v>5.9645617195101072E-2</v>
      </c>
      <c r="R39" s="16">
        <v>-5.0720369382224531E-2</v>
      </c>
      <c r="S39" s="16">
        <v>3.953194783583215E-3</v>
      </c>
      <c r="T39" s="17" t="s">
        <v>127</v>
      </c>
      <c r="U39" s="16">
        <v>-8.7400235393211678E-2</v>
      </c>
      <c r="V39" s="16">
        <v>-2.5332437131623597E-2</v>
      </c>
      <c r="W39" s="16">
        <v>-7.4053748192174649E-3</v>
      </c>
      <c r="X39" s="16">
        <v>-3.0463495228082095E-2</v>
      </c>
      <c r="Y39" s="16">
        <v>4.0623314891010703E-2</v>
      </c>
      <c r="Z39" s="16">
        <v>-8.2122792448371132E-2</v>
      </c>
      <c r="AA39" s="16">
        <v>-6.2196140959263763E-2</v>
      </c>
      <c r="AB39" s="16">
        <v>-3.2539703910256457E-2</v>
      </c>
      <c r="AC39" s="16">
        <v>-3.9311975120483525E-2</v>
      </c>
      <c r="AD39" s="16">
        <v>2.1027950035891346E-2</v>
      </c>
      <c r="AE39" s="16">
        <v>4.7462819999276415E-2</v>
      </c>
      <c r="AF39" s="16">
        <v>-4.7472474870331779E-2</v>
      </c>
      <c r="AG39" s="16">
        <v>6.1069289312231316E-2</v>
      </c>
      <c r="AH39" s="16">
        <v>-4.2846535366908592E-2</v>
      </c>
      <c r="AI39" s="16">
        <v>-6.319418295926299E-2</v>
      </c>
      <c r="AJ39" s="16">
        <v>7.6365993711432489E-2</v>
      </c>
      <c r="AK39" s="16">
        <v>-4.6630883415720505E-2</v>
      </c>
      <c r="AL39" s="16">
        <v>-2.9198311174897126E-2</v>
      </c>
      <c r="AM39" s="16">
        <v>-2.4883929069841448E-2</v>
      </c>
      <c r="AN39" s="20" t="s">
        <v>103</v>
      </c>
    </row>
    <row r="40" spans="1:40" ht="24">
      <c r="A40" s="13" t="s">
        <v>76</v>
      </c>
      <c r="B40" s="14" t="s">
        <v>41</v>
      </c>
      <c r="C40" s="15">
        <v>7.8702036174899875E-2</v>
      </c>
      <c r="D40" s="16">
        <v>4.5914345813693219E-2</v>
      </c>
      <c r="E40" s="16">
        <v>5.1760525556725667E-2</v>
      </c>
      <c r="F40" s="16">
        <v>2.1520742244742472E-2</v>
      </c>
      <c r="G40" s="16">
        <v>-3.655633242479446E-2</v>
      </c>
      <c r="H40" s="16">
        <v>4.6714317671264535E-2</v>
      </c>
      <c r="I40" s="16">
        <v>-6.946033053534735E-2</v>
      </c>
      <c r="J40" s="16">
        <v>-3.0975967590216487E-3</v>
      </c>
      <c r="K40" s="16">
        <v>-4.0086947703769062E-2</v>
      </c>
      <c r="L40" s="17" t="s">
        <v>128</v>
      </c>
      <c r="M40" s="16">
        <v>5.6224347043843714E-2</v>
      </c>
      <c r="N40" s="16">
        <v>3.8571587168523101E-4</v>
      </c>
      <c r="O40" s="16">
        <v>-7.8193305995657811E-2</v>
      </c>
      <c r="P40" s="16">
        <v>-2.438127927891429E-2</v>
      </c>
      <c r="Q40" s="16">
        <v>-9.4473459030915904E-3</v>
      </c>
      <c r="R40" s="16">
        <v>-4.7295670192083333E-2</v>
      </c>
      <c r="S40" s="16">
        <v>1.062684799803316E-2</v>
      </c>
      <c r="T40" s="16">
        <v>1.3728137788009701E-2</v>
      </c>
      <c r="U40" s="16">
        <v>7.778300295830784E-2</v>
      </c>
      <c r="V40" s="16">
        <v>3.7617456881507624E-2</v>
      </c>
      <c r="W40" s="16">
        <v>0.11697634138413568</v>
      </c>
      <c r="X40" s="16">
        <v>3.100079741144126E-2</v>
      </c>
      <c r="Y40" s="17" t="s">
        <v>129</v>
      </c>
      <c r="Z40" s="16">
        <v>1.3433259837932802E-2</v>
      </c>
      <c r="AA40" s="16">
        <v>2.5223284708835988E-2</v>
      </c>
      <c r="AB40" s="16">
        <v>-3.4906342609794992E-2</v>
      </c>
      <c r="AC40" s="16">
        <v>-2.3559126835760238E-2</v>
      </c>
      <c r="AD40" s="16">
        <v>1.8958915677432298E-2</v>
      </c>
      <c r="AE40" s="16">
        <v>-1.8136239692466187E-2</v>
      </c>
      <c r="AF40" s="16">
        <v>-6.9628291217444224E-2</v>
      </c>
      <c r="AG40" s="16">
        <v>5.038193354067049E-3</v>
      </c>
      <c r="AH40" s="16">
        <v>-1.8429590951305565E-2</v>
      </c>
      <c r="AI40" s="16">
        <v>3.5881318081914325E-2</v>
      </c>
      <c r="AJ40" s="16">
        <v>5.8405711550232275E-2</v>
      </c>
      <c r="AK40" s="16">
        <v>-1.0407870183501521E-2</v>
      </c>
      <c r="AL40" s="16">
        <v>8.7810375000415747E-2</v>
      </c>
      <c r="AM40" s="16">
        <v>1.7989559410293444E-2</v>
      </c>
      <c r="AN40" s="18">
        <v>-5.1295227578858016E-2</v>
      </c>
    </row>
    <row r="41" spans="1:40" ht="24">
      <c r="A41" s="13" t="s">
        <v>77</v>
      </c>
      <c r="B41" s="14" t="s">
        <v>41</v>
      </c>
      <c r="C41" s="15">
        <v>5.1641097398807789E-2</v>
      </c>
      <c r="D41" s="16">
        <v>-6.2047388658990454E-2</v>
      </c>
      <c r="E41" s="16">
        <v>-6.5668756699927538E-3</v>
      </c>
      <c r="F41" s="16">
        <v>-7.1550012576986011E-2</v>
      </c>
      <c r="G41" s="16">
        <v>-2.289505734051866E-3</v>
      </c>
      <c r="H41" s="16">
        <v>-7.0445678719641275E-2</v>
      </c>
      <c r="I41" s="16">
        <v>7.1208696067360341E-2</v>
      </c>
      <c r="J41" s="16">
        <v>-1.3765214104406029E-2</v>
      </c>
      <c r="K41" s="16">
        <v>-7.1207058264179973E-2</v>
      </c>
      <c r="L41" s="16">
        <v>1.317288898010891E-2</v>
      </c>
      <c r="M41" s="16">
        <v>2.739657477271884E-2</v>
      </c>
      <c r="N41" s="16">
        <v>0.10694869403160469</v>
      </c>
      <c r="O41" s="16">
        <v>2.4348435906308627E-2</v>
      </c>
      <c r="P41" s="16">
        <v>-3.2856391361576476E-2</v>
      </c>
      <c r="Q41" s="16">
        <v>-4.872111444927258E-2</v>
      </c>
      <c r="R41" s="16">
        <v>4.3508794526929767E-2</v>
      </c>
      <c r="S41" s="16">
        <v>-5.1132880856038142E-2</v>
      </c>
      <c r="T41" s="17" t="s">
        <v>130</v>
      </c>
      <c r="U41" s="16">
        <v>1.0917046867082303E-2</v>
      </c>
      <c r="V41" s="16">
        <v>1.2826871505006268E-2</v>
      </c>
      <c r="W41" s="16">
        <v>2.3748137459033918E-2</v>
      </c>
      <c r="X41" s="16">
        <v>-4.1439660050847246E-2</v>
      </c>
      <c r="Y41" s="16">
        <v>-1.7828373533980802E-2</v>
      </c>
      <c r="Z41" s="16">
        <v>-1.752945330538918E-2</v>
      </c>
      <c r="AA41" s="16">
        <v>3.5462849829596436E-3</v>
      </c>
      <c r="AB41" s="16">
        <v>7.1871889902885681E-4</v>
      </c>
      <c r="AC41" s="16">
        <v>-4.8895336679698996E-2</v>
      </c>
      <c r="AD41" s="16">
        <v>8.1771860528778273E-2</v>
      </c>
      <c r="AE41" s="16">
        <v>0.11053987857935305</v>
      </c>
      <c r="AF41" s="16">
        <v>-4.3200621802357078E-2</v>
      </c>
      <c r="AG41" s="16">
        <v>6.5032608777990858E-2</v>
      </c>
      <c r="AH41" s="16">
        <v>7.2622966068770958E-2</v>
      </c>
      <c r="AI41" s="16">
        <v>5.3666212848253361E-2</v>
      </c>
      <c r="AJ41" s="16">
        <v>3.5075526204273795E-2</v>
      </c>
      <c r="AK41" s="16">
        <v>5.4008712475866151E-3</v>
      </c>
      <c r="AL41" s="16">
        <v>-4.5392196923475661E-3</v>
      </c>
      <c r="AM41" s="16">
        <v>-6.4244930404725287E-2</v>
      </c>
      <c r="AN41" s="20" t="s">
        <v>131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1.507112265756428E-5</v>
      </c>
      <c r="E48" s="10">
        <f t="shared" ref="E48:AN48" si="0">$C5^2*E5^2</f>
        <v>1.6937809813319363E-8</v>
      </c>
      <c r="F48" s="10">
        <f t="shared" si="0"/>
        <v>2.7453740926498861E-6</v>
      </c>
      <c r="G48" s="10">
        <f t="shared" si="0"/>
        <v>2.9049563272791237E-7</v>
      </c>
      <c r="H48" s="10">
        <f t="shared" si="0"/>
        <v>1.2143137108765613E-6</v>
      </c>
      <c r="I48" s="10">
        <f t="shared" si="0"/>
        <v>8.6115243143047827E-7</v>
      </c>
      <c r="J48" s="10">
        <f t="shared" si="0"/>
        <v>6.8411837213765345E-6</v>
      </c>
      <c r="K48" s="10">
        <f t="shared" si="0"/>
        <v>1.5791308839842044E-6</v>
      </c>
      <c r="L48" s="10">
        <f t="shared" si="0"/>
        <v>1.0325231197712169E-5</v>
      </c>
      <c r="M48" s="10">
        <f t="shared" si="0"/>
        <v>6.2029982453131953E-7</v>
      </c>
      <c r="N48" s="10">
        <f t="shared" si="0"/>
        <v>1.7653512384876896E-6</v>
      </c>
      <c r="O48" s="10">
        <f t="shared" si="0"/>
        <v>4.4230885137868959E-7</v>
      </c>
      <c r="P48" s="10">
        <f t="shared" si="0"/>
        <v>7.9719983276245744E-7</v>
      </c>
      <c r="Q48" s="10">
        <f t="shared" si="0"/>
        <v>6.2074095651601156E-8</v>
      </c>
      <c r="R48" s="10">
        <f t="shared" si="0"/>
        <v>1.3563115284956025E-6</v>
      </c>
      <c r="S48" s="10">
        <f t="shared" si="0"/>
        <v>1.5725860220968256E-7</v>
      </c>
      <c r="T48" s="10">
        <f t="shared" si="0"/>
        <v>2.2063517329237339E-7</v>
      </c>
      <c r="U48" s="11">
        <f t="shared" si="0"/>
        <v>1.315397471193419E-3</v>
      </c>
      <c r="V48" s="10">
        <f t="shared" si="0"/>
        <v>2.646562769312676E-6</v>
      </c>
      <c r="W48" s="10">
        <f t="shared" si="0"/>
        <v>8.090398608674427E-7</v>
      </c>
      <c r="X48" s="10">
        <f t="shared" si="0"/>
        <v>3.0273690217820002E-7</v>
      </c>
      <c r="Y48" s="10">
        <f t="shared" si="0"/>
        <v>3.3657281518240886E-7</v>
      </c>
      <c r="Z48" s="10">
        <f t="shared" si="0"/>
        <v>4.9379378893786014E-7</v>
      </c>
      <c r="AA48" s="10">
        <f t="shared" si="0"/>
        <v>1.7041004241738226E-6</v>
      </c>
      <c r="AB48" s="10">
        <f t="shared" si="0"/>
        <v>7.1772102312673122E-8</v>
      </c>
      <c r="AC48" s="10">
        <f t="shared" si="0"/>
        <v>2.6939228082407366E-8</v>
      </c>
      <c r="AD48" s="10">
        <f t="shared" si="0"/>
        <v>1.0745333272678485E-6</v>
      </c>
      <c r="AE48" s="10">
        <f t="shared" si="0"/>
        <v>4.9282204157411298E-7</v>
      </c>
      <c r="AF48" s="10">
        <f t="shared" si="0"/>
        <v>3.4988245826855607E-8</v>
      </c>
      <c r="AG48" s="10">
        <f t="shared" si="0"/>
        <v>7.7860169651854885E-6</v>
      </c>
      <c r="AH48" s="10">
        <f t="shared" si="0"/>
        <v>6.433490282473181E-6</v>
      </c>
      <c r="AI48" s="10">
        <f t="shared" si="0"/>
        <v>2.3748213068179265E-6</v>
      </c>
      <c r="AJ48" s="10">
        <f t="shared" si="0"/>
        <v>7.070107752203565E-8</v>
      </c>
      <c r="AK48" s="10">
        <f t="shared" si="0"/>
        <v>2.4753275063814729E-8</v>
      </c>
      <c r="AL48" s="10">
        <f t="shared" si="0"/>
        <v>2.2449107107586167E-6</v>
      </c>
      <c r="AM48" s="10">
        <f t="shared" si="0"/>
        <v>1.6128605277684252E-8</v>
      </c>
      <c r="AN48" s="12">
        <f t="shared" si="0"/>
        <v>1.2723850419331313E-5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1.8984299779743618E-7</v>
      </c>
      <c r="E49" s="16">
        <f t="shared" si="1"/>
        <v>2.5961578890305337E-6</v>
      </c>
      <c r="F49" s="16">
        <f t="shared" si="1"/>
        <v>1.2424405144174074E-7</v>
      </c>
      <c r="G49" s="16">
        <f t="shared" si="1"/>
        <v>8.140412049844736E-7</v>
      </c>
      <c r="H49" s="16">
        <f t="shared" si="1"/>
        <v>1.8940968079396716E-6</v>
      </c>
      <c r="I49" s="16">
        <f t="shared" si="1"/>
        <v>1.4377676137191154E-5</v>
      </c>
      <c r="J49" s="16">
        <f t="shared" si="1"/>
        <v>3.1521885280262449E-6</v>
      </c>
      <c r="K49" s="16">
        <f t="shared" si="1"/>
        <v>1.0419403855492962E-6</v>
      </c>
      <c r="L49" s="16">
        <f t="shared" si="1"/>
        <v>4.8997213014586302E-6</v>
      </c>
      <c r="M49" s="16">
        <f t="shared" si="1"/>
        <v>4.3879967236708783E-6</v>
      </c>
      <c r="N49" s="16">
        <f t="shared" si="1"/>
        <v>2.2515591363220336E-6</v>
      </c>
      <c r="O49" s="16">
        <f t="shared" si="1"/>
        <v>2.8282707186719758E-6</v>
      </c>
      <c r="P49" s="16">
        <f t="shared" si="1"/>
        <v>7.1458951994715912E-7</v>
      </c>
      <c r="Q49" s="16">
        <f t="shared" si="1"/>
        <v>3.2504933467796425E-8</v>
      </c>
      <c r="R49" s="16">
        <f t="shared" si="1"/>
        <v>1.3318267556088067E-6</v>
      </c>
      <c r="S49" s="16">
        <f t="shared" si="1"/>
        <v>2.098460704459673E-6</v>
      </c>
      <c r="T49" s="16">
        <f t="shared" si="1"/>
        <v>1.1533579053946436E-5</v>
      </c>
      <c r="U49" s="16">
        <f t="shared" si="1"/>
        <v>5.2564430966307734E-6</v>
      </c>
      <c r="V49" s="16">
        <f t="shared" si="1"/>
        <v>2.475984983043991E-6</v>
      </c>
      <c r="W49" s="16">
        <f t="shared" si="1"/>
        <v>8.833355375540183E-6</v>
      </c>
      <c r="X49" s="16">
        <f t="shared" si="1"/>
        <v>2.7392921838932652E-6</v>
      </c>
      <c r="Y49" s="16">
        <f t="shared" si="1"/>
        <v>5.3218256218421355E-6</v>
      </c>
      <c r="Z49" s="16">
        <f t="shared" si="1"/>
        <v>5.7331335249545289E-7</v>
      </c>
      <c r="AA49" s="16">
        <f t="shared" si="1"/>
        <v>2.8692650694138684E-6</v>
      </c>
      <c r="AB49" s="16">
        <f t="shared" si="1"/>
        <v>1.1228942400648654E-5</v>
      </c>
      <c r="AC49" s="16">
        <f t="shared" si="1"/>
        <v>4.4519324362328627E-7</v>
      </c>
      <c r="AD49" s="16">
        <f t="shared" si="1"/>
        <v>9.262705434543942E-6</v>
      </c>
      <c r="AE49" s="16">
        <f t="shared" si="1"/>
        <v>8.3922686776787773E-6</v>
      </c>
      <c r="AF49" s="16">
        <f t="shared" si="1"/>
        <v>6.7338416887447781E-7</v>
      </c>
      <c r="AG49" s="16">
        <f t="shared" si="1"/>
        <v>5.5937759712306588E-7</v>
      </c>
      <c r="AH49" s="16">
        <f t="shared" si="1"/>
        <v>2.9347601321867302E-6</v>
      </c>
      <c r="AI49" s="17">
        <f t="shared" si="1"/>
        <v>2.872260728573414E-3</v>
      </c>
      <c r="AJ49" s="16">
        <f t="shared" si="1"/>
        <v>1.0771037389158612E-6</v>
      </c>
      <c r="AK49" s="16">
        <f t="shared" si="1"/>
        <v>1.2196856106578048E-6</v>
      </c>
      <c r="AL49" s="16">
        <f t="shared" si="1"/>
        <v>5.6878646501474376E-6</v>
      </c>
      <c r="AM49" s="16">
        <f t="shared" si="1"/>
        <v>1.9558911294549446E-5</v>
      </c>
      <c r="AN49" s="18">
        <f t="shared" si="1"/>
        <v>1.4842441107080095E-5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2.3992173843850112E-7</v>
      </c>
      <c r="E50" s="16">
        <f t="shared" si="2"/>
        <v>7.6225911291226614E-6</v>
      </c>
      <c r="F50" s="16">
        <f t="shared" si="2"/>
        <v>3.4292972557412139E-8</v>
      </c>
      <c r="G50" s="16">
        <f t="shared" si="2"/>
        <v>1.6876465228368302E-6</v>
      </c>
      <c r="H50" s="16">
        <f t="shared" si="2"/>
        <v>4.9571102453533162E-6</v>
      </c>
      <c r="I50" s="17">
        <f t="shared" si="2"/>
        <v>2.7530515109851794E-3</v>
      </c>
      <c r="J50" s="16">
        <f t="shared" si="2"/>
        <v>3.2304028330756917E-6</v>
      </c>
      <c r="K50" s="16">
        <f t="shared" si="2"/>
        <v>1.2295094928352492E-6</v>
      </c>
      <c r="L50" s="16">
        <f t="shared" si="2"/>
        <v>1.7064628348648664E-5</v>
      </c>
      <c r="M50" s="16">
        <f t="shared" si="2"/>
        <v>1.2091348749365373E-6</v>
      </c>
      <c r="N50" s="16">
        <f t="shared" si="2"/>
        <v>2.9793648776610488E-6</v>
      </c>
      <c r="O50" s="16">
        <f t="shared" si="2"/>
        <v>5.8593134125873421E-7</v>
      </c>
      <c r="P50" s="16">
        <f t="shared" si="2"/>
        <v>3.9864703202455985E-7</v>
      </c>
      <c r="Q50" s="16">
        <f t="shared" si="2"/>
        <v>1.4252229034537802E-6</v>
      </c>
      <c r="R50" s="16">
        <f t="shared" si="2"/>
        <v>1.4927999862107229E-7</v>
      </c>
      <c r="S50" s="16">
        <f t="shared" si="2"/>
        <v>1.4927647154710266E-5</v>
      </c>
      <c r="T50" s="16">
        <f t="shared" si="2"/>
        <v>1.8853777630770673E-5</v>
      </c>
      <c r="U50" s="16">
        <f t="shared" si="2"/>
        <v>1.7895053197477972E-6</v>
      </c>
      <c r="V50" s="16">
        <f t="shared" si="2"/>
        <v>6.679700644409853E-7</v>
      </c>
      <c r="W50" s="16">
        <f t="shared" si="2"/>
        <v>6.3353528794530773E-6</v>
      </c>
      <c r="X50" s="16">
        <f t="shared" si="2"/>
        <v>3.4608166428061188E-9</v>
      </c>
      <c r="Y50" s="16">
        <f t="shared" si="2"/>
        <v>5.837898479404893E-8</v>
      </c>
      <c r="Z50" s="16">
        <f t="shared" si="2"/>
        <v>2.8237674914799944E-8</v>
      </c>
      <c r="AA50" s="16">
        <f t="shared" si="2"/>
        <v>1.1587266643867677E-6</v>
      </c>
      <c r="AB50" s="16">
        <f t="shared" si="2"/>
        <v>8.0653012364376201E-7</v>
      </c>
      <c r="AC50" s="16">
        <f t="shared" si="2"/>
        <v>1.1616479015465682E-5</v>
      </c>
      <c r="AD50" s="16">
        <f t="shared" si="2"/>
        <v>8.2542639697168778E-6</v>
      </c>
      <c r="AE50" s="16">
        <f t="shared" si="2"/>
        <v>7.9562181699462606E-6</v>
      </c>
      <c r="AF50" s="16">
        <f t="shared" si="2"/>
        <v>1.6994305338139761E-6</v>
      </c>
      <c r="AG50" s="16">
        <f t="shared" si="2"/>
        <v>5.607592589796319E-6</v>
      </c>
      <c r="AH50" s="16">
        <f t="shared" si="2"/>
        <v>3.2045246109617754E-7</v>
      </c>
      <c r="AI50" s="16">
        <f t="shared" si="2"/>
        <v>1.3549994169808743E-5</v>
      </c>
      <c r="AJ50" s="16">
        <f t="shared" si="2"/>
        <v>6.0511988117308808E-6</v>
      </c>
      <c r="AK50" s="16">
        <f t="shared" si="2"/>
        <v>4.6585128566663104E-6</v>
      </c>
      <c r="AL50" s="16">
        <f t="shared" si="2"/>
        <v>7.994926139816225E-6</v>
      </c>
      <c r="AM50" s="16">
        <f t="shared" si="2"/>
        <v>1.7616336381969585E-6</v>
      </c>
      <c r="AN50" s="18">
        <f t="shared" si="2"/>
        <v>1.8150914961524657E-5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1.0726363320464148E-8</v>
      </c>
      <c r="E51" s="16">
        <f t="shared" si="3"/>
        <v>1.836406961293351E-9</v>
      </c>
      <c r="F51" s="16">
        <f t="shared" si="3"/>
        <v>1.1776332669042591E-9</v>
      </c>
      <c r="G51" s="16">
        <f t="shared" si="3"/>
        <v>4.0879667249411188E-11</v>
      </c>
      <c r="H51" s="16">
        <f t="shared" si="3"/>
        <v>8.2811685450520401E-10</v>
      </c>
      <c r="I51" s="16">
        <f t="shared" si="3"/>
        <v>3.5589790401643485E-10</v>
      </c>
      <c r="J51" s="16">
        <f t="shared" si="3"/>
        <v>9.9908089014498332E-10</v>
      </c>
      <c r="K51" s="16">
        <f t="shared" si="3"/>
        <v>1.2677124782090055E-9</v>
      </c>
      <c r="L51" s="16">
        <f t="shared" si="3"/>
        <v>1.3260589345990701E-8</v>
      </c>
      <c r="M51" s="16">
        <f t="shared" si="3"/>
        <v>3.7581303029771941E-9</v>
      </c>
      <c r="N51" s="16">
        <f t="shared" si="3"/>
        <v>2.0727368429029615E-11</v>
      </c>
      <c r="O51" s="17">
        <f t="shared" si="3"/>
        <v>1.6697063957640746E-6</v>
      </c>
      <c r="P51" s="16">
        <f t="shared" si="3"/>
        <v>1.0042297593982397E-9</v>
      </c>
      <c r="Q51" s="16">
        <f t="shared" si="3"/>
        <v>7.2861473187920609E-12</v>
      </c>
      <c r="R51" s="16">
        <f t="shared" si="3"/>
        <v>3.3826151866960388E-10</v>
      </c>
      <c r="S51" s="16">
        <f t="shared" si="3"/>
        <v>1.1092944728284186E-8</v>
      </c>
      <c r="T51" s="16">
        <f t="shared" si="3"/>
        <v>1.3323615213922838E-9</v>
      </c>
      <c r="U51" s="16">
        <f t="shared" si="3"/>
        <v>5.632057540403528E-10</v>
      </c>
      <c r="V51" s="16">
        <f t="shared" si="3"/>
        <v>7.2499801623259799E-10</v>
      </c>
      <c r="W51" s="16">
        <f t="shared" si="3"/>
        <v>4.0508499756949588E-10</v>
      </c>
      <c r="X51" s="16">
        <f t="shared" si="3"/>
        <v>1.3081476821402025E-9</v>
      </c>
      <c r="Y51" s="16">
        <f t="shared" si="3"/>
        <v>8.3651815575549283E-9</v>
      </c>
      <c r="Z51" s="16">
        <f t="shared" si="3"/>
        <v>6.0271041449118608E-11</v>
      </c>
      <c r="AA51" s="16">
        <f t="shared" si="3"/>
        <v>5.4061806171259541E-12</v>
      </c>
      <c r="AB51" s="16">
        <f t="shared" si="3"/>
        <v>5.5492382269572591E-9</v>
      </c>
      <c r="AC51" s="16">
        <f t="shared" si="3"/>
        <v>2.4544927978742471E-9</v>
      </c>
      <c r="AD51" s="16">
        <f t="shared" si="3"/>
        <v>2.7319076788096266E-9</v>
      </c>
      <c r="AE51" s="16">
        <f t="shared" si="3"/>
        <v>8.6448496189073824E-9</v>
      </c>
      <c r="AF51" s="16">
        <f t="shared" si="3"/>
        <v>2.0339416264806287E-9</v>
      </c>
      <c r="AG51" s="16">
        <f t="shared" si="3"/>
        <v>1.2936075318205929E-8</v>
      </c>
      <c r="AH51" s="16">
        <f t="shared" si="3"/>
        <v>8.3112912332205587E-9</v>
      </c>
      <c r="AI51" s="16">
        <f t="shared" si="3"/>
        <v>1.6132608284473355E-9</v>
      </c>
      <c r="AJ51" s="16">
        <f t="shared" si="3"/>
        <v>1.2119340952077428E-9</v>
      </c>
      <c r="AK51" s="16">
        <f t="shared" si="3"/>
        <v>6.4492149364100463E-10</v>
      </c>
      <c r="AL51" s="16">
        <f t="shared" si="3"/>
        <v>1.8128697474428668E-9</v>
      </c>
      <c r="AM51" s="16">
        <f t="shared" si="3"/>
        <v>1.4522623123565443E-10</v>
      </c>
      <c r="AN51" s="18">
        <f t="shared" si="3"/>
        <v>5.3844851861575429E-11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4.2357428735374E-6</v>
      </c>
      <c r="E52" s="16">
        <f t="shared" si="4"/>
        <v>2.7947151085113041E-6</v>
      </c>
      <c r="F52" s="16">
        <f t="shared" si="4"/>
        <v>5.7512721843758787E-6</v>
      </c>
      <c r="G52" s="17">
        <f t="shared" si="4"/>
        <v>3.2348916035165442E-3</v>
      </c>
      <c r="H52" s="16">
        <f t="shared" si="4"/>
        <v>5.9292810175184157E-6</v>
      </c>
      <c r="I52" s="16">
        <f t="shared" si="4"/>
        <v>2.0032824035484515E-6</v>
      </c>
      <c r="J52" s="16">
        <f t="shared" si="4"/>
        <v>1.5541147855321583E-5</v>
      </c>
      <c r="K52" s="16">
        <f t="shared" si="4"/>
        <v>9.4974930265325592E-8</v>
      </c>
      <c r="L52" s="16">
        <f t="shared" si="4"/>
        <v>5.5505935674066477E-6</v>
      </c>
      <c r="M52" s="16">
        <f t="shared" si="4"/>
        <v>7.1423341563413568E-6</v>
      </c>
      <c r="N52" s="16">
        <f t="shared" si="4"/>
        <v>1.5785843288346896E-5</v>
      </c>
      <c r="O52" s="16">
        <f t="shared" si="4"/>
        <v>7.9602491235302862E-8</v>
      </c>
      <c r="P52" s="16">
        <f t="shared" si="4"/>
        <v>1.0781040410129516E-6</v>
      </c>
      <c r="Q52" s="16">
        <f t="shared" si="4"/>
        <v>7.255589586339322E-6</v>
      </c>
      <c r="R52" s="16">
        <f t="shared" si="4"/>
        <v>5.9827673004543197E-8</v>
      </c>
      <c r="S52" s="16">
        <f t="shared" si="4"/>
        <v>7.5724370783629455E-7</v>
      </c>
      <c r="T52" s="16">
        <f t="shared" si="4"/>
        <v>2.5197191878251152E-8</v>
      </c>
      <c r="U52" s="16">
        <f t="shared" si="4"/>
        <v>7.2303424500720606E-7</v>
      </c>
      <c r="V52" s="16">
        <f t="shared" si="4"/>
        <v>4.1579876902935501E-6</v>
      </c>
      <c r="W52" s="16">
        <f t="shared" si="4"/>
        <v>9.2812057343215011E-7</v>
      </c>
      <c r="X52" s="16">
        <f t="shared" si="4"/>
        <v>5.2707719655829902E-6</v>
      </c>
      <c r="Y52" s="16">
        <f t="shared" si="4"/>
        <v>1.246545887138219E-5</v>
      </c>
      <c r="Z52" s="16">
        <f t="shared" si="4"/>
        <v>1.398924537522546E-5</v>
      </c>
      <c r="AA52" s="16">
        <f t="shared" si="4"/>
        <v>3.5117045975713227E-6</v>
      </c>
      <c r="AB52" s="16">
        <f t="shared" si="4"/>
        <v>2.3456153743675612E-6</v>
      </c>
      <c r="AC52" s="16">
        <f t="shared" si="4"/>
        <v>4.1498957237558285E-7</v>
      </c>
      <c r="AD52" s="16">
        <f t="shared" si="4"/>
        <v>5.6063025054081874E-9</v>
      </c>
      <c r="AE52" s="16">
        <f t="shared" si="4"/>
        <v>7.3759312556523036E-7</v>
      </c>
      <c r="AF52" s="16">
        <f t="shared" si="4"/>
        <v>1.2768362462629256E-5</v>
      </c>
      <c r="AG52" s="16">
        <f t="shared" si="4"/>
        <v>9.6650521998537859E-7</v>
      </c>
      <c r="AH52" s="16">
        <f t="shared" si="4"/>
        <v>1.1157514924995622E-6</v>
      </c>
      <c r="AI52" s="16">
        <f t="shared" si="4"/>
        <v>9.1042112357770524E-7</v>
      </c>
      <c r="AJ52" s="16">
        <f t="shared" si="4"/>
        <v>1.0213873089479141E-6</v>
      </c>
      <c r="AK52" s="16">
        <f t="shared" si="4"/>
        <v>2.7989165097860848E-5</v>
      </c>
      <c r="AL52" s="16">
        <f t="shared" si="4"/>
        <v>5.6812733965643533E-6</v>
      </c>
      <c r="AM52" s="16">
        <f t="shared" si="4"/>
        <v>1.4632197911584033E-5</v>
      </c>
      <c r="AN52" s="18">
        <f t="shared" si="4"/>
        <v>4.844137588387285E-6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4.4236355480573615E-7</v>
      </c>
      <c r="E53" s="17">
        <f t="shared" si="5"/>
        <v>6.6227265888020906E-4</v>
      </c>
      <c r="F53" s="16">
        <f t="shared" si="5"/>
        <v>1.0371635893052492E-6</v>
      </c>
      <c r="G53" s="16">
        <f t="shared" si="5"/>
        <v>5.74675990666859E-7</v>
      </c>
      <c r="H53" s="16">
        <f t="shared" si="5"/>
        <v>2.531045179613232E-6</v>
      </c>
      <c r="I53" s="16">
        <f t="shared" si="5"/>
        <v>1.8619964642613927E-6</v>
      </c>
      <c r="J53" s="16">
        <f t="shared" si="5"/>
        <v>1.0118739901265976E-6</v>
      </c>
      <c r="K53" s="16">
        <f t="shared" si="5"/>
        <v>8.9653609960909048E-7</v>
      </c>
      <c r="L53" s="16">
        <f t="shared" si="5"/>
        <v>2.3135693124805153E-6</v>
      </c>
      <c r="M53" s="16">
        <f t="shared" si="5"/>
        <v>1.5231296808462392E-6</v>
      </c>
      <c r="N53" s="16">
        <f t="shared" si="5"/>
        <v>6.065055781662525E-7</v>
      </c>
      <c r="O53" s="16">
        <f t="shared" si="5"/>
        <v>7.3941671999346159E-7</v>
      </c>
      <c r="P53" s="16">
        <f t="shared" si="5"/>
        <v>4.0335477382423333E-7</v>
      </c>
      <c r="Q53" s="16">
        <f t="shared" si="5"/>
        <v>2.3498436472536855E-6</v>
      </c>
      <c r="R53" s="16">
        <f t="shared" si="5"/>
        <v>2.7067936692219322E-6</v>
      </c>
      <c r="S53" s="16">
        <f t="shared" si="5"/>
        <v>1.0172525215328853E-7</v>
      </c>
      <c r="T53" s="16">
        <f t="shared" si="5"/>
        <v>3.8402582701187012E-8</v>
      </c>
      <c r="U53" s="16">
        <f t="shared" si="5"/>
        <v>8.7623226708827259E-9</v>
      </c>
      <c r="V53" s="16">
        <f t="shared" si="5"/>
        <v>2.2483395967425035E-7</v>
      </c>
      <c r="W53" s="16">
        <f t="shared" si="5"/>
        <v>2.2201064791413923E-6</v>
      </c>
      <c r="X53" s="16">
        <f t="shared" si="5"/>
        <v>2.203846004953375E-6</v>
      </c>
      <c r="Y53" s="16">
        <f t="shared" si="5"/>
        <v>1.5237998737562969E-9</v>
      </c>
      <c r="Z53" s="16">
        <f t="shared" si="5"/>
        <v>2.8649771735424295E-6</v>
      </c>
      <c r="AA53" s="16">
        <f t="shared" si="5"/>
        <v>6.3853385177873507E-8</v>
      </c>
      <c r="AB53" s="16">
        <f t="shared" si="5"/>
        <v>1.9743376855885328E-7</v>
      </c>
      <c r="AC53" s="16">
        <f t="shared" si="5"/>
        <v>6.4795222158979676E-7</v>
      </c>
      <c r="AD53" s="16">
        <f t="shared" si="5"/>
        <v>1.7445356427606367E-6</v>
      </c>
      <c r="AE53" s="16">
        <f t="shared" si="5"/>
        <v>3.1640681143255695E-7</v>
      </c>
      <c r="AF53" s="16">
        <f t="shared" si="5"/>
        <v>8.3951372120312917E-7</v>
      </c>
      <c r="AG53" s="16">
        <f t="shared" si="5"/>
        <v>3.2389826521622325E-7</v>
      </c>
      <c r="AH53" s="16">
        <f t="shared" si="5"/>
        <v>5.5656016322887244E-7</v>
      </c>
      <c r="AI53" s="16">
        <f t="shared" si="5"/>
        <v>5.9827302731774561E-7</v>
      </c>
      <c r="AJ53" s="16">
        <f t="shared" si="5"/>
        <v>2.3894383924496003E-6</v>
      </c>
      <c r="AK53" s="16">
        <f t="shared" si="5"/>
        <v>1.1971449843432085E-6</v>
      </c>
      <c r="AL53" s="16">
        <f t="shared" si="5"/>
        <v>2.4769781733707369E-8</v>
      </c>
      <c r="AM53" s="16">
        <f t="shared" si="5"/>
        <v>1.267633039533831E-9</v>
      </c>
      <c r="AN53" s="18">
        <f t="shared" si="5"/>
        <v>3.9530253526704126E-7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4.9858305698261176E-8</v>
      </c>
      <c r="E54" s="16">
        <f t="shared" si="6"/>
        <v>8.5290078394673119E-8</v>
      </c>
      <c r="F54" s="16">
        <f t="shared" si="6"/>
        <v>5.2531451679199741E-6</v>
      </c>
      <c r="G54" s="16">
        <f t="shared" si="6"/>
        <v>9.5788940491014481E-7</v>
      </c>
      <c r="H54" s="16">
        <f t="shared" si="6"/>
        <v>9.7039389050717925E-9</v>
      </c>
      <c r="I54" s="16">
        <f t="shared" si="6"/>
        <v>3.7813414288340634E-7</v>
      </c>
      <c r="J54" s="16">
        <f t="shared" si="6"/>
        <v>7.820592850602809E-9</v>
      </c>
      <c r="K54" s="16">
        <f t="shared" si="6"/>
        <v>1.257523171910072E-6</v>
      </c>
      <c r="L54" s="16">
        <f t="shared" si="6"/>
        <v>7.5056364228324326E-7</v>
      </c>
      <c r="M54" s="16">
        <f t="shared" si="6"/>
        <v>1.5652376493906183E-7</v>
      </c>
      <c r="N54" s="16">
        <f t="shared" si="6"/>
        <v>1.7593304885824336E-7</v>
      </c>
      <c r="O54" s="16">
        <f t="shared" si="6"/>
        <v>3.1877205943845488E-9</v>
      </c>
      <c r="P54" s="16">
        <f t="shared" si="6"/>
        <v>7.5097307972485708E-7</v>
      </c>
      <c r="Q54" s="16">
        <f t="shared" si="6"/>
        <v>4.4021095927746792E-6</v>
      </c>
      <c r="R54" s="16">
        <f t="shared" si="6"/>
        <v>1.9148425265104508E-10</v>
      </c>
      <c r="S54" s="16">
        <f t="shared" si="6"/>
        <v>1.2652203173011247E-6</v>
      </c>
      <c r="T54" s="16">
        <f t="shared" si="6"/>
        <v>1.6889815045008338E-8</v>
      </c>
      <c r="U54" s="16">
        <f t="shared" si="6"/>
        <v>1.156482651321681E-6</v>
      </c>
      <c r="V54" s="16">
        <f t="shared" si="6"/>
        <v>5.6546075442024742E-6</v>
      </c>
      <c r="W54" s="16">
        <f t="shared" si="6"/>
        <v>2.5259425505447894E-6</v>
      </c>
      <c r="X54" s="16">
        <f t="shared" si="6"/>
        <v>2.9805427992335539E-7</v>
      </c>
      <c r="Y54" s="16">
        <f t="shared" si="6"/>
        <v>3.1517802872850217E-6</v>
      </c>
      <c r="Z54" s="16">
        <f t="shared" si="6"/>
        <v>2.966086229084346E-6</v>
      </c>
      <c r="AA54" s="17">
        <f t="shared" si="6"/>
        <v>8.7306611726483524E-4</v>
      </c>
      <c r="AB54" s="16">
        <f t="shared" si="6"/>
        <v>5.9072921393829053E-10</v>
      </c>
      <c r="AC54" s="16">
        <f t="shared" si="6"/>
        <v>5.5031772332687517E-7</v>
      </c>
      <c r="AD54" s="16">
        <f t="shared" si="6"/>
        <v>5.6708743207621694E-8</v>
      </c>
      <c r="AE54" s="16">
        <f t="shared" si="6"/>
        <v>8.2324492191997235E-7</v>
      </c>
      <c r="AF54" s="16">
        <f t="shared" si="6"/>
        <v>2.723288786187999E-6</v>
      </c>
      <c r="AG54" s="16">
        <f t="shared" si="6"/>
        <v>1.0021534506402899E-9</v>
      </c>
      <c r="AH54" s="16">
        <f t="shared" si="6"/>
        <v>2.0535482623923726E-6</v>
      </c>
      <c r="AI54" s="16">
        <f t="shared" si="6"/>
        <v>8.7784731673381174E-7</v>
      </c>
      <c r="AJ54" s="16">
        <f t="shared" si="6"/>
        <v>8.2258262869469201E-7</v>
      </c>
      <c r="AK54" s="16">
        <f t="shared" si="6"/>
        <v>3.4552549268191844E-8</v>
      </c>
      <c r="AL54" s="16">
        <f t="shared" si="6"/>
        <v>3.1731136743083388E-8</v>
      </c>
      <c r="AM54" s="16">
        <f t="shared" si="6"/>
        <v>9.4406226278049988E-7</v>
      </c>
      <c r="AN54" s="18">
        <f t="shared" si="6"/>
        <v>4.3640377131036285E-6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2.412150662072702E-6</v>
      </c>
      <c r="E55" s="16">
        <f t="shared" si="7"/>
        <v>6.7339094700173124E-6</v>
      </c>
      <c r="F55" s="16">
        <f t="shared" si="7"/>
        <v>5.8215152657426038E-5</v>
      </c>
      <c r="G55" s="16">
        <f t="shared" si="7"/>
        <v>2.8022324352028119E-6</v>
      </c>
      <c r="H55" s="16">
        <f t="shared" si="7"/>
        <v>4.4882933114808545E-6</v>
      </c>
      <c r="I55" s="16">
        <f t="shared" si="7"/>
        <v>9.5344269164177941E-7</v>
      </c>
      <c r="J55" s="16">
        <f t="shared" si="7"/>
        <v>7.2087993568255133E-6</v>
      </c>
      <c r="K55" s="16">
        <f t="shared" si="7"/>
        <v>1.4698348087090075E-5</v>
      </c>
      <c r="L55" s="16">
        <f t="shared" si="7"/>
        <v>3.4202913199879225E-6</v>
      </c>
      <c r="M55" s="16">
        <f t="shared" si="7"/>
        <v>2.0346095204286784E-5</v>
      </c>
      <c r="N55" s="16">
        <f t="shared" si="7"/>
        <v>2.6359531635880084E-5</v>
      </c>
      <c r="O55" s="16">
        <f t="shared" si="7"/>
        <v>4.0641465748908474E-5</v>
      </c>
      <c r="P55" s="16">
        <f t="shared" si="7"/>
        <v>3.0523806902373143E-6</v>
      </c>
      <c r="Q55" s="16">
        <f t="shared" si="7"/>
        <v>2.8524821855371776E-6</v>
      </c>
      <c r="R55" s="16">
        <f t="shared" si="7"/>
        <v>3.5018541938963985E-6</v>
      </c>
      <c r="S55" s="16">
        <f t="shared" si="7"/>
        <v>1.1300064464416809E-7</v>
      </c>
      <c r="T55" s="16">
        <f t="shared" si="7"/>
        <v>5.8818283161418871E-5</v>
      </c>
      <c r="U55" s="16">
        <f t="shared" si="7"/>
        <v>3.9831159468960869E-5</v>
      </c>
      <c r="V55" s="16">
        <f t="shared" si="7"/>
        <v>3.4763554563766743E-6</v>
      </c>
      <c r="W55" s="16">
        <f t="shared" si="7"/>
        <v>1.8966058024614255E-5</v>
      </c>
      <c r="X55" s="16">
        <f t="shared" si="7"/>
        <v>1.606434790224534E-5</v>
      </c>
      <c r="Y55" s="16">
        <f t="shared" si="7"/>
        <v>3.5377294264964714E-5</v>
      </c>
      <c r="Z55" s="16">
        <f t="shared" si="7"/>
        <v>4.4131463955317741E-6</v>
      </c>
      <c r="AA55" s="16">
        <f t="shared" si="7"/>
        <v>1.8739064913485416E-5</v>
      </c>
      <c r="AB55" s="16">
        <f t="shared" si="7"/>
        <v>8.8053618443289699E-7</v>
      </c>
      <c r="AC55" s="16">
        <f t="shared" si="7"/>
        <v>8.2155875094398507E-6</v>
      </c>
      <c r="AD55" s="16">
        <f t="shared" si="7"/>
        <v>4.9981519511867906E-5</v>
      </c>
      <c r="AE55" s="16">
        <f t="shared" si="7"/>
        <v>1.8480534251484631E-5</v>
      </c>
      <c r="AF55" s="16">
        <f t="shared" si="7"/>
        <v>1.8794494165462653E-8</v>
      </c>
      <c r="AG55" s="16">
        <f t="shared" si="7"/>
        <v>4.9782478252147004E-7</v>
      </c>
      <c r="AH55" s="17">
        <f t="shared" si="7"/>
        <v>8.1863392804053022E-3</v>
      </c>
      <c r="AI55" s="16">
        <f t="shared" si="7"/>
        <v>8.1816437803437435E-6</v>
      </c>
      <c r="AJ55" s="16">
        <f t="shared" si="7"/>
        <v>6.7486422602572325E-7</v>
      </c>
      <c r="AK55" s="16">
        <f t="shared" si="7"/>
        <v>7.8223069333054817E-6</v>
      </c>
      <c r="AL55" s="16">
        <f t="shared" si="7"/>
        <v>1.3362888276674158E-5</v>
      </c>
      <c r="AM55" s="16">
        <f t="shared" si="7"/>
        <v>1.8108528362697215E-5</v>
      </c>
      <c r="AN55" s="18">
        <f t="shared" si="7"/>
        <v>1.9131189016217104E-5</v>
      </c>
    </row>
    <row r="56" spans="1:40" ht="24">
      <c r="A56" s="13" t="s">
        <v>49</v>
      </c>
      <c r="B56" s="14" t="s">
        <v>41</v>
      </c>
      <c r="C56" s="19"/>
      <c r="D56" s="16">
        <f t="shared" ref="D56:AN56" si="8">$C13^2*D13^2</f>
        <v>3.8942652710388533E-5</v>
      </c>
      <c r="E56" s="16">
        <f t="shared" si="8"/>
        <v>2.234936877761698E-5</v>
      </c>
      <c r="F56" s="16">
        <f t="shared" si="8"/>
        <v>1.2379073211983874E-4</v>
      </c>
      <c r="G56" s="16">
        <f t="shared" si="8"/>
        <v>7.0075670263499755E-5</v>
      </c>
      <c r="H56" s="16">
        <f t="shared" si="8"/>
        <v>1.1454385290697815E-5</v>
      </c>
      <c r="I56" s="16">
        <f t="shared" si="8"/>
        <v>1.1106251640189816E-5</v>
      </c>
      <c r="J56" s="16">
        <f t="shared" si="8"/>
        <v>5.5865558230856987E-8</v>
      </c>
      <c r="K56" s="16">
        <f t="shared" si="8"/>
        <v>1.7732144033615936E-4</v>
      </c>
      <c r="L56" s="16">
        <f t="shared" si="8"/>
        <v>1.1151768077008232E-4</v>
      </c>
      <c r="M56" s="16">
        <f t="shared" si="8"/>
        <v>5.6531426685131903E-7</v>
      </c>
      <c r="N56" s="16">
        <f t="shared" si="8"/>
        <v>1.5751481809735174E-5</v>
      </c>
      <c r="O56" s="16">
        <f t="shared" si="8"/>
        <v>2.1803926815898399E-5</v>
      </c>
      <c r="P56" s="16">
        <f t="shared" si="8"/>
        <v>5.432037651900267E-7</v>
      </c>
      <c r="Q56" s="16">
        <f t="shared" si="8"/>
        <v>4.1097487281515256E-7</v>
      </c>
      <c r="R56" s="16">
        <f t="shared" si="8"/>
        <v>1.8292183751681999E-9</v>
      </c>
      <c r="S56" s="16">
        <f t="shared" si="8"/>
        <v>5.0295264433663435E-5</v>
      </c>
      <c r="T56" s="16">
        <f t="shared" si="8"/>
        <v>4.5065510070650501E-5</v>
      </c>
      <c r="U56" s="16">
        <f t="shared" si="8"/>
        <v>4.8086365882000467E-7</v>
      </c>
      <c r="V56" s="16">
        <f t="shared" si="8"/>
        <v>3.3236772549852891E-5</v>
      </c>
      <c r="W56" s="16">
        <f t="shared" si="8"/>
        <v>1.0190262396840263E-5</v>
      </c>
      <c r="X56" s="16">
        <f t="shared" si="8"/>
        <v>2.2002805076505002E-6</v>
      </c>
      <c r="Y56" s="16">
        <f t="shared" si="8"/>
        <v>3.7619818618131337E-5</v>
      </c>
      <c r="Z56" s="16">
        <f t="shared" si="8"/>
        <v>1.2620574245301516E-10</v>
      </c>
      <c r="AA56" s="16">
        <f t="shared" si="8"/>
        <v>5.4527559957948548E-5</v>
      </c>
      <c r="AB56" s="16">
        <f t="shared" si="8"/>
        <v>6.4984701958692345E-5</v>
      </c>
      <c r="AC56" s="16">
        <f t="shared" si="8"/>
        <v>8.7893949224571086E-8</v>
      </c>
      <c r="AD56" s="16">
        <f t="shared" si="8"/>
        <v>6.0115534761370034E-9</v>
      </c>
      <c r="AE56" s="16">
        <f t="shared" si="8"/>
        <v>3.5430284030306346E-5</v>
      </c>
      <c r="AF56" s="17">
        <f t="shared" si="8"/>
        <v>1.7955464003999999E-2</v>
      </c>
      <c r="AG56" s="16">
        <f t="shared" si="8"/>
        <v>2.693805441701575E-6</v>
      </c>
      <c r="AH56" s="16">
        <f t="shared" si="8"/>
        <v>4.0500745061425481E-8</v>
      </c>
      <c r="AI56" s="16">
        <f t="shared" si="8"/>
        <v>4.1577477319797237E-6</v>
      </c>
      <c r="AJ56" s="16">
        <f t="shared" si="8"/>
        <v>8.3989414908082719E-8</v>
      </c>
      <c r="AK56" s="16">
        <f t="shared" si="8"/>
        <v>1.1095272237876739E-4</v>
      </c>
      <c r="AL56" s="16">
        <f t="shared" si="8"/>
        <v>1.9604546937770142E-6</v>
      </c>
      <c r="AM56" s="16">
        <f t="shared" si="8"/>
        <v>3.2533884615283052E-5</v>
      </c>
      <c r="AN56" s="18">
        <f t="shared" si="8"/>
        <v>5.0547540544202859E-5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7.0727366362238695E-7</v>
      </c>
      <c r="E57" s="16">
        <f t="shared" si="9"/>
        <v>1.1710107320348673E-5</v>
      </c>
      <c r="F57" s="16">
        <f t="shared" si="9"/>
        <v>8.3409321078908344E-6</v>
      </c>
      <c r="G57" s="16">
        <f t="shared" si="9"/>
        <v>3.7048107740103313E-5</v>
      </c>
      <c r="H57" s="16">
        <f t="shared" si="9"/>
        <v>1.3528866407088207E-5</v>
      </c>
      <c r="I57" s="16">
        <f t="shared" si="9"/>
        <v>9.1457337507915745E-6</v>
      </c>
      <c r="J57" s="17">
        <f t="shared" si="9"/>
        <v>7.507684125689436E-3</v>
      </c>
      <c r="K57" s="16">
        <f t="shared" si="9"/>
        <v>2.8397119652695012E-5</v>
      </c>
      <c r="L57" s="16">
        <f t="shared" si="9"/>
        <v>1.1251676339766514E-7</v>
      </c>
      <c r="M57" s="16">
        <f t="shared" si="9"/>
        <v>1.9626386881587369E-5</v>
      </c>
      <c r="N57" s="16">
        <f t="shared" si="9"/>
        <v>4.8577782598947424E-7</v>
      </c>
      <c r="O57" s="16">
        <f t="shared" si="9"/>
        <v>4.6536970032268382E-6</v>
      </c>
      <c r="P57" s="16">
        <f t="shared" si="9"/>
        <v>3.2051864553346453E-6</v>
      </c>
      <c r="Q57" s="16">
        <f t="shared" si="9"/>
        <v>2.5972118664659041E-6</v>
      </c>
      <c r="R57" s="16">
        <f t="shared" si="9"/>
        <v>1.284874936992854E-5</v>
      </c>
      <c r="S57" s="16">
        <f t="shared" si="9"/>
        <v>3.0454407843997257E-6</v>
      </c>
      <c r="T57" s="16">
        <f t="shared" si="9"/>
        <v>1.9853421508911029E-6</v>
      </c>
      <c r="U57" s="16">
        <f t="shared" si="9"/>
        <v>4.0505988313021773E-5</v>
      </c>
      <c r="V57" s="16">
        <f t="shared" si="9"/>
        <v>4.2457470402965098E-7</v>
      </c>
      <c r="W57" s="16">
        <f t="shared" si="9"/>
        <v>1.4038447638377275E-5</v>
      </c>
      <c r="X57" s="16">
        <f t="shared" si="9"/>
        <v>1.8485095383881786E-5</v>
      </c>
      <c r="Y57" s="16">
        <f t="shared" si="9"/>
        <v>7.2712628408885986E-6</v>
      </c>
      <c r="Z57" s="16">
        <f t="shared" si="9"/>
        <v>1.2935369790336837E-6</v>
      </c>
      <c r="AA57" s="16">
        <f t="shared" si="9"/>
        <v>6.7010929753824804E-8</v>
      </c>
      <c r="AB57" s="16">
        <f t="shared" si="9"/>
        <v>3.463694497215092E-8</v>
      </c>
      <c r="AC57" s="16">
        <f t="shared" si="9"/>
        <v>1.7538259220491857E-5</v>
      </c>
      <c r="AD57" s="16">
        <f t="shared" si="9"/>
        <v>2.1946778944378854E-5</v>
      </c>
      <c r="AE57" s="16">
        <f t="shared" si="9"/>
        <v>3.2117342410245069E-6</v>
      </c>
      <c r="AF57" s="16">
        <f t="shared" si="9"/>
        <v>2.3705150290515116E-8</v>
      </c>
      <c r="AG57" s="16">
        <f t="shared" si="9"/>
        <v>4.2023774002602559E-6</v>
      </c>
      <c r="AH57" s="16">
        <f t="shared" si="9"/>
        <v>6.8576535048564785E-6</v>
      </c>
      <c r="AI57" s="16">
        <f t="shared" si="9"/>
        <v>8.4188735692460742E-6</v>
      </c>
      <c r="AJ57" s="16">
        <f t="shared" si="9"/>
        <v>2.2855013003281804E-6</v>
      </c>
      <c r="AK57" s="16">
        <f t="shared" si="9"/>
        <v>4.116614383824201E-6</v>
      </c>
      <c r="AL57" s="16">
        <f t="shared" si="9"/>
        <v>1.4723089576496077E-5</v>
      </c>
      <c r="AM57" s="16">
        <f t="shared" si="9"/>
        <v>2.1350252377328832E-6</v>
      </c>
      <c r="AN57" s="18">
        <f t="shared" si="9"/>
        <v>9.5890329299429293E-7</v>
      </c>
    </row>
    <row r="58" spans="1:40" ht="24">
      <c r="A58" s="13" t="s">
        <v>51</v>
      </c>
      <c r="B58" s="14" t="s">
        <v>41</v>
      </c>
      <c r="C58" s="19"/>
      <c r="D58" s="16">
        <f t="shared" ref="D58:AN58" si="10">$C15^2*D15^2</f>
        <v>1.7490178572002237E-5</v>
      </c>
      <c r="E58" s="16">
        <f t="shared" si="10"/>
        <v>7.5510496732825134E-5</v>
      </c>
      <c r="F58" s="16">
        <f t="shared" si="10"/>
        <v>7.1280852119599874E-7</v>
      </c>
      <c r="G58" s="16">
        <f t="shared" si="10"/>
        <v>4.7959725420694888E-5</v>
      </c>
      <c r="H58" s="16">
        <f t="shared" si="10"/>
        <v>8.3578510474314178E-5</v>
      </c>
      <c r="I58" s="16">
        <f t="shared" si="10"/>
        <v>1.1197643352887938E-5</v>
      </c>
      <c r="J58" s="16">
        <f t="shared" si="10"/>
        <v>7.2356952639966074E-6</v>
      </c>
      <c r="K58" s="16">
        <f t="shared" si="10"/>
        <v>1.9178055983928822E-5</v>
      </c>
      <c r="L58" s="16">
        <f t="shared" si="10"/>
        <v>2.4489874996036866E-6</v>
      </c>
      <c r="M58" s="16">
        <f t="shared" si="10"/>
        <v>6.1223354339927835E-5</v>
      </c>
      <c r="N58" s="16">
        <f t="shared" si="10"/>
        <v>7.7675569642036732E-8</v>
      </c>
      <c r="O58" s="16">
        <f t="shared" si="10"/>
        <v>9.2692262499099756E-8</v>
      </c>
      <c r="P58" s="16">
        <f t="shared" si="10"/>
        <v>3.1258207913484719E-5</v>
      </c>
      <c r="Q58" s="17">
        <f t="shared" si="10"/>
        <v>2.1542019983999999E-2</v>
      </c>
      <c r="R58" s="16">
        <f t="shared" si="10"/>
        <v>9.2707661170365055E-6</v>
      </c>
      <c r="S58" s="16">
        <f t="shared" si="10"/>
        <v>1.7954484608822978E-5</v>
      </c>
      <c r="T58" s="16">
        <f t="shared" si="10"/>
        <v>7.0416066041250971E-5</v>
      </c>
      <c r="U58" s="16">
        <f t="shared" si="10"/>
        <v>1.0487200875330126E-6</v>
      </c>
      <c r="V58" s="16">
        <f t="shared" si="10"/>
        <v>3.4481941627965101E-6</v>
      </c>
      <c r="W58" s="16">
        <f t="shared" si="10"/>
        <v>9.8687450852823644E-6</v>
      </c>
      <c r="X58" s="16">
        <f t="shared" si="10"/>
        <v>1.651301061507313E-5</v>
      </c>
      <c r="Y58" s="16">
        <f t="shared" si="10"/>
        <v>4.7163630371926686E-6</v>
      </c>
      <c r="Z58" s="16">
        <f t="shared" si="10"/>
        <v>3.5825902377942907E-5</v>
      </c>
      <c r="AA58" s="16">
        <f t="shared" si="10"/>
        <v>1.0656111730748074E-4</v>
      </c>
      <c r="AB58" s="16">
        <f t="shared" si="10"/>
        <v>1.7876034007298635E-4</v>
      </c>
      <c r="AC58" s="16">
        <f t="shared" si="10"/>
        <v>1.1020703940646719E-5</v>
      </c>
      <c r="AD58" s="16">
        <f t="shared" si="10"/>
        <v>8.6017945532916584E-7</v>
      </c>
      <c r="AE58" s="16">
        <f t="shared" si="10"/>
        <v>6.4838150682261907E-7</v>
      </c>
      <c r="AF58" s="16">
        <f t="shared" si="10"/>
        <v>4.8491625345852931E-7</v>
      </c>
      <c r="AG58" s="16">
        <f t="shared" si="10"/>
        <v>1.1362437334099764E-4</v>
      </c>
      <c r="AH58" s="16">
        <f t="shared" si="10"/>
        <v>7.5494814544324173E-6</v>
      </c>
      <c r="AI58" s="16">
        <f t="shared" si="10"/>
        <v>2.4847533382865998E-7</v>
      </c>
      <c r="AJ58" s="16">
        <f t="shared" si="10"/>
        <v>8.0256385169653955E-5</v>
      </c>
      <c r="AK58" s="16">
        <f t="shared" si="10"/>
        <v>1.0054888180754499E-4</v>
      </c>
      <c r="AL58" s="16">
        <f t="shared" si="10"/>
        <v>3.0467657915825018E-5</v>
      </c>
      <c r="AM58" s="16">
        <f t="shared" si="10"/>
        <v>5.823170222377537E-5</v>
      </c>
      <c r="AN58" s="18">
        <f t="shared" si="10"/>
        <v>9.7754695560648777E-5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1.1340045337780495E-5</v>
      </c>
      <c r="E59" s="16">
        <f t="shared" si="11"/>
        <v>8.1463159252941715E-6</v>
      </c>
      <c r="F59" s="16">
        <f t="shared" si="11"/>
        <v>3.8693139331111019E-6</v>
      </c>
      <c r="G59" s="16">
        <f t="shared" si="11"/>
        <v>3.8149883088805349E-8</v>
      </c>
      <c r="H59" s="16">
        <f t="shared" si="11"/>
        <v>1.2998580079227499E-6</v>
      </c>
      <c r="I59" s="16">
        <f t="shared" si="11"/>
        <v>1.1046001028554508E-7</v>
      </c>
      <c r="J59" s="16">
        <f t="shared" si="11"/>
        <v>3.3359431336272912E-6</v>
      </c>
      <c r="K59" s="16">
        <f t="shared" si="11"/>
        <v>2.0811438715584677E-6</v>
      </c>
      <c r="L59" s="16">
        <f t="shared" si="11"/>
        <v>5.7954861583519242E-6</v>
      </c>
      <c r="M59" s="16">
        <f t="shared" si="11"/>
        <v>1.9770402627646856E-7</v>
      </c>
      <c r="N59" s="16">
        <f t="shared" si="11"/>
        <v>1.8012923242225251E-5</v>
      </c>
      <c r="O59" s="16">
        <f t="shared" si="11"/>
        <v>4.1090242970870911E-7</v>
      </c>
      <c r="P59" s="16">
        <f t="shared" si="11"/>
        <v>4.4651327164106725E-7</v>
      </c>
      <c r="Q59" s="16">
        <f t="shared" si="11"/>
        <v>8.7144563927192245E-7</v>
      </c>
      <c r="R59" s="17">
        <f t="shared" si="11"/>
        <v>2.0392301361797775E-3</v>
      </c>
      <c r="S59" s="16">
        <f t="shared" si="11"/>
        <v>4.0063716076670368E-9</v>
      </c>
      <c r="T59" s="16">
        <f t="shared" si="11"/>
        <v>5.2391829269801838E-6</v>
      </c>
      <c r="U59" s="16">
        <f t="shared" si="11"/>
        <v>2.0924830818792708E-6</v>
      </c>
      <c r="V59" s="16">
        <f t="shared" si="11"/>
        <v>3.0527930569154481E-7</v>
      </c>
      <c r="W59" s="16">
        <f t="shared" si="11"/>
        <v>1.9106730487607214E-7</v>
      </c>
      <c r="X59" s="16">
        <f t="shared" si="11"/>
        <v>3.9419333066937993E-7</v>
      </c>
      <c r="Y59" s="16">
        <f t="shared" si="11"/>
        <v>1.5310996856583829E-6</v>
      </c>
      <c r="Z59" s="16">
        <f t="shared" si="11"/>
        <v>5.5592530661691356E-6</v>
      </c>
      <c r="AA59" s="16">
        <f t="shared" si="11"/>
        <v>4.0301616761453831E-10</v>
      </c>
      <c r="AB59" s="16">
        <f t="shared" si="11"/>
        <v>7.3997849003798186E-6</v>
      </c>
      <c r="AC59" s="16">
        <f t="shared" si="11"/>
        <v>3.5388877020115956E-6</v>
      </c>
      <c r="AD59" s="16">
        <f t="shared" si="11"/>
        <v>7.3441512549105353E-6</v>
      </c>
      <c r="AE59" s="16">
        <f t="shared" si="11"/>
        <v>3.0044265228193344E-6</v>
      </c>
      <c r="AF59" s="16">
        <f t="shared" si="11"/>
        <v>1.8053870284763321E-10</v>
      </c>
      <c r="AG59" s="16">
        <f t="shared" si="11"/>
        <v>3.1496142172517336E-8</v>
      </c>
      <c r="AH59" s="16">
        <f t="shared" si="11"/>
        <v>8.7215729396578778E-7</v>
      </c>
      <c r="AI59" s="16">
        <f t="shared" si="11"/>
        <v>9.2646573316188593E-7</v>
      </c>
      <c r="AJ59" s="16">
        <f t="shared" si="11"/>
        <v>6.1441698047919874E-6</v>
      </c>
      <c r="AK59" s="16">
        <f t="shared" si="11"/>
        <v>5.0796591954514705E-8</v>
      </c>
      <c r="AL59" s="16">
        <f t="shared" si="11"/>
        <v>2.5915739155540745E-5</v>
      </c>
      <c r="AM59" s="16">
        <f t="shared" si="11"/>
        <v>1.4670945833001661E-6</v>
      </c>
      <c r="AN59" s="18">
        <f t="shared" si="11"/>
        <v>6.636249430524294E-6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2.2524835615254277E-6</v>
      </c>
      <c r="E60" s="16">
        <f t="shared" si="12"/>
        <v>6.7902554931289449E-6</v>
      </c>
      <c r="F60" s="16">
        <f t="shared" si="12"/>
        <v>2.9195481557047035E-7</v>
      </c>
      <c r="G60" s="16">
        <f t="shared" si="12"/>
        <v>3.7808071422815031E-6</v>
      </c>
      <c r="H60" s="16">
        <f t="shared" si="12"/>
        <v>1.0863689395923747E-5</v>
      </c>
      <c r="I60" s="16">
        <f t="shared" si="12"/>
        <v>1.6706458295486879E-6</v>
      </c>
      <c r="J60" s="16">
        <f t="shared" si="12"/>
        <v>4.723896430652775E-6</v>
      </c>
      <c r="K60" s="16">
        <f t="shared" si="12"/>
        <v>1.0282440019075545E-6</v>
      </c>
      <c r="L60" s="16">
        <f t="shared" si="12"/>
        <v>8.8065645982675847E-6</v>
      </c>
      <c r="M60" s="16">
        <f t="shared" si="12"/>
        <v>1.3289029455506931E-6</v>
      </c>
      <c r="N60" s="16">
        <f t="shared" si="12"/>
        <v>4.6336137168310615E-6</v>
      </c>
      <c r="O60" s="16">
        <f t="shared" si="12"/>
        <v>6.9126811357053631E-6</v>
      </c>
      <c r="P60" s="17">
        <f t="shared" si="12"/>
        <v>1.1047918280553466E-2</v>
      </c>
      <c r="Q60" s="16">
        <f t="shared" si="12"/>
        <v>1.6494949796852077E-5</v>
      </c>
      <c r="R60" s="16">
        <f t="shared" si="12"/>
        <v>2.5351653103509499E-6</v>
      </c>
      <c r="S60" s="16">
        <f t="shared" si="12"/>
        <v>8.9232472537688257E-7</v>
      </c>
      <c r="T60" s="16">
        <f t="shared" si="12"/>
        <v>1.6661203265419492E-5</v>
      </c>
      <c r="U60" s="16">
        <f t="shared" si="12"/>
        <v>6.9097326975984216E-6</v>
      </c>
      <c r="V60" s="16">
        <f t="shared" si="12"/>
        <v>7.3927169955936637E-7</v>
      </c>
      <c r="W60" s="16">
        <f t="shared" si="12"/>
        <v>5.2701611174585709E-5</v>
      </c>
      <c r="X60" s="16">
        <f t="shared" si="12"/>
        <v>4.4014499131105902E-5</v>
      </c>
      <c r="Y60" s="16">
        <f t="shared" si="12"/>
        <v>1.0798965731679065E-6</v>
      </c>
      <c r="Z60" s="16">
        <f t="shared" si="12"/>
        <v>1.5150995235833956E-6</v>
      </c>
      <c r="AA60" s="16">
        <f t="shared" si="12"/>
        <v>9.5832943099828528E-6</v>
      </c>
      <c r="AB60" s="16">
        <f t="shared" si="12"/>
        <v>1.829233192513141E-5</v>
      </c>
      <c r="AC60" s="16">
        <f t="shared" si="12"/>
        <v>1.7121825762547626E-4</v>
      </c>
      <c r="AD60" s="16">
        <f t="shared" si="12"/>
        <v>1.0831495060960301E-7</v>
      </c>
      <c r="AE60" s="16">
        <f t="shared" si="12"/>
        <v>9.1004014121580375E-6</v>
      </c>
      <c r="AF60" s="16">
        <f t="shared" si="12"/>
        <v>3.4496993885668233E-7</v>
      </c>
      <c r="AG60" s="16">
        <f t="shared" si="12"/>
        <v>3.9108980065023454E-7</v>
      </c>
      <c r="AH60" s="16">
        <f t="shared" si="12"/>
        <v>4.2765089541502134E-6</v>
      </c>
      <c r="AI60" s="16">
        <f t="shared" si="12"/>
        <v>2.8016589378750052E-6</v>
      </c>
      <c r="AJ60" s="16">
        <f t="shared" si="12"/>
        <v>5.3930810500134004E-7</v>
      </c>
      <c r="AK60" s="16">
        <f t="shared" si="12"/>
        <v>2.8062043400043521E-5</v>
      </c>
      <c r="AL60" s="16">
        <f t="shared" si="12"/>
        <v>1.0296061803438311E-5</v>
      </c>
      <c r="AM60" s="16">
        <f t="shared" si="12"/>
        <v>4.6800482370970688E-5</v>
      </c>
      <c r="AN60" s="18">
        <f t="shared" si="12"/>
        <v>1.606200701732762E-5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4.7652619304084025E-6</v>
      </c>
      <c r="E61" s="16">
        <f t="shared" si="13"/>
        <v>8.266609913991951E-7</v>
      </c>
      <c r="F61" s="16">
        <f t="shared" si="13"/>
        <v>2.616220651480556E-7</v>
      </c>
      <c r="G61" s="16">
        <f t="shared" si="13"/>
        <v>2.0243220049823414E-6</v>
      </c>
      <c r="H61" s="16">
        <f t="shared" si="13"/>
        <v>2.0948315105917233E-5</v>
      </c>
      <c r="I61" s="16">
        <f t="shared" si="13"/>
        <v>8.2493600194307746E-7</v>
      </c>
      <c r="J61" s="16">
        <f t="shared" si="13"/>
        <v>1.1926154494760221E-8</v>
      </c>
      <c r="K61" s="16">
        <f t="shared" si="13"/>
        <v>4.6332877972213863E-6</v>
      </c>
      <c r="L61" s="16">
        <f t="shared" si="13"/>
        <v>4.4235997394462266E-6</v>
      </c>
      <c r="M61" s="16">
        <f t="shared" si="13"/>
        <v>1.3226736102590176E-5</v>
      </c>
      <c r="N61" s="16">
        <f t="shared" si="13"/>
        <v>3.8468546173675653E-6</v>
      </c>
      <c r="O61" s="16">
        <f t="shared" si="13"/>
        <v>9.3447161947433821E-6</v>
      </c>
      <c r="P61" s="16">
        <f t="shared" si="13"/>
        <v>4.5053168467650743E-6</v>
      </c>
      <c r="Q61" s="16">
        <f t="shared" si="13"/>
        <v>2.3243238982891271E-5</v>
      </c>
      <c r="R61" s="16">
        <f t="shared" si="13"/>
        <v>1.0272660739298484E-5</v>
      </c>
      <c r="S61" s="16">
        <f t="shared" si="13"/>
        <v>9.0749694878669342E-10</v>
      </c>
      <c r="T61" s="16">
        <f t="shared" si="13"/>
        <v>2.6443155925196552E-9</v>
      </c>
      <c r="U61" s="16">
        <f t="shared" si="13"/>
        <v>1.5016450461295806E-7</v>
      </c>
      <c r="V61" s="16">
        <f t="shared" si="13"/>
        <v>7.3986953279940017E-7</v>
      </c>
      <c r="W61" s="16">
        <f t="shared" si="13"/>
        <v>6.1492305343459879E-6</v>
      </c>
      <c r="X61" s="16">
        <f t="shared" si="13"/>
        <v>4.7810949810438047E-7</v>
      </c>
      <c r="Y61" s="16">
        <f t="shared" si="13"/>
        <v>1.9535048445089627E-8</v>
      </c>
      <c r="Z61" s="16">
        <f t="shared" si="13"/>
        <v>2.1516862576677086E-7</v>
      </c>
      <c r="AA61" s="16">
        <f t="shared" si="13"/>
        <v>1.9942272066394727E-9</v>
      </c>
      <c r="AB61" s="17">
        <f t="shared" si="13"/>
        <v>2.8186716761261087E-3</v>
      </c>
      <c r="AC61" s="16">
        <f t="shared" si="13"/>
        <v>6.3572161981388873E-7</v>
      </c>
      <c r="AD61" s="16">
        <f t="shared" si="13"/>
        <v>2.4208302034468291E-7</v>
      </c>
      <c r="AE61" s="16">
        <f t="shared" si="13"/>
        <v>6.427501580365776E-6</v>
      </c>
      <c r="AF61" s="16">
        <f t="shared" si="13"/>
        <v>1.0199723331299566E-5</v>
      </c>
      <c r="AG61" s="16">
        <f t="shared" si="13"/>
        <v>2.4098102374522249E-6</v>
      </c>
      <c r="AH61" s="16">
        <f t="shared" si="13"/>
        <v>3.0534075557799219E-7</v>
      </c>
      <c r="AI61" s="16">
        <f t="shared" si="13"/>
        <v>1.0828870404975971E-5</v>
      </c>
      <c r="AJ61" s="16">
        <f t="shared" si="13"/>
        <v>1.5605779921139099E-5</v>
      </c>
      <c r="AK61" s="16">
        <f t="shared" si="13"/>
        <v>1.6087168993475098E-5</v>
      </c>
      <c r="AL61" s="16">
        <f t="shared" si="13"/>
        <v>5.4018509237847226E-10</v>
      </c>
      <c r="AM61" s="16">
        <f t="shared" si="13"/>
        <v>1.7594086711521071E-6</v>
      </c>
      <c r="AN61" s="18">
        <f t="shared" si="13"/>
        <v>3.755499875782885E-6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1.6623363923030269E-7</v>
      </c>
      <c r="E62" s="16">
        <f t="shared" si="14"/>
        <v>3.2406420947011078E-7</v>
      </c>
      <c r="F62" s="16">
        <f t="shared" si="14"/>
        <v>3.9758851850976689E-9</v>
      </c>
      <c r="G62" s="16">
        <f t="shared" si="14"/>
        <v>6.7723271536288308E-9</v>
      </c>
      <c r="H62" s="16">
        <f t="shared" si="14"/>
        <v>1.131372800700162E-8</v>
      </c>
      <c r="I62" s="16">
        <f t="shared" si="14"/>
        <v>1.0827934811545071E-7</v>
      </c>
      <c r="J62" s="16">
        <f t="shared" si="14"/>
        <v>8.8511290156440675E-7</v>
      </c>
      <c r="K62" s="17">
        <f t="shared" si="14"/>
        <v>2.454350338403555E-4</v>
      </c>
      <c r="L62" s="16">
        <f t="shared" si="14"/>
        <v>4.9981343839994747E-7</v>
      </c>
      <c r="M62" s="16">
        <f t="shared" si="14"/>
        <v>2.8872903606571816E-6</v>
      </c>
      <c r="N62" s="16">
        <f t="shared" si="14"/>
        <v>6.8530391881090866E-8</v>
      </c>
      <c r="O62" s="16">
        <f t="shared" si="14"/>
        <v>1.8569047336362895E-7</v>
      </c>
      <c r="P62" s="16">
        <f t="shared" si="14"/>
        <v>2.1863749362187592E-8</v>
      </c>
      <c r="Q62" s="16">
        <f t="shared" si="14"/>
        <v>2.1568529585049975E-7</v>
      </c>
      <c r="R62" s="16">
        <f t="shared" si="14"/>
        <v>2.4919238888680591E-7</v>
      </c>
      <c r="S62" s="16">
        <f t="shared" si="14"/>
        <v>3.7839600643964757E-8</v>
      </c>
      <c r="T62" s="16">
        <f t="shared" si="14"/>
        <v>1.6811090406855544E-6</v>
      </c>
      <c r="U62" s="16">
        <f t="shared" si="14"/>
        <v>2.9141668441591228E-7</v>
      </c>
      <c r="V62" s="16">
        <f t="shared" si="14"/>
        <v>2.1827760723545906E-6</v>
      </c>
      <c r="W62" s="16">
        <f t="shared" si="14"/>
        <v>3.1388703868544184E-7</v>
      </c>
      <c r="X62" s="16">
        <f t="shared" si="14"/>
        <v>5.7653285086169387E-7</v>
      </c>
      <c r="Y62" s="16">
        <f t="shared" si="14"/>
        <v>7.6879696816839101E-8</v>
      </c>
      <c r="Z62" s="16">
        <f t="shared" si="14"/>
        <v>1.1318789703032875E-8</v>
      </c>
      <c r="AA62" s="16">
        <f t="shared" si="14"/>
        <v>3.403557535504214E-7</v>
      </c>
      <c r="AB62" s="16">
        <f t="shared" si="14"/>
        <v>3.9922893558983029E-7</v>
      </c>
      <c r="AC62" s="16">
        <f t="shared" si="14"/>
        <v>9.9862848497879511E-8</v>
      </c>
      <c r="AD62" s="16">
        <f t="shared" si="14"/>
        <v>9.5695836234473599E-10</v>
      </c>
      <c r="AE62" s="16">
        <f t="shared" si="14"/>
        <v>8.1645287220409034E-10</v>
      </c>
      <c r="AF62" s="16">
        <f t="shared" si="14"/>
        <v>2.3936781899228496E-6</v>
      </c>
      <c r="AG62" s="16">
        <f t="shared" si="14"/>
        <v>6.6579956715801427E-7</v>
      </c>
      <c r="AH62" s="16">
        <f t="shared" si="14"/>
        <v>4.3804886758846338E-7</v>
      </c>
      <c r="AI62" s="16">
        <f t="shared" si="14"/>
        <v>8.5717339081687736E-8</v>
      </c>
      <c r="AJ62" s="16">
        <f t="shared" si="14"/>
        <v>1.160552452759688E-6</v>
      </c>
      <c r="AK62" s="16">
        <f t="shared" si="14"/>
        <v>2.5749834905059239E-8</v>
      </c>
      <c r="AL62" s="16">
        <f t="shared" si="14"/>
        <v>3.8530579623716758E-8</v>
      </c>
      <c r="AM62" s="16">
        <f t="shared" si="14"/>
        <v>9.8658476229381249E-8</v>
      </c>
      <c r="AN62" s="18">
        <f t="shared" si="14"/>
        <v>3.3740420804676904E-7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5.026552925377423E-5</v>
      </c>
      <c r="E63" s="16">
        <f t="shared" si="15"/>
        <v>9.6340160732889058E-6</v>
      </c>
      <c r="F63" s="16">
        <f t="shared" si="15"/>
        <v>3.0896154133676745E-7</v>
      </c>
      <c r="G63" s="16">
        <f t="shared" si="15"/>
        <v>1.2832592175704644E-6</v>
      </c>
      <c r="H63" s="16">
        <f t="shared" si="15"/>
        <v>2.832764702258466E-7</v>
      </c>
      <c r="I63" s="16">
        <f t="shared" si="15"/>
        <v>4.2241825564814892E-5</v>
      </c>
      <c r="J63" s="16">
        <f t="shared" si="15"/>
        <v>2.2600159525719234E-5</v>
      </c>
      <c r="K63" s="16">
        <f t="shared" si="15"/>
        <v>4.1303763110745258E-6</v>
      </c>
      <c r="L63" s="16">
        <f t="shared" si="15"/>
        <v>7.0579156029235618E-6</v>
      </c>
      <c r="M63" s="16">
        <f t="shared" si="15"/>
        <v>3.1081967332367199E-6</v>
      </c>
      <c r="N63" s="16">
        <f t="shared" si="15"/>
        <v>1.1010751619297171E-6</v>
      </c>
      <c r="O63" s="16">
        <f t="shared" si="15"/>
        <v>1.474197576347447E-5</v>
      </c>
      <c r="P63" s="16">
        <f t="shared" si="15"/>
        <v>1.50525488883879E-4</v>
      </c>
      <c r="Q63" s="16">
        <f t="shared" si="15"/>
        <v>5.1478939098678057E-6</v>
      </c>
      <c r="R63" s="16">
        <f t="shared" si="15"/>
        <v>1.7551230639893924E-5</v>
      </c>
      <c r="S63" s="16">
        <f t="shared" si="15"/>
        <v>2.4246047823937665E-5</v>
      </c>
      <c r="T63" s="16">
        <f t="shared" si="15"/>
        <v>3.2370163163905208E-5</v>
      </c>
      <c r="U63" s="16">
        <f t="shared" si="15"/>
        <v>2.0698967229069777E-7</v>
      </c>
      <c r="V63" s="16">
        <f t="shared" si="15"/>
        <v>5.8313883537402635E-8</v>
      </c>
      <c r="W63" s="16">
        <f t="shared" si="15"/>
        <v>2.5356720531142074E-6</v>
      </c>
      <c r="X63" s="16">
        <f t="shared" si="15"/>
        <v>4.791821428872646E-7</v>
      </c>
      <c r="Y63" s="16">
        <f t="shared" si="15"/>
        <v>1.3882087706245753E-5</v>
      </c>
      <c r="Z63" s="16">
        <f t="shared" si="15"/>
        <v>6.8080765400681306E-8</v>
      </c>
      <c r="AA63" s="16">
        <f t="shared" si="15"/>
        <v>6.1791701996534589E-6</v>
      </c>
      <c r="AB63" s="16">
        <f t="shared" si="15"/>
        <v>2.295450309173507E-6</v>
      </c>
      <c r="AC63" s="17">
        <f t="shared" si="15"/>
        <v>9.8507262270892387E-3</v>
      </c>
      <c r="AD63" s="16">
        <f t="shared" si="15"/>
        <v>1.282090299718899E-5</v>
      </c>
      <c r="AE63" s="16">
        <f t="shared" si="15"/>
        <v>5.7449379965807851E-6</v>
      </c>
      <c r="AF63" s="16">
        <f t="shared" si="15"/>
        <v>5.1263842004272028E-8</v>
      </c>
      <c r="AG63" s="16">
        <f t="shared" si="15"/>
        <v>2.9782892892140972E-5</v>
      </c>
      <c r="AH63" s="16">
        <f t="shared" si="15"/>
        <v>1.0097263035122368E-5</v>
      </c>
      <c r="AI63" s="16">
        <f t="shared" si="15"/>
        <v>1.5420387866400599E-6</v>
      </c>
      <c r="AJ63" s="16">
        <f t="shared" si="15"/>
        <v>2.5219987578120709E-5</v>
      </c>
      <c r="AK63" s="16">
        <f t="shared" si="15"/>
        <v>9.8081245456430231E-7</v>
      </c>
      <c r="AL63" s="16">
        <f t="shared" si="15"/>
        <v>4.9942966094071896E-6</v>
      </c>
      <c r="AM63" s="16">
        <f t="shared" si="15"/>
        <v>6.8136620501488286E-7</v>
      </c>
      <c r="AN63" s="18">
        <f t="shared" si="15"/>
        <v>1.9393535119281906E-5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1.0535967332036963E-5</v>
      </c>
      <c r="E64" s="16">
        <f t="shared" si="16"/>
        <v>6.8241756060065794E-7</v>
      </c>
      <c r="F64" s="16">
        <f t="shared" si="16"/>
        <v>4.9401593002426477E-7</v>
      </c>
      <c r="G64" s="16">
        <f t="shared" si="16"/>
        <v>2.5934758215182254E-6</v>
      </c>
      <c r="H64" s="16">
        <f t="shared" si="16"/>
        <v>1.7968718106633163E-8</v>
      </c>
      <c r="I64" s="16">
        <f t="shared" si="16"/>
        <v>4.9499192200828774E-7</v>
      </c>
      <c r="J64" s="16">
        <f t="shared" si="16"/>
        <v>1.1370911623716966E-7</v>
      </c>
      <c r="K64" s="16">
        <f t="shared" si="16"/>
        <v>1.8403415226772989E-5</v>
      </c>
      <c r="L64" s="16">
        <f t="shared" si="16"/>
        <v>3.6439005108230457E-6</v>
      </c>
      <c r="M64" s="16">
        <f t="shared" si="16"/>
        <v>5.9536892593015682E-7</v>
      </c>
      <c r="N64" s="16">
        <f t="shared" si="16"/>
        <v>7.9957235240687838E-8</v>
      </c>
      <c r="O64" s="16">
        <f t="shared" si="16"/>
        <v>8.8422234921358816E-7</v>
      </c>
      <c r="P64" s="16">
        <f t="shared" si="16"/>
        <v>1.3152127210997056E-7</v>
      </c>
      <c r="Q64" s="16">
        <f t="shared" si="16"/>
        <v>3.2649563135302131E-7</v>
      </c>
      <c r="R64" s="16">
        <f t="shared" si="16"/>
        <v>3.0272485641312601E-7</v>
      </c>
      <c r="S64" s="16">
        <f t="shared" si="16"/>
        <v>7.0500135481530672E-6</v>
      </c>
      <c r="T64" s="16">
        <f t="shared" si="16"/>
        <v>4.6751647064816401E-7</v>
      </c>
      <c r="U64" s="16">
        <f t="shared" si="16"/>
        <v>4.1213226027650489E-6</v>
      </c>
      <c r="V64" s="17">
        <f t="shared" si="16"/>
        <v>2.037963960711714E-3</v>
      </c>
      <c r="W64" s="16">
        <f t="shared" si="16"/>
        <v>3.3310234269036601E-6</v>
      </c>
      <c r="X64" s="16">
        <f t="shared" si="16"/>
        <v>3.0696256241347964E-6</v>
      </c>
      <c r="Y64" s="16">
        <f t="shared" si="16"/>
        <v>4.0158489461845143E-6</v>
      </c>
      <c r="Z64" s="16">
        <f t="shared" si="16"/>
        <v>1.0026494385054448E-6</v>
      </c>
      <c r="AA64" s="16">
        <f t="shared" si="16"/>
        <v>1.2901235446531269E-5</v>
      </c>
      <c r="AB64" s="16">
        <f t="shared" si="16"/>
        <v>5.3449713611573574E-7</v>
      </c>
      <c r="AC64" s="16">
        <f t="shared" si="16"/>
        <v>1.1877348335363728E-8</v>
      </c>
      <c r="AD64" s="16">
        <f t="shared" si="16"/>
        <v>1.132301356572737E-5</v>
      </c>
      <c r="AE64" s="16">
        <f t="shared" si="16"/>
        <v>1.2119663016701517E-5</v>
      </c>
      <c r="AF64" s="16">
        <f t="shared" si="16"/>
        <v>3.776351612434886E-6</v>
      </c>
      <c r="AG64" s="16">
        <f t="shared" si="16"/>
        <v>3.5742500266856872E-6</v>
      </c>
      <c r="AH64" s="16">
        <f t="shared" si="16"/>
        <v>8.7059856813319685E-7</v>
      </c>
      <c r="AI64" s="16">
        <f t="shared" si="16"/>
        <v>1.7216675015375289E-6</v>
      </c>
      <c r="AJ64" s="16">
        <f t="shared" si="16"/>
        <v>4.4082912068277557E-7</v>
      </c>
      <c r="AK64" s="16">
        <f t="shared" si="16"/>
        <v>1.053870634774438E-5</v>
      </c>
      <c r="AL64" s="16">
        <f t="shared" si="16"/>
        <v>2.1708353148918842E-6</v>
      </c>
      <c r="AM64" s="16">
        <f t="shared" si="16"/>
        <v>1.7032533479302812E-6</v>
      </c>
      <c r="AN64" s="18">
        <f t="shared" si="16"/>
        <v>1.6593163524575741E-6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7.8836243256996088E-6</v>
      </c>
      <c r="E65" s="16">
        <f t="shared" si="17"/>
        <v>4.1179509760920057E-7</v>
      </c>
      <c r="F65" s="16">
        <f t="shared" si="17"/>
        <v>1.8559085455249691E-5</v>
      </c>
      <c r="G65" s="16">
        <f t="shared" si="17"/>
        <v>1.9423245446173281E-5</v>
      </c>
      <c r="H65" s="16">
        <f t="shared" si="17"/>
        <v>2.3853535640432323E-6</v>
      </c>
      <c r="I65" s="16">
        <f t="shared" si="17"/>
        <v>3.2400451054483343E-5</v>
      </c>
      <c r="J65" s="16">
        <f t="shared" si="17"/>
        <v>2.1061491184619322E-5</v>
      </c>
      <c r="K65" s="16">
        <f t="shared" si="17"/>
        <v>1.755430169430838E-6</v>
      </c>
      <c r="L65" s="16">
        <f t="shared" si="17"/>
        <v>1.1130276201392813E-4</v>
      </c>
      <c r="M65" s="16">
        <f t="shared" si="17"/>
        <v>2.554831305729422E-8</v>
      </c>
      <c r="N65" s="16">
        <f t="shared" si="17"/>
        <v>3.3873292306204556E-5</v>
      </c>
      <c r="O65" s="16">
        <f t="shared" si="17"/>
        <v>1.2105730928424943E-5</v>
      </c>
      <c r="P65" s="16">
        <f t="shared" si="17"/>
        <v>1.0045859350721984E-5</v>
      </c>
      <c r="Q65" s="16">
        <f t="shared" si="17"/>
        <v>1.5755393077875151E-5</v>
      </c>
      <c r="R65" s="16">
        <f t="shared" si="17"/>
        <v>1.4261578707650297E-4</v>
      </c>
      <c r="S65" s="16">
        <f t="shared" si="17"/>
        <v>9.4504896655370634E-6</v>
      </c>
      <c r="T65" s="16">
        <f t="shared" si="17"/>
        <v>2.9602944920937786E-7</v>
      </c>
      <c r="U65" s="16">
        <f t="shared" si="17"/>
        <v>1.8979136100765582E-5</v>
      </c>
      <c r="V65" s="16">
        <f t="shared" si="17"/>
        <v>1.1887068799528169E-5</v>
      </c>
      <c r="W65" s="16">
        <f t="shared" si="17"/>
        <v>1.1323707626726773E-5</v>
      </c>
      <c r="X65" s="16">
        <f t="shared" si="17"/>
        <v>3.7620510965875249E-6</v>
      </c>
      <c r="Y65" s="16">
        <f t="shared" si="17"/>
        <v>9.0401429528698357E-7</v>
      </c>
      <c r="Z65" s="16">
        <f t="shared" si="17"/>
        <v>3.1280749768588057E-7</v>
      </c>
      <c r="AA65" s="16">
        <f t="shared" si="17"/>
        <v>3.9736773915425086E-7</v>
      </c>
      <c r="AB65" s="16">
        <f t="shared" si="17"/>
        <v>2.0907173747405465E-9</v>
      </c>
      <c r="AC65" s="16">
        <f t="shared" si="17"/>
        <v>5.5183626297442932E-6</v>
      </c>
      <c r="AD65" s="16">
        <f t="shared" si="17"/>
        <v>3.8292679676701895E-5</v>
      </c>
      <c r="AE65" s="16">
        <f t="shared" si="17"/>
        <v>1.6578341593963893E-5</v>
      </c>
      <c r="AF65" s="16">
        <f t="shared" si="17"/>
        <v>1.2279591831359373E-6</v>
      </c>
      <c r="AG65" s="16">
        <f t="shared" si="17"/>
        <v>5.873341212214496E-6</v>
      </c>
      <c r="AH65" s="16">
        <f t="shared" si="17"/>
        <v>1.8303509253810671E-5</v>
      </c>
      <c r="AI65" s="16">
        <f t="shared" si="17"/>
        <v>2.1796735028365202E-5</v>
      </c>
      <c r="AJ65" s="16">
        <f t="shared" si="17"/>
        <v>1.3688279821451764E-5</v>
      </c>
      <c r="AK65" s="16">
        <f t="shared" si="17"/>
        <v>9.1327739877731099E-7</v>
      </c>
      <c r="AL65" s="17">
        <f t="shared" si="17"/>
        <v>1.1206219369625417E-2</v>
      </c>
      <c r="AM65" s="16">
        <f t="shared" si="17"/>
        <v>9.4734821650020298E-5</v>
      </c>
      <c r="AN65" s="18">
        <f t="shared" si="17"/>
        <v>1.2105614626089697E-5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6.414125883610173E-6</v>
      </c>
      <c r="E66" s="16">
        <f t="shared" si="18"/>
        <v>1.8823583023895813E-6</v>
      </c>
      <c r="F66" s="17">
        <f t="shared" si="18"/>
        <v>1.2337521230861642E-3</v>
      </c>
      <c r="G66" s="16">
        <f t="shared" si="18"/>
        <v>2.1469988627982865E-6</v>
      </c>
      <c r="H66" s="16">
        <f t="shared" si="18"/>
        <v>4.7264248959721535E-7</v>
      </c>
      <c r="I66" s="16">
        <f t="shared" si="18"/>
        <v>1.559748705546246E-8</v>
      </c>
      <c r="J66" s="16">
        <f t="shared" si="18"/>
        <v>1.312413403933933E-6</v>
      </c>
      <c r="K66" s="16">
        <f t="shared" si="18"/>
        <v>2.0114033827705771E-8</v>
      </c>
      <c r="L66" s="16">
        <f t="shared" si="18"/>
        <v>7.2535950204631325E-7</v>
      </c>
      <c r="M66" s="16">
        <f t="shared" si="18"/>
        <v>2.5755062318618073E-6</v>
      </c>
      <c r="N66" s="16">
        <f t="shared" si="18"/>
        <v>1.9280475125122546E-6</v>
      </c>
      <c r="O66" s="16">
        <f t="shared" si="18"/>
        <v>8.6380747904765367E-7</v>
      </c>
      <c r="P66" s="16">
        <f t="shared" si="18"/>
        <v>3.1468720260740847E-8</v>
      </c>
      <c r="Q66" s="16">
        <f t="shared" si="18"/>
        <v>4.0354836255900195E-8</v>
      </c>
      <c r="R66" s="16">
        <f t="shared" si="18"/>
        <v>2.3436448586371075E-6</v>
      </c>
      <c r="S66" s="16">
        <f t="shared" si="18"/>
        <v>1.3506786585348114E-6</v>
      </c>
      <c r="T66" s="16">
        <f t="shared" si="18"/>
        <v>8.5181354378867854E-6</v>
      </c>
      <c r="U66" s="16">
        <f t="shared" si="18"/>
        <v>2.5454428645715231E-6</v>
      </c>
      <c r="V66" s="16">
        <f t="shared" si="18"/>
        <v>2.9660188417858922E-7</v>
      </c>
      <c r="W66" s="16">
        <f t="shared" si="18"/>
        <v>3.5629284386782052E-7</v>
      </c>
      <c r="X66" s="16">
        <f t="shared" si="18"/>
        <v>7.4899297858204649E-6</v>
      </c>
      <c r="Y66" s="16">
        <f t="shared" si="18"/>
        <v>1.0424038143013646E-7</v>
      </c>
      <c r="Z66" s="16">
        <f t="shared" si="18"/>
        <v>8.0574354128303509E-6</v>
      </c>
      <c r="AA66" s="16">
        <f t="shared" si="18"/>
        <v>7.1894732524431298E-6</v>
      </c>
      <c r="AB66" s="16">
        <f t="shared" si="18"/>
        <v>1.1455894165977314E-7</v>
      </c>
      <c r="AC66" s="16">
        <f t="shared" si="18"/>
        <v>3.7569104932813811E-8</v>
      </c>
      <c r="AD66" s="16">
        <f t="shared" si="18"/>
        <v>2.0113282720289386E-6</v>
      </c>
      <c r="AE66" s="16">
        <f t="shared" si="18"/>
        <v>3.0255237598757295E-8</v>
      </c>
      <c r="AF66" s="16">
        <f t="shared" si="18"/>
        <v>8.4491670107485483E-6</v>
      </c>
      <c r="AG66" s="16">
        <f t="shared" si="18"/>
        <v>1.5471944660164742E-7</v>
      </c>
      <c r="AH66" s="16">
        <f t="shared" si="18"/>
        <v>8.7262120418141295E-6</v>
      </c>
      <c r="AI66" s="16">
        <f t="shared" si="18"/>
        <v>5.2475931183926773E-8</v>
      </c>
      <c r="AJ66" s="16">
        <f t="shared" si="18"/>
        <v>1.828690429527764E-7</v>
      </c>
      <c r="AK66" s="16">
        <f t="shared" si="18"/>
        <v>2.2409195916861742E-6</v>
      </c>
      <c r="AL66" s="16">
        <f t="shared" si="18"/>
        <v>2.0394346949986813E-6</v>
      </c>
      <c r="AM66" s="16">
        <f t="shared" si="18"/>
        <v>1.0718901026662623E-6</v>
      </c>
      <c r="AN66" s="18">
        <f t="shared" si="18"/>
        <v>7.7631838063176477E-7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7.3639231603282897E-6</v>
      </c>
      <c r="E67" s="16">
        <f t="shared" si="19"/>
        <v>8.9773761794348454E-6</v>
      </c>
      <c r="F67" s="16">
        <f t="shared" si="19"/>
        <v>7.9960289475461176E-7</v>
      </c>
      <c r="G67" s="16">
        <f t="shared" si="19"/>
        <v>7.6447093512440592E-7</v>
      </c>
      <c r="H67" s="16">
        <f t="shared" si="19"/>
        <v>6.05662271538277E-6</v>
      </c>
      <c r="I67" s="16">
        <f t="shared" si="19"/>
        <v>6.2851214181055163E-6</v>
      </c>
      <c r="J67" s="16">
        <f t="shared" si="19"/>
        <v>4.8997626389794143E-6</v>
      </c>
      <c r="K67" s="16">
        <f t="shared" si="19"/>
        <v>3.5398220756622588E-6</v>
      </c>
      <c r="L67" s="16">
        <f t="shared" si="19"/>
        <v>4.7827526569484035E-5</v>
      </c>
      <c r="M67" s="16">
        <f t="shared" si="19"/>
        <v>2.3751988331462919E-6</v>
      </c>
      <c r="N67" s="16">
        <f t="shared" si="19"/>
        <v>9.2408413527062493E-7</v>
      </c>
      <c r="O67" s="16">
        <f t="shared" si="19"/>
        <v>6.68400538886781E-7</v>
      </c>
      <c r="P67" s="16">
        <f t="shared" si="19"/>
        <v>1.2538660752778847E-5</v>
      </c>
      <c r="Q67" s="16">
        <f t="shared" si="19"/>
        <v>1.2444835317797118E-6</v>
      </c>
      <c r="R67" s="16">
        <f t="shared" si="19"/>
        <v>2.6025321838059069E-7</v>
      </c>
      <c r="S67" s="16">
        <f t="shared" si="19"/>
        <v>1.2485225015048598E-5</v>
      </c>
      <c r="T67" s="16">
        <f t="shared" si="19"/>
        <v>2.096569001256759E-6</v>
      </c>
      <c r="U67" s="16">
        <f t="shared" si="19"/>
        <v>1.6679122234783891E-6</v>
      </c>
      <c r="V67" s="16">
        <f t="shared" si="19"/>
        <v>4.45886394909639E-6</v>
      </c>
      <c r="W67" s="17">
        <f t="shared" si="19"/>
        <v>2.7728596887353976E-3</v>
      </c>
      <c r="X67" s="16">
        <f t="shared" si="19"/>
        <v>2.2685334620998478E-6</v>
      </c>
      <c r="Y67" s="16">
        <f t="shared" si="19"/>
        <v>1.5744382629687856E-5</v>
      </c>
      <c r="Z67" s="16">
        <f t="shared" si="19"/>
        <v>2.7651307342724616E-6</v>
      </c>
      <c r="AA67" s="16">
        <f t="shared" si="19"/>
        <v>7.645598212958926E-6</v>
      </c>
      <c r="AB67" s="16">
        <f t="shared" si="19"/>
        <v>5.9275225687417858E-6</v>
      </c>
      <c r="AC67" s="16">
        <f t="shared" si="19"/>
        <v>6.9846734632198643E-7</v>
      </c>
      <c r="AD67" s="16">
        <f t="shared" si="19"/>
        <v>4.6448224816205394E-6</v>
      </c>
      <c r="AE67" s="16">
        <f t="shared" si="19"/>
        <v>9.0749802741808682E-7</v>
      </c>
      <c r="AF67" s="16">
        <f t="shared" si="19"/>
        <v>1.5311016513720973E-6</v>
      </c>
      <c r="AG67" s="16">
        <f t="shared" si="19"/>
        <v>3.0410497621774515E-7</v>
      </c>
      <c r="AH67" s="16">
        <f t="shared" si="19"/>
        <v>6.3367786171350008E-6</v>
      </c>
      <c r="AI67" s="16">
        <f t="shared" si="19"/>
        <v>8.1962062139511536E-6</v>
      </c>
      <c r="AJ67" s="16">
        <f t="shared" si="19"/>
        <v>1.784902265332535E-5</v>
      </c>
      <c r="AK67" s="16">
        <f t="shared" si="19"/>
        <v>2.4334585688618482E-8</v>
      </c>
      <c r="AL67" s="16">
        <f t="shared" si="19"/>
        <v>2.7411087868496488E-6</v>
      </c>
      <c r="AM67" s="16">
        <f t="shared" si="19"/>
        <v>7.8289690773862518E-7</v>
      </c>
      <c r="AN67" s="18">
        <f t="shared" si="19"/>
        <v>1.9956590994476722E-7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1.1997168865348282E-6</v>
      </c>
      <c r="E68" s="16">
        <f t="shared" si="20"/>
        <v>2.985825106060326E-5</v>
      </c>
      <c r="F68" s="16">
        <f t="shared" si="20"/>
        <v>1.2414582523645986E-6</v>
      </c>
      <c r="G68" s="16">
        <f t="shared" si="20"/>
        <v>2.6519512357088891E-6</v>
      </c>
      <c r="H68" s="16">
        <f t="shared" si="20"/>
        <v>1.8127701903785592E-7</v>
      </c>
      <c r="I68" s="16">
        <f t="shared" si="20"/>
        <v>1.8546477183753979E-5</v>
      </c>
      <c r="J68" s="16">
        <f t="shared" si="20"/>
        <v>2.4499323193237411E-6</v>
      </c>
      <c r="K68" s="16">
        <f t="shared" si="20"/>
        <v>4.0451084841077959E-5</v>
      </c>
      <c r="L68" s="16">
        <f t="shared" si="20"/>
        <v>3.7296957840997717E-5</v>
      </c>
      <c r="M68" s="16">
        <f t="shared" si="20"/>
        <v>9.6741405366990708E-5</v>
      </c>
      <c r="N68" s="16">
        <f t="shared" si="20"/>
        <v>1.5531410314350728E-5</v>
      </c>
      <c r="O68" s="16">
        <f t="shared" si="20"/>
        <v>6.1840436274748318E-6</v>
      </c>
      <c r="P68" s="16">
        <f t="shared" si="20"/>
        <v>4.0428494056444559E-7</v>
      </c>
      <c r="Q68" s="16">
        <f t="shared" si="20"/>
        <v>3.1326418199043576E-5</v>
      </c>
      <c r="R68" s="16">
        <f t="shared" si="20"/>
        <v>2.5644868801933452E-5</v>
      </c>
      <c r="S68" s="16">
        <f t="shared" si="20"/>
        <v>5.1432461589399229E-6</v>
      </c>
      <c r="T68" s="16">
        <f t="shared" si="20"/>
        <v>1.3964704612023935E-5</v>
      </c>
      <c r="U68" s="16">
        <f t="shared" si="20"/>
        <v>4.5642445089274351E-7</v>
      </c>
      <c r="V68" s="16">
        <f t="shared" si="20"/>
        <v>1.8088087218170147E-6</v>
      </c>
      <c r="W68" s="16">
        <f t="shared" si="20"/>
        <v>5.5649030066887729E-5</v>
      </c>
      <c r="X68" s="16">
        <f t="shared" si="20"/>
        <v>1.5725720864661675E-7</v>
      </c>
      <c r="Y68" s="16">
        <f t="shared" si="20"/>
        <v>3.1114283290763029E-7</v>
      </c>
      <c r="Z68" s="16">
        <f t="shared" si="20"/>
        <v>1.3222518852959976E-5</v>
      </c>
      <c r="AA68" s="16">
        <f t="shared" si="20"/>
        <v>7.7727724206989367E-6</v>
      </c>
      <c r="AB68" s="16">
        <f t="shared" si="20"/>
        <v>4.6952957459743082E-5</v>
      </c>
      <c r="AC68" s="16">
        <f t="shared" si="20"/>
        <v>2.1278463261852607E-5</v>
      </c>
      <c r="AD68" s="16">
        <f t="shared" si="20"/>
        <v>7.7198122374657908E-5</v>
      </c>
      <c r="AE68" s="16">
        <f t="shared" si="20"/>
        <v>1.0091476880019693E-5</v>
      </c>
      <c r="AF68" s="16">
        <f t="shared" si="20"/>
        <v>4.0381286446249284E-8</v>
      </c>
      <c r="AG68" s="16">
        <f t="shared" si="20"/>
        <v>8.131917064006933E-6</v>
      </c>
      <c r="AH68" s="16">
        <f t="shared" si="20"/>
        <v>6.9303797572575994E-7</v>
      </c>
      <c r="AI68" s="16">
        <f t="shared" si="20"/>
        <v>3.1215573748137031E-6</v>
      </c>
      <c r="AJ68" s="17">
        <f t="shared" si="20"/>
        <v>8.6590661779059521E-3</v>
      </c>
      <c r="AK68" s="16">
        <f t="shared" si="20"/>
        <v>7.2254399745238442E-7</v>
      </c>
      <c r="AL68" s="16">
        <f t="shared" si="20"/>
        <v>1.0426152661782365E-5</v>
      </c>
      <c r="AM68" s="16">
        <f t="shared" si="20"/>
        <v>8.5867071300945073E-10</v>
      </c>
      <c r="AN68" s="18">
        <f t="shared" si="20"/>
        <v>6.2027904567352155E-5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1.2215022101538265E-5</v>
      </c>
      <c r="E69" s="16">
        <f t="shared" si="21"/>
        <v>1.8120989943996045E-6</v>
      </c>
      <c r="F69" s="16">
        <f t="shared" si="21"/>
        <v>9.4430629544467204E-8</v>
      </c>
      <c r="G69" s="16">
        <f t="shared" si="21"/>
        <v>8.7385910798624293E-7</v>
      </c>
      <c r="H69" s="16">
        <f t="shared" si="21"/>
        <v>1.1058812768200776E-5</v>
      </c>
      <c r="I69" s="16">
        <f t="shared" si="21"/>
        <v>1.1180688752185313E-5</v>
      </c>
      <c r="J69" s="16">
        <f t="shared" si="21"/>
        <v>1.6062897547469074E-6</v>
      </c>
      <c r="K69" s="16">
        <f t="shared" si="21"/>
        <v>1.2798034860209877E-8</v>
      </c>
      <c r="L69" s="16">
        <f t="shared" si="21"/>
        <v>1.5715845374249817E-6</v>
      </c>
      <c r="M69" s="16">
        <f t="shared" si="21"/>
        <v>1.160501675229126E-5</v>
      </c>
      <c r="N69" s="16">
        <f t="shared" si="21"/>
        <v>1.0591292351034236E-6</v>
      </c>
      <c r="O69" s="16">
        <f t="shared" si="21"/>
        <v>1.9970755854825941E-5</v>
      </c>
      <c r="P69" s="16">
        <f t="shared" si="21"/>
        <v>3.069221928768453E-6</v>
      </c>
      <c r="Q69" s="16">
        <f t="shared" si="21"/>
        <v>1.1349947257827076E-7</v>
      </c>
      <c r="R69" s="16">
        <f t="shared" si="21"/>
        <v>5.7648365666859706E-6</v>
      </c>
      <c r="S69" s="16">
        <f t="shared" si="21"/>
        <v>1.5905010249640869E-5</v>
      </c>
      <c r="T69" s="16">
        <f t="shared" si="21"/>
        <v>6.4282295063752164E-5</v>
      </c>
      <c r="U69" s="16">
        <f t="shared" si="21"/>
        <v>1.470320267031393E-6</v>
      </c>
      <c r="V69" s="16">
        <f t="shared" si="21"/>
        <v>2.2912880407968903E-5</v>
      </c>
      <c r="W69" s="16">
        <f t="shared" si="21"/>
        <v>1.2918699176818428E-6</v>
      </c>
      <c r="X69" s="16">
        <f t="shared" si="21"/>
        <v>1.9288238238615314E-5</v>
      </c>
      <c r="Y69" s="16">
        <f t="shared" si="21"/>
        <v>3.9895601390266128E-5</v>
      </c>
      <c r="Z69" s="16">
        <f t="shared" si="21"/>
        <v>6.4973063746610602E-6</v>
      </c>
      <c r="AA69" s="16">
        <f t="shared" si="21"/>
        <v>3.5414218427175097E-6</v>
      </c>
      <c r="AB69" s="16">
        <f t="shared" si="21"/>
        <v>8.8273761216703339E-6</v>
      </c>
      <c r="AC69" s="16">
        <f t="shared" si="21"/>
        <v>2.235882605061268E-6</v>
      </c>
      <c r="AD69" s="16">
        <f t="shared" si="21"/>
        <v>8.4489939039212122E-6</v>
      </c>
      <c r="AE69" s="17">
        <f t="shared" si="21"/>
        <v>4.0211849408123279E-3</v>
      </c>
      <c r="AF69" s="16">
        <f t="shared" si="21"/>
        <v>7.6447200350683138E-6</v>
      </c>
      <c r="AG69" s="16">
        <f t="shared" si="21"/>
        <v>2.2324644078732634E-6</v>
      </c>
      <c r="AH69" s="16">
        <f t="shared" si="21"/>
        <v>8.6987050835189061E-6</v>
      </c>
      <c r="AI69" s="16">
        <f t="shared" si="21"/>
        <v>1.1021796171998553E-5</v>
      </c>
      <c r="AJ69" s="16">
        <f t="shared" si="21"/>
        <v>4.6191974690461343E-6</v>
      </c>
      <c r="AK69" s="16">
        <f t="shared" si="21"/>
        <v>3.5926236426349631E-6</v>
      </c>
      <c r="AL69" s="16">
        <f t="shared" si="21"/>
        <v>5.742548770038198E-6</v>
      </c>
      <c r="AM69" s="16">
        <f t="shared" si="21"/>
        <v>3.9711276254469892E-6</v>
      </c>
      <c r="AN69" s="18">
        <f t="shared" si="21"/>
        <v>1.0862003114575316E-5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9.2767709994431318E-5</v>
      </c>
      <c r="E70" s="16">
        <f t="shared" si="22"/>
        <v>4.9447018640861386E-5</v>
      </c>
      <c r="F70" s="16">
        <f t="shared" si="22"/>
        <v>9.2712368530504131E-5</v>
      </c>
      <c r="G70" s="16">
        <f t="shared" si="22"/>
        <v>2.4423900146180521E-5</v>
      </c>
      <c r="H70" s="16">
        <f t="shared" si="22"/>
        <v>1.961501052995885E-5</v>
      </c>
      <c r="I70" s="16">
        <f t="shared" si="22"/>
        <v>1.8796864289222102E-8</v>
      </c>
      <c r="J70" s="16">
        <f t="shared" si="22"/>
        <v>3.5987026797818812E-5</v>
      </c>
      <c r="K70" s="16">
        <f t="shared" si="22"/>
        <v>3.6032618827644818E-5</v>
      </c>
      <c r="L70" s="16">
        <f t="shared" si="22"/>
        <v>1.8909449363607236E-5</v>
      </c>
      <c r="M70" s="16">
        <f t="shared" si="22"/>
        <v>3.1817312886945657E-6</v>
      </c>
      <c r="N70" s="16">
        <f t="shared" si="22"/>
        <v>1.7480523691246478E-5</v>
      </c>
      <c r="O70" s="16">
        <f t="shared" si="22"/>
        <v>1.189560984396458E-5</v>
      </c>
      <c r="P70" s="16">
        <f t="shared" si="22"/>
        <v>5.8476157885356258E-5</v>
      </c>
      <c r="Q70" s="16">
        <f t="shared" si="22"/>
        <v>1.1587501299125985E-5</v>
      </c>
      <c r="R70" s="16">
        <f t="shared" si="22"/>
        <v>2.9404356400868526E-6</v>
      </c>
      <c r="S70" s="16">
        <f t="shared" si="22"/>
        <v>1.1422110817654094E-6</v>
      </c>
      <c r="T70" s="16">
        <f t="shared" si="22"/>
        <v>3.4978992301313644E-5</v>
      </c>
      <c r="U70" s="16">
        <f t="shared" si="22"/>
        <v>3.4575581842327156E-6</v>
      </c>
      <c r="V70" s="16">
        <f t="shared" si="22"/>
        <v>2.2817539236512825E-5</v>
      </c>
      <c r="W70" s="16">
        <f t="shared" si="22"/>
        <v>1.2589358444292456E-5</v>
      </c>
      <c r="X70" s="17">
        <f t="shared" si="22"/>
        <v>1.5263963870675933E-2</v>
      </c>
      <c r="Y70" s="16">
        <f t="shared" si="22"/>
        <v>2.934039840296477E-5</v>
      </c>
      <c r="Z70" s="16">
        <f t="shared" si="22"/>
        <v>6.1169453965731014E-6</v>
      </c>
      <c r="AA70" s="16">
        <f t="shared" si="22"/>
        <v>5.0329267343385103E-6</v>
      </c>
      <c r="AB70" s="16">
        <f t="shared" si="22"/>
        <v>2.5816930396665951E-6</v>
      </c>
      <c r="AC70" s="16">
        <f t="shared" si="22"/>
        <v>7.3345669912740116E-7</v>
      </c>
      <c r="AD70" s="16">
        <f t="shared" si="22"/>
        <v>1.7141914196315441E-5</v>
      </c>
      <c r="AE70" s="16">
        <f t="shared" si="22"/>
        <v>7.5737581580704463E-5</v>
      </c>
      <c r="AF70" s="16">
        <f t="shared" si="22"/>
        <v>1.8569872288211525E-6</v>
      </c>
      <c r="AG70" s="16">
        <f t="shared" si="22"/>
        <v>1.6245350150466382E-4</v>
      </c>
      <c r="AH70" s="16">
        <f t="shared" si="22"/>
        <v>2.9845362826206142E-5</v>
      </c>
      <c r="AI70" s="16">
        <f t="shared" si="22"/>
        <v>1.4216365863269719E-5</v>
      </c>
      <c r="AJ70" s="16">
        <f t="shared" si="22"/>
        <v>2.8920429560715352E-7</v>
      </c>
      <c r="AK70" s="16">
        <f t="shared" si="22"/>
        <v>6.2505817204050803E-7</v>
      </c>
      <c r="AL70" s="16">
        <f t="shared" si="22"/>
        <v>5.1310396014211046E-6</v>
      </c>
      <c r="AM70" s="16">
        <f t="shared" si="22"/>
        <v>9.0507720083208968E-5</v>
      </c>
      <c r="AN70" s="18">
        <f t="shared" si="22"/>
        <v>1.7578205713085347E-5</v>
      </c>
    </row>
    <row r="71" spans="1:40" ht="24">
      <c r="A71" s="13" t="s">
        <v>64</v>
      </c>
      <c r="B71" s="14" t="s">
        <v>41</v>
      </c>
      <c r="C71" s="19"/>
      <c r="D71" s="16">
        <f t="shared" ref="D71:AN71" si="23">$C28^2*D28^2</f>
        <v>4.7264890990145887E-5</v>
      </c>
      <c r="E71" s="16">
        <f t="shared" si="23"/>
        <v>2.4675401761947406E-6</v>
      </c>
      <c r="F71" s="16">
        <f t="shared" si="23"/>
        <v>1.8220916202375396E-5</v>
      </c>
      <c r="G71" s="16">
        <f t="shared" si="23"/>
        <v>3.8737537755154236E-6</v>
      </c>
      <c r="H71" s="16">
        <f t="shared" si="23"/>
        <v>4.2247084803557166E-5</v>
      </c>
      <c r="I71" s="16">
        <f t="shared" si="23"/>
        <v>8.9445112200633734E-5</v>
      </c>
      <c r="J71" s="16">
        <f t="shared" si="23"/>
        <v>6.5145661107081021E-6</v>
      </c>
      <c r="K71" s="16">
        <f t="shared" si="23"/>
        <v>2.6160871438508504E-6</v>
      </c>
      <c r="L71" s="16">
        <f t="shared" si="23"/>
        <v>2.3352160471940988E-6</v>
      </c>
      <c r="M71" s="16">
        <f t="shared" si="23"/>
        <v>1.1691193765243952E-4</v>
      </c>
      <c r="N71" s="16">
        <f t="shared" si="23"/>
        <v>6.7656348591833219E-5</v>
      </c>
      <c r="O71" s="16">
        <f t="shared" si="23"/>
        <v>1.0996587471437716E-4</v>
      </c>
      <c r="P71" s="16">
        <f t="shared" si="23"/>
        <v>1.2993393123456603E-6</v>
      </c>
      <c r="Q71" s="16">
        <f t="shared" si="23"/>
        <v>1.3704403786000417E-5</v>
      </c>
      <c r="R71" s="16">
        <f t="shared" si="23"/>
        <v>3.2100782809098465E-8</v>
      </c>
      <c r="S71" s="17">
        <f t="shared" si="23"/>
        <v>1.6971575625000002E-2</v>
      </c>
      <c r="T71" s="16">
        <f t="shared" si="23"/>
        <v>5.85411805617409E-5</v>
      </c>
      <c r="U71" s="16">
        <f t="shared" si="23"/>
        <v>1.9582216575509558E-6</v>
      </c>
      <c r="V71" s="16">
        <f t="shared" si="23"/>
        <v>5.7180030872929245E-5</v>
      </c>
      <c r="W71" s="16">
        <f t="shared" si="23"/>
        <v>7.5834492533608888E-5</v>
      </c>
      <c r="X71" s="16">
        <f t="shared" si="23"/>
        <v>1.2482560072651717E-6</v>
      </c>
      <c r="Y71" s="16">
        <f t="shared" si="23"/>
        <v>7.4882157482967484E-6</v>
      </c>
      <c r="Z71" s="16">
        <f t="shared" si="23"/>
        <v>1.8337175036472407E-4</v>
      </c>
      <c r="AA71" s="16">
        <f t="shared" si="23"/>
        <v>2.3441928984146666E-5</v>
      </c>
      <c r="AB71" s="16">
        <f t="shared" si="23"/>
        <v>4.4949928994322018E-9</v>
      </c>
      <c r="AC71" s="16">
        <f t="shared" si="23"/>
        <v>4.0052982077427683E-5</v>
      </c>
      <c r="AD71" s="16">
        <f t="shared" si="23"/>
        <v>7.307387358934527E-6</v>
      </c>
      <c r="AE71" s="16">
        <f t="shared" si="23"/>
        <v>6.7997227637079223E-5</v>
      </c>
      <c r="AF71" s="16">
        <f t="shared" si="23"/>
        <v>4.6412140481562915E-5</v>
      </c>
      <c r="AG71" s="16">
        <f t="shared" si="23"/>
        <v>1.6458629286070643E-7</v>
      </c>
      <c r="AH71" s="16">
        <f t="shared" si="23"/>
        <v>2.3099465493969557E-7</v>
      </c>
      <c r="AI71" s="16">
        <f t="shared" si="23"/>
        <v>1.1920704526023952E-5</v>
      </c>
      <c r="AJ71" s="16">
        <f t="shared" si="23"/>
        <v>1.0062759898750857E-5</v>
      </c>
      <c r="AK71" s="16">
        <f t="shared" si="23"/>
        <v>8.4342941053421998E-8</v>
      </c>
      <c r="AL71" s="16">
        <f t="shared" si="23"/>
        <v>1.4042818092653632E-5</v>
      </c>
      <c r="AM71" s="16">
        <f t="shared" si="23"/>
        <v>1.3967310886090886E-4</v>
      </c>
      <c r="AN71" s="18">
        <f t="shared" si="23"/>
        <v>3.4928755951687249E-7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1.4314761830067698E-6</v>
      </c>
      <c r="E72" s="16">
        <f t="shared" si="24"/>
        <v>1.7166253709562115E-8</v>
      </c>
      <c r="F72" s="16">
        <f t="shared" si="24"/>
        <v>7.6896225978945233E-6</v>
      </c>
      <c r="G72" s="16">
        <f t="shared" si="24"/>
        <v>3.9285936443558176E-5</v>
      </c>
      <c r="H72" s="16">
        <f t="shared" si="24"/>
        <v>5.2449285990913693E-8</v>
      </c>
      <c r="I72" s="16">
        <f t="shared" si="24"/>
        <v>5.6308996354290444E-6</v>
      </c>
      <c r="J72" s="16">
        <f t="shared" si="24"/>
        <v>2.3934242131615375E-6</v>
      </c>
      <c r="K72" s="16">
        <f t="shared" si="24"/>
        <v>3.5678740033791031E-6</v>
      </c>
      <c r="L72" s="16">
        <f t="shared" si="24"/>
        <v>3.716592787577097E-6</v>
      </c>
      <c r="M72" s="16">
        <f t="shared" si="24"/>
        <v>4.5767458994284274E-8</v>
      </c>
      <c r="N72" s="16">
        <f t="shared" si="24"/>
        <v>2.5572494388362509E-5</v>
      </c>
      <c r="O72" s="16">
        <f t="shared" si="24"/>
        <v>7.655425236395589E-7</v>
      </c>
      <c r="P72" s="16">
        <f t="shared" si="24"/>
        <v>3.5922602618175222E-5</v>
      </c>
      <c r="Q72" s="16">
        <f t="shared" si="24"/>
        <v>2.3610074128755098E-5</v>
      </c>
      <c r="R72" s="16">
        <f t="shared" si="24"/>
        <v>6.3573423994671754E-6</v>
      </c>
      <c r="S72" s="16">
        <f t="shared" si="24"/>
        <v>7.4076495744966427E-5</v>
      </c>
      <c r="T72" s="16">
        <f t="shared" si="24"/>
        <v>4.9313254597241144E-5</v>
      </c>
      <c r="U72" s="16">
        <f t="shared" si="24"/>
        <v>1.1011970172771853E-7</v>
      </c>
      <c r="V72" s="16">
        <f t="shared" si="24"/>
        <v>7.3169886624290528E-6</v>
      </c>
      <c r="W72" s="16">
        <f t="shared" si="24"/>
        <v>2.5071687417347667E-6</v>
      </c>
      <c r="X72" s="16">
        <f t="shared" si="24"/>
        <v>5.239734379725391E-5</v>
      </c>
      <c r="Y72" s="16">
        <f t="shared" si="24"/>
        <v>1.6454587212875407E-5</v>
      </c>
      <c r="Z72" s="16">
        <f t="shared" si="24"/>
        <v>1.8904292986185149E-7</v>
      </c>
      <c r="AA72" s="16">
        <f t="shared" si="24"/>
        <v>9.258185218331932E-6</v>
      </c>
      <c r="AB72" s="16">
        <f t="shared" si="24"/>
        <v>5.4677978538979152E-6</v>
      </c>
      <c r="AC72" s="16">
        <f t="shared" si="24"/>
        <v>5.8639938659995016E-7</v>
      </c>
      <c r="AD72" s="16">
        <f t="shared" si="24"/>
        <v>1.5552246544968685E-5</v>
      </c>
      <c r="AE72" s="16">
        <f t="shared" si="24"/>
        <v>9.0185737542552718E-6</v>
      </c>
      <c r="AF72" s="16">
        <f t="shared" si="24"/>
        <v>1.5917362149425845E-5</v>
      </c>
      <c r="AG72" s="16">
        <f t="shared" si="24"/>
        <v>3.8430501066479117E-5</v>
      </c>
      <c r="AH72" s="16">
        <f t="shared" si="24"/>
        <v>1.95300790912247E-5</v>
      </c>
      <c r="AI72" s="16">
        <f t="shared" si="24"/>
        <v>5.8668790463004312E-5</v>
      </c>
      <c r="AJ72" s="16">
        <f t="shared" si="24"/>
        <v>9.2352661032855346E-10</v>
      </c>
      <c r="AK72" s="16">
        <f t="shared" si="24"/>
        <v>2.2617203623990722E-6</v>
      </c>
      <c r="AL72" s="16">
        <f t="shared" si="24"/>
        <v>7.4402221553416194E-5</v>
      </c>
      <c r="AM72" s="17">
        <f t="shared" si="24"/>
        <v>8.9146654903245973E-3</v>
      </c>
      <c r="AN72" s="18">
        <f t="shared" si="24"/>
        <v>6.7541415799044122E-6</v>
      </c>
    </row>
    <row r="73" spans="1:40" ht="24">
      <c r="A73" s="13" t="s">
        <v>66</v>
      </c>
      <c r="B73" s="14" t="s">
        <v>41</v>
      </c>
      <c r="C73" s="19"/>
      <c r="D73" s="16">
        <f t="shared" ref="D73:AN73" si="25">$C30^2*D30^2</f>
        <v>3.1710648058742188E-5</v>
      </c>
      <c r="E73" s="16">
        <f t="shared" si="25"/>
        <v>4.222314993482596E-5</v>
      </c>
      <c r="F73" s="16">
        <f t="shared" si="25"/>
        <v>2.6819007179568075E-5</v>
      </c>
      <c r="G73" s="16">
        <f t="shared" si="25"/>
        <v>3.1522980088813533E-8</v>
      </c>
      <c r="H73" s="16">
        <f t="shared" si="25"/>
        <v>1.4108523257520385E-5</v>
      </c>
      <c r="I73" s="16">
        <f t="shared" si="25"/>
        <v>4.8935381680604038E-5</v>
      </c>
      <c r="J73" s="16">
        <f t="shared" si="25"/>
        <v>4.6035900624503139E-5</v>
      </c>
      <c r="K73" s="16">
        <f t="shared" si="25"/>
        <v>6.7164551864357013E-8</v>
      </c>
      <c r="L73" s="16">
        <f t="shared" si="25"/>
        <v>7.7287135024106639E-6</v>
      </c>
      <c r="M73" s="16">
        <f t="shared" si="25"/>
        <v>1.4761252308900135E-4</v>
      </c>
      <c r="N73" s="16">
        <f t="shared" si="25"/>
        <v>4.8060320380312094E-5</v>
      </c>
      <c r="O73" s="16">
        <f t="shared" si="25"/>
        <v>2.6875087672995453E-5</v>
      </c>
      <c r="P73" s="16">
        <f t="shared" si="25"/>
        <v>1.4932826647188575E-7</v>
      </c>
      <c r="Q73" s="16">
        <f t="shared" si="25"/>
        <v>6.4709080266955636E-7</v>
      </c>
      <c r="R73" s="16">
        <f t="shared" si="25"/>
        <v>5.9443069358877047E-5</v>
      </c>
      <c r="S73" s="16">
        <f t="shared" si="25"/>
        <v>7.1749947153946923E-6</v>
      </c>
      <c r="T73" s="16">
        <f t="shared" si="25"/>
        <v>1.4809676009413248E-4</v>
      </c>
      <c r="U73" s="16">
        <f t="shared" si="25"/>
        <v>1.336368361212503E-5</v>
      </c>
      <c r="V73" s="16">
        <f t="shared" si="25"/>
        <v>9.0463771519181974E-5</v>
      </c>
      <c r="W73" s="16">
        <f t="shared" si="25"/>
        <v>2.7935480029688795E-5</v>
      </c>
      <c r="X73" s="16">
        <f t="shared" si="25"/>
        <v>1.8574826300396435E-5</v>
      </c>
      <c r="Y73" s="16">
        <f t="shared" si="25"/>
        <v>2.4332134877668259E-6</v>
      </c>
      <c r="Z73" s="16">
        <f t="shared" si="25"/>
        <v>2.1651137920793818E-5</v>
      </c>
      <c r="AA73" s="16">
        <f t="shared" si="25"/>
        <v>1.0502372558655165E-6</v>
      </c>
      <c r="AB73" s="16">
        <f t="shared" si="25"/>
        <v>1.4230451531792199E-6</v>
      </c>
      <c r="AC73" s="16">
        <f t="shared" si="25"/>
        <v>2.0933605425882338E-5</v>
      </c>
      <c r="AD73" s="17">
        <f t="shared" si="25"/>
        <v>1.6901300025E-2</v>
      </c>
      <c r="AE73" s="16">
        <f t="shared" si="25"/>
        <v>3.5499077972759177E-5</v>
      </c>
      <c r="AF73" s="16">
        <f t="shared" si="25"/>
        <v>5.8058772657537124E-9</v>
      </c>
      <c r="AG73" s="16">
        <f t="shared" si="25"/>
        <v>2.7395991343339396E-5</v>
      </c>
      <c r="AH73" s="16">
        <f t="shared" si="25"/>
        <v>9.9919966750613634E-5</v>
      </c>
      <c r="AI73" s="16">
        <f t="shared" si="25"/>
        <v>5.1517300461498294E-5</v>
      </c>
      <c r="AJ73" s="16">
        <f t="shared" si="25"/>
        <v>1.4896109874631508E-4</v>
      </c>
      <c r="AK73" s="16">
        <f t="shared" si="25"/>
        <v>2.5897481867942537E-5</v>
      </c>
      <c r="AL73" s="16">
        <f t="shared" si="25"/>
        <v>5.6102709239344208E-5</v>
      </c>
      <c r="AM73" s="16">
        <f t="shared" si="25"/>
        <v>2.8885302013518146E-5</v>
      </c>
      <c r="AN73" s="18">
        <f t="shared" si="25"/>
        <v>8.8826081805072244E-6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3.5427629711605968E-6</v>
      </c>
      <c r="E74" s="16">
        <f t="shared" si="26"/>
        <v>2.5266500078432453E-6</v>
      </c>
      <c r="F74" s="16">
        <f t="shared" si="26"/>
        <v>6.7029745473397283E-7</v>
      </c>
      <c r="G74" s="16">
        <f t="shared" si="26"/>
        <v>1.5661816609454553E-6</v>
      </c>
      <c r="H74" s="16">
        <f t="shared" si="26"/>
        <v>3.9693313338327962E-5</v>
      </c>
      <c r="I74" s="16">
        <f t="shared" si="26"/>
        <v>1.073415339680359E-5</v>
      </c>
      <c r="J74" s="16">
        <f t="shared" si="26"/>
        <v>2.8773368090367066E-6</v>
      </c>
      <c r="K74" s="16">
        <f t="shared" si="26"/>
        <v>1.450787675102709E-5</v>
      </c>
      <c r="L74" s="16">
        <f t="shared" si="26"/>
        <v>1.699821444835878E-7</v>
      </c>
      <c r="M74" s="16">
        <f t="shared" si="26"/>
        <v>1.0109555248424737E-6</v>
      </c>
      <c r="N74" s="16">
        <f t="shared" si="26"/>
        <v>4.6013803770649657E-6</v>
      </c>
      <c r="O74" s="16">
        <f t="shared" si="26"/>
        <v>4.0888543812391696E-5</v>
      </c>
      <c r="P74" s="16">
        <f t="shared" si="26"/>
        <v>1.8097888956432756E-7</v>
      </c>
      <c r="Q74" s="16">
        <f t="shared" si="26"/>
        <v>2.7739880345374066E-5</v>
      </c>
      <c r="R74" s="16">
        <f t="shared" si="26"/>
        <v>8.1501411905668782E-8</v>
      </c>
      <c r="S74" s="16">
        <f t="shared" si="26"/>
        <v>5.1958101372433515E-8</v>
      </c>
      <c r="T74" s="16">
        <f t="shared" si="26"/>
        <v>3.0184294421339015E-5</v>
      </c>
      <c r="U74" s="16">
        <f t="shared" si="26"/>
        <v>3.1147812060252821E-5</v>
      </c>
      <c r="V74" s="16">
        <f t="shared" si="26"/>
        <v>9.265647064960063E-6</v>
      </c>
      <c r="W74" s="16">
        <f t="shared" si="26"/>
        <v>5.8315617850358972E-7</v>
      </c>
      <c r="X74" s="16">
        <f t="shared" si="26"/>
        <v>5.6599870947249052E-5</v>
      </c>
      <c r="Y74" s="16">
        <f t="shared" si="26"/>
        <v>2.7067173522816232E-7</v>
      </c>
      <c r="Z74" s="16">
        <f t="shared" si="26"/>
        <v>1.0779446848891603E-6</v>
      </c>
      <c r="AA74" s="16">
        <f t="shared" si="26"/>
        <v>5.7745827651717297E-9</v>
      </c>
      <c r="AB74" s="16">
        <f t="shared" si="26"/>
        <v>4.5327616638552564E-6</v>
      </c>
      <c r="AC74" s="16">
        <f t="shared" si="26"/>
        <v>1.5691109683489961E-5</v>
      </c>
      <c r="AD74" s="16">
        <f t="shared" si="26"/>
        <v>8.8485277510645503E-6</v>
      </c>
      <c r="AE74" s="16">
        <f t="shared" si="26"/>
        <v>3.0495998777207906E-6</v>
      </c>
      <c r="AF74" s="16">
        <f t="shared" si="26"/>
        <v>7.8768359401091676E-7</v>
      </c>
      <c r="AG74" s="17">
        <f t="shared" si="26"/>
        <v>5.4571274943210155E-3</v>
      </c>
      <c r="AH74" s="16">
        <f t="shared" si="26"/>
        <v>3.2181219357803949E-7</v>
      </c>
      <c r="AI74" s="16">
        <f t="shared" si="26"/>
        <v>1.0141470718133762E-6</v>
      </c>
      <c r="AJ74" s="16">
        <f t="shared" si="26"/>
        <v>5.0750996809803394E-6</v>
      </c>
      <c r="AK74" s="16">
        <f t="shared" si="26"/>
        <v>5.4925697348759921E-5</v>
      </c>
      <c r="AL74" s="16">
        <f t="shared" si="26"/>
        <v>2.7947332293024122E-6</v>
      </c>
      <c r="AM74" s="16">
        <f t="shared" si="26"/>
        <v>2.3109695216264093E-5</v>
      </c>
      <c r="AN74" s="18">
        <f t="shared" si="26"/>
        <v>2.4697959827975107E-5</v>
      </c>
    </row>
    <row r="75" spans="1:40" ht="24">
      <c r="A75" s="13" t="s">
        <v>68</v>
      </c>
      <c r="B75" s="14" t="s">
        <v>41</v>
      </c>
      <c r="C75" s="19"/>
      <c r="D75" s="16">
        <f t="shared" ref="D75:AN75" si="27">$C32^2*D32^2</f>
        <v>1.1908708482979786E-4</v>
      </c>
      <c r="E75" s="16">
        <f t="shared" si="27"/>
        <v>7.0658256761426302E-5</v>
      </c>
      <c r="F75" s="16">
        <f t="shared" si="27"/>
        <v>1.1028280962564804E-4</v>
      </c>
      <c r="G75" s="16">
        <f t="shared" si="27"/>
        <v>7.1200393128235473E-5</v>
      </c>
      <c r="H75" s="17">
        <f t="shared" si="27"/>
        <v>4.0040010000000001E-4</v>
      </c>
      <c r="I75" s="16">
        <f t="shared" si="27"/>
        <v>1.5501007286354266E-7</v>
      </c>
      <c r="J75" s="16">
        <f t="shared" si="27"/>
        <v>2.8276008451409702E-6</v>
      </c>
      <c r="K75" s="16">
        <f t="shared" si="27"/>
        <v>7.587233204068488E-7</v>
      </c>
      <c r="L75" s="16">
        <f t="shared" si="27"/>
        <v>4.0001216729382032E-6</v>
      </c>
      <c r="M75" s="16">
        <f t="shared" si="27"/>
        <v>2.6083870279912961E-5</v>
      </c>
      <c r="N75" s="16">
        <f t="shared" si="27"/>
        <v>8.1990344074182658E-5</v>
      </c>
      <c r="O75" s="16">
        <f t="shared" si="27"/>
        <v>6.1359883543153581E-7</v>
      </c>
      <c r="P75" s="16">
        <f t="shared" si="27"/>
        <v>2.1913084335764526E-6</v>
      </c>
      <c r="Q75" s="16">
        <f t="shared" si="27"/>
        <v>2.7990737188919888E-5</v>
      </c>
      <c r="R75" s="16">
        <f t="shared" si="27"/>
        <v>4.5670464530295572E-5</v>
      </c>
      <c r="S75" s="16">
        <f t="shared" si="27"/>
        <v>1.8573466747200888E-4</v>
      </c>
      <c r="T75" s="16">
        <f t="shared" si="27"/>
        <v>6.8746909953643242E-6</v>
      </c>
      <c r="U75" s="16">
        <f t="shared" si="27"/>
        <v>6.1683106241037517E-6</v>
      </c>
      <c r="V75" s="16">
        <f t="shared" si="27"/>
        <v>8.2702776284694782E-6</v>
      </c>
      <c r="W75" s="16">
        <f t="shared" si="27"/>
        <v>1.6835911177313943E-5</v>
      </c>
      <c r="X75" s="16">
        <f t="shared" si="27"/>
        <v>6.8393185402424062E-6</v>
      </c>
      <c r="Y75" s="16">
        <f t="shared" si="27"/>
        <v>1.5941091073260963E-6</v>
      </c>
      <c r="Z75" s="17">
        <f t="shared" si="27"/>
        <v>1.7550950400000001E-2</v>
      </c>
      <c r="AA75" s="16">
        <f t="shared" si="27"/>
        <v>5.5538852431032359E-5</v>
      </c>
      <c r="AB75" s="16">
        <f t="shared" si="27"/>
        <v>1.3374952064061687E-6</v>
      </c>
      <c r="AC75" s="16">
        <f t="shared" si="27"/>
        <v>1.119442149976246E-7</v>
      </c>
      <c r="AD75" s="16">
        <f t="shared" si="27"/>
        <v>2.2237009265246455E-5</v>
      </c>
      <c r="AE75" s="16">
        <f t="shared" si="27"/>
        <v>2.8401405886325629E-5</v>
      </c>
      <c r="AF75" s="16">
        <f t="shared" si="27"/>
        <v>1.7836300209096842E-10</v>
      </c>
      <c r="AG75" s="16">
        <f t="shared" si="27"/>
        <v>3.4905086246187455E-6</v>
      </c>
      <c r="AH75" s="16">
        <f t="shared" si="27"/>
        <v>8.9598465417503919E-6</v>
      </c>
      <c r="AI75" s="16">
        <f t="shared" si="27"/>
        <v>3.2517165672958819E-6</v>
      </c>
      <c r="AJ75" s="16">
        <f t="shared" si="27"/>
        <v>2.6177297691280725E-5</v>
      </c>
      <c r="AK75" s="16">
        <f t="shared" si="27"/>
        <v>1.6088552227114039E-5</v>
      </c>
      <c r="AL75" s="16">
        <f t="shared" si="27"/>
        <v>4.9363923895644923E-7</v>
      </c>
      <c r="AM75" s="16">
        <f t="shared" si="27"/>
        <v>3.6014041065856033E-7</v>
      </c>
      <c r="AN75" s="18">
        <f t="shared" si="27"/>
        <v>1.4154940284586207E-4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2.7424287862165771E-7</v>
      </c>
      <c r="E76" s="16">
        <f t="shared" si="28"/>
        <v>1.3297274755614925E-7</v>
      </c>
      <c r="F76" s="16">
        <f t="shared" si="28"/>
        <v>1.3800374145089291E-7</v>
      </c>
      <c r="G76" s="16">
        <f t="shared" si="28"/>
        <v>6.4095539780100123E-7</v>
      </c>
      <c r="H76" s="16">
        <f t="shared" si="28"/>
        <v>1.3647542176648012E-7</v>
      </c>
      <c r="I76" s="16">
        <f t="shared" si="28"/>
        <v>1.2712755731069736E-7</v>
      </c>
      <c r="J76" s="16">
        <f t="shared" si="28"/>
        <v>3.9524493110200209E-8</v>
      </c>
      <c r="K76" s="16">
        <f t="shared" si="28"/>
        <v>8.0099657682410548E-9</v>
      </c>
      <c r="L76" s="16">
        <f t="shared" si="28"/>
        <v>1.0524362513871316E-8</v>
      </c>
      <c r="M76" s="16">
        <f t="shared" si="28"/>
        <v>1.0599773274162591E-6</v>
      </c>
      <c r="N76" s="16">
        <f t="shared" si="28"/>
        <v>1.0988599873596415E-6</v>
      </c>
      <c r="O76" s="16">
        <f t="shared" si="28"/>
        <v>2.8892623739236657E-8</v>
      </c>
      <c r="P76" s="16">
        <f t="shared" si="28"/>
        <v>1.8477697518046027E-7</v>
      </c>
      <c r="Q76" s="16">
        <f t="shared" si="28"/>
        <v>3.4959264756592777E-7</v>
      </c>
      <c r="R76" s="16">
        <f t="shared" si="28"/>
        <v>1.9197786500480097E-9</v>
      </c>
      <c r="S76" s="16">
        <f t="shared" si="28"/>
        <v>3.3656742349411843E-10</v>
      </c>
      <c r="T76" s="16">
        <f t="shared" si="28"/>
        <v>3.1766302478117182E-9</v>
      </c>
      <c r="U76" s="16">
        <f t="shared" si="28"/>
        <v>1.5031508396870868E-9</v>
      </c>
      <c r="V76" s="16">
        <f t="shared" si="28"/>
        <v>3.8897368057852703E-7</v>
      </c>
      <c r="W76" s="16">
        <f t="shared" si="28"/>
        <v>6.8759996885656255E-10</v>
      </c>
      <c r="X76" s="16">
        <f t="shared" si="28"/>
        <v>3.0748364903048777E-9</v>
      </c>
      <c r="Y76" s="16">
        <f t="shared" si="28"/>
        <v>3.3555604364168249E-8</v>
      </c>
      <c r="Z76" s="16">
        <f t="shared" si="28"/>
        <v>7.1241840733571427E-8</v>
      </c>
      <c r="AA76" s="16">
        <f t="shared" si="28"/>
        <v>2.8885603349956715E-9</v>
      </c>
      <c r="AB76" s="16">
        <f t="shared" si="28"/>
        <v>4.289968544209522E-7</v>
      </c>
      <c r="AC76" s="16">
        <f t="shared" si="28"/>
        <v>7.4143837028064585E-9</v>
      </c>
      <c r="AD76" s="16">
        <f t="shared" si="28"/>
        <v>1.2020821510461095E-7</v>
      </c>
      <c r="AE76" s="16">
        <f t="shared" si="28"/>
        <v>6.9446828281047078E-8</v>
      </c>
      <c r="AF76" s="16">
        <f t="shared" si="28"/>
        <v>4.643942912219411E-7</v>
      </c>
      <c r="AG76" s="16">
        <f t="shared" si="28"/>
        <v>7.7990099759006195E-7</v>
      </c>
      <c r="AH76" s="16">
        <f t="shared" si="28"/>
        <v>7.2655319535889162E-8</v>
      </c>
      <c r="AI76" s="16">
        <f t="shared" si="28"/>
        <v>3.1655969482477414E-8</v>
      </c>
      <c r="AJ76" s="16">
        <f t="shared" si="28"/>
        <v>6.5500336253326849E-9</v>
      </c>
      <c r="AK76" s="17">
        <f t="shared" si="28"/>
        <v>7.9438187521728323E-5</v>
      </c>
      <c r="AL76" s="16">
        <f t="shared" si="28"/>
        <v>6.2917322412873207E-9</v>
      </c>
      <c r="AM76" s="16">
        <f t="shared" si="28"/>
        <v>1.9220965570266298E-8</v>
      </c>
      <c r="AN76" s="18">
        <f t="shared" si="28"/>
        <v>2.0516941896367321E-7</v>
      </c>
    </row>
    <row r="77" spans="1:40" ht="24">
      <c r="A77" s="13" t="s">
        <v>70</v>
      </c>
      <c r="B77" s="14" t="s">
        <v>41</v>
      </c>
      <c r="C77" s="19"/>
      <c r="D77" s="16">
        <f t="shared" ref="D77:AN77" si="29">$C34^2*D34^2</f>
        <v>1.5955020113622569E-5</v>
      </c>
      <c r="E77" s="16">
        <f t="shared" si="29"/>
        <v>8.6211635020522242E-5</v>
      </c>
      <c r="F77" s="16">
        <f t="shared" si="29"/>
        <v>9.0461462778814425E-6</v>
      </c>
      <c r="G77" s="16">
        <f t="shared" si="29"/>
        <v>4.1495762792979261E-5</v>
      </c>
      <c r="H77" s="17">
        <f t="shared" si="29"/>
        <v>2.5026607204E-2</v>
      </c>
      <c r="I77" s="16">
        <f t="shared" si="29"/>
        <v>4.1562622083920305E-5</v>
      </c>
      <c r="J77" s="16">
        <f t="shared" si="29"/>
        <v>4.0514342302982256E-5</v>
      </c>
      <c r="K77" s="16">
        <f t="shared" si="29"/>
        <v>1.104086783111334E-6</v>
      </c>
      <c r="L77" s="16">
        <f t="shared" si="29"/>
        <v>6.3976794391601774E-5</v>
      </c>
      <c r="M77" s="16">
        <f t="shared" si="29"/>
        <v>3.9330773063174192E-4</v>
      </c>
      <c r="N77" s="16">
        <f t="shared" si="29"/>
        <v>1.3839104290075757E-4</v>
      </c>
      <c r="O77" s="16">
        <f t="shared" si="29"/>
        <v>1.1584519338681315E-5</v>
      </c>
      <c r="P77" s="16">
        <f t="shared" si="29"/>
        <v>2.192748058717368E-5</v>
      </c>
      <c r="Q77" s="16">
        <f t="shared" si="29"/>
        <v>8.9395860788723687E-5</v>
      </c>
      <c r="R77" s="16">
        <f t="shared" si="29"/>
        <v>1.4707538842822572E-5</v>
      </c>
      <c r="S77" s="16">
        <f t="shared" si="29"/>
        <v>5.9783877516207491E-5</v>
      </c>
      <c r="T77" s="16">
        <f t="shared" si="29"/>
        <v>1.5658868580212181E-4</v>
      </c>
      <c r="U77" s="16">
        <f t="shared" si="29"/>
        <v>2.1240551442188618E-5</v>
      </c>
      <c r="V77" s="16">
        <f t="shared" si="29"/>
        <v>2.0337749799533263E-7</v>
      </c>
      <c r="W77" s="16">
        <f t="shared" si="29"/>
        <v>5.0937788071821854E-5</v>
      </c>
      <c r="X77" s="16">
        <f t="shared" si="29"/>
        <v>2.9998136921840209E-5</v>
      </c>
      <c r="Y77" s="16">
        <f t="shared" si="29"/>
        <v>5.0872408886311233E-5</v>
      </c>
      <c r="Z77" s="17">
        <f t="shared" si="29"/>
        <v>5.4784083599999998E-4</v>
      </c>
      <c r="AA77" s="16">
        <f t="shared" si="29"/>
        <v>2.2002852195561535E-7</v>
      </c>
      <c r="AB77" s="16">
        <f t="shared" si="29"/>
        <v>1.7165752915738336E-4</v>
      </c>
      <c r="AC77" s="16">
        <f t="shared" si="29"/>
        <v>6.2843160837353399E-7</v>
      </c>
      <c r="AD77" s="16">
        <f t="shared" si="29"/>
        <v>2.0255671951944985E-5</v>
      </c>
      <c r="AE77" s="16">
        <f t="shared" si="29"/>
        <v>6.644891668559188E-5</v>
      </c>
      <c r="AF77" s="16">
        <f t="shared" si="29"/>
        <v>1.4689834164510428E-5</v>
      </c>
      <c r="AG77" s="16">
        <f t="shared" si="29"/>
        <v>1.7395326946307961E-4</v>
      </c>
      <c r="AH77" s="16">
        <f t="shared" si="29"/>
        <v>1.2583620316440459E-5</v>
      </c>
      <c r="AI77" s="16">
        <f t="shared" si="29"/>
        <v>1.4880389510854365E-5</v>
      </c>
      <c r="AJ77" s="16">
        <f t="shared" si="29"/>
        <v>4.627243372717592E-7</v>
      </c>
      <c r="AK77" s="16">
        <f t="shared" si="29"/>
        <v>4.2260363245084597E-5</v>
      </c>
      <c r="AL77" s="16">
        <f t="shared" si="29"/>
        <v>4.9838192538677657E-6</v>
      </c>
      <c r="AM77" s="16">
        <f t="shared" si="29"/>
        <v>1.394129559191104E-7</v>
      </c>
      <c r="AN77" s="18">
        <f t="shared" si="29"/>
        <v>3.6273309704578257E-5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1.0992761932000133E-5</v>
      </c>
      <c r="E78" s="16">
        <f t="shared" si="30"/>
        <v>2.8440898647766579E-9</v>
      </c>
      <c r="F78" s="16">
        <f t="shared" si="30"/>
        <v>8.2382391363230536E-8</v>
      </c>
      <c r="G78" s="16">
        <f t="shared" si="30"/>
        <v>3.8470479273698617E-6</v>
      </c>
      <c r="H78" s="16">
        <f t="shared" si="30"/>
        <v>2.2235337601798772E-6</v>
      </c>
      <c r="I78" s="16">
        <f t="shared" si="30"/>
        <v>2.460204704315247E-8</v>
      </c>
      <c r="J78" s="16">
        <f t="shared" si="30"/>
        <v>9.3329025261160472E-7</v>
      </c>
      <c r="K78" s="16">
        <f t="shared" si="30"/>
        <v>3.245889080232567E-7</v>
      </c>
      <c r="L78" s="17">
        <f t="shared" si="30"/>
        <v>3.4470734731533271E-5</v>
      </c>
      <c r="M78" s="16">
        <f t="shared" si="30"/>
        <v>2.6154784235077437E-6</v>
      </c>
      <c r="N78" s="16">
        <f t="shared" si="30"/>
        <v>1.6527119936725302E-5</v>
      </c>
      <c r="O78" s="16">
        <f t="shared" si="30"/>
        <v>4.9457445870180452E-6</v>
      </c>
      <c r="P78" s="16">
        <f t="shared" si="30"/>
        <v>9.1736867493816135E-8</v>
      </c>
      <c r="Q78" s="16">
        <f t="shared" si="30"/>
        <v>2.2040023192338871E-7</v>
      </c>
      <c r="R78" s="16">
        <f t="shared" si="30"/>
        <v>7.7721027489933315E-7</v>
      </c>
      <c r="S78" s="16">
        <f t="shared" si="30"/>
        <v>4.5330718677700342E-7</v>
      </c>
      <c r="T78" s="16">
        <f t="shared" si="30"/>
        <v>4.313484716120322E-7</v>
      </c>
      <c r="U78" s="16">
        <f t="shared" si="30"/>
        <v>2.472693707965032E-7</v>
      </c>
      <c r="V78" s="16">
        <f t="shared" si="30"/>
        <v>1.9941865236999006E-6</v>
      </c>
      <c r="W78" s="16">
        <f t="shared" si="30"/>
        <v>5.8341490152755451E-6</v>
      </c>
      <c r="X78" s="16">
        <f t="shared" si="30"/>
        <v>1.9191567330705446E-6</v>
      </c>
      <c r="Y78" s="17">
        <f t="shared" si="30"/>
        <v>1.0999283648651355E-3</v>
      </c>
      <c r="Z78" s="16">
        <f t="shared" si="30"/>
        <v>9.3640346103120565E-8</v>
      </c>
      <c r="AA78" s="16">
        <f t="shared" si="30"/>
        <v>3.4924174494795971E-6</v>
      </c>
      <c r="AB78" s="16">
        <f t="shared" si="30"/>
        <v>7.4268329451957869E-9</v>
      </c>
      <c r="AC78" s="16">
        <f t="shared" si="30"/>
        <v>1.398244739717544E-6</v>
      </c>
      <c r="AD78" s="16">
        <f t="shared" si="30"/>
        <v>1.4376543684112443E-7</v>
      </c>
      <c r="AE78" s="16">
        <f t="shared" si="30"/>
        <v>1.0331375492540874E-5</v>
      </c>
      <c r="AF78" s="16">
        <f t="shared" si="30"/>
        <v>2.1241618052382345E-6</v>
      </c>
      <c r="AG78" s="16">
        <f t="shared" si="30"/>
        <v>5.1020678022700854E-8</v>
      </c>
      <c r="AH78" s="16">
        <f t="shared" si="30"/>
        <v>4.3352398545503456E-6</v>
      </c>
      <c r="AI78" s="16">
        <f t="shared" si="30"/>
        <v>1.7928042764703492E-6</v>
      </c>
      <c r="AJ78" s="16">
        <f t="shared" si="30"/>
        <v>3.2392587974795349E-8</v>
      </c>
      <c r="AK78" s="16">
        <f t="shared" si="30"/>
        <v>4.443138666696853E-7</v>
      </c>
      <c r="AL78" s="16">
        <f t="shared" si="30"/>
        <v>7.2124216625747754E-8</v>
      </c>
      <c r="AM78" s="16">
        <f t="shared" si="30"/>
        <v>1.8636093770418681E-6</v>
      </c>
      <c r="AN78" s="18">
        <f t="shared" si="30"/>
        <v>2.0656844434233475E-6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6.1844082397902018E-5</v>
      </c>
      <c r="E79" s="16">
        <f t="shared" si="31"/>
        <v>7.9968713324735645E-6</v>
      </c>
      <c r="F79" s="16">
        <f t="shared" si="31"/>
        <v>1.4153100195666864E-5</v>
      </c>
      <c r="G79" s="16">
        <f t="shared" si="31"/>
        <v>4.3150605603156427E-5</v>
      </c>
      <c r="H79" s="16">
        <f t="shared" si="31"/>
        <v>5.2964688996093526E-5</v>
      </c>
      <c r="I79" s="16">
        <f t="shared" si="31"/>
        <v>9.7241403052647992E-6</v>
      </c>
      <c r="J79" s="16">
        <f t="shared" si="31"/>
        <v>5.4582198245666473E-7</v>
      </c>
      <c r="K79" s="16">
        <f t="shared" si="31"/>
        <v>2.5290226803659347E-6</v>
      </c>
      <c r="L79" s="16">
        <f t="shared" si="31"/>
        <v>1.3946291823775533E-10</v>
      </c>
      <c r="M79" s="16">
        <f t="shared" si="31"/>
        <v>1.8769353322299187E-6</v>
      </c>
      <c r="N79" s="17">
        <f t="shared" si="31"/>
        <v>9.7764692136104898E-3</v>
      </c>
      <c r="O79" s="16">
        <f t="shared" si="31"/>
        <v>1.0730999871216392E-7</v>
      </c>
      <c r="P79" s="16">
        <f t="shared" si="31"/>
        <v>3.6293756326956957E-6</v>
      </c>
      <c r="Q79" s="16">
        <f t="shared" si="31"/>
        <v>2.6358689115351476E-8</v>
      </c>
      <c r="R79" s="16">
        <f t="shared" si="31"/>
        <v>7.9256090329394912E-5</v>
      </c>
      <c r="S79" s="16">
        <f t="shared" si="31"/>
        <v>3.6527973249921705E-5</v>
      </c>
      <c r="T79" s="16">
        <f t="shared" si="31"/>
        <v>1.3854106563633651E-4</v>
      </c>
      <c r="U79" s="16">
        <f t="shared" si="31"/>
        <v>1.1950543732546102E-5</v>
      </c>
      <c r="V79" s="16">
        <f t="shared" si="31"/>
        <v>3.6511786773622703E-7</v>
      </c>
      <c r="W79" s="16">
        <f t="shared" si="31"/>
        <v>2.9939183493697225E-6</v>
      </c>
      <c r="X79" s="16">
        <f t="shared" si="31"/>
        <v>1.0380869159026298E-5</v>
      </c>
      <c r="Y79" s="16">
        <f t="shared" si="31"/>
        <v>1.4783785730985692E-4</v>
      </c>
      <c r="Z79" s="16">
        <f t="shared" si="31"/>
        <v>4.3450866628212287E-5</v>
      </c>
      <c r="AA79" s="16">
        <f t="shared" si="31"/>
        <v>1.7346465109612757E-6</v>
      </c>
      <c r="AB79" s="16">
        <f t="shared" si="31"/>
        <v>1.2155328349694022E-5</v>
      </c>
      <c r="AC79" s="16">
        <f t="shared" si="31"/>
        <v>9.5605399521484178E-7</v>
      </c>
      <c r="AD79" s="16">
        <f t="shared" si="31"/>
        <v>2.6327516447140197E-5</v>
      </c>
      <c r="AE79" s="16">
        <f t="shared" si="31"/>
        <v>2.4108650036993175E-6</v>
      </c>
      <c r="AF79" s="16">
        <f t="shared" si="31"/>
        <v>7.9657855665922509E-6</v>
      </c>
      <c r="AG79" s="16">
        <f t="shared" si="31"/>
        <v>7.789488549478436E-6</v>
      </c>
      <c r="AH79" s="16">
        <f t="shared" si="31"/>
        <v>2.888357856947268E-5</v>
      </c>
      <c r="AI79" s="16">
        <f t="shared" si="31"/>
        <v>6.8890156755230045E-6</v>
      </c>
      <c r="AJ79" s="16">
        <f t="shared" si="31"/>
        <v>1.6433242240343378E-5</v>
      </c>
      <c r="AK79" s="16">
        <f t="shared" si="31"/>
        <v>1.3046593678498779E-4</v>
      </c>
      <c r="AL79" s="16">
        <f t="shared" si="31"/>
        <v>2.7112149906141019E-5</v>
      </c>
      <c r="AM79" s="16">
        <f t="shared" si="31"/>
        <v>2.5876621513174179E-5</v>
      </c>
      <c r="AN79" s="18">
        <f t="shared" si="31"/>
        <v>4.8104320099105858E-5</v>
      </c>
    </row>
    <row r="80" spans="1:40" ht="24">
      <c r="A80" s="13" t="s">
        <v>73</v>
      </c>
      <c r="B80" s="14" t="s">
        <v>41</v>
      </c>
      <c r="C80" s="15"/>
      <c r="D80" s="17">
        <f t="shared" ref="D80:AN80" si="32">$C37^2*D37^2</f>
        <v>5.8783091344725633E-3</v>
      </c>
      <c r="E80" s="16">
        <f t="shared" si="32"/>
        <v>3.5666819820511194E-6</v>
      </c>
      <c r="F80" s="16">
        <f t="shared" si="32"/>
        <v>2.8529849034934407E-5</v>
      </c>
      <c r="G80" s="16">
        <f t="shared" si="32"/>
        <v>7.0487176058107564E-6</v>
      </c>
      <c r="H80" s="16">
        <f t="shared" si="32"/>
        <v>3.6998294051428428E-6</v>
      </c>
      <c r="I80" s="16">
        <f t="shared" si="32"/>
        <v>4.7789045262312624E-7</v>
      </c>
      <c r="J80" s="16">
        <f t="shared" si="32"/>
        <v>4.8032341094250032E-7</v>
      </c>
      <c r="K80" s="16">
        <f t="shared" si="32"/>
        <v>3.7429208149928256E-6</v>
      </c>
      <c r="L80" s="16">
        <f t="shared" si="32"/>
        <v>1.4553396678524536E-5</v>
      </c>
      <c r="M80" s="16">
        <f t="shared" si="32"/>
        <v>3.6433400362510058E-8</v>
      </c>
      <c r="N80" s="16">
        <f t="shared" si="32"/>
        <v>3.7809434314300259E-5</v>
      </c>
      <c r="O80" s="16">
        <f t="shared" si="32"/>
        <v>3.4845048901733611E-5</v>
      </c>
      <c r="P80" s="16">
        <f t="shared" si="32"/>
        <v>1.0578564168956638E-6</v>
      </c>
      <c r="Q80" s="16">
        <f t="shared" si="32"/>
        <v>4.3999978989571354E-6</v>
      </c>
      <c r="R80" s="16">
        <f t="shared" si="32"/>
        <v>3.0393465097753498E-5</v>
      </c>
      <c r="S80" s="16">
        <f t="shared" si="32"/>
        <v>1.5560763430204094E-5</v>
      </c>
      <c r="T80" s="16">
        <f t="shared" si="32"/>
        <v>2.8435884325742823E-5</v>
      </c>
      <c r="U80" s="16">
        <f t="shared" si="32"/>
        <v>6.2089916605131119E-5</v>
      </c>
      <c r="V80" s="16">
        <f t="shared" si="32"/>
        <v>2.8122384740157162E-5</v>
      </c>
      <c r="W80" s="16">
        <f t="shared" si="32"/>
        <v>1.4720418521086951E-5</v>
      </c>
      <c r="X80" s="16">
        <f t="shared" si="32"/>
        <v>3.3263042929022401E-5</v>
      </c>
      <c r="Y80" s="16">
        <f t="shared" si="32"/>
        <v>5.9611334527951573E-5</v>
      </c>
      <c r="Z80" s="16">
        <f t="shared" si="32"/>
        <v>3.8767669388411844E-5</v>
      </c>
      <c r="AA80" s="16">
        <f t="shared" si="32"/>
        <v>3.0332431734089781E-7</v>
      </c>
      <c r="AB80" s="16">
        <f t="shared" si="32"/>
        <v>9.2276027385028309E-6</v>
      </c>
      <c r="AC80" s="16">
        <f t="shared" si="32"/>
        <v>2.7285280154140077E-5</v>
      </c>
      <c r="AD80" s="16">
        <f t="shared" si="32"/>
        <v>1.0557814281911287E-5</v>
      </c>
      <c r="AE80" s="16">
        <f t="shared" si="32"/>
        <v>1.7181627262678489E-5</v>
      </c>
      <c r="AF80" s="16">
        <f t="shared" si="32"/>
        <v>1.1822483528073861E-5</v>
      </c>
      <c r="AG80" s="16">
        <f t="shared" si="32"/>
        <v>3.6419283444398864E-6</v>
      </c>
      <c r="AH80" s="16">
        <f t="shared" si="32"/>
        <v>1.6373325690395514E-6</v>
      </c>
      <c r="AI80" s="16">
        <f t="shared" si="32"/>
        <v>3.5035296490003981E-7</v>
      </c>
      <c r="AJ80" s="16">
        <f t="shared" si="32"/>
        <v>7.8363349058059539E-7</v>
      </c>
      <c r="AK80" s="16">
        <f t="shared" si="32"/>
        <v>1.9899257085859508E-5</v>
      </c>
      <c r="AL80" s="16">
        <f t="shared" si="32"/>
        <v>3.8493280994604726E-6</v>
      </c>
      <c r="AM80" s="16">
        <f t="shared" si="32"/>
        <v>8.9488501930083293E-7</v>
      </c>
      <c r="AN80" s="18">
        <f t="shared" si="32"/>
        <v>1.8804340457860902E-7</v>
      </c>
    </row>
    <row r="81" spans="1:40" ht="24">
      <c r="A81" s="13" t="s">
        <v>74</v>
      </c>
      <c r="B81" s="14" t="s">
        <v>41</v>
      </c>
      <c r="C81" s="19"/>
      <c r="D81" s="16">
        <f t="shared" ref="D81:AN81" si="33">$C38^2*D38^2</f>
        <v>9.8667799345489168E-8</v>
      </c>
      <c r="E81" s="16">
        <f t="shared" si="33"/>
        <v>3.5732398583433609E-5</v>
      </c>
      <c r="F81" s="16">
        <f t="shared" si="33"/>
        <v>3.3336499076769875E-5</v>
      </c>
      <c r="G81" s="16">
        <f t="shared" si="33"/>
        <v>3.4570603481123265E-5</v>
      </c>
      <c r="H81" s="16">
        <f t="shared" si="33"/>
        <v>2.6903383499344083E-4</v>
      </c>
      <c r="I81" s="16">
        <f t="shared" si="33"/>
        <v>6.8372341780412459E-6</v>
      </c>
      <c r="J81" s="16">
        <f t="shared" si="33"/>
        <v>4.0208262414931011E-5</v>
      </c>
      <c r="K81" s="16">
        <f t="shared" si="33"/>
        <v>1.884814731415622E-4</v>
      </c>
      <c r="L81" s="16">
        <f t="shared" si="33"/>
        <v>6.3964648897955428E-5</v>
      </c>
      <c r="M81" s="17">
        <f t="shared" si="33"/>
        <v>1.75774564E-2</v>
      </c>
      <c r="N81" s="16">
        <f t="shared" si="33"/>
        <v>3.3451493848911015E-6</v>
      </c>
      <c r="O81" s="16">
        <f t="shared" si="33"/>
        <v>3.5899886202213517E-5</v>
      </c>
      <c r="P81" s="16">
        <f t="shared" si="33"/>
        <v>1.8099526547828901E-6</v>
      </c>
      <c r="Q81" s="16">
        <f t="shared" si="33"/>
        <v>4.4778518172702809E-5</v>
      </c>
      <c r="R81" s="16">
        <f t="shared" si="33"/>
        <v>1.5926482567023465E-6</v>
      </c>
      <c r="S81" s="16">
        <f t="shared" si="33"/>
        <v>1.1233705179122122E-4</v>
      </c>
      <c r="T81" s="16">
        <f t="shared" si="33"/>
        <v>1.6070569478896182E-5</v>
      </c>
      <c r="U81" s="16">
        <f t="shared" si="33"/>
        <v>7.477759239740194E-6</v>
      </c>
      <c r="V81" s="16">
        <f t="shared" si="33"/>
        <v>4.650756865147765E-6</v>
      </c>
      <c r="W81" s="16">
        <f t="shared" si="33"/>
        <v>1.3678381701232337E-5</v>
      </c>
      <c r="X81" s="16">
        <f t="shared" si="33"/>
        <v>3.2885857068009711E-6</v>
      </c>
      <c r="Y81" s="16">
        <f t="shared" si="33"/>
        <v>4.098508607490314E-5</v>
      </c>
      <c r="Z81" s="16">
        <f t="shared" si="33"/>
        <v>2.4582705130195979E-5</v>
      </c>
      <c r="AA81" s="16">
        <f t="shared" si="33"/>
        <v>2.7884199032047551E-6</v>
      </c>
      <c r="AB81" s="16">
        <f t="shared" si="33"/>
        <v>7.4768337058375961E-5</v>
      </c>
      <c r="AC81" s="16">
        <f t="shared" si="33"/>
        <v>4.9972183334093716E-6</v>
      </c>
      <c r="AD81" s="16">
        <f t="shared" si="33"/>
        <v>1.4391314426181529E-4</v>
      </c>
      <c r="AE81" s="16">
        <f t="shared" si="33"/>
        <v>4.7866333503855844E-5</v>
      </c>
      <c r="AF81" s="16">
        <f t="shared" si="33"/>
        <v>5.1092048877549619E-7</v>
      </c>
      <c r="AG81" s="16">
        <f t="shared" si="33"/>
        <v>3.06227956602421E-6</v>
      </c>
      <c r="AH81" s="16">
        <f t="shared" si="33"/>
        <v>3.9618271896379793E-5</v>
      </c>
      <c r="AI81" s="16">
        <f t="shared" si="33"/>
        <v>2.3836223507870022E-5</v>
      </c>
      <c r="AJ81" s="16">
        <f t="shared" si="33"/>
        <v>1.8146865009400619E-4</v>
      </c>
      <c r="AK81" s="16">
        <f t="shared" si="33"/>
        <v>2.2336085707861186E-4</v>
      </c>
      <c r="AL81" s="16">
        <f t="shared" si="33"/>
        <v>3.2047961861016132E-8</v>
      </c>
      <c r="AM81" s="16">
        <f t="shared" si="33"/>
        <v>7.8959079434223097E-8</v>
      </c>
      <c r="AN81" s="18">
        <f t="shared" si="33"/>
        <v>1.0927247999098216E-4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4.2042778259547593E-7</v>
      </c>
      <c r="E82" s="16">
        <f t="shared" si="34"/>
        <v>7.8720598498570346E-6</v>
      </c>
      <c r="F82" s="16">
        <f t="shared" si="34"/>
        <v>8.6074378062736044E-6</v>
      </c>
      <c r="G82" s="16">
        <f t="shared" si="34"/>
        <v>1.9737096520682371E-5</v>
      </c>
      <c r="H82" s="16">
        <f t="shared" si="34"/>
        <v>2.0946770255293171E-5</v>
      </c>
      <c r="I82" s="16">
        <f t="shared" si="34"/>
        <v>8.8189176566250707E-5</v>
      </c>
      <c r="J82" s="16">
        <f t="shared" si="34"/>
        <v>1.6074464875232324E-6</v>
      </c>
      <c r="K82" s="16">
        <f t="shared" si="34"/>
        <v>1.8409480257514698E-5</v>
      </c>
      <c r="L82" s="16">
        <f t="shared" si="34"/>
        <v>4.5269219887015751E-5</v>
      </c>
      <c r="M82" s="16">
        <f t="shared" si="34"/>
        <v>9.2219224696388251E-5</v>
      </c>
      <c r="N82" s="16">
        <f t="shared" si="34"/>
        <v>7.2337387856703388E-5</v>
      </c>
      <c r="O82" s="16">
        <f t="shared" si="34"/>
        <v>4.4370307405863211E-7</v>
      </c>
      <c r="P82" s="16">
        <f t="shared" si="34"/>
        <v>1.8845638993770718E-5</v>
      </c>
      <c r="Q82" s="16">
        <f t="shared" si="34"/>
        <v>5.9797352563759664E-5</v>
      </c>
      <c r="R82" s="16">
        <f t="shared" si="34"/>
        <v>4.3240399559626466E-5</v>
      </c>
      <c r="S82" s="16">
        <f t="shared" si="34"/>
        <v>2.6267655394979288E-7</v>
      </c>
      <c r="T82" s="17">
        <f t="shared" si="34"/>
        <v>3.7818770093018416E-4</v>
      </c>
      <c r="U82" s="16">
        <f t="shared" si="34"/>
        <v>1.2839558415852955E-4</v>
      </c>
      <c r="V82" s="16">
        <f t="shared" si="34"/>
        <v>1.0786457333841217E-5</v>
      </c>
      <c r="W82" s="16">
        <f t="shared" si="34"/>
        <v>9.2176236657857525E-7</v>
      </c>
      <c r="X82" s="16">
        <f t="shared" si="34"/>
        <v>1.5598554122710101E-5</v>
      </c>
      <c r="Y82" s="16">
        <f t="shared" si="34"/>
        <v>2.7738029225353431E-5</v>
      </c>
      <c r="Z82" s="16">
        <f t="shared" si="34"/>
        <v>1.1335803256607635E-4</v>
      </c>
      <c r="AA82" s="16">
        <f t="shared" si="34"/>
        <v>6.5020718042037596E-5</v>
      </c>
      <c r="AB82" s="16">
        <f t="shared" si="34"/>
        <v>1.7797216211899678E-5</v>
      </c>
      <c r="AC82" s="16">
        <f t="shared" si="34"/>
        <v>2.5976139712232384E-5</v>
      </c>
      <c r="AD82" s="16">
        <f t="shared" si="34"/>
        <v>7.4322234073050365E-6</v>
      </c>
      <c r="AE82" s="16">
        <f t="shared" si="34"/>
        <v>3.7864476720354316E-5</v>
      </c>
      <c r="AF82" s="16">
        <f t="shared" si="34"/>
        <v>3.7879883045686806E-5</v>
      </c>
      <c r="AG82" s="16">
        <f t="shared" si="34"/>
        <v>6.268600815369292E-5</v>
      </c>
      <c r="AH82" s="16">
        <f t="shared" si="34"/>
        <v>3.0857184902475607E-5</v>
      </c>
      <c r="AI82" s="16">
        <f t="shared" si="34"/>
        <v>6.7124194835381962E-5</v>
      </c>
      <c r="AJ82" s="16">
        <f t="shared" si="34"/>
        <v>9.8022302045614937E-5</v>
      </c>
      <c r="AK82" s="16">
        <f t="shared" si="34"/>
        <v>3.6548719786237628E-5</v>
      </c>
      <c r="AL82" s="16">
        <f t="shared" si="34"/>
        <v>1.4329807232683988E-5</v>
      </c>
      <c r="AM82" s="16">
        <f t="shared" si="34"/>
        <v>1.0407892368412309E-5</v>
      </c>
      <c r="AN82" s="20">
        <f t="shared" si="34"/>
        <v>1.4978518891383137E-2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1.3057761707664803E-5</v>
      </c>
      <c r="E83" s="16">
        <f t="shared" si="35"/>
        <v>1.6594695650536305E-5</v>
      </c>
      <c r="F83" s="16">
        <f t="shared" si="35"/>
        <v>2.8687085579634074E-6</v>
      </c>
      <c r="G83" s="16">
        <f t="shared" si="35"/>
        <v>8.2774615668057287E-6</v>
      </c>
      <c r="H83" s="16">
        <f t="shared" si="35"/>
        <v>1.3516739892384567E-5</v>
      </c>
      <c r="I83" s="16">
        <f t="shared" si="35"/>
        <v>2.9884474837443227E-5</v>
      </c>
      <c r="J83" s="16">
        <f t="shared" si="35"/>
        <v>5.9432185321361265E-8</v>
      </c>
      <c r="K83" s="16">
        <f t="shared" si="35"/>
        <v>9.9535480222344541E-6</v>
      </c>
      <c r="L83" s="17">
        <f t="shared" si="35"/>
        <v>5.4846786098461681E-3</v>
      </c>
      <c r="M83" s="16">
        <f t="shared" si="35"/>
        <v>1.9580364766213866E-5</v>
      </c>
      <c r="N83" s="16">
        <f t="shared" si="35"/>
        <v>9.2152465022069103E-10</v>
      </c>
      <c r="O83" s="16">
        <f t="shared" si="35"/>
        <v>3.7871376264333659E-5</v>
      </c>
      <c r="P83" s="16">
        <f t="shared" si="35"/>
        <v>3.6820095913851364E-6</v>
      </c>
      <c r="Q83" s="16">
        <f t="shared" si="35"/>
        <v>5.52829959508655E-7</v>
      </c>
      <c r="R83" s="16">
        <f t="shared" si="35"/>
        <v>1.3855260797719033E-5</v>
      </c>
      <c r="S83" s="16">
        <f t="shared" si="35"/>
        <v>6.9948897607079964E-7</v>
      </c>
      <c r="T83" s="16">
        <f t="shared" si="35"/>
        <v>1.1673341640678485E-6</v>
      </c>
      <c r="U83" s="16">
        <f t="shared" si="35"/>
        <v>3.747497474722805E-5</v>
      </c>
      <c r="V83" s="16">
        <f t="shared" si="35"/>
        <v>8.7649774030090254E-6</v>
      </c>
      <c r="W83" s="16">
        <f t="shared" si="35"/>
        <v>8.4755522413808377E-5</v>
      </c>
      <c r="X83" s="16">
        <f t="shared" si="35"/>
        <v>5.9527503214288516E-6</v>
      </c>
      <c r="Y83" s="17">
        <f t="shared" si="35"/>
        <v>1.645686649233613E-4</v>
      </c>
      <c r="Z83" s="16">
        <f t="shared" si="35"/>
        <v>1.1177244927995612E-6</v>
      </c>
      <c r="AA83" s="16">
        <f t="shared" si="35"/>
        <v>3.940716761792985E-6</v>
      </c>
      <c r="AB83" s="16">
        <f t="shared" si="35"/>
        <v>7.5471091521151629E-6</v>
      </c>
      <c r="AC83" s="16">
        <f t="shared" si="35"/>
        <v>3.4378768670622385E-6</v>
      </c>
      <c r="AD83" s="16">
        <f t="shared" si="35"/>
        <v>2.2263781292479873E-6</v>
      </c>
      <c r="AE83" s="16">
        <f t="shared" si="35"/>
        <v>2.0373536930513393E-6</v>
      </c>
      <c r="AF83" s="16">
        <f t="shared" si="35"/>
        <v>3.0029175716819862E-5</v>
      </c>
      <c r="AG83" s="16">
        <f t="shared" si="35"/>
        <v>1.5722499821550969E-7</v>
      </c>
      <c r="AH83" s="16">
        <f t="shared" si="35"/>
        <v>2.1037945670547539E-6</v>
      </c>
      <c r="AI83" s="16">
        <f t="shared" si="35"/>
        <v>7.9745964232547088E-6</v>
      </c>
      <c r="AJ83" s="16">
        <f t="shared" si="35"/>
        <v>2.1129176726940493E-5</v>
      </c>
      <c r="AK83" s="16">
        <f t="shared" si="35"/>
        <v>6.7095851751150624E-7</v>
      </c>
      <c r="AL83" s="16">
        <f t="shared" si="35"/>
        <v>4.7759921113187726E-5</v>
      </c>
      <c r="AM83" s="16">
        <f t="shared" si="35"/>
        <v>2.0045319881592062E-6</v>
      </c>
      <c r="AN83" s="18">
        <f t="shared" si="35"/>
        <v>1.6297682728979684E-5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1.0266867142963615E-5</v>
      </c>
      <c r="E84" s="16">
        <f t="shared" si="36"/>
        <v>1.1500282616251367E-7</v>
      </c>
      <c r="F84" s="16">
        <f t="shared" si="36"/>
        <v>1.3652442440498705E-5</v>
      </c>
      <c r="G84" s="16">
        <f t="shared" si="36"/>
        <v>1.3978945008783361E-8</v>
      </c>
      <c r="H84" s="16">
        <f t="shared" si="36"/>
        <v>1.3234259339312892E-5</v>
      </c>
      <c r="I84" s="16">
        <f t="shared" si="36"/>
        <v>1.3522500056021958E-5</v>
      </c>
      <c r="J84" s="16">
        <f t="shared" si="36"/>
        <v>5.0530880623558456E-7</v>
      </c>
      <c r="K84" s="16">
        <f t="shared" si="36"/>
        <v>1.3521878026968535E-5</v>
      </c>
      <c r="L84" s="16">
        <f t="shared" si="36"/>
        <v>4.6275699114610809E-7</v>
      </c>
      <c r="M84" s="16">
        <f t="shared" si="36"/>
        <v>2.0016284414781388E-6</v>
      </c>
      <c r="N84" s="16">
        <f t="shared" si="36"/>
        <v>3.0502953784044512E-5</v>
      </c>
      <c r="O84" s="16">
        <f t="shared" si="36"/>
        <v>1.5810043390299436E-6</v>
      </c>
      <c r="P84" s="16">
        <f t="shared" si="36"/>
        <v>2.8789269889259444E-6</v>
      </c>
      <c r="Q84" s="16">
        <f t="shared" si="36"/>
        <v>6.3303154615392748E-6</v>
      </c>
      <c r="R84" s="16">
        <f t="shared" si="36"/>
        <v>5.0482985050362255E-6</v>
      </c>
      <c r="S84" s="16">
        <f t="shared" si="36"/>
        <v>6.9725469768545443E-6</v>
      </c>
      <c r="T84" s="17">
        <f t="shared" si="36"/>
        <v>2.3164490374350416E-3</v>
      </c>
      <c r="U84" s="16">
        <f t="shared" si="36"/>
        <v>3.1783467417724508E-7</v>
      </c>
      <c r="V84" s="16">
        <f t="shared" si="36"/>
        <v>4.3876544123871473E-7</v>
      </c>
      <c r="W84" s="16">
        <f t="shared" si="36"/>
        <v>1.5040076089951095E-6</v>
      </c>
      <c r="X84" s="16">
        <f t="shared" si="36"/>
        <v>4.5795551493875599E-6</v>
      </c>
      <c r="Y84" s="16">
        <f t="shared" si="36"/>
        <v>8.4764572242358232E-7</v>
      </c>
      <c r="Z84" s="16">
        <f t="shared" si="36"/>
        <v>8.1945982963821298E-7</v>
      </c>
      <c r="AA84" s="16">
        <f t="shared" si="36"/>
        <v>3.3538079613397425E-8</v>
      </c>
      <c r="AB84" s="16">
        <f t="shared" si="36"/>
        <v>1.3775553420670059E-9</v>
      </c>
      <c r="AC84" s="16">
        <f t="shared" si="36"/>
        <v>6.3756696613885795E-6</v>
      </c>
      <c r="AD84" s="16">
        <f t="shared" si="36"/>
        <v>1.7831943678936513E-5</v>
      </c>
      <c r="AE84" s="16">
        <f t="shared" si="36"/>
        <v>3.2585837823011869E-5</v>
      </c>
      <c r="AF84" s="16">
        <f t="shared" si="36"/>
        <v>4.9770375913932143E-6</v>
      </c>
      <c r="AG84" s="16">
        <f t="shared" si="36"/>
        <v>1.127855021358945E-5</v>
      </c>
      <c r="AH84" s="16">
        <f t="shared" si="36"/>
        <v>1.4064972589786307E-5</v>
      </c>
      <c r="AI84" s="16">
        <f t="shared" si="36"/>
        <v>7.6805588812275292E-6</v>
      </c>
      <c r="AJ84" s="16">
        <f t="shared" si="36"/>
        <v>3.2809477594302639E-6</v>
      </c>
      <c r="AK84" s="16">
        <f t="shared" si="36"/>
        <v>7.7789068983586415E-8</v>
      </c>
      <c r="AL84" s="16">
        <f t="shared" si="36"/>
        <v>5.4948182298450631E-8</v>
      </c>
      <c r="AM84" s="16">
        <f t="shared" si="36"/>
        <v>1.1006992012237354E-5</v>
      </c>
      <c r="AN84" s="20">
        <f t="shared" si="36"/>
        <v>5.5298825775310163E-5</v>
      </c>
    </row>
    <row r="85" spans="1:40">
      <c r="A85" t="s">
        <v>105</v>
      </c>
      <c r="D85" s="21">
        <f>SUM($D$48:$D$84)</f>
        <v>6.4812173067662791E-3</v>
      </c>
      <c r="E85" s="21">
        <f>SUM($E$48:$E$84)</f>
        <v>1.1866046233477878E-3</v>
      </c>
      <c r="F85" s="21">
        <f>SUM($F$48:$F$84)</f>
        <v>1.8324924306998484E-3</v>
      </c>
      <c r="G85" s="21">
        <f>SUM($G$48:$G$84)</f>
        <v>3.731853358971486E-3</v>
      </c>
      <c r="H85" s="21">
        <f>SUM($H$48:$H$84)</f>
        <v>2.6101645381761976E-2</v>
      </c>
      <c r="I85" s="21">
        <f>SUM($I$48:$I$84)</f>
        <v>3.2640857764047512E-3</v>
      </c>
      <c r="J85" s="21">
        <f>SUM($J$48:$J$84)</f>
        <v>7.7965003467705381E-3</v>
      </c>
      <c r="K85" s="21">
        <f>SUM($K$48:$K$84)</f>
        <v>8.6281195013896881E-4</v>
      </c>
      <c r="L85" s="21">
        <f>SUM($L$48:$L$84)</f>
        <v>6.1316154155920894E-3</v>
      </c>
      <c r="M85" s="21">
        <f>SUM($M$48:$M$84)</f>
        <v>1.8636472160753034E-2</v>
      </c>
      <c r="N85" s="21">
        <f>SUM($N$48:$N$84)</f>
        <v>1.0469141457408298E-2</v>
      </c>
      <c r="O85" s="21">
        <f>SUM($O$48:$O$84)</f>
        <v>4.6412487557661892E-4</v>
      </c>
      <c r="P85" s="21">
        <f>SUM($P$48:$P$84)</f>
        <v>1.1424168801717415E-2</v>
      </c>
      <c r="Q85" s="21">
        <f>SUM($Q$48:$Q$84)</f>
        <v>2.1969318777308164E-2</v>
      </c>
      <c r="R85" s="21">
        <f>SUM($R$48:$R$84)</f>
        <v>2.581396014472766E-3</v>
      </c>
      <c r="S85" s="21">
        <f>SUM($S$48:$S$84)</f>
        <v>1.7639646602833438E-2</v>
      </c>
      <c r="T85" s="21">
        <f>SUM($T$48:$T$84)</f>
        <v>3.7164185438261091E-3</v>
      </c>
      <c r="U85">
        <f>SUM($U$48:$U$84)</f>
        <v>1.7704919816743585E-3</v>
      </c>
      <c r="V85" s="21">
        <f>SUM($V$48:$V$84)</f>
        <v>2.390797516188173E-3</v>
      </c>
      <c r="W85" s="21">
        <f>SUM($W$48:$W$84)</f>
        <v>3.293051119425443E-3</v>
      </c>
      <c r="X85" s="21">
        <f>SUM($X$48:$X$84)</f>
        <v>1.5650667569227356E-2</v>
      </c>
      <c r="Y85" s="21">
        <f>SUM($Y$48:$Y$84)</f>
        <v>1.8338975163433107E-3</v>
      </c>
      <c r="Z85" s="21">
        <f>SUM($Z$48:$Z$84)</f>
        <v>1.8635134592424041E-2</v>
      </c>
      <c r="AA85" s="21">
        <f>SUM($AA$48:$AA$84)</f>
        <v>1.2896862156946741E-3</v>
      </c>
      <c r="AB85" s="21">
        <f>SUM($AB$48:$AB$84)</f>
        <v>3.4776723358603276E-3</v>
      </c>
      <c r="AC85" s="21">
        <f>SUM($AC$48:$AC$84)</f>
        <v>1.0255738176241116E-2</v>
      </c>
      <c r="AD85" s="21">
        <f>SUM($AD$48:$AD$84)</f>
        <v>1.7456826720175584E-2</v>
      </c>
      <c r="AE85" s="21">
        <f>SUM($AE$48:$AE$84)</f>
        <v>4.5981880918821109E-3</v>
      </c>
      <c r="AF85" s="21">
        <f>SUM($AF$48:$AF$84)</f>
        <v>1.8185835752270462E-2</v>
      </c>
      <c r="AG85" s="21">
        <f>SUM($AG$48:$AG$84)</f>
        <v>6.1422898497218393E-3</v>
      </c>
      <c r="AH85" s="21">
        <f>SUM($AH$48:$AH$84)</f>
        <v>8.5667926632843529E-3</v>
      </c>
      <c r="AI85" s="21">
        <f>SUM($AI$48:$AI$84)</f>
        <v>3.2448244456153509E-3</v>
      </c>
      <c r="AJ85" s="21">
        <f>SUM($AJ$48:$AJ$84)</f>
        <v>9.3514365410338283E-3</v>
      </c>
      <c r="AK85" s="21">
        <f>SUM($AK$48:$AK$84)</f>
        <v>9.5485319751270625E-4</v>
      </c>
      <c r="AL85" s="21">
        <f>SUM($AL$48:$AL$84)</f>
        <v>1.1603933595988821E-2</v>
      </c>
      <c r="AM85" s="21">
        <f>SUM($AM$48:$AM$84)</f>
        <v>9.5504889278107338E-3</v>
      </c>
      <c r="AN85" s="21">
        <f>SUM($AN$48:$AN$84)</f>
        <v>1.5803564497841534E-2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106</v>
      </c>
      <c r="C87">
        <f>SUM($D$85:$AN$85)</f>
        <v>0.30834568513056571</v>
      </c>
      <c r="D87" s="22">
        <f>$D$85/$C$87</f>
        <v>2.1019322206574341E-2</v>
      </c>
      <c r="E87" s="22">
        <f>$E$85/$C$87</f>
        <v>3.848293264896289E-3</v>
      </c>
      <c r="F87" s="22">
        <f>$F$85/$C$87</f>
        <v>5.9429806190539006E-3</v>
      </c>
      <c r="G87" s="22">
        <f>$G$85/$C$87</f>
        <v>1.2102823353572378E-2</v>
      </c>
      <c r="H87" s="22">
        <f>$H$85/$C$87</f>
        <v>8.4650593929049181E-2</v>
      </c>
      <c r="I87" s="22">
        <f>$I$85/$C$87</f>
        <v>1.058580007377956E-2</v>
      </c>
      <c r="J87" s="22">
        <f>$J$85/$C$87</f>
        <v>2.5284934159105203E-2</v>
      </c>
      <c r="K87" s="22">
        <f>$K$85/$C$87</f>
        <v>2.7981969320362639E-3</v>
      </c>
      <c r="L87" s="22">
        <f>$L$85/$C$87</f>
        <v>1.9885523655035816E-2</v>
      </c>
      <c r="M87" s="22">
        <f>$M$85/$C$87</f>
        <v>6.0440191186270753E-2</v>
      </c>
      <c r="N87" s="22">
        <f>$N$85/$C$87</f>
        <v>3.3952612156629501E-2</v>
      </c>
      <c r="O87" s="22">
        <f>$O$85/$C$87</f>
        <v>1.5052095682159137E-3</v>
      </c>
      <c r="P87" s="22">
        <f>$P$85/$C$87</f>
        <v>3.7049874062223286E-2</v>
      </c>
      <c r="Q87" s="22">
        <f>$Q$85/$C$87</f>
        <v>7.1248990456946035E-2</v>
      </c>
      <c r="R87" s="22">
        <f>$R$85/$C$87</f>
        <v>8.3717598103560335E-3</v>
      </c>
      <c r="S87" s="22">
        <f>$S$85/$C$87</f>
        <v>5.7207372937176391E-2</v>
      </c>
      <c r="T87" s="22">
        <f>$T$85/$C$87</f>
        <v>1.2052766498913164E-2</v>
      </c>
      <c r="U87" s="22">
        <f>$U$85/$C$87</f>
        <v>5.741906136694154E-3</v>
      </c>
      <c r="V87" s="22">
        <f>$V$85/$C$87</f>
        <v>7.7536272809389734E-3</v>
      </c>
      <c r="W87" s="22">
        <f>$W$85/$C$87</f>
        <v>1.067973796367877E-2</v>
      </c>
      <c r="X87" s="22">
        <f>$X$85/$C$87</f>
        <v>5.0756888531131049E-2</v>
      </c>
      <c r="Y87" s="22">
        <f>$Y$85/$C$87</f>
        <v>5.9475374710262806E-3</v>
      </c>
      <c r="Z87" s="22">
        <f>$Z$85/$C$87</f>
        <v>6.0435853300600563E-2</v>
      </c>
      <c r="AA87" s="22">
        <f>$AA$85/$C$87</f>
        <v>4.1825985505474809E-3</v>
      </c>
      <c r="AB87" s="22">
        <f>$AB$85/$C$87</f>
        <v>1.127848549068473E-2</v>
      </c>
      <c r="AC87" s="22">
        <f>$AC$85/$C$87</f>
        <v>3.3260521131983516E-2</v>
      </c>
      <c r="AD87" s="22">
        <f>$AD$85/$C$87</f>
        <v>5.6614467339744602E-2</v>
      </c>
      <c r="AE87" s="22">
        <f>$AE$85/$C$87</f>
        <v>1.491244506935473E-2</v>
      </c>
      <c r="AF87" s="22">
        <f>$AF$85/$C$87</f>
        <v>5.8978726245414663E-2</v>
      </c>
      <c r="AG87" s="22">
        <f>$AG$85/$C$87</f>
        <v>1.992014205459354E-2</v>
      </c>
      <c r="AH87" s="22">
        <f>$AH$85/$C$87</f>
        <v>2.7783079434553579E-2</v>
      </c>
      <c r="AI87" s="22">
        <f>$AI$85/$C$87</f>
        <v>1.0523333395248791E-2</v>
      </c>
      <c r="AJ87" s="22">
        <f>$AJ$85/$C$87</f>
        <v>3.0327768449472745E-2</v>
      </c>
      <c r="AK87" s="22">
        <f>$AK$85/$C$87</f>
        <v>3.0966971277979253E-3</v>
      </c>
      <c r="AL87" s="22">
        <f>$AL$85/$C$87</f>
        <v>3.7632871661801459E-2</v>
      </c>
      <c r="AM87" s="22">
        <f>$AM$85/$C$87</f>
        <v>3.097331789730309E-2</v>
      </c>
      <c r="AN87" s="22">
        <f>$AN$85/$C$87</f>
        <v>5.1252750597595299E-2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91233-AE14-41CA-8245-843E8F0A8E9A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133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-0.12403662925063531</v>
      </c>
      <c r="D5" s="10">
        <v>6.1032071345473289E-2</v>
      </c>
      <c r="E5" s="10">
        <v>2.4435371855698893E-3</v>
      </c>
      <c r="F5" s="10">
        <v>4.8672844291067505E-3</v>
      </c>
      <c r="G5" s="10">
        <v>1.7475182460197063E-2</v>
      </c>
      <c r="H5" s="10">
        <v>-1.8312813271815144E-2</v>
      </c>
      <c r="I5" s="10">
        <v>1.4721590223668826E-2</v>
      </c>
      <c r="J5" s="10">
        <v>9.2469905965136701E-3</v>
      </c>
      <c r="K5" s="10">
        <v>5.5309323030690506E-2</v>
      </c>
      <c r="L5" s="10">
        <v>1.8453595340619414E-2</v>
      </c>
      <c r="M5" s="10">
        <v>-7.7346567778169336E-3</v>
      </c>
      <c r="N5" s="10">
        <v>3.1196980127546646E-2</v>
      </c>
      <c r="O5" s="10">
        <v>8.4273215032074536E-2</v>
      </c>
      <c r="P5" s="10">
        <v>1.3448950365364842E-3</v>
      </c>
      <c r="Q5" s="10">
        <v>1.3310659310858603E-2</v>
      </c>
      <c r="R5" s="10">
        <v>-4.9393782665643482E-2</v>
      </c>
      <c r="S5" s="10">
        <v>6.9549930727465209E-2</v>
      </c>
      <c r="T5" s="10">
        <v>4.0672214823881059E-2</v>
      </c>
      <c r="U5" s="10">
        <v>-2.2958634437564757E-2</v>
      </c>
      <c r="V5" s="11" t="s">
        <v>115</v>
      </c>
      <c r="W5" s="10">
        <v>1.8383361043971713E-2</v>
      </c>
      <c r="X5" s="10">
        <v>-3.7527678285644975E-2</v>
      </c>
      <c r="Y5" s="10">
        <v>-3.3723520010695519E-3</v>
      </c>
      <c r="Z5" s="10">
        <v>2.616101754223292E-2</v>
      </c>
      <c r="AA5" s="10">
        <v>-1.2100521685471982E-2</v>
      </c>
      <c r="AB5" s="10">
        <v>2.0379129336684718E-2</v>
      </c>
      <c r="AC5" s="10">
        <v>2.3436063533610288E-2</v>
      </c>
      <c r="AD5" s="10">
        <v>-4.736022551033342E-2</v>
      </c>
      <c r="AE5" s="10">
        <v>-6.5128177597282191E-2</v>
      </c>
      <c r="AF5" s="10">
        <v>-2.2934515971604175E-2</v>
      </c>
      <c r="AG5" s="10">
        <v>-5.1884907346097464E-2</v>
      </c>
      <c r="AH5" s="10">
        <v>-2.812532355486572E-2</v>
      </c>
      <c r="AI5" s="10">
        <v>-2.0266576348650592E-3</v>
      </c>
      <c r="AJ5" s="10">
        <v>-4.9188032725697155E-2</v>
      </c>
      <c r="AK5" s="10">
        <v>1.2241591456315188E-2</v>
      </c>
      <c r="AL5" s="10">
        <v>4.3469849357443829E-2</v>
      </c>
      <c r="AM5" s="10">
        <v>5.9192205037021427E-3</v>
      </c>
      <c r="AN5" s="12">
        <v>4.9201270950052799E-2</v>
      </c>
    </row>
    <row r="6" spans="1:40" ht="24">
      <c r="A6" s="13" t="s">
        <v>42</v>
      </c>
      <c r="B6" s="14" t="s">
        <v>41</v>
      </c>
      <c r="C6" s="15">
        <v>-2.9872494216162653E-2</v>
      </c>
      <c r="D6" s="16">
        <v>2.0997487759975324E-2</v>
      </c>
      <c r="E6" s="16">
        <v>-2.7168204904239657E-2</v>
      </c>
      <c r="F6" s="16">
        <v>2.9414379266225657E-2</v>
      </c>
      <c r="G6" s="16">
        <v>1.8513671553235279E-2</v>
      </c>
      <c r="H6" s="16">
        <v>-1.301373202299036E-2</v>
      </c>
      <c r="I6" s="16">
        <v>3.8511382088216736E-2</v>
      </c>
      <c r="J6" s="16">
        <v>-1.1275265648257295E-2</v>
      </c>
      <c r="K6" s="16">
        <v>-3.5880740282158242E-2</v>
      </c>
      <c r="L6" s="16">
        <v>-6.8026401966928213E-3</v>
      </c>
      <c r="M6" s="16">
        <v>5.814101495959733E-2</v>
      </c>
      <c r="N6" s="16">
        <v>8.1351042973226619E-3</v>
      </c>
      <c r="O6" s="16">
        <v>7.4315547065463589E-2</v>
      </c>
      <c r="P6" s="16">
        <v>6.3060035585139118E-2</v>
      </c>
      <c r="Q6" s="16">
        <v>0.10689749280553443</v>
      </c>
      <c r="R6" s="16">
        <v>4.6869919658841387E-2</v>
      </c>
      <c r="S6" s="16">
        <v>1.2415580210691409E-2</v>
      </c>
      <c r="T6" s="16">
        <v>8.5596320782307098E-2</v>
      </c>
      <c r="U6" s="16">
        <v>-1.2168576546178821E-2</v>
      </c>
      <c r="V6" s="16">
        <v>-2.7629123579018533E-2</v>
      </c>
      <c r="W6" s="16">
        <v>1.0260705329484259E-2</v>
      </c>
      <c r="X6" s="16">
        <v>8.3882717203774884E-4</v>
      </c>
      <c r="Y6" s="16">
        <v>-1.9396818042491746E-2</v>
      </c>
      <c r="Z6" s="16">
        <v>1.9066603138158288E-2</v>
      </c>
      <c r="AA6" s="16">
        <v>-3.673294045602371E-2</v>
      </c>
      <c r="AB6" s="16">
        <v>-6.1463461719137552E-2</v>
      </c>
      <c r="AC6" s="16">
        <v>-3.3351510059099122E-2</v>
      </c>
      <c r="AD6" s="16">
        <v>-8.040408962563364E-2</v>
      </c>
      <c r="AE6" s="16">
        <v>1.0731159786317804E-3</v>
      </c>
      <c r="AF6" s="16">
        <v>7.9284686759970077E-3</v>
      </c>
      <c r="AG6" s="16">
        <v>-3.6591034355869564E-2</v>
      </c>
      <c r="AH6" s="17" t="s">
        <v>134</v>
      </c>
      <c r="AI6" s="16">
        <v>1.6734669649160913E-2</v>
      </c>
      <c r="AJ6" s="16">
        <v>6.4827389244402397E-3</v>
      </c>
      <c r="AK6" s="16">
        <v>-1.7032159003290064E-2</v>
      </c>
      <c r="AL6" s="16">
        <v>-1.7687176679943965E-2</v>
      </c>
      <c r="AM6" s="16">
        <v>-1.6694635575270525E-2</v>
      </c>
      <c r="AN6" s="18">
        <v>2.376519084293922E-2</v>
      </c>
    </row>
    <row r="7" spans="1:40" ht="24">
      <c r="A7" s="13" t="s">
        <v>43</v>
      </c>
      <c r="B7" s="14" t="s">
        <v>41</v>
      </c>
      <c r="C7" s="15">
        <v>-5.2736600231790848E-3</v>
      </c>
      <c r="D7" s="16">
        <v>4.4230661909951931E-2</v>
      </c>
      <c r="E7" s="16">
        <v>-2.8771160402427998E-2</v>
      </c>
      <c r="F7" s="16">
        <v>-1.0198770873284654E-2</v>
      </c>
      <c r="G7" s="16">
        <v>2.7685312220765403E-2</v>
      </c>
      <c r="H7" s="16">
        <v>5.5812480260682314E-3</v>
      </c>
      <c r="I7" s="16">
        <v>1.0788353796022431E-3</v>
      </c>
      <c r="J7" s="16">
        <v>3.6859116947183274E-2</v>
      </c>
      <c r="K7" s="16">
        <v>4.242878116388675E-2</v>
      </c>
      <c r="L7" s="16">
        <v>7.723700768568123E-2</v>
      </c>
      <c r="M7" s="16">
        <v>1.0313395441969771E-2</v>
      </c>
      <c r="N7" s="16">
        <v>4.2702633406040039E-2</v>
      </c>
      <c r="O7" s="16">
        <v>-5.3938828348788015E-3</v>
      </c>
      <c r="P7" s="16">
        <v>2.1953026301295028E-2</v>
      </c>
      <c r="Q7" s="16">
        <v>-3.1218465968364667E-2</v>
      </c>
      <c r="R7" s="16">
        <v>-1.4763879592812227E-2</v>
      </c>
      <c r="S7" s="16">
        <v>-8.4901621819007504E-3</v>
      </c>
      <c r="T7" s="16">
        <v>4.2220212693025679E-2</v>
      </c>
      <c r="U7" s="16">
        <v>1.98775945634832E-2</v>
      </c>
      <c r="V7" s="16">
        <v>-3.7743692695097385E-2</v>
      </c>
      <c r="W7" s="16">
        <v>5.0880574120924844E-2</v>
      </c>
      <c r="X7" s="17" t="s">
        <v>80</v>
      </c>
      <c r="Y7" s="16">
        <v>-2.7274426790185741E-2</v>
      </c>
      <c r="Z7" s="16">
        <v>1.9756002233534057E-3</v>
      </c>
      <c r="AA7" s="16">
        <v>-1.2356471373818003E-2</v>
      </c>
      <c r="AB7" s="16">
        <v>-2.1243423499290134E-2</v>
      </c>
      <c r="AC7" s="16">
        <v>-5.3312960935735086E-2</v>
      </c>
      <c r="AD7" s="16">
        <v>3.0056155458681545E-2</v>
      </c>
      <c r="AE7" s="16">
        <v>-3.4640625090915547E-2</v>
      </c>
      <c r="AF7" s="16">
        <v>-9.0959407721185204E-3</v>
      </c>
      <c r="AG7" s="16">
        <v>-4.1569552485455262E-2</v>
      </c>
      <c r="AH7" s="16">
        <v>8.7004046559465353E-4</v>
      </c>
      <c r="AI7" s="16">
        <v>-5.2023444210153084E-2</v>
      </c>
      <c r="AJ7" s="16">
        <v>-2.4691009175801523E-2</v>
      </c>
      <c r="AK7" s="16">
        <v>-7.2314424772789215E-3</v>
      </c>
      <c r="AL7" s="16">
        <v>2.6819888839064766E-2</v>
      </c>
      <c r="AM7" s="16">
        <v>9.5001506402129857E-3</v>
      </c>
      <c r="AN7" s="18">
        <v>-9.1754648857259591E-2</v>
      </c>
    </row>
    <row r="8" spans="1:40" ht="24">
      <c r="A8" s="13" t="s">
        <v>44</v>
      </c>
      <c r="B8" s="14" t="s">
        <v>41</v>
      </c>
      <c r="C8" s="15">
        <v>-8.4099624047302549E-2</v>
      </c>
      <c r="D8" s="16">
        <v>-1.4822607660647693E-2</v>
      </c>
      <c r="E8" s="16">
        <v>4.572098307957277E-3</v>
      </c>
      <c r="F8" s="16">
        <v>7.4166026008035133E-3</v>
      </c>
      <c r="G8" s="16">
        <v>-3.0477453504034243E-2</v>
      </c>
      <c r="H8" s="16">
        <v>-2.7485417158212063E-2</v>
      </c>
      <c r="I8" s="16">
        <v>2.6828054074725161E-2</v>
      </c>
      <c r="J8" s="16">
        <v>2.9864454493064855E-2</v>
      </c>
      <c r="K8" s="16">
        <v>-1.0109981638534863E-2</v>
      </c>
      <c r="L8" s="16">
        <v>8.9176775647995671E-2</v>
      </c>
      <c r="M8" s="16">
        <v>1.0559410533616686E-2</v>
      </c>
      <c r="N8" s="16">
        <v>-1.4491888165473889E-2</v>
      </c>
      <c r="O8" s="16">
        <v>0.1133466301063316</v>
      </c>
      <c r="P8" s="16">
        <v>-4.775029849966806E-2</v>
      </c>
      <c r="Q8" s="16">
        <v>8.2163654842789216E-2</v>
      </c>
      <c r="R8" s="16">
        <v>-6.7542665366264942E-3</v>
      </c>
      <c r="S8" s="16">
        <v>-2.6316406033329534E-2</v>
      </c>
      <c r="T8" s="16">
        <v>3.0559925257410553E-3</v>
      </c>
      <c r="U8" s="16">
        <v>1.6965952850361486E-2</v>
      </c>
      <c r="V8" s="16">
        <v>-4.6019921941021766E-2</v>
      </c>
      <c r="W8" s="16">
        <v>-6.2083978129856242E-2</v>
      </c>
      <c r="X8" s="16">
        <v>2.9119018669454513E-2</v>
      </c>
      <c r="Y8" s="16">
        <v>-2.9486767439298511E-2</v>
      </c>
      <c r="Z8" s="16">
        <v>2.7439483176817082E-2</v>
      </c>
      <c r="AA8" s="16">
        <v>-2.1240816567843969E-2</v>
      </c>
      <c r="AB8" s="16">
        <v>-1.7292340386874033E-2</v>
      </c>
      <c r="AC8" s="16">
        <v>-6.5422451329692072E-2</v>
      </c>
      <c r="AD8" s="17" t="s">
        <v>85</v>
      </c>
      <c r="AE8" s="16">
        <v>-2.9201610725910657E-2</v>
      </c>
      <c r="AF8" s="16">
        <v>-3.5509944158038841E-2</v>
      </c>
      <c r="AG8" s="16">
        <v>-1.7948269192669643E-2</v>
      </c>
      <c r="AH8" s="16">
        <v>-7.9555334404942404E-2</v>
      </c>
      <c r="AI8" s="16">
        <v>4.0501733492971974E-2</v>
      </c>
      <c r="AJ8" s="16">
        <v>-2.4784405224644375E-2</v>
      </c>
      <c r="AK8" s="16">
        <v>-2.915506349780211E-2</v>
      </c>
      <c r="AL8" s="16">
        <v>7.1154649461802446E-3</v>
      </c>
      <c r="AM8" s="16">
        <v>-4.6436465607235529E-2</v>
      </c>
      <c r="AN8" s="18">
        <v>2.1871080268555054E-2</v>
      </c>
    </row>
    <row r="9" spans="1:40" ht="24">
      <c r="A9" s="13" t="s">
        <v>45</v>
      </c>
      <c r="B9" s="14" t="s">
        <v>41</v>
      </c>
      <c r="C9" s="19" t="s">
        <v>135</v>
      </c>
      <c r="D9" s="16">
        <v>7.2712248078837027E-2</v>
      </c>
      <c r="E9" s="16">
        <v>-5.359284376791134E-2</v>
      </c>
      <c r="F9" s="16">
        <v>2.0775064317517408E-2</v>
      </c>
      <c r="G9" s="16">
        <v>3.0528105957623581E-2</v>
      </c>
      <c r="H9" s="16">
        <v>-4.5057234855556978E-3</v>
      </c>
      <c r="I9" s="16">
        <v>5.2805363471654113E-2</v>
      </c>
      <c r="J9" s="16">
        <v>-2.5324410081979006E-2</v>
      </c>
      <c r="K9" s="16">
        <v>3.2320992269934602E-2</v>
      </c>
      <c r="L9" s="16">
        <v>2.5376752279216382E-2</v>
      </c>
      <c r="M9" s="16">
        <v>6.2826551031984312E-2</v>
      </c>
      <c r="N9" s="16">
        <v>2.3339405981720313E-2</v>
      </c>
      <c r="O9" s="16">
        <v>0.11176797344479199</v>
      </c>
      <c r="P9" s="16">
        <v>-2.3873424505832738E-2</v>
      </c>
      <c r="Q9" s="16">
        <v>1.9822378366859299E-4</v>
      </c>
      <c r="R9" s="16">
        <v>4.9688907229698896E-2</v>
      </c>
      <c r="S9" s="16">
        <v>2.4647101660718193E-2</v>
      </c>
      <c r="T9" s="16">
        <v>9.5677011944873783E-2</v>
      </c>
      <c r="U9" s="16">
        <v>4.9935020119953891E-2</v>
      </c>
      <c r="V9" s="16">
        <v>-1.8772912330971812E-3</v>
      </c>
      <c r="W9" s="16">
        <v>-5.9679301711504928E-2</v>
      </c>
      <c r="X9" s="16">
        <v>-5.0032496205892542E-2</v>
      </c>
      <c r="Y9" s="16">
        <v>-4.3163355032407869E-2</v>
      </c>
      <c r="Z9" s="16">
        <v>-1.5390995088736717E-2</v>
      </c>
      <c r="AA9" s="16">
        <v>-2.0825461609303052E-2</v>
      </c>
      <c r="AB9" s="16">
        <v>-1.2035067064269029E-2</v>
      </c>
      <c r="AC9" s="16">
        <v>1.8690917420203393E-3</v>
      </c>
      <c r="AD9" s="16">
        <v>4.0251476092574533E-2</v>
      </c>
      <c r="AE9" s="16">
        <v>2.9450737978612241E-2</v>
      </c>
      <c r="AF9" s="16">
        <v>-2.2598685379980835E-2</v>
      </c>
      <c r="AG9" s="16">
        <v>-3.2058162759143291E-2</v>
      </c>
      <c r="AH9" s="16">
        <v>1.6581875829077296E-2</v>
      </c>
      <c r="AI9" s="17" t="s">
        <v>118</v>
      </c>
      <c r="AJ9" s="16">
        <v>-5.5519797373977844E-2</v>
      </c>
      <c r="AK9" s="16">
        <v>-4.3272341175256648E-2</v>
      </c>
      <c r="AL9" s="16">
        <v>-2.3153796910969505E-2</v>
      </c>
      <c r="AM9" s="16">
        <v>1.3823504506185278E-2</v>
      </c>
      <c r="AN9" s="18">
        <v>2.9384832797673545E-2</v>
      </c>
    </row>
    <row r="10" spans="1:40" ht="24">
      <c r="A10" s="13" t="s">
        <v>46</v>
      </c>
      <c r="B10" s="14" t="s">
        <v>41</v>
      </c>
      <c r="C10" s="15">
        <v>7.5022883551455408E-2</v>
      </c>
      <c r="D10" s="16">
        <v>2.775640089755706E-2</v>
      </c>
      <c r="E10" s="16">
        <v>4.8882514761676744E-2</v>
      </c>
      <c r="F10" s="16">
        <v>3.8709813314114501E-2</v>
      </c>
      <c r="G10" s="16">
        <v>3.5388089875139181E-2</v>
      </c>
      <c r="H10" s="16">
        <v>4.2071475421865907E-2</v>
      </c>
      <c r="I10" s="16">
        <v>0.10266169143690596</v>
      </c>
      <c r="J10" s="16">
        <v>-1.3662390943035549E-2</v>
      </c>
      <c r="K10" s="16">
        <v>5.5070344030582537E-2</v>
      </c>
      <c r="L10" s="16">
        <v>1.137572923588679E-2</v>
      </c>
      <c r="M10" s="16">
        <v>7.273271769761723E-2</v>
      </c>
      <c r="N10" s="16">
        <v>-5.3398119723769941E-2</v>
      </c>
      <c r="O10" s="16">
        <v>1.3059298843704789E-2</v>
      </c>
      <c r="P10" s="16">
        <v>-5.6604447878588836E-2</v>
      </c>
      <c r="Q10" s="16">
        <v>2.0952511454456181E-2</v>
      </c>
      <c r="R10" s="16">
        <v>7.9986429406220652E-2</v>
      </c>
      <c r="S10" s="16">
        <v>2.0173568426595713E-2</v>
      </c>
      <c r="T10" s="16">
        <v>2.4896238657799545E-2</v>
      </c>
      <c r="U10" s="16">
        <v>-8.5291340282141383E-3</v>
      </c>
      <c r="V10" s="16">
        <v>4.2902640528884518E-2</v>
      </c>
      <c r="W10" s="16">
        <v>-2.0843809436332846E-3</v>
      </c>
      <c r="X10" s="16">
        <v>2.6308378553770891E-2</v>
      </c>
      <c r="Y10" s="16">
        <v>6.374975078953217E-3</v>
      </c>
      <c r="Z10" s="16">
        <v>-1.6204238914519203E-2</v>
      </c>
      <c r="AA10" s="16">
        <v>4.3227765727831885E-3</v>
      </c>
      <c r="AB10" s="16">
        <v>5.4572979938420974E-2</v>
      </c>
      <c r="AC10" s="16">
        <v>-1.6480574004625544E-2</v>
      </c>
      <c r="AD10" s="16">
        <v>7.1929966955174432E-3</v>
      </c>
      <c r="AE10" s="16">
        <v>-2.558041875165144E-2</v>
      </c>
      <c r="AF10" s="16">
        <v>-1.5941143024258284E-2</v>
      </c>
      <c r="AG10" s="16">
        <v>-1.8833855042056633E-2</v>
      </c>
      <c r="AH10" s="16">
        <v>-1.7746952735521498E-2</v>
      </c>
      <c r="AI10" s="16">
        <v>-2.361556475616125E-2</v>
      </c>
      <c r="AJ10" s="16">
        <v>2.7246046737816648E-3</v>
      </c>
      <c r="AK10" s="16">
        <v>-1.0338908742434091E-2</v>
      </c>
      <c r="AL10" s="17" t="s">
        <v>78</v>
      </c>
      <c r="AM10" s="16">
        <v>-2.6425429349462515E-2</v>
      </c>
      <c r="AN10" s="18">
        <v>-5.6152029688267623E-2</v>
      </c>
    </row>
    <row r="11" spans="1:40" ht="24">
      <c r="A11" s="13" t="s">
        <v>47</v>
      </c>
      <c r="B11" s="14" t="s">
        <v>41</v>
      </c>
      <c r="C11" s="15">
        <v>3.6631391288697218E-2</v>
      </c>
      <c r="D11" s="16">
        <v>3.3039080830118274E-3</v>
      </c>
      <c r="E11" s="16">
        <v>-5.5492515827083082E-2</v>
      </c>
      <c r="F11" s="16">
        <v>-3.375996462331371E-2</v>
      </c>
      <c r="G11" s="16">
        <v>1.1178735502215084E-2</v>
      </c>
      <c r="H11" s="16">
        <v>2.8726837206631148E-2</v>
      </c>
      <c r="I11" s="16">
        <v>5.373935051020437E-2</v>
      </c>
      <c r="J11" s="16">
        <v>7.3092065606333162E-2</v>
      </c>
      <c r="K11" s="16">
        <v>1.032643157509089E-2</v>
      </c>
      <c r="L11" s="16">
        <v>1.1479614472204381E-2</v>
      </c>
      <c r="M11" s="16">
        <v>-5.0928756732308261E-2</v>
      </c>
      <c r="N11" s="17" t="s">
        <v>85</v>
      </c>
      <c r="O11" s="16">
        <v>-5.6961440827789103E-2</v>
      </c>
      <c r="P11" s="16">
        <v>-2.2128274006629759E-2</v>
      </c>
      <c r="Q11" s="16">
        <v>-3.2801469872506844E-2</v>
      </c>
      <c r="R11" s="16">
        <v>5.8578170504628921E-3</v>
      </c>
      <c r="S11" s="16">
        <v>-7.9432401694368316E-3</v>
      </c>
      <c r="T11" s="16">
        <v>-4.1671640956959757E-2</v>
      </c>
      <c r="U11" s="16">
        <v>-2.1690603666835062E-2</v>
      </c>
      <c r="V11" s="16">
        <v>3.0389976854193569E-2</v>
      </c>
      <c r="W11" s="16">
        <v>5.9614054567558673E-2</v>
      </c>
      <c r="X11" s="16">
        <v>4.1393246061816012E-2</v>
      </c>
      <c r="Y11" s="16">
        <v>4.629721278981918E-2</v>
      </c>
      <c r="Z11" s="16">
        <v>0.10088433707503684</v>
      </c>
      <c r="AA11" s="16">
        <v>1.0852487032935088E-2</v>
      </c>
      <c r="AB11" s="16">
        <v>-3.5735005881178214E-2</v>
      </c>
      <c r="AC11" s="16">
        <v>3.702439110174675E-3</v>
      </c>
      <c r="AD11" s="16">
        <v>-1.4403647710530064E-2</v>
      </c>
      <c r="AE11" s="16">
        <v>-3.5064401566856529E-2</v>
      </c>
      <c r="AF11" s="16">
        <v>-1.8334794939089669E-2</v>
      </c>
      <c r="AG11" s="16">
        <v>9.3972012475955061E-2</v>
      </c>
      <c r="AH11" s="16">
        <v>8.108969953304318E-3</v>
      </c>
      <c r="AI11" s="16">
        <v>2.3534686635275453E-2</v>
      </c>
      <c r="AJ11" s="16">
        <v>-4.466194660527914E-2</v>
      </c>
      <c r="AK11" s="16">
        <v>-3.2424127330901942E-2</v>
      </c>
      <c r="AL11" s="16">
        <v>-5.2731229798595153E-2</v>
      </c>
      <c r="AM11" s="16">
        <v>-1.3245408430188331E-2</v>
      </c>
      <c r="AN11" s="18">
        <v>3.9464569285815043E-2</v>
      </c>
    </row>
    <row r="12" spans="1:40" ht="24">
      <c r="A12" s="13" t="s">
        <v>48</v>
      </c>
      <c r="B12" s="14" t="s">
        <v>41</v>
      </c>
      <c r="C12" s="15">
        <v>6.9896821843870915E-2</v>
      </c>
      <c r="D12" s="16">
        <v>1.2230631153537187E-2</v>
      </c>
      <c r="E12" s="16">
        <v>-2.682083723620865E-2</v>
      </c>
      <c r="F12" s="16">
        <v>2.1491855997920408E-3</v>
      </c>
      <c r="G12" s="16">
        <v>1.2921556125332492E-2</v>
      </c>
      <c r="H12" s="16">
        <v>1.6548736477054776E-2</v>
      </c>
      <c r="I12" s="16">
        <v>2.2894818622593113E-2</v>
      </c>
      <c r="J12" s="16">
        <v>1.6292233271908971E-2</v>
      </c>
      <c r="K12" s="16">
        <v>8.4429059021786906E-2</v>
      </c>
      <c r="L12" s="16">
        <v>2.3539435009596772E-2</v>
      </c>
      <c r="M12" s="16">
        <v>5.618623215811263E-2</v>
      </c>
      <c r="N12" s="16">
        <v>-4.464145778515792E-2</v>
      </c>
      <c r="O12" s="16">
        <v>4.3972597744088425E-2</v>
      </c>
      <c r="P12" s="16">
        <v>8.6297738511755734E-2</v>
      </c>
      <c r="Q12" s="16">
        <v>2.4379023964548129E-2</v>
      </c>
      <c r="R12" s="16">
        <v>-1.2099844598748494E-2</v>
      </c>
      <c r="S12" s="16">
        <v>-3.6948573442806075E-2</v>
      </c>
      <c r="T12" s="16">
        <v>-4.1254580327299992E-2</v>
      </c>
      <c r="U12" s="16">
        <v>-6.0422832593982144E-2</v>
      </c>
      <c r="V12" s="16">
        <v>-4.7922506156661368E-2</v>
      </c>
      <c r="W12" s="16">
        <v>-8.6601712813076381E-2</v>
      </c>
      <c r="X12" s="16">
        <v>-2.3918534108941507E-2</v>
      </c>
      <c r="Y12" s="16">
        <v>-8.1461314081286197E-4</v>
      </c>
      <c r="Z12" s="16">
        <v>-7.9412204267584829E-2</v>
      </c>
      <c r="AA12" s="16">
        <v>-2.0517222768874469E-2</v>
      </c>
      <c r="AB12" s="16">
        <v>-4.6126640637775169E-3</v>
      </c>
      <c r="AC12" s="16">
        <v>-3.2730990534095949E-2</v>
      </c>
      <c r="AD12" s="16">
        <v>-2.4916701707047635E-2</v>
      </c>
      <c r="AE12" s="16">
        <v>2.4796180121513755E-2</v>
      </c>
      <c r="AF12" s="16">
        <v>-4.6786415620474413E-2</v>
      </c>
      <c r="AG12" s="16">
        <v>-3.0397603495753916E-2</v>
      </c>
      <c r="AH12" s="16">
        <v>6.365858896726923E-3</v>
      </c>
      <c r="AI12" s="16">
        <v>-5.5912911750731729E-2</v>
      </c>
      <c r="AJ12" s="17" t="s">
        <v>85</v>
      </c>
      <c r="AK12" s="16">
        <v>2.8980038043862323E-2</v>
      </c>
      <c r="AL12" s="16">
        <v>2.6693238954080449E-3</v>
      </c>
      <c r="AM12" s="16">
        <v>5.2582872505284994E-3</v>
      </c>
      <c r="AN12" s="18">
        <v>5.5702657146578884E-2</v>
      </c>
    </row>
    <row r="13" spans="1:40" ht="24">
      <c r="A13" s="13" t="s">
        <v>49</v>
      </c>
      <c r="B13" s="14" t="s">
        <v>41</v>
      </c>
      <c r="C13" s="19" t="s">
        <v>136</v>
      </c>
      <c r="D13" s="16">
        <v>-1.0384416861945734E-3</v>
      </c>
      <c r="E13" s="16">
        <v>3.3871294546531294E-3</v>
      </c>
      <c r="F13" s="16">
        <v>2.7501928192766246E-2</v>
      </c>
      <c r="G13" s="16">
        <v>9.1472041820712974E-2</v>
      </c>
      <c r="H13" s="16">
        <v>-4.8466976795415825E-2</v>
      </c>
      <c r="I13" s="16">
        <v>9.0376385288063105E-2</v>
      </c>
      <c r="J13" s="16">
        <v>-2.2837745493989866E-2</v>
      </c>
      <c r="K13" s="16">
        <v>6.0270157705708871E-2</v>
      </c>
      <c r="L13" s="16">
        <v>-1.0308332903452311E-5</v>
      </c>
      <c r="M13" s="16">
        <v>6.1008969638896597E-3</v>
      </c>
      <c r="N13" s="16">
        <v>-3.2651543151285933E-2</v>
      </c>
      <c r="O13" s="16">
        <v>-1.1785606144597232E-2</v>
      </c>
      <c r="P13" s="16">
        <v>4.7272182258474946E-2</v>
      </c>
      <c r="Q13" s="16">
        <v>-5.7653749746345467E-4</v>
      </c>
      <c r="R13" s="16">
        <v>5.4989580498071899E-2</v>
      </c>
      <c r="S13" s="16">
        <v>-6.8390198151541568E-3</v>
      </c>
      <c r="T13" s="16">
        <v>1.8131000013781925E-2</v>
      </c>
      <c r="U13" s="16">
        <v>-7.4809035076949859E-2</v>
      </c>
      <c r="V13" s="16">
        <v>1.2091786590755497E-2</v>
      </c>
      <c r="W13" s="16">
        <v>-1.2061370683806336E-2</v>
      </c>
      <c r="X13" s="16">
        <v>-7.0254774060074061E-3</v>
      </c>
      <c r="Y13" s="16">
        <v>2.6773543481300083E-2</v>
      </c>
      <c r="Z13" s="16">
        <v>-2.3314773418865103E-2</v>
      </c>
      <c r="AA13" s="16">
        <v>-8.6142300675561459E-2</v>
      </c>
      <c r="AB13" s="16">
        <v>-5.7865340865564704E-2</v>
      </c>
      <c r="AC13" s="16">
        <v>9.361653987110384E-3</v>
      </c>
      <c r="AD13" s="16">
        <v>-2.9440891549685686E-2</v>
      </c>
      <c r="AE13" s="16">
        <v>6.030236217832898E-3</v>
      </c>
      <c r="AF13" s="16">
        <v>-1.0591953233300831E-2</v>
      </c>
      <c r="AG13" s="16">
        <v>-2.0847618684016595E-2</v>
      </c>
      <c r="AH13" s="16">
        <v>-1.6999787634206551E-2</v>
      </c>
      <c r="AI13" s="16">
        <v>-4.3937180197480219E-2</v>
      </c>
      <c r="AJ13" s="16">
        <v>2.9246870998242015E-2</v>
      </c>
      <c r="AK13" s="17" t="s">
        <v>79</v>
      </c>
      <c r="AL13" s="16">
        <v>-1.0311643100738784E-2</v>
      </c>
      <c r="AM13" s="16">
        <v>6.6666622637859057E-3</v>
      </c>
      <c r="AN13" s="18">
        <v>4.1393372095546777E-2</v>
      </c>
    </row>
    <row r="14" spans="1:40" ht="24">
      <c r="A14" s="13" t="s">
        <v>50</v>
      </c>
      <c r="B14" s="14" t="s">
        <v>41</v>
      </c>
      <c r="C14" s="15">
        <v>1.9244085318673558E-3</v>
      </c>
      <c r="D14" s="16">
        <v>5.3489757810565065E-2</v>
      </c>
      <c r="E14" s="16">
        <v>3.6997709759849791E-2</v>
      </c>
      <c r="F14" s="17" t="s">
        <v>92</v>
      </c>
      <c r="G14" s="16">
        <v>-5.0802660576002544E-3</v>
      </c>
      <c r="H14" s="16">
        <v>1.7549588316559544E-2</v>
      </c>
      <c r="I14" s="16">
        <v>-5.5919442164510582E-3</v>
      </c>
      <c r="J14" s="16">
        <v>-3.4598570820418152E-2</v>
      </c>
      <c r="K14" s="16">
        <v>-5.0616573810062272E-2</v>
      </c>
      <c r="L14" s="16">
        <v>7.9695742017207707E-2</v>
      </c>
      <c r="M14" s="16">
        <v>-9.6166645312029647E-2</v>
      </c>
      <c r="N14" s="16">
        <v>-3.2758783325573484E-2</v>
      </c>
      <c r="O14" s="16">
        <v>-0.12317803361548671</v>
      </c>
      <c r="P14" s="16">
        <v>2.0313615355557649E-2</v>
      </c>
      <c r="Q14" s="16">
        <v>-5.0408828327662011E-2</v>
      </c>
      <c r="R14" s="16">
        <v>-6.5806064601841949E-2</v>
      </c>
      <c r="S14" s="16">
        <v>9.5533385063185358E-2</v>
      </c>
      <c r="T14" s="16">
        <v>-3.7047123214987765E-2</v>
      </c>
      <c r="U14" s="16">
        <v>8.0558778660709665E-2</v>
      </c>
      <c r="V14" s="16">
        <v>4.5625912694763288E-3</v>
      </c>
      <c r="W14" s="16">
        <v>-1.7588953121798156E-2</v>
      </c>
      <c r="X14" s="16">
        <v>-9.6057418405234296E-3</v>
      </c>
      <c r="Y14" s="16">
        <v>-1.11377241453557E-2</v>
      </c>
      <c r="Z14" s="16">
        <v>3.09737187249105E-2</v>
      </c>
      <c r="AA14" s="16">
        <v>-1.0953113670861244E-2</v>
      </c>
      <c r="AB14" s="16">
        <v>5.9584445351312607E-3</v>
      </c>
      <c r="AC14" s="16">
        <v>5.4693800975791795E-2</v>
      </c>
      <c r="AD14" s="16">
        <v>7.175329292004584E-3</v>
      </c>
      <c r="AE14" s="16">
        <v>-3.9585185565905116E-2</v>
      </c>
      <c r="AF14" s="16">
        <v>-3.2112629161031227E-2</v>
      </c>
      <c r="AG14" s="16">
        <v>2.9158141825103324E-2</v>
      </c>
      <c r="AH14" s="16">
        <v>2.8260248504540109E-2</v>
      </c>
      <c r="AI14" s="16">
        <v>2.0329396366201052E-2</v>
      </c>
      <c r="AJ14" s="16">
        <v>1.9471231865869326E-3</v>
      </c>
      <c r="AK14" s="16">
        <v>2.6491421435507249E-2</v>
      </c>
      <c r="AL14" s="16">
        <v>3.7093069431146056E-2</v>
      </c>
      <c r="AM14" s="16">
        <v>4.4984790232704339E-2</v>
      </c>
      <c r="AN14" s="18">
        <v>-2.4458464149598898E-2</v>
      </c>
    </row>
    <row r="15" spans="1:40" ht="24">
      <c r="A15" s="13" t="s">
        <v>51</v>
      </c>
      <c r="B15" s="14" t="s">
        <v>41</v>
      </c>
      <c r="C15" s="15">
        <v>-0.11590362838825963</v>
      </c>
      <c r="D15" s="16">
        <v>4.4795203486991371E-3</v>
      </c>
      <c r="E15" s="16">
        <v>6.8792849458985658E-2</v>
      </c>
      <c r="F15" s="16">
        <v>4.5232067705477524E-2</v>
      </c>
      <c r="G15" s="16">
        <v>5.4054466193577948E-2</v>
      </c>
      <c r="H15" s="17" t="s">
        <v>137</v>
      </c>
      <c r="I15" s="16">
        <v>1.9118059046265824E-2</v>
      </c>
      <c r="J15" s="16">
        <v>4.0068794618227488E-2</v>
      </c>
      <c r="K15" s="16">
        <v>5.9256068884521541E-2</v>
      </c>
      <c r="L15" s="16">
        <v>1.6615406974558423E-2</v>
      </c>
      <c r="M15" s="16">
        <v>-5.3455417319071323E-2</v>
      </c>
      <c r="N15" s="16">
        <v>-1.2827523092164731E-2</v>
      </c>
      <c r="O15" s="16">
        <v>-5.3656770375786832E-2</v>
      </c>
      <c r="P15" s="16">
        <v>3.9892270726834461E-2</v>
      </c>
      <c r="Q15" s="16">
        <v>-3.8241368550284857E-2</v>
      </c>
      <c r="R15" s="16">
        <v>2.5111030361570679E-2</v>
      </c>
      <c r="S15" s="16">
        <v>0.10540596512938742</v>
      </c>
      <c r="T15" s="16">
        <v>-2.9444802278461919E-2</v>
      </c>
      <c r="U15" s="16">
        <v>-2.1479143479848136E-2</v>
      </c>
      <c r="V15" s="16">
        <v>5.6416092046896729E-3</v>
      </c>
      <c r="W15" s="16">
        <v>-3.277624524491951E-3</v>
      </c>
      <c r="X15" s="16">
        <v>8.9895269961678299E-3</v>
      </c>
      <c r="Y15" s="16">
        <v>-1.2118970466669715E-2</v>
      </c>
      <c r="Z15" s="16">
        <v>-5.6728197629934946E-2</v>
      </c>
      <c r="AA15" s="16">
        <v>4.9466807827005063E-2</v>
      </c>
      <c r="AB15" s="16">
        <v>7.3004933969222675E-3</v>
      </c>
      <c r="AC15" s="16">
        <v>1.1350571390305297E-2</v>
      </c>
      <c r="AD15" s="16">
        <v>-4.5538076338862574E-2</v>
      </c>
      <c r="AE15" s="16">
        <v>-5.1366761543939994E-2</v>
      </c>
      <c r="AF15" s="16">
        <v>-2.1351109244191268E-2</v>
      </c>
      <c r="AG15" s="16">
        <v>3.2434319651532492E-3</v>
      </c>
      <c r="AH15" s="16">
        <v>-1.6183511941704885E-2</v>
      </c>
      <c r="AI15" s="16">
        <v>1.3706135232754066E-2</v>
      </c>
      <c r="AJ15" s="16">
        <v>5.0970851367178301E-3</v>
      </c>
      <c r="AK15" s="16">
        <v>6.248328103025399E-3</v>
      </c>
      <c r="AL15" s="16">
        <v>-2.5327779672696477E-2</v>
      </c>
      <c r="AM15" s="17" t="s">
        <v>86</v>
      </c>
      <c r="AN15" s="18">
        <v>-3.2682630030057891E-2</v>
      </c>
    </row>
    <row r="16" spans="1:40" ht="24">
      <c r="A16" s="13" t="s">
        <v>52</v>
      </c>
      <c r="B16" s="14" t="s">
        <v>41</v>
      </c>
      <c r="C16" s="15">
        <v>6.1903102665295306E-2</v>
      </c>
      <c r="D16" s="16">
        <v>2.6972656886191371E-2</v>
      </c>
      <c r="E16" s="16">
        <v>0.10792583441397646</v>
      </c>
      <c r="F16" s="16">
        <v>-1.1297396160811751E-2</v>
      </c>
      <c r="G16" s="16">
        <v>2.5427067367332083E-2</v>
      </c>
      <c r="H16" s="16">
        <v>5.6793018343193141E-2</v>
      </c>
      <c r="I16" s="16">
        <v>2.7453734535699832E-2</v>
      </c>
      <c r="J16" s="16">
        <v>4.1258085290912724E-3</v>
      </c>
      <c r="K16" s="16">
        <v>2.5330757163238519E-2</v>
      </c>
      <c r="L16" s="16">
        <v>8.712445515432185E-2</v>
      </c>
      <c r="M16" s="16">
        <v>0.11882724185404167</v>
      </c>
      <c r="N16" s="16">
        <v>4.5225978424387747E-2</v>
      </c>
      <c r="O16" s="16">
        <v>-3.149982120273484E-2</v>
      </c>
      <c r="P16" s="16">
        <v>5.6348297486604526E-2</v>
      </c>
      <c r="Q16" s="16">
        <v>-3.4381216216282255E-2</v>
      </c>
      <c r="R16" s="16">
        <v>4.3633213477282676E-2</v>
      </c>
      <c r="S16" s="16">
        <v>2.6835439215804339E-2</v>
      </c>
      <c r="T16" s="16">
        <v>-4.7661697628544322E-3</v>
      </c>
      <c r="U16" s="16">
        <v>-9.5051825706337478E-3</v>
      </c>
      <c r="V16" s="16">
        <v>-3.2061977902154734E-3</v>
      </c>
      <c r="W16" s="16">
        <v>8.0304801868992887E-2</v>
      </c>
      <c r="X16" s="16">
        <v>-2.5832398775627395E-2</v>
      </c>
      <c r="Y16" s="17" t="s">
        <v>86</v>
      </c>
      <c r="Z16" s="16">
        <v>1.3265537942977239E-2</v>
      </c>
      <c r="AA16" s="16">
        <v>-2.2478033818549951E-2</v>
      </c>
      <c r="AB16" s="16">
        <v>-6.5950963216926006E-2</v>
      </c>
      <c r="AC16" s="16">
        <v>-4.4310546185498838E-2</v>
      </c>
      <c r="AD16" s="16">
        <v>-2.8821493453453254E-2</v>
      </c>
      <c r="AE16" s="16">
        <v>3.3693478277929241E-2</v>
      </c>
      <c r="AF16" s="16">
        <v>-3.3671679932303772E-2</v>
      </c>
      <c r="AG16" s="16">
        <v>-4.3560145156121631E-2</v>
      </c>
      <c r="AH16" s="16">
        <v>-1.8713086683556181E-2</v>
      </c>
      <c r="AI16" s="16">
        <v>-4.2455394759106348E-2</v>
      </c>
      <c r="AJ16" s="16">
        <v>-7.5831316521278306E-4</v>
      </c>
      <c r="AK16" s="16">
        <v>2.5893989431297872E-2</v>
      </c>
      <c r="AL16" s="16">
        <v>6.2490489957054592E-3</v>
      </c>
      <c r="AM16" s="16">
        <v>-1.2379362771267523E-2</v>
      </c>
      <c r="AN16" s="18">
        <v>5.3213137468359525E-2</v>
      </c>
    </row>
    <row r="17" spans="1:40" ht="24">
      <c r="A17" s="13" t="s">
        <v>53</v>
      </c>
      <c r="B17" s="14" t="s">
        <v>41</v>
      </c>
      <c r="C17" s="15">
        <v>-0.11173709748974059</v>
      </c>
      <c r="D17" s="16">
        <v>1.0028142147289185E-2</v>
      </c>
      <c r="E17" s="16">
        <v>0.10015795713356496</v>
      </c>
      <c r="F17" s="16">
        <v>-3.2722817428619141E-2</v>
      </c>
      <c r="G17" s="16">
        <v>2.6614760414542755E-2</v>
      </c>
      <c r="H17" s="16">
        <v>4.8041617551168314E-2</v>
      </c>
      <c r="I17" s="16">
        <v>-1.3623073873039614E-2</v>
      </c>
      <c r="J17" s="16">
        <v>2.1937507724941421E-2</v>
      </c>
      <c r="K17" s="16">
        <v>6.2523901216515174E-2</v>
      </c>
      <c r="L17" s="16">
        <v>3.1178418868330511E-2</v>
      </c>
      <c r="M17" s="16">
        <v>-4.6797084203899074E-2</v>
      </c>
      <c r="N17" s="16">
        <v>-1.8123953248708243E-2</v>
      </c>
      <c r="O17" s="16">
        <v>-8.0027081794971089E-2</v>
      </c>
      <c r="P17" s="16">
        <v>8.6034045267515735E-2</v>
      </c>
      <c r="Q17" s="16">
        <v>-3.2956632700910891E-2</v>
      </c>
      <c r="R17" s="16">
        <v>-4.2586229871831388E-2</v>
      </c>
      <c r="S17" s="16">
        <v>3.044647186880204E-2</v>
      </c>
      <c r="T17" s="16">
        <v>-3.1065776088939234E-2</v>
      </c>
      <c r="U17" s="16">
        <v>4.164002680695357E-2</v>
      </c>
      <c r="V17" s="16">
        <v>-2.2047049321003098E-2</v>
      </c>
      <c r="W17" s="16">
        <v>-4.1769625934901848E-2</v>
      </c>
      <c r="X17" s="16">
        <v>-8.7382556787753227E-3</v>
      </c>
      <c r="Y17" s="16">
        <v>-3.3839782951418276E-2</v>
      </c>
      <c r="Z17" s="16">
        <v>4.3023233901239522E-2</v>
      </c>
      <c r="AA17" s="16">
        <v>7.4265827187280878E-2</v>
      </c>
      <c r="AB17" s="16">
        <v>-4.8640365569141024E-2</v>
      </c>
      <c r="AC17" s="16">
        <v>-5.2859498002529058E-2</v>
      </c>
      <c r="AD17" s="16">
        <v>-3.5012425346128556E-2</v>
      </c>
      <c r="AE17" s="16">
        <v>-3.0959731599967955E-2</v>
      </c>
      <c r="AF17" s="17" t="s">
        <v>90</v>
      </c>
      <c r="AG17" s="16">
        <v>-5.8626018761629206E-2</v>
      </c>
      <c r="AH17" s="16">
        <v>7.7550689092806399E-3</v>
      </c>
      <c r="AI17" s="16">
        <v>-2.2415591841003408E-2</v>
      </c>
      <c r="AJ17" s="16">
        <v>-4.6194855666097941E-2</v>
      </c>
      <c r="AK17" s="16">
        <v>-1.0296837453347736E-2</v>
      </c>
      <c r="AL17" s="16">
        <v>-1.5440380705408431E-2</v>
      </c>
      <c r="AM17" s="16">
        <v>-2.1652997627453992E-2</v>
      </c>
      <c r="AN17" s="18">
        <v>-4.6103430463916961E-2</v>
      </c>
    </row>
    <row r="18" spans="1:40" ht="24">
      <c r="A18" s="13" t="s">
        <v>54</v>
      </c>
      <c r="B18" s="14" t="s">
        <v>41</v>
      </c>
      <c r="C18" s="15">
        <v>1.8289662993230038E-2</v>
      </c>
      <c r="D18" s="16">
        <v>-5.1209325528920921E-2</v>
      </c>
      <c r="E18" s="16">
        <v>2.4940769081876094E-2</v>
      </c>
      <c r="F18" s="16">
        <v>-5.2228535448913788E-2</v>
      </c>
      <c r="G18" s="16">
        <v>4.3776954308883054E-4</v>
      </c>
      <c r="H18" s="16">
        <v>-2.4760766884766579E-2</v>
      </c>
      <c r="I18" s="16">
        <v>-5.3498640725526707E-3</v>
      </c>
      <c r="J18" s="16">
        <v>7.6491222706592241E-2</v>
      </c>
      <c r="K18" s="17" t="s">
        <v>84</v>
      </c>
      <c r="L18" s="16">
        <v>1.3998543876781906E-2</v>
      </c>
      <c r="M18" s="16">
        <v>-2.8976424203919871E-4</v>
      </c>
      <c r="N18" s="16">
        <v>1.0308848704132956E-2</v>
      </c>
      <c r="O18" s="16">
        <v>-6.5634196503259634E-2</v>
      </c>
      <c r="P18" s="16">
        <v>-3.2501811100761981E-2</v>
      </c>
      <c r="Q18" s="16">
        <v>-7.6997305500601201E-2</v>
      </c>
      <c r="R18" s="16">
        <v>1.9378217632586913E-2</v>
      </c>
      <c r="S18" s="16">
        <v>-3.3558796143357265E-2</v>
      </c>
      <c r="T18" s="16">
        <v>-2.0863871650509565E-2</v>
      </c>
      <c r="U18" s="16">
        <v>-3.5819848650254414E-2</v>
      </c>
      <c r="V18" s="16">
        <v>5.400175042988082E-2</v>
      </c>
      <c r="W18" s="16">
        <v>2.157069273443879E-2</v>
      </c>
      <c r="X18" s="16">
        <v>4.1230216487858108E-2</v>
      </c>
      <c r="Y18" s="16">
        <v>2.5920733575841588E-2</v>
      </c>
      <c r="Z18" s="16">
        <v>1.9480421024563911E-2</v>
      </c>
      <c r="AA18" s="16">
        <v>-1.5076869300388474E-2</v>
      </c>
      <c r="AB18" s="16">
        <v>3.4474543842300719E-2</v>
      </c>
      <c r="AC18" s="16">
        <v>-2.1602294061872907E-2</v>
      </c>
      <c r="AD18" s="16">
        <v>-1.011643517305074E-2</v>
      </c>
      <c r="AE18" s="16">
        <v>-1.187618694714938E-2</v>
      </c>
      <c r="AF18" s="16">
        <v>6.3541007541698336E-2</v>
      </c>
      <c r="AG18" s="16">
        <v>1.6811995372537347E-3</v>
      </c>
      <c r="AH18" s="16">
        <v>-3.5563775970869439E-2</v>
      </c>
      <c r="AI18" s="16">
        <v>3.2683911889071125E-2</v>
      </c>
      <c r="AJ18" s="16">
        <v>8.4648085281762625E-2</v>
      </c>
      <c r="AK18" s="16">
        <v>5.9806112353509445E-2</v>
      </c>
      <c r="AL18" s="16">
        <v>5.4390528111332818E-2</v>
      </c>
      <c r="AM18" s="16">
        <v>6.0887172747994232E-2</v>
      </c>
      <c r="AN18" s="18">
        <v>-4.4565997395408247E-3</v>
      </c>
    </row>
    <row r="19" spans="1:40" ht="24">
      <c r="A19" s="13" t="s">
        <v>55</v>
      </c>
      <c r="B19" s="14" t="s">
        <v>41</v>
      </c>
      <c r="C19" s="15">
        <v>-3.3977261794515285E-3</v>
      </c>
      <c r="D19" s="16">
        <v>-1.2977532791228939E-3</v>
      </c>
      <c r="E19" s="16">
        <v>7.2506163195554918E-2</v>
      </c>
      <c r="F19" s="16">
        <v>8.1094648947509285E-2</v>
      </c>
      <c r="G19" s="16">
        <v>-2.5204178176081022E-2</v>
      </c>
      <c r="H19" s="16">
        <v>-1.7571622894194547E-2</v>
      </c>
      <c r="I19" s="16">
        <v>1.7004763751046763E-3</v>
      </c>
      <c r="J19" s="16">
        <v>2.8358268743987745E-2</v>
      </c>
      <c r="K19" s="16">
        <v>-3.4981147055219465E-2</v>
      </c>
      <c r="L19" s="16">
        <v>7.059697155032818E-2</v>
      </c>
      <c r="M19" s="16">
        <v>0.10261631644523694</v>
      </c>
      <c r="N19" s="16">
        <v>-2.1284223720882976E-2</v>
      </c>
      <c r="O19" s="16">
        <v>6.8292035782245797E-2</v>
      </c>
      <c r="P19" s="16">
        <v>-1.3447586136869694E-2</v>
      </c>
      <c r="Q19" s="16">
        <v>1.9446122533973854E-2</v>
      </c>
      <c r="R19" s="16">
        <v>4.0870689936573267E-3</v>
      </c>
      <c r="S19" s="16">
        <v>9.7328943097916176E-2</v>
      </c>
      <c r="T19" s="16">
        <v>6.8932241704674213E-2</v>
      </c>
      <c r="U19" s="17" t="s">
        <v>86</v>
      </c>
      <c r="V19" s="16">
        <v>-2.1840254629707637E-2</v>
      </c>
      <c r="W19" s="16">
        <v>2.5187023206250615E-3</v>
      </c>
      <c r="X19" s="16">
        <v>1.8859183586933632E-2</v>
      </c>
      <c r="Y19" s="16">
        <v>-9.6217082906005068E-3</v>
      </c>
      <c r="Z19" s="16">
        <v>2.9233731400236371E-2</v>
      </c>
      <c r="AA19" s="16">
        <v>-4.2184202899066712E-3</v>
      </c>
      <c r="AB19" s="16">
        <v>-6.4722648009443329E-2</v>
      </c>
      <c r="AC19" s="16">
        <v>-3.8296362430981584E-2</v>
      </c>
      <c r="AD19" s="16">
        <v>1.6500508276866773E-2</v>
      </c>
      <c r="AE19" s="16">
        <v>1.6253028002849088E-2</v>
      </c>
      <c r="AF19" s="16">
        <v>4.1261402544609187E-2</v>
      </c>
      <c r="AG19" s="16">
        <v>-4.5987139975697387E-2</v>
      </c>
      <c r="AH19" s="16">
        <v>-1.1747587495527241E-2</v>
      </c>
      <c r="AI19" s="16">
        <v>4.9151825866432651E-2</v>
      </c>
      <c r="AJ19" s="16">
        <v>-5.9021917239938292E-2</v>
      </c>
      <c r="AK19" s="16">
        <v>-7.2369859495339806E-2</v>
      </c>
      <c r="AL19" s="16">
        <v>-8.1229817775590671E-3</v>
      </c>
      <c r="AM19" s="16">
        <v>-2.1437323727007431E-2</v>
      </c>
      <c r="AN19" s="18">
        <v>2.7200056195466699E-2</v>
      </c>
    </row>
    <row r="20" spans="1:40" ht="24">
      <c r="A20" s="13" t="s">
        <v>56</v>
      </c>
      <c r="B20" s="14" t="s">
        <v>41</v>
      </c>
      <c r="C20" s="15">
        <v>-8.0921911349566375E-2</v>
      </c>
      <c r="D20" s="16">
        <v>-3.2832606947560759E-2</v>
      </c>
      <c r="E20" s="16">
        <v>-6.0269915638622502E-2</v>
      </c>
      <c r="F20" s="16">
        <v>-5.71984629407132E-3</v>
      </c>
      <c r="G20" s="16">
        <v>-1.0760948006321712E-2</v>
      </c>
      <c r="H20" s="16">
        <v>-3.2040352398281596E-2</v>
      </c>
      <c r="I20" s="17" t="s">
        <v>109</v>
      </c>
      <c r="J20" s="16">
        <v>-3.0010031047820743E-2</v>
      </c>
      <c r="K20" s="16">
        <v>-5.303506212697158E-3</v>
      </c>
      <c r="L20" s="16">
        <v>-7.0150228462236494E-3</v>
      </c>
      <c r="M20" s="16">
        <v>3.3588172059211008E-4</v>
      </c>
      <c r="N20" s="16">
        <v>5.3939166013105361E-2</v>
      </c>
      <c r="O20" s="16">
        <v>4.9695081700510116E-3</v>
      </c>
      <c r="P20" s="16">
        <v>-2.5020790679158685E-2</v>
      </c>
      <c r="Q20" s="16">
        <v>-1.0541985218310236E-2</v>
      </c>
      <c r="R20" s="16">
        <v>-1.3361899716031479E-2</v>
      </c>
      <c r="S20" s="16">
        <v>3.6119279305128998E-3</v>
      </c>
      <c r="T20" s="16">
        <v>-2.7215262406232087E-2</v>
      </c>
      <c r="U20" s="16">
        <v>1.6980645799462152E-3</v>
      </c>
      <c r="V20" s="16">
        <v>1.438920778416352E-2</v>
      </c>
      <c r="W20" s="16">
        <v>-2.1517715533534827E-2</v>
      </c>
      <c r="X20" s="16">
        <v>1.0534504637727264E-3</v>
      </c>
      <c r="Y20" s="16">
        <v>2.8261066909727166E-2</v>
      </c>
      <c r="Z20" s="16">
        <v>-2.2910239135311143E-2</v>
      </c>
      <c r="AA20" s="16">
        <v>-4.9735471648227302E-3</v>
      </c>
      <c r="AB20" s="16">
        <v>-2.1925068538848663E-2</v>
      </c>
      <c r="AC20" s="16">
        <v>1.5335651934563531E-2</v>
      </c>
      <c r="AD20" s="16">
        <v>2.6918755415941326E-2</v>
      </c>
      <c r="AE20" s="16">
        <v>9.2137680446881018E-2</v>
      </c>
      <c r="AF20" s="16">
        <v>-1.3909037517080069E-2</v>
      </c>
      <c r="AG20" s="16">
        <v>0.10072877130646186</v>
      </c>
      <c r="AH20" s="16">
        <v>3.8293048836705652E-2</v>
      </c>
      <c r="AI20" s="16">
        <v>5.3381203111598483E-2</v>
      </c>
      <c r="AJ20" s="16">
        <v>2.299193937439194E-2</v>
      </c>
      <c r="AK20" s="16">
        <v>8.9843624517042836E-2</v>
      </c>
      <c r="AL20" s="16">
        <v>0.10162016186147554</v>
      </c>
      <c r="AM20" s="16">
        <v>1.970010192781203E-2</v>
      </c>
      <c r="AN20" s="18">
        <v>1.9424443736822696E-2</v>
      </c>
    </row>
    <row r="21" spans="1:40" ht="24">
      <c r="A21" s="13" t="s">
        <v>57</v>
      </c>
      <c r="B21" s="14" t="s">
        <v>41</v>
      </c>
      <c r="C21" s="15">
        <v>-3.7183099610117329E-2</v>
      </c>
      <c r="D21" s="16">
        <v>8.2294251389557094E-2</v>
      </c>
      <c r="E21" s="16">
        <v>-1.4548811628594968E-3</v>
      </c>
      <c r="F21" s="16">
        <v>-5.1411399262140103E-3</v>
      </c>
      <c r="G21" s="17" t="s">
        <v>83</v>
      </c>
      <c r="H21" s="16">
        <v>3.924811845303925E-2</v>
      </c>
      <c r="I21" s="16">
        <v>-1.0692338167319798E-2</v>
      </c>
      <c r="J21" s="16">
        <v>1.6292411518714231E-2</v>
      </c>
      <c r="K21" s="16">
        <v>3.9098788982616851E-4</v>
      </c>
      <c r="L21" s="16">
        <v>-4.9715680960067182E-3</v>
      </c>
      <c r="M21" s="16">
        <v>-4.6045993464173145E-2</v>
      </c>
      <c r="N21" s="16">
        <v>1.1082327073929638E-2</v>
      </c>
      <c r="O21" s="16">
        <v>-2.6054379721064971E-2</v>
      </c>
      <c r="P21" s="16">
        <v>-1.7925617832859654E-2</v>
      </c>
      <c r="Q21" s="16">
        <v>-6.1475177790315312E-2</v>
      </c>
      <c r="R21" s="16">
        <v>-4.3994302150517285E-2</v>
      </c>
      <c r="S21" s="16">
        <v>-1.494041423519731E-2</v>
      </c>
      <c r="T21" s="16">
        <v>-5.5434059863608845E-2</v>
      </c>
      <c r="U21" s="16">
        <v>-2.5677601628747847E-2</v>
      </c>
      <c r="V21" s="16">
        <v>1.7026390660576832E-2</v>
      </c>
      <c r="W21" s="16">
        <v>2.2093852975031297E-3</v>
      </c>
      <c r="X21" s="16">
        <v>2.6640102319560426E-2</v>
      </c>
      <c r="Y21" s="16">
        <v>2.5869376169404611E-2</v>
      </c>
      <c r="Z21" s="16">
        <v>1.5954822578047249E-2</v>
      </c>
      <c r="AA21" s="16">
        <v>-2.8963313782625202E-2</v>
      </c>
      <c r="AB21" s="16">
        <v>9.6254880558498582E-2</v>
      </c>
      <c r="AC21" s="16">
        <v>0.11029387829621418</v>
      </c>
      <c r="AD21" s="16">
        <v>-3.0378571458991484E-2</v>
      </c>
      <c r="AE21" s="16">
        <v>3.4393689014488853E-2</v>
      </c>
      <c r="AF21" s="16">
        <v>2.675990681850636E-2</v>
      </c>
      <c r="AG21" s="16">
        <v>-3.8058470928658994E-2</v>
      </c>
      <c r="AH21" s="16">
        <v>1.8233793981026279E-2</v>
      </c>
      <c r="AI21" s="16">
        <v>3.0640341606237707E-2</v>
      </c>
      <c r="AJ21" s="16">
        <v>1.2863228472665496E-2</v>
      </c>
      <c r="AK21" s="16">
        <v>9.0024170363166484E-2</v>
      </c>
      <c r="AL21" s="16">
        <v>3.4756619712333382E-2</v>
      </c>
      <c r="AM21" s="16">
        <v>5.4874555405655605E-2</v>
      </c>
      <c r="AN21" s="18">
        <v>-8.2880484538750971E-4</v>
      </c>
    </row>
    <row r="22" spans="1:40" ht="24">
      <c r="A22" s="13" t="s">
        <v>58</v>
      </c>
      <c r="B22" s="14" t="s">
        <v>41</v>
      </c>
      <c r="C22" s="15">
        <v>-0.10748378341905758</v>
      </c>
      <c r="D22" s="17" t="s">
        <v>87</v>
      </c>
      <c r="E22" s="16">
        <v>-3.057217127317539E-3</v>
      </c>
      <c r="F22" s="16">
        <v>5.4640386582275081E-2</v>
      </c>
      <c r="G22" s="16">
        <v>8.1989172387937473E-2</v>
      </c>
      <c r="H22" s="16">
        <v>8.4743884700647643E-2</v>
      </c>
      <c r="I22" s="16">
        <v>-3.2434234152581808E-2</v>
      </c>
      <c r="J22" s="16">
        <v>1.1784651489231876E-2</v>
      </c>
      <c r="K22" s="16">
        <v>-5.0674904918761678E-2</v>
      </c>
      <c r="L22" s="16">
        <v>-3.8923705292083148E-3</v>
      </c>
      <c r="M22" s="16">
        <v>2.2759912868415013E-3</v>
      </c>
      <c r="N22" s="16">
        <v>3.2673279213032008E-3</v>
      </c>
      <c r="O22" s="16">
        <v>8.7374719280831348E-3</v>
      </c>
      <c r="P22" s="16">
        <v>8.1899862113623337E-2</v>
      </c>
      <c r="Q22" s="16">
        <v>-6.1545301914001822E-2</v>
      </c>
      <c r="R22" s="16">
        <v>-6.7356098261525749E-2</v>
      </c>
      <c r="S22" s="16">
        <v>-2.1768526977366403E-2</v>
      </c>
      <c r="T22" s="16">
        <v>-7.1178387137769375E-2</v>
      </c>
      <c r="U22" s="16">
        <v>-1.367392020604248E-3</v>
      </c>
      <c r="V22" s="16">
        <v>5.8918689797885705E-2</v>
      </c>
      <c r="W22" s="16">
        <v>3.7061075054340621E-2</v>
      </c>
      <c r="X22" s="16">
        <v>4.249174072716215E-2</v>
      </c>
      <c r="Y22" s="16">
        <v>2.7324575606454047E-2</v>
      </c>
      <c r="Z22" s="16">
        <v>4.6663518045190103E-2</v>
      </c>
      <c r="AA22" s="16">
        <v>4.7120824537796438E-2</v>
      </c>
      <c r="AB22" s="16">
        <v>6.9058490995699273E-4</v>
      </c>
      <c r="AC22" s="16">
        <v>7.0364902031905707E-2</v>
      </c>
      <c r="AD22" s="16">
        <v>-1.47408948913359E-2</v>
      </c>
      <c r="AE22" s="16">
        <v>1.7051503380559909E-2</v>
      </c>
      <c r="AF22" s="16">
        <v>1.0112679780304338E-2</v>
      </c>
      <c r="AG22" s="16">
        <v>2.000286235694643E-3</v>
      </c>
      <c r="AH22" s="16">
        <v>2.0662686139354146E-2</v>
      </c>
      <c r="AI22" s="16">
        <v>7.2567635512196679E-2</v>
      </c>
      <c r="AJ22" s="16">
        <v>1.2165572018955476E-2</v>
      </c>
      <c r="AK22" s="16">
        <v>-1.0125343126444592E-3</v>
      </c>
      <c r="AL22" s="16">
        <v>2.7174246520691454E-2</v>
      </c>
      <c r="AM22" s="16">
        <v>4.3805248378184529E-3</v>
      </c>
      <c r="AN22" s="18">
        <v>6.476533702422379E-5</v>
      </c>
    </row>
    <row r="23" spans="1:40" ht="24">
      <c r="A23" s="13" t="s">
        <v>59</v>
      </c>
      <c r="B23" s="14" t="s">
        <v>41</v>
      </c>
      <c r="C23" s="15">
        <v>3.0373767370155038E-2</v>
      </c>
      <c r="D23" s="16">
        <v>6.9793526372601139E-2</v>
      </c>
      <c r="E23" s="16">
        <v>1.0224799630945238E-2</v>
      </c>
      <c r="F23" s="16">
        <v>5.524789649002252E-2</v>
      </c>
      <c r="G23" s="16">
        <v>0.10885873388125193</v>
      </c>
      <c r="H23" s="16">
        <v>-2.8512019191853952E-2</v>
      </c>
      <c r="I23" s="16">
        <v>1.5000847934744845E-2</v>
      </c>
      <c r="J23" s="16">
        <v>-1.716858162833616E-2</v>
      </c>
      <c r="K23" s="16">
        <v>-2.1165253697374677E-2</v>
      </c>
      <c r="L23" s="16">
        <v>1.6286858363769013E-3</v>
      </c>
      <c r="M23" s="16">
        <v>-7.7142991317214402E-2</v>
      </c>
      <c r="N23" s="16">
        <v>3.6964183846627963E-3</v>
      </c>
      <c r="O23" s="16">
        <v>-2.9127843961517873E-2</v>
      </c>
      <c r="P23" s="16">
        <v>4.2963242244807756E-2</v>
      </c>
      <c r="Q23" s="16">
        <v>-2.8039272825843162E-2</v>
      </c>
      <c r="R23" s="16">
        <v>-3.8168555504828911E-3</v>
      </c>
      <c r="S23" s="16">
        <v>-2.9696539682974518E-3</v>
      </c>
      <c r="T23" s="16">
        <v>-1.3598139212367886E-2</v>
      </c>
      <c r="U23" s="16">
        <v>-3.8483398315513055E-2</v>
      </c>
      <c r="V23" s="16">
        <v>2.2537324995520597E-2</v>
      </c>
      <c r="W23" s="16">
        <v>-1.6794160798226307E-2</v>
      </c>
      <c r="X23" s="16">
        <v>-5.0735703343126312E-2</v>
      </c>
      <c r="Y23" s="16">
        <v>-4.4364834823833063E-2</v>
      </c>
      <c r="Z23" s="16">
        <v>8.8437099614875642E-2</v>
      </c>
      <c r="AA23" s="16">
        <v>-2.7982186684690401E-2</v>
      </c>
      <c r="AB23" s="16">
        <v>4.0178003680749495E-2</v>
      </c>
      <c r="AC23" s="17" t="s">
        <v>117</v>
      </c>
      <c r="AD23" s="16">
        <v>-6.4280977719400084E-2</v>
      </c>
      <c r="AE23" s="16">
        <v>-8.7194782025577067E-2</v>
      </c>
      <c r="AF23" s="16">
        <v>-5.2601309202363132E-2</v>
      </c>
      <c r="AG23" s="16">
        <v>-4.0943921809022045E-2</v>
      </c>
      <c r="AH23" s="16">
        <v>-3.2380526951290574E-2</v>
      </c>
      <c r="AI23" s="16">
        <v>1.8922954692754757E-3</v>
      </c>
      <c r="AJ23" s="16">
        <v>-3.2192266599229968E-2</v>
      </c>
      <c r="AK23" s="16">
        <v>9.0991660764540936E-3</v>
      </c>
      <c r="AL23" s="16">
        <v>-1.5925700167331341E-2</v>
      </c>
      <c r="AM23" s="16">
        <v>1.1615415850533004E-2</v>
      </c>
      <c r="AN23" s="18">
        <v>-5.8357739698900547E-2</v>
      </c>
    </row>
    <row r="24" spans="1:40" ht="24">
      <c r="A24" s="13" t="s">
        <v>60</v>
      </c>
      <c r="B24" s="14" t="s">
        <v>41</v>
      </c>
      <c r="C24" s="15">
        <v>6.4400352454866625E-2</v>
      </c>
      <c r="D24" s="16">
        <v>-6.7021860947982265E-2</v>
      </c>
      <c r="E24" s="16">
        <v>2.9081902616183115E-2</v>
      </c>
      <c r="F24" s="16">
        <v>-6.6877850063071898E-2</v>
      </c>
      <c r="G24" s="16">
        <v>-4.359595411395846E-2</v>
      </c>
      <c r="H24" s="16">
        <v>-1.0986205884554999E-2</v>
      </c>
      <c r="I24" s="16">
        <v>-1.3213563746633702E-2</v>
      </c>
      <c r="J24" s="16">
        <v>-2.8559623402351575E-2</v>
      </c>
      <c r="K24" s="16">
        <v>1.9172516438332749E-2</v>
      </c>
      <c r="L24" s="16">
        <v>4.7272263202725401E-2</v>
      </c>
      <c r="M24" s="16">
        <v>-2.6249150452878352E-2</v>
      </c>
      <c r="N24" s="16">
        <v>5.7653570109596564E-3</v>
      </c>
      <c r="O24" s="16">
        <v>-1.147616393769724E-2</v>
      </c>
      <c r="P24" s="16">
        <v>-7.8924679460276523E-2</v>
      </c>
      <c r="Q24" s="16">
        <v>3.5159391250751328E-2</v>
      </c>
      <c r="R24" s="17" t="s">
        <v>90</v>
      </c>
      <c r="S24" s="16">
        <v>-8.0433338541744448E-2</v>
      </c>
      <c r="T24" s="16">
        <v>-3.888649850339404E-3</v>
      </c>
      <c r="U24" s="16">
        <v>4.1993621008723529E-3</v>
      </c>
      <c r="V24" s="16">
        <v>-4.749237258157149E-2</v>
      </c>
      <c r="W24" s="16">
        <v>3.5833584846669345E-5</v>
      </c>
      <c r="X24" s="16">
        <v>-1.4133474472477264E-2</v>
      </c>
      <c r="Y24" s="16">
        <v>4.3980448438425482E-2</v>
      </c>
      <c r="Z24" s="16">
        <v>3.5958574953903117E-3</v>
      </c>
      <c r="AA24" s="16">
        <v>6.2853619328818791E-2</v>
      </c>
      <c r="AB24" s="16">
        <v>-3.6593219335880181E-2</v>
      </c>
      <c r="AC24" s="16">
        <v>-3.8276772210321416E-3</v>
      </c>
      <c r="AD24" s="16">
        <v>-6.6591490217388178E-3</v>
      </c>
      <c r="AE24" s="16">
        <v>7.7872925482979805E-2</v>
      </c>
      <c r="AF24" s="16">
        <v>-4.2721211355432956E-2</v>
      </c>
      <c r="AG24" s="16">
        <v>2.8416725966714566E-2</v>
      </c>
      <c r="AH24" s="16">
        <v>4.5739392312928603E-2</v>
      </c>
      <c r="AI24" s="16">
        <v>4.9417480788407277E-2</v>
      </c>
      <c r="AJ24" s="16">
        <v>-1.1911015481089556E-2</v>
      </c>
      <c r="AK24" s="16">
        <v>5.3781355572691952E-2</v>
      </c>
      <c r="AL24" s="16">
        <v>7.7830579120819143E-2</v>
      </c>
      <c r="AM24" s="16">
        <v>2.5356359885725693E-2</v>
      </c>
      <c r="AN24" s="18">
        <v>6.7480700930249632E-2</v>
      </c>
    </row>
    <row r="25" spans="1:40" ht="24">
      <c r="A25" s="13" t="s">
        <v>61</v>
      </c>
      <c r="B25" s="14" t="s">
        <v>41</v>
      </c>
      <c r="C25" s="15">
        <v>1.9694719744660253E-2</v>
      </c>
      <c r="D25" s="16">
        <v>8.1351751112141796E-2</v>
      </c>
      <c r="E25" s="16">
        <v>-1.0019613722272002E-3</v>
      </c>
      <c r="F25" s="16">
        <v>2.056179358708703E-2</v>
      </c>
      <c r="G25" s="16">
        <v>-1.7815318754919793E-2</v>
      </c>
      <c r="H25" s="16">
        <v>-6.7857432848758295E-2</v>
      </c>
      <c r="I25" s="16">
        <v>-2.444463519920459E-2</v>
      </c>
      <c r="J25" s="16">
        <v>-9.5365416133909361E-3</v>
      </c>
      <c r="K25" s="16">
        <v>-3.1944988423415525E-2</v>
      </c>
      <c r="L25" s="16">
        <v>-5.9149612786071934E-2</v>
      </c>
      <c r="M25" s="16">
        <v>-4.282300709388423E-2</v>
      </c>
      <c r="N25" s="16">
        <v>-2.1823356513160624E-2</v>
      </c>
      <c r="O25" s="16">
        <v>1.7736519618172103E-2</v>
      </c>
      <c r="P25" s="17" t="s">
        <v>117</v>
      </c>
      <c r="Q25" s="16">
        <v>-1.6605437664297607E-2</v>
      </c>
      <c r="R25" s="16">
        <v>-7.8711808304301079E-2</v>
      </c>
      <c r="S25" s="16">
        <v>1.6271347069342179E-3</v>
      </c>
      <c r="T25" s="16">
        <v>-1.9424199458060601E-3</v>
      </c>
      <c r="U25" s="16">
        <v>-1.3471537975288777E-2</v>
      </c>
      <c r="V25" s="16">
        <v>1.2821695451585111E-3</v>
      </c>
      <c r="W25" s="16">
        <v>-2.2600725238964363E-3</v>
      </c>
      <c r="X25" s="16">
        <v>2.0951275170688049E-2</v>
      </c>
      <c r="Y25" s="16">
        <v>5.6772445258469695E-2</v>
      </c>
      <c r="Z25" s="16">
        <v>1.658771965737731E-2</v>
      </c>
      <c r="AA25" s="16">
        <v>1.1241981585832991E-2</v>
      </c>
      <c r="AB25" s="16">
        <v>3.8555308897161966E-2</v>
      </c>
      <c r="AC25" s="16">
        <v>4.3000118140062958E-2</v>
      </c>
      <c r="AD25" s="16">
        <v>-4.7031020171906406E-2</v>
      </c>
      <c r="AE25" s="16">
        <v>-2.2956218836484407E-2</v>
      </c>
      <c r="AF25" s="16">
        <v>8.5893527233368294E-2</v>
      </c>
      <c r="AG25" s="16">
        <v>-6.802411174328947E-2</v>
      </c>
      <c r="AH25" s="16">
        <v>6.1505932952789923E-2</v>
      </c>
      <c r="AI25" s="16">
        <v>-2.3694901429033965E-2</v>
      </c>
      <c r="AJ25" s="16">
        <v>8.4943725434976677E-2</v>
      </c>
      <c r="AK25" s="16">
        <v>4.6136836055307516E-2</v>
      </c>
      <c r="AL25" s="16">
        <v>-5.490941743479074E-2</v>
      </c>
      <c r="AM25" s="16">
        <v>4.0350627348782211E-2</v>
      </c>
      <c r="AN25" s="18">
        <v>-4.0241102457251182E-2</v>
      </c>
    </row>
    <row r="26" spans="1:40" ht="24">
      <c r="A26" s="13" t="s">
        <v>62</v>
      </c>
      <c r="B26" s="14" t="s">
        <v>41</v>
      </c>
      <c r="C26" s="15">
        <v>-1.4909270232690763E-2</v>
      </c>
      <c r="D26" s="16">
        <v>1.1727806207310339E-2</v>
      </c>
      <c r="E26" s="16">
        <v>-3.0155237775092474E-4</v>
      </c>
      <c r="F26" s="16">
        <v>-3.4614361700636968E-2</v>
      </c>
      <c r="G26" s="16">
        <v>1.6001896435471449E-2</v>
      </c>
      <c r="H26" s="16">
        <v>-4.022748381486653E-2</v>
      </c>
      <c r="I26" s="16">
        <v>-2.9136022328521725E-2</v>
      </c>
      <c r="J26" s="17" t="s">
        <v>91</v>
      </c>
      <c r="K26" s="16">
        <v>7.432925348535796E-2</v>
      </c>
      <c r="L26" s="16">
        <v>-9.4103371302667656E-3</v>
      </c>
      <c r="M26" s="16">
        <v>3.8540008385528021E-3</v>
      </c>
      <c r="N26" s="16">
        <v>7.1228018774625146E-2</v>
      </c>
      <c r="O26" s="16">
        <v>-3.8364153562575103E-2</v>
      </c>
      <c r="P26" s="16">
        <v>-9.4237407866762934E-3</v>
      </c>
      <c r="Q26" s="16">
        <v>1.7036827803324525E-3</v>
      </c>
      <c r="R26" s="16">
        <v>-2.8134616864271565E-2</v>
      </c>
      <c r="S26" s="16">
        <v>-6.1298423358510296E-2</v>
      </c>
      <c r="T26" s="16">
        <v>-9.9515105222872033E-3</v>
      </c>
      <c r="U26" s="16">
        <v>2.826856049319754E-2</v>
      </c>
      <c r="V26" s="16">
        <v>8.8617598006183722E-3</v>
      </c>
      <c r="W26" s="16">
        <v>-1.0055770262240065E-2</v>
      </c>
      <c r="X26" s="16">
        <v>3.4774743646335891E-2</v>
      </c>
      <c r="Y26" s="16">
        <v>4.0648281346963031E-3</v>
      </c>
      <c r="Z26" s="16">
        <v>0.13474526090059824</v>
      </c>
      <c r="AA26" s="16">
        <v>9.2404446512415417E-2</v>
      </c>
      <c r="AB26" s="16">
        <v>0.10554541520522948</v>
      </c>
      <c r="AC26" s="16">
        <v>-1.6901196216692681E-2</v>
      </c>
      <c r="AD26" s="16">
        <v>2.9158702264754401E-2</v>
      </c>
      <c r="AE26" s="16">
        <v>-3.3607467722597609E-2</v>
      </c>
      <c r="AF26" s="16">
        <v>2.1696578215760282E-2</v>
      </c>
      <c r="AG26" s="16">
        <v>8.8822898176847326E-2</v>
      </c>
      <c r="AH26" s="16">
        <v>-1.0902437009230017E-2</v>
      </c>
      <c r="AI26" s="16">
        <v>-2.4840812640265327E-2</v>
      </c>
      <c r="AJ26" s="16">
        <v>1.5659585778016683E-2</v>
      </c>
      <c r="AK26" s="16">
        <v>-2.2133070299212822E-2</v>
      </c>
      <c r="AL26" s="16">
        <v>-1.3077514123147808E-2</v>
      </c>
      <c r="AM26" s="16">
        <v>3.9997750070786244E-2</v>
      </c>
      <c r="AN26" s="18">
        <v>1.9960714667645055E-2</v>
      </c>
    </row>
    <row r="27" spans="1:40" ht="24">
      <c r="A27" s="13" t="s">
        <v>63</v>
      </c>
      <c r="B27" s="14" t="s">
        <v>41</v>
      </c>
      <c r="C27" s="15">
        <v>2.0810477645605251E-2</v>
      </c>
      <c r="D27" s="16">
        <v>4.5968653078287562E-2</v>
      </c>
      <c r="E27" s="16">
        <v>0.10131439619957805</v>
      </c>
      <c r="F27" s="16">
        <v>-1.0919737516602853E-2</v>
      </c>
      <c r="G27" s="16">
        <v>-2.8047591098398668E-2</v>
      </c>
      <c r="H27" s="16">
        <v>8.6286568106125089E-2</v>
      </c>
      <c r="I27" s="16">
        <v>-4.9166193425089879E-3</v>
      </c>
      <c r="J27" s="16">
        <v>9.14383174990165E-2</v>
      </c>
      <c r="K27" s="16">
        <v>-1.4446016903484696E-2</v>
      </c>
      <c r="L27" s="16">
        <v>1.7404162906809375E-2</v>
      </c>
      <c r="M27" s="16">
        <v>6.7193646887751035E-2</v>
      </c>
      <c r="N27" s="16">
        <v>1.0435098229726148E-2</v>
      </c>
      <c r="O27" s="16">
        <v>-7.4770701741398798E-2</v>
      </c>
      <c r="P27" s="16">
        <v>1.0982878740263088E-2</v>
      </c>
      <c r="Q27" s="16">
        <v>4.9278738660195782E-2</v>
      </c>
      <c r="R27" s="16">
        <v>6.1411272047171291E-2</v>
      </c>
      <c r="S27" s="16">
        <v>-1.0289694227143834E-2</v>
      </c>
      <c r="T27" s="16">
        <v>1.9921342331702514E-2</v>
      </c>
      <c r="U27" s="16">
        <v>-4.1468301043245098E-3</v>
      </c>
      <c r="V27" s="16">
        <v>-1.1369892238013674E-2</v>
      </c>
      <c r="W27" s="16">
        <v>-1.2467436923178849E-2</v>
      </c>
      <c r="X27" s="16">
        <v>-1.162291358867177E-2</v>
      </c>
      <c r="Y27" s="16">
        <v>-2.2281886897645608E-2</v>
      </c>
      <c r="Z27" s="16">
        <v>7.0656514107579393E-2</v>
      </c>
      <c r="AA27" s="17" t="s">
        <v>94</v>
      </c>
      <c r="AB27" s="16">
        <v>8.7465826590172088E-2</v>
      </c>
      <c r="AC27" s="16">
        <v>-2.7486635353085879E-2</v>
      </c>
      <c r="AD27" s="16">
        <v>-2.048904980747503E-2</v>
      </c>
      <c r="AE27" s="16">
        <v>1.1675254631956726E-2</v>
      </c>
      <c r="AF27" s="16">
        <v>7.2699759511948889E-2</v>
      </c>
      <c r="AG27" s="16">
        <v>5.6682972834951406E-3</v>
      </c>
      <c r="AH27" s="16">
        <v>-3.5236026112013846E-2</v>
      </c>
      <c r="AI27" s="16">
        <v>-2.0280159595379214E-2</v>
      </c>
      <c r="AJ27" s="16">
        <v>-1.9842086173752847E-2</v>
      </c>
      <c r="AK27" s="16">
        <v>-8.2319757097487276E-2</v>
      </c>
      <c r="AL27" s="16">
        <v>4.1792435998935706E-3</v>
      </c>
      <c r="AM27" s="16">
        <v>4.8667384523628905E-2</v>
      </c>
      <c r="AN27" s="18">
        <v>-4.3250749622700008E-2</v>
      </c>
    </row>
    <row r="28" spans="1:40" ht="24">
      <c r="A28" s="13" t="s">
        <v>64</v>
      </c>
      <c r="B28" s="14" t="s">
        <v>41</v>
      </c>
      <c r="C28" s="15">
        <v>-7.9049632684243861E-3</v>
      </c>
      <c r="D28" s="16">
        <v>2.0121659661636085E-3</v>
      </c>
      <c r="E28" s="16">
        <v>2.4622927759371454E-2</v>
      </c>
      <c r="F28" s="16">
        <v>2.9130243545596624E-2</v>
      </c>
      <c r="G28" s="16">
        <v>-3.7037651198820735E-2</v>
      </c>
      <c r="H28" s="16">
        <v>7.3822126980767656E-3</v>
      </c>
      <c r="I28" s="16">
        <v>9.7139405768480569E-2</v>
      </c>
      <c r="J28" s="16">
        <v>8.8420794250226836E-2</v>
      </c>
      <c r="K28" s="16">
        <v>1.6458425556653924E-3</v>
      </c>
      <c r="L28" s="16">
        <v>1.0300998089635945E-2</v>
      </c>
      <c r="M28" s="16">
        <v>8.9410174999166162E-2</v>
      </c>
      <c r="N28" s="16">
        <v>9.1055967469947111E-2</v>
      </c>
      <c r="O28" s="16">
        <v>8.042651005631421E-2</v>
      </c>
      <c r="P28" s="16">
        <v>-6.6948984394786304E-2</v>
      </c>
      <c r="Q28" s="16">
        <v>-6.4696238287942617E-2</v>
      </c>
      <c r="R28" s="16">
        <v>2.7850666697564083E-2</v>
      </c>
      <c r="S28" s="16">
        <v>-8.4824935718226923E-3</v>
      </c>
      <c r="T28" s="16">
        <v>6.8769582646705782E-2</v>
      </c>
      <c r="U28" s="16">
        <v>-4.5600536646340735E-2</v>
      </c>
      <c r="V28" s="16">
        <v>-4.8910165810027967E-2</v>
      </c>
      <c r="W28" s="16">
        <v>-4.6003451193480191E-2</v>
      </c>
      <c r="X28" s="16">
        <v>-3.8998037375720732E-2</v>
      </c>
      <c r="Y28" s="16">
        <v>-4.3171480188016566E-2</v>
      </c>
      <c r="Z28" s="16">
        <v>-2.2433085488304635E-2</v>
      </c>
      <c r="AA28" s="16">
        <v>5.6763593890658739E-3</v>
      </c>
      <c r="AB28" s="16">
        <v>-5.1175183885416942E-3</v>
      </c>
      <c r="AC28" s="16">
        <v>-4.0364026233456612E-2</v>
      </c>
      <c r="AD28" s="16">
        <v>-1.7418410507937566E-2</v>
      </c>
      <c r="AE28" s="16">
        <v>-1.5409403903908369E-2</v>
      </c>
      <c r="AF28" s="16">
        <v>-5.7650817950824114E-2</v>
      </c>
      <c r="AG28" s="17" t="s">
        <v>88</v>
      </c>
      <c r="AH28" s="16">
        <v>-3.5016626852531839E-2</v>
      </c>
      <c r="AI28" s="16">
        <v>-3.1294086601970646E-2</v>
      </c>
      <c r="AJ28" s="16">
        <v>-2.942614001554425E-2</v>
      </c>
      <c r="AK28" s="16">
        <v>-2.0017672173166516E-2</v>
      </c>
      <c r="AL28" s="16">
        <v>-1.8028869858320071E-2</v>
      </c>
      <c r="AM28" s="16">
        <v>3.1684583421255734E-3</v>
      </c>
      <c r="AN28" s="18">
        <v>-2.0685146865401245E-2</v>
      </c>
    </row>
    <row r="29" spans="1:40" ht="24">
      <c r="A29" s="13" t="s">
        <v>65</v>
      </c>
      <c r="B29" s="14" t="s">
        <v>41</v>
      </c>
      <c r="C29" s="15">
        <v>-2.1441114429517578E-2</v>
      </c>
      <c r="D29" s="16">
        <v>-2.9320478709730447E-3</v>
      </c>
      <c r="E29" s="17" t="s">
        <v>92</v>
      </c>
      <c r="F29" s="16">
        <v>3.6813562127825869E-2</v>
      </c>
      <c r="G29" s="16">
        <v>-1.4401096258840446E-3</v>
      </c>
      <c r="H29" s="16">
        <v>2.9759365121724952E-2</v>
      </c>
      <c r="I29" s="16">
        <v>-5.8341271357042673E-2</v>
      </c>
      <c r="J29" s="16">
        <v>-2.6791400777859337E-4</v>
      </c>
      <c r="K29" s="16">
        <v>2.4235344267602783E-2</v>
      </c>
      <c r="L29" s="16">
        <v>3.3291946207964388E-5</v>
      </c>
      <c r="M29" s="16">
        <v>-3.3290202487838316E-2</v>
      </c>
      <c r="N29" s="16">
        <v>-5.393957371380901E-2</v>
      </c>
      <c r="O29" s="16">
        <v>-2.6788593542100864E-2</v>
      </c>
      <c r="P29" s="16">
        <v>-8.2981698133699207E-4</v>
      </c>
      <c r="Q29" s="16">
        <v>-2.412358151485551E-2</v>
      </c>
      <c r="R29" s="16">
        <v>2.8729565390267112E-2</v>
      </c>
      <c r="S29" s="16">
        <v>5.7920576071792303E-2</v>
      </c>
      <c r="T29" s="16">
        <v>-6.2617792049063356E-2</v>
      </c>
      <c r="U29" s="16">
        <v>7.2093878067742964E-2</v>
      </c>
      <c r="V29" s="16">
        <v>2.2757689000168979E-3</v>
      </c>
      <c r="W29" s="16">
        <v>7.1925233491550436E-3</v>
      </c>
      <c r="X29" s="16">
        <v>-2.7145076108829828E-2</v>
      </c>
      <c r="Y29" s="16">
        <v>0.10718959128569774</v>
      </c>
      <c r="Z29" s="16">
        <v>2.6899562129223129E-3</v>
      </c>
      <c r="AA29" s="16">
        <v>0.10198764594887057</v>
      </c>
      <c r="AB29" s="16">
        <v>2.5159765166720208E-2</v>
      </c>
      <c r="AC29" s="16">
        <v>9.9507858478836211E-3</v>
      </c>
      <c r="AD29" s="16">
        <v>4.3886997185921409E-3</v>
      </c>
      <c r="AE29" s="16">
        <v>-6.7908640584255662E-3</v>
      </c>
      <c r="AF29" s="16">
        <v>9.8695699721108879E-2</v>
      </c>
      <c r="AG29" s="16">
        <v>2.4704970165117156E-2</v>
      </c>
      <c r="AH29" s="16">
        <v>-2.6153034007605047E-2</v>
      </c>
      <c r="AI29" s="16">
        <v>-5.2443174049457975E-2</v>
      </c>
      <c r="AJ29" s="16">
        <v>-2.6136889051306643E-2</v>
      </c>
      <c r="AK29" s="16">
        <v>3.2974910684243565E-3</v>
      </c>
      <c r="AL29" s="16">
        <v>4.6864020302435201E-2</v>
      </c>
      <c r="AM29" s="16">
        <v>6.8149662106010575E-2</v>
      </c>
      <c r="AN29" s="18">
        <v>7.5762180363595791E-2</v>
      </c>
    </row>
    <row r="30" spans="1:40" ht="24">
      <c r="A30" s="13" t="s">
        <v>66</v>
      </c>
      <c r="B30" s="14" t="s">
        <v>41</v>
      </c>
      <c r="C30" s="15">
        <v>6.822173546243826E-2</v>
      </c>
      <c r="D30" s="16">
        <v>-3.6413715839777178E-3</v>
      </c>
      <c r="E30" s="16">
        <v>-2.5850679710833975E-5</v>
      </c>
      <c r="F30" s="16">
        <v>7.8989620400747695E-2</v>
      </c>
      <c r="G30" s="16">
        <v>-4.7977154904517818E-3</v>
      </c>
      <c r="H30" s="16">
        <v>-2.238386131174149E-3</v>
      </c>
      <c r="I30" s="16">
        <v>-6.7892172733063734E-3</v>
      </c>
      <c r="J30" s="16">
        <v>-9.4627904744742971E-3</v>
      </c>
      <c r="K30" s="16">
        <v>1.3526555695123644E-2</v>
      </c>
      <c r="L30" s="17" t="s">
        <v>94</v>
      </c>
      <c r="M30" s="16">
        <v>4.4934742302669348E-2</v>
      </c>
      <c r="N30" s="16">
        <v>1.1222644742859871E-2</v>
      </c>
      <c r="O30" s="16">
        <v>-5.6379468769814978E-2</v>
      </c>
      <c r="P30" s="16">
        <v>-5.802056970420652E-2</v>
      </c>
      <c r="Q30" s="16">
        <v>-4.171623048177546E-2</v>
      </c>
      <c r="R30" s="16">
        <v>4.6262049022688191E-2</v>
      </c>
      <c r="S30" s="16">
        <v>3.7751538187174298E-2</v>
      </c>
      <c r="T30" s="16">
        <v>-1.6064153470796302E-2</v>
      </c>
      <c r="U30" s="16">
        <v>6.9681483960365248E-2</v>
      </c>
      <c r="V30" s="16">
        <v>1.7394929374272085E-2</v>
      </c>
      <c r="W30" s="17" t="s">
        <v>120</v>
      </c>
      <c r="X30" s="16">
        <v>7.2398630523018065E-2</v>
      </c>
      <c r="Y30" s="16">
        <v>8.6054978415690778E-2</v>
      </c>
      <c r="Z30" s="16">
        <v>6.8230618791675121E-2</v>
      </c>
      <c r="AA30" s="16">
        <v>1.7318973150113579E-2</v>
      </c>
      <c r="AB30" s="16">
        <v>-3.3689202052805491E-2</v>
      </c>
      <c r="AC30" s="16">
        <v>1.4771601113077076E-3</v>
      </c>
      <c r="AD30" s="16">
        <v>8.6057498340043559E-2</v>
      </c>
      <c r="AE30" s="16">
        <v>-5.3046070271176617E-2</v>
      </c>
      <c r="AF30" s="16">
        <v>3.0369453214582804E-2</v>
      </c>
      <c r="AG30" s="16">
        <v>1.0078865938392559E-2</v>
      </c>
      <c r="AH30" s="16">
        <v>-6.4153927695582607E-3</v>
      </c>
      <c r="AI30" s="16">
        <v>2.4597349565881318E-2</v>
      </c>
      <c r="AJ30" s="16">
        <v>2.253772163218901E-2</v>
      </c>
      <c r="AK30" s="16">
        <v>-3.2556382894339042E-5</v>
      </c>
      <c r="AL30" s="16">
        <v>1.0838689045313319E-2</v>
      </c>
      <c r="AM30" s="16">
        <v>1.6331239883362759E-2</v>
      </c>
      <c r="AN30" s="18">
        <v>-1.8271635590617077E-2</v>
      </c>
    </row>
    <row r="31" spans="1:40" ht="24">
      <c r="A31" s="13" t="s">
        <v>67</v>
      </c>
      <c r="B31" s="14" t="s">
        <v>41</v>
      </c>
      <c r="C31" s="15">
        <v>-1.2611371229979823E-2</v>
      </c>
      <c r="D31" s="16">
        <v>-6.0111735773911497E-2</v>
      </c>
      <c r="E31" s="16">
        <v>-2.4127628213844655E-2</v>
      </c>
      <c r="F31" s="16">
        <v>-5.0104052164083798E-2</v>
      </c>
      <c r="G31" s="16">
        <v>-5.989053046392652E-2</v>
      </c>
      <c r="H31" s="16">
        <v>-5.0418429804805404E-2</v>
      </c>
      <c r="I31" s="16">
        <v>-1.011247098929788E-2</v>
      </c>
      <c r="J31" s="16">
        <v>1.6231669891835978E-3</v>
      </c>
      <c r="K31" s="16">
        <v>-7.4547640506661725E-2</v>
      </c>
      <c r="L31" s="16">
        <v>-4.1845515056409294E-2</v>
      </c>
      <c r="M31" s="16">
        <v>4.7444934677532524E-2</v>
      </c>
      <c r="N31" s="16">
        <v>-3.1823414632205449E-2</v>
      </c>
      <c r="O31" s="16">
        <v>5.5728662446188008E-2</v>
      </c>
      <c r="P31" s="16">
        <v>-1.6306966878877328E-2</v>
      </c>
      <c r="Q31" s="17" t="s">
        <v>92</v>
      </c>
      <c r="R31" s="16">
        <v>3.4540854453474157E-2</v>
      </c>
      <c r="S31" s="16">
        <v>-6.8218137344083982E-2</v>
      </c>
      <c r="T31" s="16">
        <v>4.2506503089062557E-2</v>
      </c>
      <c r="U31" s="16">
        <v>1.9357303206139244E-2</v>
      </c>
      <c r="V31" s="16">
        <v>1.2489792548087381E-2</v>
      </c>
      <c r="W31" s="16">
        <v>-2.5082144674950159E-2</v>
      </c>
      <c r="X31" s="16">
        <v>-2.9337116741578222E-2</v>
      </c>
      <c r="Y31" s="16">
        <v>-3.4127871748658653E-2</v>
      </c>
      <c r="Z31" s="16">
        <v>9.7761717896717951E-3</v>
      </c>
      <c r="AA31" s="16">
        <v>4.9533307686022668E-2</v>
      </c>
      <c r="AB31" s="16">
        <v>2.7918457812198001E-2</v>
      </c>
      <c r="AC31" s="16">
        <v>-2.7648289606992879E-2</v>
      </c>
      <c r="AD31" s="16">
        <v>7.9649689178750774E-2</v>
      </c>
      <c r="AE31" s="16">
        <v>8.3791527421110762E-2</v>
      </c>
      <c r="AF31" s="16">
        <v>-3.2438384068416072E-2</v>
      </c>
      <c r="AG31" s="16">
        <v>-6.4880919515259983E-2</v>
      </c>
      <c r="AH31" s="16">
        <v>0.10258930369322554</v>
      </c>
      <c r="AI31" s="16">
        <v>1.2244116706465206E-4</v>
      </c>
      <c r="AJ31" s="16">
        <v>2.3680447501279886E-2</v>
      </c>
      <c r="AK31" s="16">
        <v>-5.1701526774726198E-4</v>
      </c>
      <c r="AL31" s="16">
        <v>1.9973341752210928E-2</v>
      </c>
      <c r="AM31" s="16">
        <v>-3.7761327894627342E-2</v>
      </c>
      <c r="AN31" s="18">
        <v>5.164529963031942E-2</v>
      </c>
    </row>
    <row r="32" spans="1:40" ht="24">
      <c r="A32" s="13" t="s">
        <v>68</v>
      </c>
      <c r="B32" s="14" t="s">
        <v>41</v>
      </c>
      <c r="C32" s="15">
        <v>-7.6349104781802998E-2</v>
      </c>
      <c r="D32" s="16">
        <v>4.5646328158404963E-2</v>
      </c>
      <c r="E32" s="16">
        <v>2.5605550775636967E-3</v>
      </c>
      <c r="F32" s="16">
        <v>3.0760898330967287E-2</v>
      </c>
      <c r="G32" s="16">
        <v>1.5571283496819124E-2</v>
      </c>
      <c r="H32" s="16">
        <v>5.6919903316847389E-2</v>
      </c>
      <c r="I32" s="16">
        <v>-2.2083141593356344E-2</v>
      </c>
      <c r="J32" s="16">
        <v>0.13419305903885057</v>
      </c>
      <c r="K32" s="16">
        <v>1.8996789956825976E-2</v>
      </c>
      <c r="L32" s="16">
        <v>6.846073872259438E-2</v>
      </c>
      <c r="M32" s="16">
        <v>-5.7945504937250399E-3</v>
      </c>
      <c r="N32" s="16">
        <v>9.7940366802378914E-2</v>
      </c>
      <c r="O32" s="16">
        <v>1.7716898227253121E-2</v>
      </c>
      <c r="P32" s="16">
        <v>1.6276949475290996E-2</v>
      </c>
      <c r="Q32" s="16">
        <v>9.7161008483164727E-3</v>
      </c>
      <c r="R32" s="16">
        <v>3.5499842824024729E-3</v>
      </c>
      <c r="S32" s="16">
        <v>4.0485552289113796E-2</v>
      </c>
      <c r="T32" s="16">
        <v>-3.8831928819368602E-2</v>
      </c>
      <c r="U32" s="16">
        <v>2.896275675152913E-2</v>
      </c>
      <c r="V32" s="16">
        <v>2.4749427116883712E-2</v>
      </c>
      <c r="W32" s="16">
        <v>-9.8379511694574769E-3</v>
      </c>
      <c r="X32" s="16">
        <v>1.9247484480538911E-3</v>
      </c>
      <c r="Y32" s="16">
        <v>1.3143114224702906E-2</v>
      </c>
      <c r="Z32" s="17" t="s">
        <v>88</v>
      </c>
      <c r="AA32" s="16">
        <v>7.1076327025651656E-2</v>
      </c>
      <c r="AB32" s="16">
        <v>-3.468436712483635E-2</v>
      </c>
      <c r="AC32" s="16">
        <v>8.7135035951949533E-2</v>
      </c>
      <c r="AD32" s="16">
        <v>2.6609622055692748E-2</v>
      </c>
      <c r="AE32" s="16">
        <v>-2.9007580755781755E-2</v>
      </c>
      <c r="AF32" s="16">
        <v>4.2332401259045124E-2</v>
      </c>
      <c r="AG32" s="16">
        <v>-2.2255204998878227E-2</v>
      </c>
      <c r="AH32" s="16">
        <v>1.8253970520281385E-2</v>
      </c>
      <c r="AI32" s="16">
        <v>-1.5068113025060028E-2</v>
      </c>
      <c r="AJ32" s="16">
        <v>-7.6990279624029656E-2</v>
      </c>
      <c r="AK32" s="16">
        <v>-2.2469849801878536E-2</v>
      </c>
      <c r="AL32" s="16">
        <v>-1.5540687098224697E-2</v>
      </c>
      <c r="AM32" s="16">
        <v>-5.6362365683458739E-2</v>
      </c>
      <c r="AN32" s="18">
        <v>-5.5795332934899945E-2</v>
      </c>
    </row>
    <row r="33" spans="1:40" ht="24">
      <c r="A33" s="13" t="s">
        <v>69</v>
      </c>
      <c r="B33" s="14" t="s">
        <v>41</v>
      </c>
      <c r="C33" s="15">
        <v>2.6673765650658203E-2</v>
      </c>
      <c r="D33" s="16">
        <v>3.5938672283060767E-2</v>
      </c>
      <c r="E33" s="16">
        <v>7.1998721742206496E-3</v>
      </c>
      <c r="F33" s="16">
        <v>-1.7060141709349427E-2</v>
      </c>
      <c r="G33" s="16">
        <v>2.1580009383398869E-3</v>
      </c>
      <c r="H33" s="16">
        <v>5.6175342183062062E-2</v>
      </c>
      <c r="I33" s="16">
        <v>-2.0526322180623412E-2</v>
      </c>
      <c r="J33" s="16">
        <v>-9.9313718455535643E-3</v>
      </c>
      <c r="K33" s="16">
        <v>2.0711804975191914E-2</v>
      </c>
      <c r="L33" s="17" t="s">
        <v>131</v>
      </c>
      <c r="M33" s="16">
        <v>3.6440352537220215E-2</v>
      </c>
      <c r="N33" s="16">
        <v>5.7443792979294757E-2</v>
      </c>
      <c r="O33" s="16">
        <v>5.6711015248901993E-2</v>
      </c>
      <c r="P33" s="16">
        <v>-2.3551082799744523E-3</v>
      </c>
      <c r="Q33" s="16">
        <v>-2.5037156059157368E-2</v>
      </c>
      <c r="R33" s="16">
        <v>1.8827269775507894E-4</v>
      </c>
      <c r="S33" s="16">
        <v>0.10367621937877562</v>
      </c>
      <c r="T33" s="16">
        <v>3.3600322022734733E-2</v>
      </c>
      <c r="U33" s="16">
        <v>2.6116393380649482E-3</v>
      </c>
      <c r="V33" s="16">
        <v>1.7307924030257237E-2</v>
      </c>
      <c r="W33" s="17" t="s">
        <v>89</v>
      </c>
      <c r="X33" s="16">
        <v>4.7525775360357334E-2</v>
      </c>
      <c r="Y33" s="16">
        <v>7.9001455164835255E-2</v>
      </c>
      <c r="Z33" s="16">
        <v>-9.5051614130005728E-3</v>
      </c>
      <c r="AA33" s="16">
        <v>-1.2358186673711831E-2</v>
      </c>
      <c r="AB33" s="16">
        <v>-4.7279339872368147E-2</v>
      </c>
      <c r="AC33" s="16">
        <v>-1.646462862156859E-2</v>
      </c>
      <c r="AD33" s="16">
        <v>-5.9588150051438214E-2</v>
      </c>
      <c r="AE33" s="16">
        <v>-5.665010583430162E-2</v>
      </c>
      <c r="AF33" s="16">
        <v>-4.0551756506587627E-2</v>
      </c>
      <c r="AG33" s="16">
        <v>-4.5673498165376518E-2</v>
      </c>
      <c r="AH33" s="16">
        <v>9.7219152002909291E-3</v>
      </c>
      <c r="AI33" s="16">
        <v>-5.77467967674987E-2</v>
      </c>
      <c r="AJ33" s="16">
        <v>-8.3142392425155129E-2</v>
      </c>
      <c r="AK33" s="16">
        <v>-1.149395805198254E-2</v>
      </c>
      <c r="AL33" s="16">
        <v>-1.8960655807261548E-3</v>
      </c>
      <c r="AM33" s="16">
        <v>-3.3700865052289156E-3</v>
      </c>
      <c r="AN33" s="18">
        <v>-4.3490536022964758E-2</v>
      </c>
    </row>
    <row r="34" spans="1:40" ht="24">
      <c r="A34" s="13" t="s">
        <v>70</v>
      </c>
      <c r="B34" s="14" t="s">
        <v>41</v>
      </c>
      <c r="C34" s="15">
        <v>6.9825539758668551E-2</v>
      </c>
      <c r="D34" s="16">
        <v>-2.1065865057398429E-2</v>
      </c>
      <c r="E34" s="16">
        <v>5.7448648315591475E-2</v>
      </c>
      <c r="F34" s="16">
        <v>9.4529205972361183E-2</v>
      </c>
      <c r="G34" s="16">
        <v>-1.4435121704613911E-2</v>
      </c>
      <c r="H34" s="16">
        <v>-1.1719379524160278E-2</v>
      </c>
      <c r="I34" s="16">
        <v>3.487144317528783E-3</v>
      </c>
      <c r="J34" s="16">
        <v>-6.0701707784574573E-2</v>
      </c>
      <c r="K34" s="16">
        <v>-3.2222534711573075E-2</v>
      </c>
      <c r="L34" s="16">
        <v>3.7528178756559082E-2</v>
      </c>
      <c r="M34" s="16">
        <v>-4.1679657426188475E-2</v>
      </c>
      <c r="N34" s="16">
        <v>-7.6850172319141673E-3</v>
      </c>
      <c r="O34" s="16">
        <v>-4.5175562813307257E-2</v>
      </c>
      <c r="P34" s="16">
        <v>1.6566782907911303E-3</v>
      </c>
      <c r="Q34" s="16">
        <v>-6.7798082718739452E-2</v>
      </c>
      <c r="R34" s="16">
        <v>-7.8429074561384191E-2</v>
      </c>
      <c r="S34" s="17" t="s">
        <v>89</v>
      </c>
      <c r="T34" s="16">
        <v>-3.7184118407431179E-3</v>
      </c>
      <c r="U34" s="16">
        <v>9.5820958908602219E-2</v>
      </c>
      <c r="V34" s="16">
        <v>6.5243435570736835E-2</v>
      </c>
      <c r="W34" s="16">
        <v>0.10372840907006879</v>
      </c>
      <c r="X34" s="16">
        <v>-7.8823475804249057E-3</v>
      </c>
      <c r="Y34" s="16">
        <v>2.640605372043436E-2</v>
      </c>
      <c r="Z34" s="16">
        <v>4.0326228264789356E-2</v>
      </c>
      <c r="AA34" s="16">
        <v>-1.0325334015350563E-2</v>
      </c>
      <c r="AB34" s="16">
        <v>4.1670393324637033E-2</v>
      </c>
      <c r="AC34" s="16">
        <v>-2.9289788381399221E-3</v>
      </c>
      <c r="AD34" s="16">
        <v>-2.5381634086090742E-2</v>
      </c>
      <c r="AE34" s="16">
        <v>-4.9687742754360394E-2</v>
      </c>
      <c r="AF34" s="16">
        <v>2.9633476670315632E-2</v>
      </c>
      <c r="AG34" s="16">
        <v>-8.4107662889638321E-3</v>
      </c>
      <c r="AH34" s="16">
        <v>1.1888779947324729E-2</v>
      </c>
      <c r="AI34" s="16">
        <v>2.3977598185640072E-2</v>
      </c>
      <c r="AJ34" s="16">
        <v>-3.5616413159612677E-2</v>
      </c>
      <c r="AK34" s="16">
        <v>-6.5288736144109502E-3</v>
      </c>
      <c r="AL34" s="16">
        <v>1.9164751381728764E-2</v>
      </c>
      <c r="AM34" s="16">
        <v>0.10376385950848352</v>
      </c>
      <c r="AN34" s="18">
        <v>-2.4882309783819133E-2</v>
      </c>
    </row>
    <row r="35" spans="1:40" ht="24">
      <c r="A35" s="13" t="s">
        <v>71</v>
      </c>
      <c r="B35" s="14" t="s">
        <v>41</v>
      </c>
      <c r="C35" s="15">
        <v>4.5073314260148573E-2</v>
      </c>
      <c r="D35" s="16">
        <v>6.6809517544954417E-4</v>
      </c>
      <c r="E35" s="16">
        <v>2.5001549514426073E-2</v>
      </c>
      <c r="F35" s="16">
        <v>5.8514198248915397E-3</v>
      </c>
      <c r="G35" s="16">
        <v>9.3007608903292821E-2</v>
      </c>
      <c r="H35" s="16">
        <v>7.435634211100188E-2</v>
      </c>
      <c r="I35" s="16">
        <v>-2.1067582962298433E-2</v>
      </c>
      <c r="J35" s="16">
        <v>0.10440313051715121</v>
      </c>
      <c r="K35" s="16">
        <v>3.315011357988637E-2</v>
      </c>
      <c r="L35" s="16">
        <v>-3.3333740830521007E-2</v>
      </c>
      <c r="M35" s="16">
        <v>2.4565238255136634E-2</v>
      </c>
      <c r="N35" s="16">
        <v>-3.423405234082863E-2</v>
      </c>
      <c r="O35" s="16">
        <v>-2.6426198084987522E-2</v>
      </c>
      <c r="P35" s="16">
        <v>3.7681286434912795E-2</v>
      </c>
      <c r="Q35" s="16">
        <v>2.7746492918403885E-2</v>
      </c>
      <c r="R35" s="16">
        <v>-3.5711188071100339E-2</v>
      </c>
      <c r="S35" s="16">
        <v>4.1640750329327833E-2</v>
      </c>
      <c r="T35" s="16">
        <v>-1.9432675715438087E-2</v>
      </c>
      <c r="U35" s="16">
        <v>-6.3761223721337648E-2</v>
      </c>
      <c r="V35" s="16">
        <v>1.9154340665520662E-2</v>
      </c>
      <c r="W35" s="16">
        <v>-4.7243941064749176E-2</v>
      </c>
      <c r="X35" s="16">
        <v>-1.9744320441748543E-2</v>
      </c>
      <c r="Y35" s="16">
        <v>-6.4875725452120933E-2</v>
      </c>
      <c r="Z35" s="16">
        <v>-3.4470814246090144E-2</v>
      </c>
      <c r="AA35" s="16">
        <v>8.7114874514935645E-2</v>
      </c>
      <c r="AB35" s="17" t="s">
        <v>89</v>
      </c>
      <c r="AC35" s="16">
        <v>3.9299277426620857E-2</v>
      </c>
      <c r="AD35" s="16">
        <v>-1.6601476239691517E-2</v>
      </c>
      <c r="AE35" s="16">
        <v>-9.3270513106812475E-2</v>
      </c>
      <c r="AF35" s="16">
        <v>-4.7421281294776227E-2</v>
      </c>
      <c r="AG35" s="16">
        <v>-4.9848894968781803E-3</v>
      </c>
      <c r="AH35" s="16">
        <v>-5.8614965652271367E-2</v>
      </c>
      <c r="AI35" s="16">
        <v>-1.1663906336578218E-2</v>
      </c>
      <c r="AJ35" s="16">
        <v>-4.5181901898881521E-3</v>
      </c>
      <c r="AK35" s="16">
        <v>-5.5162111114520462E-2</v>
      </c>
      <c r="AL35" s="16">
        <v>5.1846298087425441E-2</v>
      </c>
      <c r="AM35" s="16">
        <v>7.0306312753637412E-3</v>
      </c>
      <c r="AN35" s="18">
        <v>-3.6962962844971678E-2</v>
      </c>
    </row>
    <row r="36" spans="1:40" ht="24">
      <c r="A36" s="13" t="s">
        <v>72</v>
      </c>
      <c r="B36" s="14" t="s">
        <v>41</v>
      </c>
      <c r="C36" s="15">
        <v>3.7726738198476432E-2</v>
      </c>
      <c r="D36" s="16">
        <v>-6.8688723349310435E-2</v>
      </c>
      <c r="E36" s="16">
        <v>-6.1757042723098163E-2</v>
      </c>
      <c r="F36" s="16">
        <v>-3.6450754160736301E-2</v>
      </c>
      <c r="G36" s="16">
        <v>-5.334075698387248E-2</v>
      </c>
      <c r="H36" s="16">
        <v>-8.9786927732088115E-2</v>
      </c>
      <c r="I36" s="16">
        <v>-2.5939810201384632E-2</v>
      </c>
      <c r="J36" s="16">
        <v>-9.6915202444359839E-3</v>
      </c>
      <c r="K36" s="16">
        <v>-1.9881677438255616E-2</v>
      </c>
      <c r="L36" s="16">
        <v>-1.6006219821137296E-2</v>
      </c>
      <c r="M36" s="16">
        <v>8.7866386125440232E-2</v>
      </c>
      <c r="N36" s="16">
        <v>-3.9932300510491972E-2</v>
      </c>
      <c r="O36" s="16">
        <v>2.2329797020782478E-2</v>
      </c>
      <c r="P36" s="16">
        <v>-1.874879904748712E-3</v>
      </c>
      <c r="Q36" s="16">
        <v>4.1988777781655981E-2</v>
      </c>
      <c r="R36" s="16">
        <v>-3.7282724669084515E-3</v>
      </c>
      <c r="S36" s="16">
        <v>-3.725443952138187E-3</v>
      </c>
      <c r="T36" s="17" t="s">
        <v>96</v>
      </c>
      <c r="U36" s="16">
        <v>6.7563637238296934E-2</v>
      </c>
      <c r="V36" s="16">
        <v>3.7900464599220737E-2</v>
      </c>
      <c r="W36" s="16">
        <v>3.3421669307761769E-2</v>
      </c>
      <c r="X36" s="16">
        <v>3.9153403309507555E-2</v>
      </c>
      <c r="Y36" s="16">
        <v>-4.7469073667052095E-3</v>
      </c>
      <c r="Z36" s="16">
        <v>-3.8396665444823196E-2</v>
      </c>
      <c r="AA36" s="16">
        <v>1.9834944113775271E-2</v>
      </c>
      <c r="AB36" s="16">
        <v>-1.9357071750954E-2</v>
      </c>
      <c r="AC36" s="16">
        <v>-1.3216010453876735E-2</v>
      </c>
      <c r="AD36" s="16">
        <v>2.945166424156786E-3</v>
      </c>
      <c r="AE36" s="16">
        <v>8.4393486614847774E-2</v>
      </c>
      <c r="AF36" s="16">
        <v>-3.0241595660899925E-2</v>
      </c>
      <c r="AG36" s="16">
        <v>6.7943284216962788E-2</v>
      </c>
      <c r="AH36" s="16">
        <v>8.1111315168030981E-2</v>
      </c>
      <c r="AI36" s="16">
        <v>9.2232875029550285E-2</v>
      </c>
      <c r="AJ36" s="16">
        <v>-3.9492326433163742E-2</v>
      </c>
      <c r="AK36" s="16">
        <v>1.7272140459384605E-2</v>
      </c>
      <c r="AL36" s="16">
        <v>2.3455418606717324E-2</v>
      </c>
      <c r="AM36" s="16">
        <v>-2.8649517831567613E-2</v>
      </c>
      <c r="AN36" s="18">
        <v>8.2807963303124302E-2</v>
      </c>
    </row>
    <row r="37" spans="1:40" ht="24">
      <c r="A37" s="13" t="s">
        <v>73</v>
      </c>
      <c r="B37" s="14" t="s">
        <v>41</v>
      </c>
      <c r="C37" s="15">
        <v>-1.9670859671181248E-2</v>
      </c>
      <c r="D37" s="16">
        <v>1.6419505801140936E-2</v>
      </c>
      <c r="E37" s="16">
        <v>-6.7935737865499534E-3</v>
      </c>
      <c r="F37" s="16">
        <v>-3.8904347769151235E-2</v>
      </c>
      <c r="G37" s="16">
        <v>3.3084855388596859E-2</v>
      </c>
      <c r="H37" s="16">
        <v>-3.0893434244833019E-2</v>
      </c>
      <c r="I37" s="16">
        <v>8.7783567135400836E-2</v>
      </c>
      <c r="J37" s="16">
        <v>-3.297261343247368E-2</v>
      </c>
      <c r="K37" s="16">
        <v>-1.137596537322628E-2</v>
      </c>
      <c r="L37" s="16">
        <v>-5.2422090554549029E-2</v>
      </c>
      <c r="M37" s="16">
        <v>3.5550785867467849E-2</v>
      </c>
      <c r="N37" s="16">
        <v>-3.3502184276763415E-2</v>
      </c>
      <c r="O37" s="16">
        <v>6.4474464563279418E-2</v>
      </c>
      <c r="P37" s="16">
        <v>-2.2464830171187101E-2</v>
      </c>
      <c r="Q37" s="16">
        <v>8.2719347426815998E-2</v>
      </c>
      <c r="R37" s="16">
        <v>7.5519400672990289E-2</v>
      </c>
      <c r="S37" s="16">
        <v>-4.9358631233474885E-2</v>
      </c>
      <c r="T37" s="16">
        <v>8.4332546860799856E-2</v>
      </c>
      <c r="U37" s="16">
        <v>1.6051543471067398E-2</v>
      </c>
      <c r="V37" s="16">
        <v>-6.0727200094704517E-2</v>
      </c>
      <c r="W37" s="16">
        <v>-5.6201421542746516E-2</v>
      </c>
      <c r="X37" s="16">
        <v>-3.2086676597529562E-2</v>
      </c>
      <c r="Y37" s="16">
        <v>3.3041144078624518E-2</v>
      </c>
      <c r="Z37" s="16">
        <v>-2.8529578770512626E-2</v>
      </c>
      <c r="AA37" s="16">
        <v>1.1687896756929335E-2</v>
      </c>
      <c r="AB37" s="16">
        <v>-9.283951509658922E-2</v>
      </c>
      <c r="AC37" s="16">
        <v>-8.5024678412033761E-2</v>
      </c>
      <c r="AD37" s="16">
        <v>-2.7952296352812739E-2</v>
      </c>
      <c r="AE37" s="17" t="s">
        <v>96</v>
      </c>
      <c r="AF37" s="16">
        <v>-3.0042529774440923E-2</v>
      </c>
      <c r="AG37" s="16">
        <v>-1.5213211365309452E-2</v>
      </c>
      <c r="AH37" s="16">
        <v>1.0607288054264915E-3</v>
      </c>
      <c r="AI37" s="16">
        <v>2.8350751409487111E-2</v>
      </c>
      <c r="AJ37" s="16">
        <v>2.3786842298229898E-2</v>
      </c>
      <c r="AK37" s="16">
        <v>5.7704396753554335E-3</v>
      </c>
      <c r="AL37" s="16">
        <v>-2.4210252010903488E-2</v>
      </c>
      <c r="AM37" s="16">
        <v>-5.0147914798372321E-2</v>
      </c>
      <c r="AN37" s="18">
        <v>7.3271317983040221E-2</v>
      </c>
    </row>
    <row r="38" spans="1:40" ht="24">
      <c r="A38" s="13" t="s">
        <v>74</v>
      </c>
      <c r="B38" s="14" t="s">
        <v>41</v>
      </c>
      <c r="C38" s="15">
        <v>-0.12384002568372141</v>
      </c>
      <c r="D38" s="16">
        <v>8.3891692741341816E-5</v>
      </c>
      <c r="E38" s="16">
        <v>7.412767701359213E-2</v>
      </c>
      <c r="F38" s="16">
        <v>-2.3891524821028833E-2</v>
      </c>
      <c r="G38" s="16">
        <v>-8.2491944646433156E-4</v>
      </c>
      <c r="H38" s="16">
        <v>-4.6018692812987295E-2</v>
      </c>
      <c r="I38" s="16">
        <v>1.8402015541011302E-2</v>
      </c>
      <c r="J38" s="16">
        <v>1.9669795735494128E-2</v>
      </c>
      <c r="K38" s="16">
        <v>-4.2763624079088453E-3</v>
      </c>
      <c r="L38" s="16">
        <v>-1.7884680302123486E-2</v>
      </c>
      <c r="M38" s="16">
        <v>0.11268286076006509</v>
      </c>
      <c r="N38" s="16">
        <v>3.7483020982841044E-2</v>
      </c>
      <c r="O38" s="16">
        <v>7.4558702044052988E-2</v>
      </c>
      <c r="P38" s="16">
        <v>-3.9013702835126354E-2</v>
      </c>
      <c r="Q38" s="16">
        <v>5.07068477925781E-2</v>
      </c>
      <c r="R38" s="16">
        <v>6.4992063637314676E-2</v>
      </c>
      <c r="S38" s="16">
        <v>-2.4578697560197298E-2</v>
      </c>
      <c r="T38" s="16">
        <v>8.2240365008813071E-2</v>
      </c>
      <c r="U38" s="16">
        <v>2.6575961301583021E-2</v>
      </c>
      <c r="V38" s="16">
        <v>4.5612146053320334E-2</v>
      </c>
      <c r="W38" s="16">
        <v>-4.289967918778867E-2</v>
      </c>
      <c r="X38" s="16">
        <v>-8.4522160978410726E-2</v>
      </c>
      <c r="Y38" s="16">
        <v>5.1727233497233543E-2</v>
      </c>
      <c r="Z38" s="16">
        <v>-5.4829240904683302E-2</v>
      </c>
      <c r="AA38" s="16">
        <v>-4.250888265353904E-2</v>
      </c>
      <c r="AB38" s="16">
        <v>-3.6464616269664171E-2</v>
      </c>
      <c r="AC38" s="16">
        <v>-5.6525864172341012E-2</v>
      </c>
      <c r="AD38" s="16">
        <v>2.0747171403962872E-2</v>
      </c>
      <c r="AE38" s="16">
        <v>7.281824703706917E-2</v>
      </c>
      <c r="AF38" s="16">
        <v>-4.4604759704279663E-2</v>
      </c>
      <c r="AG38" s="16">
        <v>-2.0285057256917784E-2</v>
      </c>
      <c r="AH38" s="16">
        <v>2.2433376137936535E-2</v>
      </c>
      <c r="AI38" s="16">
        <v>2.8180072953526272E-2</v>
      </c>
      <c r="AJ38" s="16">
        <v>5.3082746688528165E-2</v>
      </c>
      <c r="AK38" s="16">
        <v>3.9026781198428763E-2</v>
      </c>
      <c r="AL38" s="16">
        <v>-5.263142790748588E-2</v>
      </c>
      <c r="AM38" s="16">
        <v>-3.1693642515430658E-2</v>
      </c>
      <c r="AN38" s="20" t="s">
        <v>97</v>
      </c>
    </row>
    <row r="39" spans="1:40" ht="24">
      <c r="A39" s="13" t="s">
        <v>75</v>
      </c>
      <c r="B39" s="14" t="s">
        <v>41</v>
      </c>
      <c r="C39" s="15">
        <v>-8.9640067429573062E-2</v>
      </c>
      <c r="D39" s="16">
        <v>8.0880533407261312E-2</v>
      </c>
      <c r="E39" s="16">
        <v>2.9096040379846266E-2</v>
      </c>
      <c r="F39" s="16">
        <v>1.7153328729228905E-2</v>
      </c>
      <c r="G39" s="16">
        <v>3.756772484857851E-2</v>
      </c>
      <c r="H39" s="17" t="s">
        <v>122</v>
      </c>
      <c r="I39" s="16">
        <v>-3.0134474637514636E-2</v>
      </c>
      <c r="J39" s="16">
        <v>-3.9135096979628532E-2</v>
      </c>
      <c r="K39" s="16">
        <v>-2.3200350468569927E-2</v>
      </c>
      <c r="L39" s="16">
        <v>-2.3023214441963247E-3</v>
      </c>
      <c r="M39" s="16">
        <v>-5.5304927549355107E-2</v>
      </c>
      <c r="N39" s="16">
        <v>2.7132766467318593E-2</v>
      </c>
      <c r="O39" s="16">
        <v>-4.3436334679732777E-2</v>
      </c>
      <c r="P39" s="16">
        <v>-6.5057487052823576E-2</v>
      </c>
      <c r="Q39" s="16">
        <v>-4.9266375379476771E-2</v>
      </c>
      <c r="R39" s="16">
        <v>-1.0447273975442961E-2</v>
      </c>
      <c r="S39" s="16">
        <v>-1.1372727089083212E-2</v>
      </c>
      <c r="T39" s="16">
        <v>-8.8709395947101366E-2</v>
      </c>
      <c r="U39" s="16">
        <v>-1.7069469186466461E-2</v>
      </c>
      <c r="V39" s="16">
        <v>-1.6845307345254405E-2</v>
      </c>
      <c r="W39" s="16">
        <v>5.5280255881387873E-2</v>
      </c>
      <c r="X39" s="16">
        <v>5.1103174655183154E-3</v>
      </c>
      <c r="Y39" s="16">
        <v>5.4882991472293322E-2</v>
      </c>
      <c r="Z39" s="16">
        <v>5.5503408447191323E-2</v>
      </c>
      <c r="AA39" s="16">
        <v>8.4653027074631154E-2</v>
      </c>
      <c r="AB39" s="16">
        <v>7.3106778759769245E-2</v>
      </c>
      <c r="AC39" s="16">
        <v>-2.7514806796878968E-2</v>
      </c>
      <c r="AD39" s="16">
        <v>-2.6134232951716629E-2</v>
      </c>
      <c r="AE39" s="16">
        <v>-3.0604438931156077E-2</v>
      </c>
      <c r="AF39" s="16">
        <v>4.6023528180676433E-2</v>
      </c>
      <c r="AG39" s="16">
        <v>7.2802065582508371E-3</v>
      </c>
      <c r="AH39" s="16">
        <v>-1.2219921346451834E-2</v>
      </c>
      <c r="AI39" s="16">
        <v>-4.1560211092392793E-3</v>
      </c>
      <c r="AJ39" s="16">
        <v>1.57571636836994E-2</v>
      </c>
      <c r="AK39" s="16">
        <v>-4.5413861211546364E-2</v>
      </c>
      <c r="AL39" s="16">
        <v>3.9226739953881332E-2</v>
      </c>
      <c r="AM39" s="17" t="s">
        <v>138</v>
      </c>
      <c r="AN39" s="18">
        <v>-4.5811544721687282E-2</v>
      </c>
    </row>
    <row r="40" spans="1:40" ht="24">
      <c r="A40" s="13" t="s">
        <v>76</v>
      </c>
      <c r="B40" s="14" t="s">
        <v>41</v>
      </c>
      <c r="C40" s="19" t="s">
        <v>139</v>
      </c>
      <c r="D40" s="16">
        <v>2.1127294057247535E-3</v>
      </c>
      <c r="E40" s="16">
        <v>-3.1200618714143188E-2</v>
      </c>
      <c r="F40" s="16">
        <v>-9.0148157317233052E-2</v>
      </c>
      <c r="G40" s="16">
        <v>-4.2225829100593401E-2</v>
      </c>
      <c r="H40" s="16">
        <v>-5.3166830696151288E-2</v>
      </c>
      <c r="I40" s="16">
        <v>2.5724888670611046E-4</v>
      </c>
      <c r="J40" s="16">
        <v>3.6554024358503262E-3</v>
      </c>
      <c r="K40" s="16">
        <v>-2.2768983990613498E-4</v>
      </c>
      <c r="L40" s="16">
        <v>4.2389948899835404E-2</v>
      </c>
      <c r="M40" s="17" t="s">
        <v>128</v>
      </c>
      <c r="N40" s="16">
        <v>-4.6428590401865449E-2</v>
      </c>
      <c r="O40" s="16">
        <v>1.8741925461601867E-3</v>
      </c>
      <c r="P40" s="16">
        <v>-3.9739771404876327E-2</v>
      </c>
      <c r="Q40" s="16">
        <v>4.4641065197971563E-2</v>
      </c>
      <c r="R40" s="16">
        <v>-2.4152064485255323E-2</v>
      </c>
      <c r="S40" s="16">
        <v>-3.9459787145598654E-2</v>
      </c>
      <c r="T40" s="16">
        <v>8.3687026554258553E-2</v>
      </c>
      <c r="U40" s="16">
        <v>9.5666005367555637E-2</v>
      </c>
      <c r="V40" s="16">
        <v>-6.8477225713888569E-3</v>
      </c>
      <c r="W40" s="16">
        <v>3.4562960350963436E-2</v>
      </c>
      <c r="X40" s="16">
        <v>9.0856933786630199E-3</v>
      </c>
      <c r="Y40" s="16">
        <v>0.11057191057845304</v>
      </c>
      <c r="Z40" s="16">
        <v>-5.502104300027952E-3</v>
      </c>
      <c r="AA40" s="16">
        <v>6.3498079783793362E-2</v>
      </c>
      <c r="AB40" s="16">
        <v>2.3143422472407683E-2</v>
      </c>
      <c r="AC40" s="16">
        <v>-7.1730700529663974E-2</v>
      </c>
      <c r="AD40" s="16">
        <v>9.6176316379120962E-3</v>
      </c>
      <c r="AE40" s="16">
        <v>3.4041461766681401E-2</v>
      </c>
      <c r="AF40" s="16">
        <v>-4.3348031726270421E-2</v>
      </c>
      <c r="AG40" s="16">
        <v>8.4022473073920204E-2</v>
      </c>
      <c r="AH40" s="16">
        <v>5.244646333823489E-2</v>
      </c>
      <c r="AI40" s="16">
        <v>5.7665870927699377E-2</v>
      </c>
      <c r="AJ40" s="16">
        <v>5.1262975830769525E-2</v>
      </c>
      <c r="AK40" s="16">
        <v>5.5951900367211668E-3</v>
      </c>
      <c r="AL40" s="16">
        <v>6.531774322290812E-2</v>
      </c>
      <c r="AM40" s="16">
        <v>-4.9755374181946595E-2</v>
      </c>
      <c r="AN40" s="18">
        <v>0.1080282904917981</v>
      </c>
    </row>
    <row r="41" spans="1:40" ht="24">
      <c r="A41" s="13" t="s">
        <v>77</v>
      </c>
      <c r="B41" s="14" t="s">
        <v>41</v>
      </c>
      <c r="C41" s="15">
        <v>3.8763208295111519E-2</v>
      </c>
      <c r="D41" s="16">
        <v>7.9945520943973669E-3</v>
      </c>
      <c r="E41" s="16">
        <v>-2.4966220756342809E-2</v>
      </c>
      <c r="F41" s="16">
        <v>-0.11435981693418482</v>
      </c>
      <c r="G41" s="16">
        <v>-2.3669838213921594E-2</v>
      </c>
      <c r="H41" s="16">
        <v>-4.149708597273908E-2</v>
      </c>
      <c r="I41" s="16">
        <v>4.536578283661546E-3</v>
      </c>
      <c r="J41" s="16">
        <v>-3.5642519122696129E-2</v>
      </c>
      <c r="K41" s="16">
        <v>-5.9191071535354904E-2</v>
      </c>
      <c r="L41" s="16">
        <v>-5.3059206526372374E-2</v>
      </c>
      <c r="M41" s="16">
        <v>1.9173729600736207E-3</v>
      </c>
      <c r="N41" s="16">
        <v>-5.1556434684806432E-2</v>
      </c>
      <c r="O41" s="17" t="s">
        <v>140</v>
      </c>
      <c r="P41" s="16">
        <v>1.6179497314742115E-2</v>
      </c>
      <c r="Q41" s="16">
        <v>5.2086352688704193E-2</v>
      </c>
      <c r="R41" s="16">
        <v>-1.0425847127821233E-2</v>
      </c>
      <c r="S41" s="16">
        <v>-4.260821516287687E-2</v>
      </c>
      <c r="T41" s="16">
        <v>2.1196135525340977E-2</v>
      </c>
      <c r="U41" s="16">
        <v>6.3258782114109444E-2</v>
      </c>
      <c r="V41" s="16">
        <v>7.4180177328850211E-2</v>
      </c>
      <c r="W41" s="16">
        <v>5.3595992816450548E-2</v>
      </c>
      <c r="X41" s="16">
        <v>-4.7431377353411601E-3</v>
      </c>
      <c r="Y41" s="16">
        <v>-2.9198202112235849E-2</v>
      </c>
      <c r="Z41" s="16">
        <v>1.6663455269527769E-2</v>
      </c>
      <c r="AA41" s="16">
        <v>-7.0107314926520767E-2</v>
      </c>
      <c r="AB41" s="16">
        <v>-2.4828768481827579E-2</v>
      </c>
      <c r="AC41" s="16">
        <v>-2.6962865348877058E-2</v>
      </c>
      <c r="AD41" s="16">
        <v>0.10250785103757387</v>
      </c>
      <c r="AE41" s="16">
        <v>6.098375244433589E-2</v>
      </c>
      <c r="AF41" s="16">
        <v>-7.3502989486066539E-2</v>
      </c>
      <c r="AG41" s="16">
        <v>7.5041057665058433E-2</v>
      </c>
      <c r="AH41" s="16">
        <v>6.6475737687128958E-2</v>
      </c>
      <c r="AI41" s="16">
        <v>0.10167881407340774</v>
      </c>
      <c r="AJ41" s="16">
        <v>3.9802834608352843E-2</v>
      </c>
      <c r="AK41" s="16">
        <v>-1.0685870286865138E-2</v>
      </c>
      <c r="AL41" s="16">
        <v>1.1589297762286881E-2</v>
      </c>
      <c r="AM41" s="16">
        <v>-4.9608920575268625E-2</v>
      </c>
      <c r="AN41" s="18">
        <v>7.1078857677159296E-2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5.7308115870090914E-5</v>
      </c>
      <c r="E48" s="10">
        <f t="shared" ref="E48:AN48" si="0">$C5^2*E5^2</f>
        <v>9.1862406028104033E-8</v>
      </c>
      <c r="F48" s="10">
        <f t="shared" si="0"/>
        <v>3.6447971499419789E-7</v>
      </c>
      <c r="G48" s="10">
        <f t="shared" si="0"/>
        <v>4.6983281793928567E-6</v>
      </c>
      <c r="H48" s="10">
        <f t="shared" si="0"/>
        <v>5.1595288522291169E-6</v>
      </c>
      <c r="I48" s="10">
        <f t="shared" si="0"/>
        <v>3.3343359973454082E-6</v>
      </c>
      <c r="J48" s="10">
        <f t="shared" si="0"/>
        <v>1.3155299598202892E-6</v>
      </c>
      <c r="K48" s="10">
        <f t="shared" si="0"/>
        <v>4.7064841115418257E-5</v>
      </c>
      <c r="L48" s="10">
        <f t="shared" si="0"/>
        <v>5.2391628399076527E-6</v>
      </c>
      <c r="M48" s="10">
        <f t="shared" si="0"/>
        <v>9.2041143331571351E-7</v>
      </c>
      <c r="N48" s="10">
        <f t="shared" si="0"/>
        <v>1.4973558501927652E-5</v>
      </c>
      <c r="O48" s="10">
        <f t="shared" si="0"/>
        <v>1.092644883440336E-4</v>
      </c>
      <c r="P48" s="10">
        <f t="shared" si="0"/>
        <v>2.7827660272471861E-8</v>
      </c>
      <c r="Q48" s="10">
        <f t="shared" si="0"/>
        <v>2.7258317549889982E-6</v>
      </c>
      <c r="R48" s="10">
        <f t="shared" si="0"/>
        <v>3.7535696954417151E-5</v>
      </c>
      <c r="S48" s="10">
        <f t="shared" si="0"/>
        <v>7.4420625291885784E-5</v>
      </c>
      <c r="T48" s="10">
        <f t="shared" si="0"/>
        <v>2.5450455332103102E-5</v>
      </c>
      <c r="U48" s="10">
        <f t="shared" si="0"/>
        <v>8.1094615152957774E-6</v>
      </c>
      <c r="V48" s="11">
        <f t="shared" si="0"/>
        <v>1.4745696631893032E-2</v>
      </c>
      <c r="W48" s="10">
        <f t="shared" si="0"/>
        <v>5.1993582743121729E-6</v>
      </c>
      <c r="X48" s="10">
        <f t="shared" si="0"/>
        <v>2.1667225583368477E-5</v>
      </c>
      <c r="Y48" s="10">
        <f t="shared" si="0"/>
        <v>1.7497085331057411E-7</v>
      </c>
      <c r="Z48" s="10">
        <f t="shared" si="0"/>
        <v>1.0529534580457736E-5</v>
      </c>
      <c r="AA48" s="10">
        <f t="shared" si="0"/>
        <v>2.252724590442914E-6</v>
      </c>
      <c r="AB48" s="10">
        <f t="shared" si="0"/>
        <v>6.3895630848021335E-6</v>
      </c>
      <c r="AC48" s="10">
        <f t="shared" si="0"/>
        <v>8.4502439063393483E-6</v>
      </c>
      <c r="AD48" s="10">
        <f t="shared" si="0"/>
        <v>3.4508607467735608E-5</v>
      </c>
      <c r="AE48" s="10">
        <f t="shared" si="0"/>
        <v>6.5258601593115402E-5</v>
      </c>
      <c r="AF48" s="10">
        <f t="shared" si="0"/>
        <v>8.0924321891153485E-6</v>
      </c>
      <c r="AG48" s="10">
        <f t="shared" si="0"/>
        <v>4.1417320834045407E-5</v>
      </c>
      <c r="AH48" s="10">
        <f t="shared" si="0"/>
        <v>1.2170122949652067E-5</v>
      </c>
      <c r="AI48" s="10">
        <f t="shared" si="0"/>
        <v>6.3191794634330542E-8</v>
      </c>
      <c r="AJ48" s="10">
        <f t="shared" si="0"/>
        <v>3.7223638150367428E-5</v>
      </c>
      <c r="AK48" s="10">
        <f t="shared" si="0"/>
        <v>2.3055559940123868E-6</v>
      </c>
      <c r="AL48" s="10">
        <f t="shared" si="0"/>
        <v>2.9072085117989556E-5</v>
      </c>
      <c r="AM48" s="10">
        <f t="shared" si="0"/>
        <v>5.3904987357909092E-7</v>
      </c>
      <c r="AN48" s="12">
        <f t="shared" si="0"/>
        <v>3.7243677219114692E-5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3.9343921507936838E-7</v>
      </c>
      <c r="E49" s="16">
        <f t="shared" si="1"/>
        <v>6.586654139247741E-7</v>
      </c>
      <c r="F49" s="16">
        <f t="shared" si="1"/>
        <v>7.72080079216198E-7</v>
      </c>
      <c r="G49" s="16">
        <f t="shared" si="1"/>
        <v>3.058638007665604E-7</v>
      </c>
      <c r="H49" s="16">
        <f t="shared" si="1"/>
        <v>1.5112861089869914E-7</v>
      </c>
      <c r="I49" s="16">
        <f t="shared" si="1"/>
        <v>1.3234915747737236E-6</v>
      </c>
      <c r="J49" s="16">
        <f t="shared" si="1"/>
        <v>1.1344791978910359E-7</v>
      </c>
      <c r="K49" s="16">
        <f t="shared" si="1"/>
        <v>1.1488564341899097E-6</v>
      </c>
      <c r="L49" s="16">
        <f t="shared" si="1"/>
        <v>4.1295047823638187E-8</v>
      </c>
      <c r="M49" s="16">
        <f t="shared" si="1"/>
        <v>3.0165337538380313E-6</v>
      </c>
      <c r="N49" s="16">
        <f t="shared" si="1"/>
        <v>5.9056706301265409E-8</v>
      </c>
      <c r="O49" s="16">
        <f t="shared" si="1"/>
        <v>4.9283589295706339E-6</v>
      </c>
      <c r="P49" s="16">
        <f t="shared" si="1"/>
        <v>3.5485538032866051E-6</v>
      </c>
      <c r="Q49" s="16">
        <f t="shared" si="1"/>
        <v>1.0197131268127211E-5</v>
      </c>
      <c r="R49" s="16">
        <f t="shared" si="1"/>
        <v>1.960339945717005E-6</v>
      </c>
      <c r="S49" s="16">
        <f t="shared" si="1"/>
        <v>1.375551996167407E-7</v>
      </c>
      <c r="T49" s="16">
        <f t="shared" si="1"/>
        <v>6.5381242061811889E-6</v>
      </c>
      <c r="U49" s="16">
        <f t="shared" si="1"/>
        <v>1.3213641755647885E-7</v>
      </c>
      <c r="V49" s="16">
        <f t="shared" si="1"/>
        <v>6.8120399969930705E-7</v>
      </c>
      <c r="W49" s="16">
        <f t="shared" si="1"/>
        <v>9.3950133718569942E-8</v>
      </c>
      <c r="X49" s="16">
        <f t="shared" si="1"/>
        <v>6.2789634001455642E-10</v>
      </c>
      <c r="Y49" s="16">
        <f t="shared" si="1"/>
        <v>3.3574067173222638E-7</v>
      </c>
      <c r="Z49" s="16">
        <f t="shared" si="1"/>
        <v>3.2440655833776957E-7</v>
      </c>
      <c r="AA49" s="16">
        <f t="shared" si="1"/>
        <v>1.2040772783370861E-6</v>
      </c>
      <c r="AB49" s="16">
        <f t="shared" si="1"/>
        <v>3.3711416785723563E-6</v>
      </c>
      <c r="AC49" s="16">
        <f t="shared" si="1"/>
        <v>9.9259932607750153E-7</v>
      </c>
      <c r="AD49" s="16">
        <f t="shared" si="1"/>
        <v>5.7689828705553953E-6</v>
      </c>
      <c r="AE49" s="16">
        <f t="shared" si="1"/>
        <v>1.0276288646772729E-9</v>
      </c>
      <c r="AF49" s="16">
        <f t="shared" si="1"/>
        <v>5.6094670438771029E-8</v>
      </c>
      <c r="AG49" s="16">
        <f t="shared" si="1"/>
        <v>1.1947921045651361E-6</v>
      </c>
      <c r="AH49" s="17">
        <f t="shared" si="1"/>
        <v>8.4482868626605521E-4</v>
      </c>
      <c r="AI49" s="16">
        <f t="shared" si="1"/>
        <v>2.4990633107946283E-7</v>
      </c>
      <c r="AJ49" s="16">
        <f t="shared" si="1"/>
        <v>3.75024840622208E-8</v>
      </c>
      <c r="AK49" s="16">
        <f t="shared" si="1"/>
        <v>2.588703894176878E-7</v>
      </c>
      <c r="AL49" s="16">
        <f t="shared" si="1"/>
        <v>2.7916437738371653E-7</v>
      </c>
      <c r="AM49" s="16">
        <f t="shared" si="1"/>
        <v>2.4871206771934468E-7</v>
      </c>
      <c r="AN49" s="18">
        <f t="shared" si="1"/>
        <v>5.0399425246879543E-7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5.4409048949790759E-8</v>
      </c>
      <c r="E50" s="16">
        <f t="shared" si="2"/>
        <v>2.3021786072676076E-8</v>
      </c>
      <c r="F50" s="16">
        <f t="shared" si="2"/>
        <v>2.8928101153397147E-9</v>
      </c>
      <c r="G50" s="16">
        <f t="shared" si="2"/>
        <v>2.1316853900612967E-8</v>
      </c>
      <c r="H50" s="16">
        <f t="shared" si="2"/>
        <v>8.6633707942673804E-10</v>
      </c>
      <c r="I50" s="16">
        <f t="shared" si="2"/>
        <v>3.2369397674840932E-11</v>
      </c>
      <c r="J50" s="16">
        <f t="shared" si="2"/>
        <v>3.7784537464384634E-8</v>
      </c>
      <c r="K50" s="16">
        <f t="shared" si="2"/>
        <v>5.0066285282322634E-8</v>
      </c>
      <c r="L50" s="16">
        <f t="shared" si="2"/>
        <v>1.6591098337354198E-7</v>
      </c>
      <c r="M50" s="16">
        <f t="shared" si="2"/>
        <v>2.9582004411252534E-9</v>
      </c>
      <c r="N50" s="16">
        <f t="shared" si="2"/>
        <v>5.0714666474016221E-8</v>
      </c>
      <c r="O50" s="16">
        <f t="shared" si="2"/>
        <v>8.0914671351662889E-10</v>
      </c>
      <c r="P50" s="16">
        <f t="shared" si="2"/>
        <v>1.3403340569877292E-8</v>
      </c>
      <c r="Q50" s="16">
        <f t="shared" si="2"/>
        <v>2.7104872872451915E-8</v>
      </c>
      <c r="R50" s="16">
        <f t="shared" si="2"/>
        <v>6.062130018174963E-9</v>
      </c>
      <c r="S50" s="16">
        <f t="shared" si="2"/>
        <v>2.0047315726042848E-9</v>
      </c>
      <c r="T50" s="16">
        <f t="shared" si="2"/>
        <v>4.9575270332786406E-8</v>
      </c>
      <c r="U50" s="16">
        <f t="shared" si="2"/>
        <v>1.0988841614972383E-8</v>
      </c>
      <c r="V50" s="16">
        <f t="shared" si="2"/>
        <v>3.9619868757802246E-8</v>
      </c>
      <c r="W50" s="16">
        <f t="shared" si="2"/>
        <v>7.1999298268811045E-8</v>
      </c>
      <c r="X50" s="17">
        <f t="shared" si="2"/>
        <v>2.6710155034490166E-5</v>
      </c>
      <c r="Y50" s="16">
        <f t="shared" si="2"/>
        <v>2.0688810493155092E-8</v>
      </c>
      <c r="Z50" s="16">
        <f t="shared" si="2"/>
        <v>1.0854814112513769E-10</v>
      </c>
      <c r="AA50" s="16">
        <f t="shared" si="2"/>
        <v>4.246324624493725E-9</v>
      </c>
      <c r="AB50" s="16">
        <f t="shared" si="2"/>
        <v>1.2550853827009757E-8</v>
      </c>
      <c r="AC50" s="16">
        <f t="shared" si="2"/>
        <v>7.9047813960774282E-8</v>
      </c>
      <c r="AD50" s="16">
        <f t="shared" si="2"/>
        <v>2.5124134756599677E-8</v>
      </c>
      <c r="AE50" s="16">
        <f t="shared" si="2"/>
        <v>3.3373034542753872E-8</v>
      </c>
      <c r="AF50" s="16">
        <f t="shared" si="2"/>
        <v>2.3010152926784318E-9</v>
      </c>
      <c r="AG50" s="16">
        <f t="shared" si="2"/>
        <v>4.8059024996237141E-8</v>
      </c>
      <c r="AH50" s="16">
        <f t="shared" si="2"/>
        <v>2.1052475067634628E-11</v>
      </c>
      <c r="AI50" s="16">
        <f t="shared" si="2"/>
        <v>7.5270094269811289E-8</v>
      </c>
      <c r="AJ50" s="16">
        <f t="shared" si="2"/>
        <v>1.6955161824738468E-8</v>
      </c>
      <c r="AK50" s="16">
        <f t="shared" si="2"/>
        <v>1.4543673938026518E-9</v>
      </c>
      <c r="AL50" s="16">
        <f t="shared" si="2"/>
        <v>2.0004983817839024E-8</v>
      </c>
      <c r="AM50" s="16">
        <f t="shared" si="2"/>
        <v>2.5100665777949601E-9</v>
      </c>
      <c r="AN50" s="18">
        <f t="shared" si="2"/>
        <v>2.3414258699384894E-7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1.5539510547665006E-6</v>
      </c>
      <c r="E51" s="16">
        <f t="shared" si="3"/>
        <v>1.478492849702446E-7</v>
      </c>
      <c r="F51" s="16">
        <f t="shared" si="3"/>
        <v>3.8904346709125337E-7</v>
      </c>
      <c r="G51" s="16">
        <f t="shared" si="3"/>
        <v>6.5696988683973013E-6</v>
      </c>
      <c r="H51" s="16">
        <f t="shared" si="3"/>
        <v>5.3430935039497031E-6</v>
      </c>
      <c r="I51" s="16">
        <f t="shared" si="3"/>
        <v>5.0905704809230462E-6</v>
      </c>
      <c r="J51" s="16">
        <f t="shared" si="3"/>
        <v>6.3080812903047831E-6</v>
      </c>
      <c r="K51" s="16">
        <f t="shared" si="3"/>
        <v>7.2291767372039606E-7</v>
      </c>
      <c r="L51" s="16">
        <f t="shared" si="3"/>
        <v>5.6245999657332038E-5</v>
      </c>
      <c r="M51" s="16">
        <f t="shared" si="3"/>
        <v>7.8861940372651756E-7</v>
      </c>
      <c r="N51" s="16">
        <f t="shared" si="3"/>
        <v>1.4853816571289585E-6</v>
      </c>
      <c r="O51" s="16">
        <f t="shared" si="3"/>
        <v>9.0866820942369836E-5</v>
      </c>
      <c r="P51" s="16">
        <f t="shared" si="3"/>
        <v>1.6126506292069231E-5</v>
      </c>
      <c r="Q51" s="16">
        <f t="shared" si="3"/>
        <v>4.7747166914517671E-5</v>
      </c>
      <c r="R51" s="16">
        <f t="shared" si="3"/>
        <v>3.2265953102037723E-7</v>
      </c>
      <c r="S51" s="16">
        <f t="shared" si="3"/>
        <v>4.8982535923255363E-6</v>
      </c>
      <c r="T51" s="16">
        <f t="shared" si="3"/>
        <v>6.6053020829372902E-8</v>
      </c>
      <c r="U51" s="16">
        <f t="shared" si="3"/>
        <v>2.0358445803492325E-6</v>
      </c>
      <c r="V51" s="16">
        <f t="shared" si="3"/>
        <v>1.497889802322145E-5</v>
      </c>
      <c r="W51" s="16">
        <f t="shared" si="3"/>
        <v>2.7261338993321067E-5</v>
      </c>
      <c r="X51" s="16">
        <f t="shared" si="3"/>
        <v>5.9971039746169737E-6</v>
      </c>
      <c r="Y51" s="16">
        <f t="shared" si="3"/>
        <v>6.1495372680921346E-6</v>
      </c>
      <c r="Z51" s="16">
        <f t="shared" si="3"/>
        <v>5.3252495342781129E-6</v>
      </c>
      <c r="AA51" s="16">
        <f t="shared" si="3"/>
        <v>3.1910273436791288E-6</v>
      </c>
      <c r="AB51" s="16">
        <f t="shared" si="3"/>
        <v>2.114928356385039E-6</v>
      </c>
      <c r="AC51" s="16">
        <f t="shared" si="3"/>
        <v>3.0272043186137576E-5</v>
      </c>
      <c r="AD51" s="17">
        <f t="shared" si="3"/>
        <v>6.6547474310921792E-3</v>
      </c>
      <c r="AE51" s="16">
        <f t="shared" si="3"/>
        <v>6.0311721277501834E-6</v>
      </c>
      <c r="AF51" s="16">
        <f t="shared" si="3"/>
        <v>8.9184234181833649E-6</v>
      </c>
      <c r="AG51" s="16">
        <f t="shared" si="3"/>
        <v>2.278417238630836E-6</v>
      </c>
      <c r="AH51" s="16">
        <f t="shared" si="3"/>
        <v>4.4763776627995378E-5</v>
      </c>
      <c r="AI51" s="16">
        <f t="shared" si="3"/>
        <v>1.1602066007478495E-5</v>
      </c>
      <c r="AJ51" s="16">
        <f t="shared" si="3"/>
        <v>4.3445531146650511E-6</v>
      </c>
      <c r="AK51" s="16">
        <f t="shared" si="3"/>
        <v>6.0119601327117991E-6</v>
      </c>
      <c r="AL51" s="16">
        <f t="shared" si="3"/>
        <v>3.5809204697139216E-7</v>
      </c>
      <c r="AM51" s="16">
        <f t="shared" si="3"/>
        <v>1.5251284513992051E-5</v>
      </c>
      <c r="AN51" s="18">
        <f t="shared" si="3"/>
        <v>3.3832070543690095E-6</v>
      </c>
    </row>
    <row r="52" spans="1:40" ht="24">
      <c r="A52" s="13" t="s">
        <v>45</v>
      </c>
      <c r="B52" s="14" t="s">
        <v>41</v>
      </c>
      <c r="C52" s="19"/>
      <c r="D52" s="16">
        <f t="shared" ref="D52:AN52" si="4">$C9^2*D9^2</f>
        <v>1.6751555821917249E-4</v>
      </c>
      <c r="E52" s="16">
        <f t="shared" si="4"/>
        <v>9.1002559942826461E-5</v>
      </c>
      <c r="F52" s="16">
        <f t="shared" si="4"/>
        <v>1.3674918874726072E-5</v>
      </c>
      <c r="G52" s="16">
        <f t="shared" si="4"/>
        <v>2.9528387087454828E-5</v>
      </c>
      <c r="H52" s="16">
        <f t="shared" si="4"/>
        <v>6.4323412416068284E-7</v>
      </c>
      <c r="I52" s="16">
        <f t="shared" si="4"/>
        <v>8.8347868737958035E-5</v>
      </c>
      <c r="J52" s="16">
        <f t="shared" si="4"/>
        <v>2.0319764936271598E-5</v>
      </c>
      <c r="K52" s="16">
        <f t="shared" si="4"/>
        <v>3.3098581014966547E-5</v>
      </c>
      <c r="L52" s="16">
        <f t="shared" si="4"/>
        <v>2.0403848259930773E-5</v>
      </c>
      <c r="M52" s="16">
        <f t="shared" si="4"/>
        <v>1.2506230900377935E-4</v>
      </c>
      <c r="N52" s="16">
        <f t="shared" si="4"/>
        <v>1.7259157883126839E-5</v>
      </c>
      <c r="O52" s="16">
        <f t="shared" si="4"/>
        <v>3.9579905916998923E-4</v>
      </c>
      <c r="P52" s="16">
        <f t="shared" si="4"/>
        <v>1.8057991558689364E-5</v>
      </c>
      <c r="Q52" s="16">
        <f t="shared" si="4"/>
        <v>1.2449489059624227E-9</v>
      </c>
      <c r="R52" s="16">
        <f t="shared" si="4"/>
        <v>7.8227400003280534E-5</v>
      </c>
      <c r="S52" s="16">
        <f t="shared" si="4"/>
        <v>1.9247384288754366E-5</v>
      </c>
      <c r="T52" s="16">
        <f t="shared" si="4"/>
        <v>2.9003820703613959E-4</v>
      </c>
      <c r="U52" s="16">
        <f t="shared" si="4"/>
        <v>7.9004251530102252E-5</v>
      </c>
      <c r="V52" s="16">
        <f t="shared" si="4"/>
        <v>1.1166146169349224E-7</v>
      </c>
      <c r="W52" s="16">
        <f t="shared" si="4"/>
        <v>1.1284633806805449E-4</v>
      </c>
      <c r="X52" s="16">
        <f t="shared" si="4"/>
        <v>7.9312994437161566E-5</v>
      </c>
      <c r="Y52" s="16">
        <f t="shared" si="4"/>
        <v>5.9029675196139498E-5</v>
      </c>
      <c r="Z52" s="16">
        <f t="shared" si="4"/>
        <v>7.5053924116649682E-6</v>
      </c>
      <c r="AA52" s="16">
        <f t="shared" si="4"/>
        <v>1.3741346086705751E-5</v>
      </c>
      <c r="AB52" s="16">
        <f t="shared" si="4"/>
        <v>4.589200518526201E-6</v>
      </c>
      <c r="AC52" s="16">
        <f t="shared" si="4"/>
        <v>1.1068817883776804E-7</v>
      </c>
      <c r="AD52" s="16">
        <f t="shared" si="4"/>
        <v>5.1333825184663741E-5</v>
      </c>
      <c r="AE52" s="16">
        <f t="shared" si="4"/>
        <v>2.7480989633790726E-5</v>
      </c>
      <c r="AF52" s="16">
        <f t="shared" si="4"/>
        <v>1.6181037205342045E-5</v>
      </c>
      <c r="AG52" s="16">
        <f t="shared" si="4"/>
        <v>3.2562464231095708E-5</v>
      </c>
      <c r="AH52" s="16">
        <f t="shared" si="4"/>
        <v>8.7117884728505531E-6</v>
      </c>
      <c r="AI52" s="17">
        <f t="shared" si="4"/>
        <v>2.9688668415999996E-2</v>
      </c>
      <c r="AJ52" s="16">
        <f t="shared" si="4"/>
        <v>9.7664279277780391E-5</v>
      </c>
      <c r="AK52" s="16">
        <f t="shared" si="4"/>
        <v>5.9328147763801024E-5</v>
      </c>
      <c r="AL52" s="16">
        <f t="shared" si="4"/>
        <v>1.6985738898220835E-5</v>
      </c>
      <c r="AM52" s="16">
        <f t="shared" si="4"/>
        <v>6.0544726471617111E-6</v>
      </c>
      <c r="AN52" s="18">
        <f t="shared" si="4"/>
        <v>2.7358132739570459E-5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4.3362449608789777E-6</v>
      </c>
      <c r="E53" s="16">
        <f t="shared" si="5"/>
        <v>1.3449142192083614E-5</v>
      </c>
      <c r="F53" s="16">
        <f t="shared" si="5"/>
        <v>8.4339235254394453E-6</v>
      </c>
      <c r="G53" s="16">
        <f t="shared" si="5"/>
        <v>7.0485818652210378E-6</v>
      </c>
      <c r="H53" s="16">
        <f t="shared" si="5"/>
        <v>9.9623774143045788E-6</v>
      </c>
      <c r="I53" s="16">
        <f t="shared" si="5"/>
        <v>5.9320436181800844E-5</v>
      </c>
      <c r="J53" s="16">
        <f t="shared" si="5"/>
        <v>1.050608527809886E-6</v>
      </c>
      <c r="K53" s="16">
        <f t="shared" si="5"/>
        <v>1.7069589779988107E-5</v>
      </c>
      <c r="L53" s="16">
        <f t="shared" si="5"/>
        <v>7.2835985028786121E-7</v>
      </c>
      <c r="M53" s="16">
        <f t="shared" si="5"/>
        <v>2.9774682291986845E-5</v>
      </c>
      <c r="N53" s="16">
        <f t="shared" si="5"/>
        <v>1.6048684320787075E-5</v>
      </c>
      <c r="O53" s="16">
        <f t="shared" si="5"/>
        <v>9.5990272695905141E-7</v>
      </c>
      <c r="P53" s="16">
        <f t="shared" si="5"/>
        <v>1.8033857028667094E-5</v>
      </c>
      <c r="Q53" s="16">
        <f t="shared" si="5"/>
        <v>2.470925654708995E-6</v>
      </c>
      <c r="R53" s="16">
        <f t="shared" si="5"/>
        <v>3.6009751608759904E-5</v>
      </c>
      <c r="S53" s="16">
        <f t="shared" si="5"/>
        <v>2.2906195155088702E-6</v>
      </c>
      <c r="T53" s="16">
        <f t="shared" si="5"/>
        <v>3.4886305698662532E-6</v>
      </c>
      <c r="U53" s="16">
        <f t="shared" si="5"/>
        <v>4.0944670745672935E-7</v>
      </c>
      <c r="V53" s="16">
        <f t="shared" si="5"/>
        <v>1.0359899683564341E-5</v>
      </c>
      <c r="W53" s="16">
        <f t="shared" si="5"/>
        <v>2.4453537447272852E-8</v>
      </c>
      <c r="X53" s="16">
        <f t="shared" si="5"/>
        <v>3.8956117734669657E-6</v>
      </c>
      <c r="Y53" s="16">
        <f t="shared" si="5"/>
        <v>2.287412487880907E-7</v>
      </c>
      <c r="Z53" s="16">
        <f t="shared" si="5"/>
        <v>1.4778990861189714E-6</v>
      </c>
      <c r="AA53" s="16">
        <f t="shared" si="5"/>
        <v>1.0517513625776765E-7</v>
      </c>
      <c r="AB53" s="16">
        <f t="shared" si="5"/>
        <v>1.676265639720178E-5</v>
      </c>
      <c r="AC53" s="16">
        <f t="shared" si="5"/>
        <v>1.5287348724168672E-6</v>
      </c>
      <c r="AD53" s="16">
        <f t="shared" si="5"/>
        <v>2.9121063181763025E-7</v>
      </c>
      <c r="AE53" s="16">
        <f t="shared" si="5"/>
        <v>3.6830092045405405E-6</v>
      </c>
      <c r="AF53" s="16">
        <f t="shared" si="5"/>
        <v>1.4302976386007602E-6</v>
      </c>
      <c r="AG53" s="16">
        <f t="shared" si="5"/>
        <v>1.9964845420545463E-6</v>
      </c>
      <c r="AH53" s="16">
        <f t="shared" si="5"/>
        <v>1.7726993700825019E-6</v>
      </c>
      <c r="AI53" s="16">
        <f t="shared" si="5"/>
        <v>3.1389484035101049E-6</v>
      </c>
      <c r="AJ53" s="16">
        <f t="shared" si="5"/>
        <v>4.1782507477877218E-8</v>
      </c>
      <c r="AK53" s="16">
        <f t="shared" si="5"/>
        <v>6.0164028597392654E-7</v>
      </c>
      <c r="AL53" s="17">
        <f t="shared" si="5"/>
        <v>5.3505291742167102E-3</v>
      </c>
      <c r="AM53" s="16">
        <f t="shared" si="5"/>
        <v>3.9303534688587066E-6</v>
      </c>
      <c r="AN53" s="18">
        <f t="shared" si="5"/>
        <v>1.7746733314288506E-5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1.4647474160058609E-8</v>
      </c>
      <c r="E54" s="16">
        <f t="shared" si="6"/>
        <v>4.1321459892366835E-6</v>
      </c>
      <c r="F54" s="16">
        <f t="shared" si="6"/>
        <v>1.5293637546658822E-6</v>
      </c>
      <c r="G54" s="16">
        <f t="shared" si="6"/>
        <v>1.6768421754144252E-7</v>
      </c>
      <c r="H54" s="16">
        <f t="shared" si="6"/>
        <v>1.1073437383073506E-6</v>
      </c>
      <c r="I54" s="16">
        <f t="shared" si="6"/>
        <v>3.8751779846877716E-6</v>
      </c>
      <c r="J54" s="16">
        <f t="shared" si="6"/>
        <v>7.1688137675558852E-6</v>
      </c>
      <c r="K54" s="16">
        <f t="shared" si="6"/>
        <v>1.4308936980866022E-7</v>
      </c>
      <c r="L54" s="16">
        <f t="shared" si="6"/>
        <v>1.7683223409538155E-7</v>
      </c>
      <c r="M54" s="16">
        <f t="shared" si="6"/>
        <v>3.4804305841270648E-6</v>
      </c>
      <c r="N54" s="17">
        <f t="shared" si="6"/>
        <v>1.2625549710258749E-3</v>
      </c>
      <c r="O54" s="16">
        <f t="shared" si="6"/>
        <v>4.3538028563535159E-6</v>
      </c>
      <c r="P54" s="16">
        <f t="shared" si="6"/>
        <v>6.570552786296177E-7</v>
      </c>
      <c r="Q54" s="16">
        <f t="shared" si="6"/>
        <v>1.4437547910487644E-6</v>
      </c>
      <c r="R54" s="16">
        <f t="shared" si="6"/>
        <v>4.6044571453119341E-8</v>
      </c>
      <c r="S54" s="16">
        <f t="shared" si="6"/>
        <v>8.4664669138035561E-8</v>
      </c>
      <c r="T54" s="16">
        <f t="shared" si="6"/>
        <v>2.3301722865392396E-6</v>
      </c>
      <c r="U54" s="16">
        <f t="shared" si="6"/>
        <v>6.3132081068821437E-7</v>
      </c>
      <c r="V54" s="16">
        <f t="shared" si="6"/>
        <v>1.2392746505389085E-6</v>
      </c>
      <c r="W54" s="16">
        <f t="shared" si="6"/>
        <v>4.7687455406929138E-6</v>
      </c>
      <c r="X54" s="16">
        <f t="shared" si="6"/>
        <v>2.2991420151583793E-6</v>
      </c>
      <c r="Y54" s="16">
        <f t="shared" si="6"/>
        <v>2.8761830329308853E-6</v>
      </c>
      <c r="Z54" s="16">
        <f t="shared" si="6"/>
        <v>1.3656968783088147E-5</v>
      </c>
      <c r="AA54" s="16">
        <f t="shared" si="6"/>
        <v>1.5803940241117471E-7</v>
      </c>
      <c r="AB54" s="16">
        <f t="shared" si="6"/>
        <v>1.7135411703817688E-6</v>
      </c>
      <c r="AC54" s="16">
        <f t="shared" si="6"/>
        <v>1.8394275102148822E-8</v>
      </c>
      <c r="AD54" s="16">
        <f t="shared" si="6"/>
        <v>2.7838883209801483E-7</v>
      </c>
      <c r="AE54" s="16">
        <f t="shared" si="6"/>
        <v>1.6498318762013411E-6</v>
      </c>
      <c r="AF54" s="16">
        <f t="shared" si="6"/>
        <v>4.5108557759595925E-7</v>
      </c>
      <c r="AG54" s="16">
        <f t="shared" si="6"/>
        <v>1.1849605255473722E-5</v>
      </c>
      <c r="AH54" s="16">
        <f t="shared" si="6"/>
        <v>8.8234455513055483E-8</v>
      </c>
      <c r="AI54" s="16">
        <f t="shared" si="6"/>
        <v>7.4323074678118712E-7</v>
      </c>
      <c r="AJ54" s="16">
        <f t="shared" si="6"/>
        <v>2.6765916800668358E-6</v>
      </c>
      <c r="AK54" s="16">
        <f t="shared" si="6"/>
        <v>1.4107284347310448E-6</v>
      </c>
      <c r="AL54" s="16">
        <f t="shared" si="6"/>
        <v>3.7311493028154438E-6</v>
      </c>
      <c r="AM54" s="16">
        <f t="shared" si="6"/>
        <v>2.3541684591599855E-7</v>
      </c>
      <c r="AN54" s="18">
        <f t="shared" si="6"/>
        <v>2.0898810221615805E-6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7.3082365585429689E-7</v>
      </c>
      <c r="E55" s="16">
        <f t="shared" si="7"/>
        <v>3.5144674028170587E-6</v>
      </c>
      <c r="F55" s="16">
        <f t="shared" si="7"/>
        <v>2.2566421841878487E-8</v>
      </c>
      <c r="G55" s="16">
        <f t="shared" si="7"/>
        <v>8.1572635669967947E-7</v>
      </c>
      <c r="H55" s="16">
        <f t="shared" si="7"/>
        <v>1.3379643408985039E-6</v>
      </c>
      <c r="I55" s="16">
        <f t="shared" si="7"/>
        <v>2.5608802625727422E-6</v>
      </c>
      <c r="J55" s="16">
        <f t="shared" si="7"/>
        <v>1.2968092441208444E-6</v>
      </c>
      <c r="K55" s="16">
        <f t="shared" si="7"/>
        <v>3.4825611933375906E-5</v>
      </c>
      <c r="L55" s="16">
        <f t="shared" si="7"/>
        <v>2.7071163871348139E-6</v>
      </c>
      <c r="M55" s="16">
        <f t="shared" si="7"/>
        <v>1.5423206628372915E-5</v>
      </c>
      <c r="N55" s="16">
        <f t="shared" si="7"/>
        <v>9.736247262786397E-6</v>
      </c>
      <c r="O55" s="16">
        <f t="shared" si="7"/>
        <v>9.446677825282289E-6</v>
      </c>
      <c r="P55" s="16">
        <f t="shared" si="7"/>
        <v>3.6384271865183017E-5</v>
      </c>
      <c r="Q55" s="16">
        <f t="shared" si="7"/>
        <v>2.9036715328671723E-6</v>
      </c>
      <c r="R55" s="16">
        <f t="shared" si="7"/>
        <v>7.1527730162495402E-7</v>
      </c>
      <c r="S55" s="16">
        <f t="shared" si="7"/>
        <v>6.6697600304308443E-6</v>
      </c>
      <c r="T55" s="16">
        <f t="shared" si="7"/>
        <v>8.3149416384165143E-6</v>
      </c>
      <c r="U55" s="16">
        <f t="shared" si="7"/>
        <v>1.7836803181904594E-5</v>
      </c>
      <c r="V55" s="16">
        <f t="shared" si="7"/>
        <v>1.1220026999717736E-5</v>
      </c>
      <c r="W55" s="16">
        <f t="shared" si="7"/>
        <v>3.6641042492611511E-5</v>
      </c>
      <c r="X55" s="16">
        <f t="shared" si="7"/>
        <v>2.7950139351804834E-6</v>
      </c>
      <c r="Y55" s="16">
        <f t="shared" si="7"/>
        <v>3.2420348684871448E-9</v>
      </c>
      <c r="Z55" s="16">
        <f t="shared" si="7"/>
        <v>3.0809834139033591E-5</v>
      </c>
      <c r="AA55" s="16">
        <f t="shared" si="7"/>
        <v>2.0566102979543765E-6</v>
      </c>
      <c r="AB55" s="16">
        <f t="shared" si="7"/>
        <v>1.0394856809782559E-7</v>
      </c>
      <c r="AC55" s="16">
        <f t="shared" si="7"/>
        <v>5.2339932150573211E-6</v>
      </c>
      <c r="AD55" s="16">
        <f t="shared" si="7"/>
        <v>3.0331644997727737E-6</v>
      </c>
      <c r="AE55" s="16">
        <f t="shared" si="7"/>
        <v>3.0038927533388162E-6</v>
      </c>
      <c r="AF55" s="16">
        <f t="shared" si="7"/>
        <v>1.0694350342164216E-5</v>
      </c>
      <c r="AG55" s="16">
        <f t="shared" si="7"/>
        <v>4.5143325655905848E-6</v>
      </c>
      <c r="AH55" s="16">
        <f t="shared" si="7"/>
        <v>1.9798344379749621E-7</v>
      </c>
      <c r="AI55" s="16">
        <f t="shared" si="7"/>
        <v>1.5273517860503304E-5</v>
      </c>
      <c r="AJ55" s="17">
        <f t="shared" si="7"/>
        <v>4.5968287707748865E-3</v>
      </c>
      <c r="AK55" s="16">
        <f t="shared" si="7"/>
        <v>4.1031062277558816E-6</v>
      </c>
      <c r="AL55" s="16">
        <f t="shared" si="7"/>
        <v>3.4811072740431624E-8</v>
      </c>
      <c r="AM55" s="16">
        <f t="shared" si="7"/>
        <v>1.3508386326954603E-7</v>
      </c>
      <c r="AN55" s="18">
        <f t="shared" si="7"/>
        <v>1.5158864932497135E-5</v>
      </c>
    </row>
    <row r="56" spans="1:40" ht="24">
      <c r="A56" s="13" t="s">
        <v>49</v>
      </c>
      <c r="B56" s="14" t="s">
        <v>41</v>
      </c>
      <c r="C56" s="19"/>
      <c r="D56" s="16">
        <f t="shared" ref="D56:AN56" si="8">$C13^2*D13^2</f>
        <v>2.5574412692521128E-8</v>
      </c>
      <c r="E56" s="16">
        <f t="shared" si="8"/>
        <v>2.7208527117419899E-7</v>
      </c>
      <c r="F56" s="16">
        <f t="shared" si="8"/>
        <v>1.7937740184254801E-5</v>
      </c>
      <c r="G56" s="16">
        <f t="shared" si="8"/>
        <v>1.9843496025690886E-4</v>
      </c>
      <c r="H56" s="16">
        <f t="shared" si="8"/>
        <v>5.5710018566025813E-5</v>
      </c>
      <c r="I56" s="16">
        <f t="shared" si="8"/>
        <v>1.9370970337663715E-4</v>
      </c>
      <c r="J56" s="16">
        <f t="shared" si="8"/>
        <v>1.2369379078091601E-5</v>
      </c>
      <c r="K56" s="16">
        <f t="shared" si="8"/>
        <v>8.6148178134501076E-5</v>
      </c>
      <c r="L56" s="16">
        <f t="shared" si="8"/>
        <v>2.5201031234229966E-12</v>
      </c>
      <c r="M56" s="16">
        <f t="shared" si="8"/>
        <v>8.8273190230697822E-7</v>
      </c>
      <c r="N56" s="16">
        <f t="shared" si="8"/>
        <v>2.5284179475121377E-5</v>
      </c>
      <c r="O56" s="16">
        <f t="shared" si="8"/>
        <v>3.2941645472300918E-6</v>
      </c>
      <c r="P56" s="16">
        <f t="shared" si="8"/>
        <v>5.2997177954287483E-5</v>
      </c>
      <c r="Q56" s="16">
        <f t="shared" si="8"/>
        <v>7.8830913455354286E-9</v>
      </c>
      <c r="R56" s="16">
        <f t="shared" si="8"/>
        <v>7.1713720594901792E-5</v>
      </c>
      <c r="S56" s="16">
        <f t="shared" si="8"/>
        <v>1.1092493062326006E-6</v>
      </c>
      <c r="T56" s="16">
        <f t="shared" si="8"/>
        <v>7.7962356581283123E-6</v>
      </c>
      <c r="U56" s="16">
        <f t="shared" si="8"/>
        <v>1.3272402624838657E-4</v>
      </c>
      <c r="V56" s="16">
        <f t="shared" si="8"/>
        <v>3.4675472609133761E-6</v>
      </c>
      <c r="W56" s="16">
        <f t="shared" si="8"/>
        <v>3.4501245343050907E-6</v>
      </c>
      <c r="X56" s="16">
        <f t="shared" si="8"/>
        <v>1.1705585042655142E-6</v>
      </c>
      <c r="Y56" s="16">
        <f t="shared" si="8"/>
        <v>1.7000165506006791E-5</v>
      </c>
      <c r="Z56" s="16">
        <f t="shared" si="8"/>
        <v>1.2891511490433713E-5</v>
      </c>
      <c r="AA56" s="16">
        <f t="shared" si="8"/>
        <v>1.7598448232203928E-4</v>
      </c>
      <c r="AB56" s="16">
        <f t="shared" si="8"/>
        <v>7.9410599224441239E-5</v>
      </c>
      <c r="AC56" s="16">
        <f t="shared" si="8"/>
        <v>2.0784836484187905E-6</v>
      </c>
      <c r="AD56" s="16">
        <f t="shared" si="8"/>
        <v>2.0556224714720238E-5</v>
      </c>
      <c r="AE56" s="16">
        <f t="shared" si="8"/>
        <v>8.6240266755735354E-7</v>
      </c>
      <c r="AF56" s="16">
        <f t="shared" si="8"/>
        <v>2.6606855486981799E-6</v>
      </c>
      <c r="AG56" s="16">
        <f t="shared" si="8"/>
        <v>1.0307523924898247E-5</v>
      </c>
      <c r="AH56" s="16">
        <f t="shared" si="8"/>
        <v>6.8537527611862206E-6</v>
      </c>
      <c r="AI56" s="16">
        <f t="shared" si="8"/>
        <v>4.578316416068789E-5</v>
      </c>
      <c r="AJ56" s="16">
        <f t="shared" si="8"/>
        <v>2.0286179348962099E-5</v>
      </c>
      <c r="AK56" s="17">
        <f t="shared" si="8"/>
        <v>2.2498800015999999E-2</v>
      </c>
      <c r="AL56" s="16">
        <f t="shared" si="8"/>
        <v>2.5217218871922187E-6</v>
      </c>
      <c r="AM56" s="16">
        <f t="shared" si="8"/>
        <v>1.0540430521953026E-6</v>
      </c>
      <c r="AN56" s="18">
        <f t="shared" si="8"/>
        <v>4.0635261286592304E-5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1.0595850214718246E-8</v>
      </c>
      <c r="E57" s="16">
        <f t="shared" si="9"/>
        <v>5.0692560666368011E-9</v>
      </c>
      <c r="F57" s="17">
        <f t="shared" si="9"/>
        <v>3.4201198307254433E-6</v>
      </c>
      <c r="G57" s="16">
        <f t="shared" si="9"/>
        <v>9.5580095874700527E-11</v>
      </c>
      <c r="H57" s="16">
        <f t="shared" si="9"/>
        <v>1.1405869901253383E-9</v>
      </c>
      <c r="I57" s="16">
        <f t="shared" si="9"/>
        <v>1.1580310604489294E-10</v>
      </c>
      <c r="J57" s="16">
        <f t="shared" si="9"/>
        <v>4.4331340774376848E-9</v>
      </c>
      <c r="K57" s="16">
        <f t="shared" si="9"/>
        <v>9.4881171215588724E-9</v>
      </c>
      <c r="L57" s="16">
        <f t="shared" si="9"/>
        <v>2.3521487573564567E-8</v>
      </c>
      <c r="M57" s="16">
        <f t="shared" si="9"/>
        <v>3.4248651791062448E-8</v>
      </c>
      <c r="N57" s="16">
        <f t="shared" si="9"/>
        <v>3.9742032520051602E-9</v>
      </c>
      <c r="O57" s="16">
        <f t="shared" si="9"/>
        <v>5.6190265096922311E-8</v>
      </c>
      <c r="P57" s="16">
        <f t="shared" si="9"/>
        <v>1.5281605947765505E-9</v>
      </c>
      <c r="Q57" s="16">
        <f t="shared" si="9"/>
        <v>9.4103928386893539E-9</v>
      </c>
      <c r="R57" s="16">
        <f t="shared" si="9"/>
        <v>1.6037120274264856E-8</v>
      </c>
      <c r="S57" s="16">
        <f t="shared" si="9"/>
        <v>3.3799080100172104E-8</v>
      </c>
      <c r="T57" s="16">
        <f t="shared" si="9"/>
        <v>5.0828059178787232E-9</v>
      </c>
      <c r="U57" s="16">
        <f t="shared" si="9"/>
        <v>2.4033681085214307E-8</v>
      </c>
      <c r="V57" s="16">
        <f t="shared" si="9"/>
        <v>7.7093484869898672E-11</v>
      </c>
      <c r="W57" s="16">
        <f t="shared" si="9"/>
        <v>1.1457095422336108E-9</v>
      </c>
      <c r="X57" s="16">
        <f t="shared" si="9"/>
        <v>3.417089614457524E-10</v>
      </c>
      <c r="Y57" s="16">
        <f t="shared" si="9"/>
        <v>4.5939626702767863E-10</v>
      </c>
      <c r="Z57" s="16">
        <f t="shared" si="9"/>
        <v>3.5528857955537719E-9</v>
      </c>
      <c r="AA57" s="16">
        <f t="shared" si="9"/>
        <v>4.4429327221880721E-10</v>
      </c>
      <c r="AB57" s="16">
        <f t="shared" si="9"/>
        <v>1.3148019799133334E-10</v>
      </c>
      <c r="AC57" s="16">
        <f t="shared" si="9"/>
        <v>1.1078239738964113E-8</v>
      </c>
      <c r="AD57" s="16">
        <f t="shared" si="9"/>
        <v>1.9066817978307432E-10</v>
      </c>
      <c r="AE57" s="16">
        <f t="shared" si="9"/>
        <v>5.8030981719754805E-9</v>
      </c>
      <c r="AF57" s="16">
        <f t="shared" si="9"/>
        <v>3.8189702524823043E-9</v>
      </c>
      <c r="AG57" s="16">
        <f t="shared" si="9"/>
        <v>3.1485763966395084E-9</v>
      </c>
      <c r="AH57" s="16">
        <f t="shared" si="9"/>
        <v>2.9576480984719896E-9</v>
      </c>
      <c r="AI57" s="16">
        <f t="shared" si="9"/>
        <v>1.5305358771316716E-9</v>
      </c>
      <c r="AJ57" s="16">
        <f t="shared" si="9"/>
        <v>1.4040462187304627E-11</v>
      </c>
      <c r="AK57" s="16">
        <f t="shared" si="9"/>
        <v>2.5989927654454497E-9</v>
      </c>
      <c r="AL57" s="16">
        <f t="shared" si="9"/>
        <v>5.0954212302582169E-9</v>
      </c>
      <c r="AM57" s="16">
        <f t="shared" si="9"/>
        <v>7.4942115209204569E-9</v>
      </c>
      <c r="AN57" s="18">
        <f t="shared" si="9"/>
        <v>2.2154038805604566E-9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2.6956102012228602E-7</v>
      </c>
      <c r="E58" s="16">
        <f t="shared" si="10"/>
        <v>6.3574164461194309E-5</v>
      </c>
      <c r="F58" s="16">
        <f t="shared" si="10"/>
        <v>2.7484443391160847E-5</v>
      </c>
      <c r="G58" s="16">
        <f t="shared" si="10"/>
        <v>3.9251587805029573E-5</v>
      </c>
      <c r="H58" s="17">
        <f t="shared" si="10"/>
        <v>3.1859246886063871E-4</v>
      </c>
      <c r="I58" s="16">
        <f t="shared" si="10"/>
        <v>4.9100019082350323E-6</v>
      </c>
      <c r="J58" s="16">
        <f t="shared" si="10"/>
        <v>2.1567838326896301E-5</v>
      </c>
      <c r="K58" s="16">
        <f t="shared" si="10"/>
        <v>4.7169333174049963E-5</v>
      </c>
      <c r="L58" s="16">
        <f t="shared" si="10"/>
        <v>3.7086515463968751E-6</v>
      </c>
      <c r="M58" s="16">
        <f t="shared" si="10"/>
        <v>3.8386411311031588E-5</v>
      </c>
      <c r="N58" s="16">
        <f t="shared" si="10"/>
        <v>2.2104447999452697E-6</v>
      </c>
      <c r="O58" s="16">
        <f t="shared" si="10"/>
        <v>3.8676139785876539E-5</v>
      </c>
      <c r="P58" s="16">
        <f t="shared" si="10"/>
        <v>2.1378221825944045E-5</v>
      </c>
      <c r="Q58" s="16">
        <f t="shared" si="10"/>
        <v>1.964540180554325E-5</v>
      </c>
      <c r="R58" s="16">
        <f t="shared" si="10"/>
        <v>8.4707746843466503E-6</v>
      </c>
      <c r="S58" s="16">
        <f t="shared" si="10"/>
        <v>1.4925347177319962E-4</v>
      </c>
      <c r="T58" s="16">
        <f t="shared" si="10"/>
        <v>1.1646926867321288E-5</v>
      </c>
      <c r="U58" s="16">
        <f t="shared" si="10"/>
        <v>6.1976633461021469E-6</v>
      </c>
      <c r="V58" s="16">
        <f t="shared" si="10"/>
        <v>4.2756294731239078E-7</v>
      </c>
      <c r="W58" s="16">
        <f t="shared" si="10"/>
        <v>1.4431532932660726E-7</v>
      </c>
      <c r="X58" s="16">
        <f t="shared" si="10"/>
        <v>1.0855947781875663E-6</v>
      </c>
      <c r="Y58" s="16">
        <f t="shared" si="10"/>
        <v>1.9729928798087264E-6</v>
      </c>
      <c r="Z58" s="16">
        <f t="shared" si="10"/>
        <v>4.3230676774665353E-5</v>
      </c>
      <c r="AA58" s="16">
        <f t="shared" si="10"/>
        <v>3.2871675028158049E-5</v>
      </c>
      <c r="AB58" s="16">
        <f t="shared" si="10"/>
        <v>7.1597603956308888E-7</v>
      </c>
      <c r="AC58" s="16">
        <f t="shared" si="10"/>
        <v>1.7307307617864128E-6</v>
      </c>
      <c r="AD58" s="16">
        <f t="shared" si="10"/>
        <v>2.7857582498044504E-5</v>
      </c>
      <c r="AE58" s="16">
        <f t="shared" si="10"/>
        <v>3.5445282010950566E-5</v>
      </c>
      <c r="AF58" s="16">
        <f t="shared" si="10"/>
        <v>6.1239967142238673E-6</v>
      </c>
      <c r="AG58" s="16">
        <f t="shared" si="10"/>
        <v>1.4132000650548263E-7</v>
      </c>
      <c r="AH58" s="16">
        <f t="shared" si="10"/>
        <v>3.5183546075322609E-6</v>
      </c>
      <c r="AI58" s="16">
        <f t="shared" si="10"/>
        <v>2.5236207446387401E-6</v>
      </c>
      <c r="AJ58" s="16">
        <f t="shared" si="10"/>
        <v>3.4900997454759239E-7</v>
      </c>
      <c r="AK58" s="16">
        <f t="shared" si="10"/>
        <v>5.2447128660401056E-7</v>
      </c>
      <c r="AL58" s="16">
        <f t="shared" si="10"/>
        <v>8.6176391135182802E-6</v>
      </c>
      <c r="AM58" s="17">
        <f t="shared" si="10"/>
        <v>1.245795156243977E-2</v>
      </c>
      <c r="AN58" s="18">
        <f t="shared" si="10"/>
        <v>1.4349212235251965E-5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2.7878685309841629E-6</v>
      </c>
      <c r="E59" s="16">
        <f t="shared" si="11"/>
        <v>4.4635012837577418E-5</v>
      </c>
      <c r="F59" s="16">
        <f t="shared" si="11"/>
        <v>4.8908185465135175E-7</v>
      </c>
      <c r="G59" s="16">
        <f t="shared" si="11"/>
        <v>2.4775212108924386E-6</v>
      </c>
      <c r="H59" s="16">
        <f t="shared" si="11"/>
        <v>1.2359893678505901E-5</v>
      </c>
      <c r="I59" s="16">
        <f t="shared" si="11"/>
        <v>2.8882028610047026E-6</v>
      </c>
      <c r="J59" s="16">
        <f t="shared" si="11"/>
        <v>6.5229338245665617E-8</v>
      </c>
      <c r="K59" s="16">
        <f t="shared" si="11"/>
        <v>2.4587885212811644E-6</v>
      </c>
      <c r="L59" s="16">
        <f t="shared" si="11"/>
        <v>2.9087405432257151E-5</v>
      </c>
      <c r="M59" s="16">
        <f t="shared" si="11"/>
        <v>5.4107425143361605E-5</v>
      </c>
      <c r="N59" s="16">
        <f t="shared" si="11"/>
        <v>7.8379190971398139E-6</v>
      </c>
      <c r="O59" s="16">
        <f t="shared" si="11"/>
        <v>3.8022530008314426E-6</v>
      </c>
      <c r="P59" s="16">
        <f t="shared" si="11"/>
        <v>1.2167081901706578E-5</v>
      </c>
      <c r="Q59" s="16">
        <f t="shared" si="11"/>
        <v>4.5296777342086453E-6</v>
      </c>
      <c r="R59" s="16">
        <f t="shared" si="11"/>
        <v>7.2955700484715566E-6</v>
      </c>
      <c r="S59" s="16">
        <f t="shared" si="11"/>
        <v>2.7595753028493718E-6</v>
      </c>
      <c r="T59" s="16">
        <f t="shared" si="11"/>
        <v>8.7049012384797067E-8</v>
      </c>
      <c r="U59" s="16">
        <f t="shared" si="11"/>
        <v>3.4621490424034759E-7</v>
      </c>
      <c r="V59" s="16">
        <f t="shared" si="11"/>
        <v>3.9391766313698418E-8</v>
      </c>
      <c r="W59" s="16">
        <f t="shared" si="11"/>
        <v>2.4711998208784834E-5</v>
      </c>
      <c r="X59" s="16">
        <f t="shared" si="11"/>
        <v>2.5571388270866752E-6</v>
      </c>
      <c r="Y59" s="17">
        <f t="shared" si="11"/>
        <v>3.5536725546901427E-3</v>
      </c>
      <c r="Z59" s="16">
        <f t="shared" si="11"/>
        <v>6.7433323738211617E-7</v>
      </c>
      <c r="AA59" s="16">
        <f t="shared" si="11"/>
        <v>1.936161029513361E-6</v>
      </c>
      <c r="AB59" s="16">
        <f t="shared" si="11"/>
        <v>1.6667371655672273E-5</v>
      </c>
      <c r="AC59" s="16">
        <f t="shared" si="11"/>
        <v>7.5238311507407832E-6</v>
      </c>
      <c r="AD59" s="16">
        <f t="shared" si="11"/>
        <v>3.1831550693587102E-6</v>
      </c>
      <c r="AE59" s="16">
        <f t="shared" si="11"/>
        <v>4.3502731577408273E-6</v>
      </c>
      <c r="AF59" s="16">
        <f t="shared" si="11"/>
        <v>4.344646069801084E-6</v>
      </c>
      <c r="AG59" s="16">
        <f t="shared" si="11"/>
        <v>7.2711561367608627E-6</v>
      </c>
      <c r="AH59" s="16">
        <f t="shared" si="11"/>
        <v>1.3418862186834669E-6</v>
      </c>
      <c r="AI59" s="16">
        <f t="shared" si="11"/>
        <v>6.9070182059819128E-6</v>
      </c>
      <c r="AJ59" s="16">
        <f t="shared" si="11"/>
        <v>2.2035455167780436E-9</v>
      </c>
      <c r="AK59" s="16">
        <f t="shared" si="11"/>
        <v>2.5693470321692787E-6</v>
      </c>
      <c r="AL59" s="16">
        <f t="shared" si="11"/>
        <v>1.4964172072637371E-7</v>
      </c>
      <c r="AM59" s="16">
        <f t="shared" si="11"/>
        <v>5.8724782072525407E-7</v>
      </c>
      <c r="AN59" s="18">
        <f t="shared" si="11"/>
        <v>1.0850820161843908E-5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1.255554978462789E-6</v>
      </c>
      <c r="E60" s="16">
        <f t="shared" si="12"/>
        <v>1.2524652568119576E-4</v>
      </c>
      <c r="F60" s="16">
        <f t="shared" si="12"/>
        <v>1.3368914636522092E-5</v>
      </c>
      <c r="G60" s="16">
        <f t="shared" si="12"/>
        <v>8.8438199792348345E-6</v>
      </c>
      <c r="H60" s="16">
        <f t="shared" si="12"/>
        <v>2.8815755785007794E-5</v>
      </c>
      <c r="I60" s="16">
        <f t="shared" si="12"/>
        <v>2.3171011617584698E-6</v>
      </c>
      <c r="J60" s="16">
        <f t="shared" si="12"/>
        <v>6.0085453741568271E-6</v>
      </c>
      <c r="K60" s="16">
        <f t="shared" si="12"/>
        <v>4.8807538797721088E-5</v>
      </c>
      <c r="L60" s="16">
        <f t="shared" si="12"/>
        <v>1.2136765093532696E-5</v>
      </c>
      <c r="M60" s="16">
        <f t="shared" si="12"/>
        <v>2.7342131024991651E-5</v>
      </c>
      <c r="N60" s="16">
        <f t="shared" si="12"/>
        <v>4.1011026346619076E-6</v>
      </c>
      <c r="O60" s="16">
        <f t="shared" si="12"/>
        <v>7.995925384075233E-5</v>
      </c>
      <c r="P60" s="16">
        <f t="shared" si="12"/>
        <v>9.2413508561991115E-5</v>
      </c>
      <c r="Q60" s="16">
        <f t="shared" si="12"/>
        <v>1.3560647763287705E-5</v>
      </c>
      <c r="R60" s="16">
        <f t="shared" si="12"/>
        <v>2.2642957930325504E-5</v>
      </c>
      <c r="S60" s="16">
        <f t="shared" si="12"/>
        <v>1.1573606690458097E-5</v>
      </c>
      <c r="T60" s="16">
        <f t="shared" si="12"/>
        <v>1.2049227020186718E-5</v>
      </c>
      <c r="U60" s="16">
        <f t="shared" si="12"/>
        <v>2.1647949817921953E-5</v>
      </c>
      <c r="V60" s="16">
        <f t="shared" si="12"/>
        <v>6.068700696571167E-6</v>
      </c>
      <c r="W60" s="16">
        <f t="shared" si="12"/>
        <v>2.1782912333346446E-5</v>
      </c>
      <c r="X60" s="16">
        <f t="shared" si="12"/>
        <v>9.5333221168100327E-7</v>
      </c>
      <c r="Y60" s="16">
        <f t="shared" si="12"/>
        <v>1.4297164341232245E-5</v>
      </c>
      <c r="Z60" s="16">
        <f t="shared" si="12"/>
        <v>2.311004945794337E-5</v>
      </c>
      <c r="AA60" s="16">
        <f t="shared" si="12"/>
        <v>6.8860919414451827E-5</v>
      </c>
      <c r="AB60" s="16">
        <f t="shared" si="12"/>
        <v>2.9538499644306361E-5</v>
      </c>
      <c r="AC60" s="16">
        <f t="shared" si="12"/>
        <v>3.488516973967547E-5</v>
      </c>
      <c r="AD60" s="16">
        <f t="shared" si="12"/>
        <v>1.5305205434880939E-5</v>
      </c>
      <c r="AE60" s="16">
        <f t="shared" si="12"/>
        <v>1.1967106214237252E-5</v>
      </c>
      <c r="AF60" s="17">
        <f t="shared" si="12"/>
        <v>1.165061965333491E-2</v>
      </c>
      <c r="AG60" s="16">
        <f t="shared" si="12"/>
        <v>4.291168586847086E-5</v>
      </c>
      <c r="AH60" s="16">
        <f t="shared" si="12"/>
        <v>7.5087231851473201E-7</v>
      </c>
      <c r="AI60" s="16">
        <f t="shared" si="12"/>
        <v>6.2732875061409166E-6</v>
      </c>
      <c r="AJ60" s="16">
        <f t="shared" si="12"/>
        <v>2.6642931039367622E-5</v>
      </c>
      <c r="AK60" s="16">
        <f t="shared" si="12"/>
        <v>1.3237393700600762E-6</v>
      </c>
      <c r="AL60" s="16">
        <f t="shared" si="12"/>
        <v>2.9765335376879261E-6</v>
      </c>
      <c r="AM60" s="16">
        <f t="shared" si="12"/>
        <v>5.8537049472546975E-6</v>
      </c>
      <c r="AN60" s="18">
        <f t="shared" si="12"/>
        <v>2.653757623673411E-5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8.7722200646567207E-7</v>
      </c>
      <c r="E61" s="16">
        <f t="shared" si="13"/>
        <v>2.0808035935176934E-7</v>
      </c>
      <c r="F61" s="16">
        <f t="shared" si="13"/>
        <v>9.124878746171499E-7</v>
      </c>
      <c r="G61" s="16">
        <f t="shared" si="13"/>
        <v>6.4106562909851917E-11</v>
      </c>
      <c r="H61" s="16">
        <f t="shared" si="13"/>
        <v>2.050876880234285E-7</v>
      </c>
      <c r="I61" s="16">
        <f t="shared" si="13"/>
        <v>9.5740766900240396E-9</v>
      </c>
      <c r="J61" s="16">
        <f t="shared" si="13"/>
        <v>1.9571973213135373E-6</v>
      </c>
      <c r="K61" s="17">
        <f t="shared" si="13"/>
        <v>3.1539141400697789E-4</v>
      </c>
      <c r="L61" s="16">
        <f t="shared" si="13"/>
        <v>6.5550669570786803E-8</v>
      </c>
      <c r="M61" s="16">
        <f t="shared" si="13"/>
        <v>2.8086717640381043E-11</v>
      </c>
      <c r="N61" s="16">
        <f t="shared" si="13"/>
        <v>3.5549356038153167E-8</v>
      </c>
      <c r="O61" s="16">
        <f t="shared" si="13"/>
        <v>1.441025786317631E-6</v>
      </c>
      <c r="P61" s="16">
        <f t="shared" si="13"/>
        <v>3.5336743994517238E-7</v>
      </c>
      <c r="Q61" s="16">
        <f t="shared" si="13"/>
        <v>1.9831814943908895E-6</v>
      </c>
      <c r="R61" s="16">
        <f t="shared" si="13"/>
        <v>1.2561429479578241E-7</v>
      </c>
      <c r="S61" s="16">
        <f t="shared" si="13"/>
        <v>3.7672474912760538E-7</v>
      </c>
      <c r="T61" s="16">
        <f t="shared" si="13"/>
        <v>1.4561335595499342E-7</v>
      </c>
      <c r="U61" s="16">
        <f t="shared" si="13"/>
        <v>4.2919919564740994E-7</v>
      </c>
      <c r="V61" s="16">
        <f t="shared" si="13"/>
        <v>9.7549956761603863E-7</v>
      </c>
      <c r="W61" s="16">
        <f t="shared" si="13"/>
        <v>1.5564658323616018E-7</v>
      </c>
      <c r="X61" s="16">
        <f t="shared" si="13"/>
        <v>5.6864684869698217E-7</v>
      </c>
      <c r="Y61" s="16">
        <f t="shared" si="13"/>
        <v>2.2475325123345158E-7</v>
      </c>
      <c r="Z61" s="16">
        <f t="shared" si="13"/>
        <v>1.269428031746267E-7</v>
      </c>
      <c r="AA61" s="16">
        <f t="shared" si="13"/>
        <v>7.6038535961877265E-8</v>
      </c>
      <c r="AB61" s="16">
        <f t="shared" si="13"/>
        <v>3.9756529234941163E-7</v>
      </c>
      <c r="AC61" s="16">
        <f t="shared" si="13"/>
        <v>1.5610296557252626E-7</v>
      </c>
      <c r="AD61" s="16">
        <f t="shared" si="13"/>
        <v>3.4234690988860543E-8</v>
      </c>
      <c r="AE61" s="16">
        <f t="shared" si="13"/>
        <v>4.7180817012078407E-8</v>
      </c>
      <c r="AF61" s="16">
        <f t="shared" si="13"/>
        <v>1.3505777799978328E-6</v>
      </c>
      <c r="AG61" s="16">
        <f t="shared" si="13"/>
        <v>9.4547473912226445E-10</v>
      </c>
      <c r="AH61" s="16">
        <f t="shared" si="13"/>
        <v>4.2308452248593454E-7</v>
      </c>
      <c r="AI61" s="16">
        <f t="shared" si="13"/>
        <v>3.5733821896912157E-7</v>
      </c>
      <c r="AJ61" s="16">
        <f t="shared" si="13"/>
        <v>2.3968766481557108E-6</v>
      </c>
      <c r="AK61" s="16">
        <f t="shared" si="13"/>
        <v>1.1964720317351848E-6</v>
      </c>
      <c r="AL61" s="16">
        <f t="shared" si="13"/>
        <v>9.8959606053914147E-7</v>
      </c>
      <c r="AM61" s="16">
        <f t="shared" si="13"/>
        <v>1.2401180340801888E-6</v>
      </c>
      <c r="AN61" s="18">
        <f t="shared" si="13"/>
        <v>6.643832389335E-9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1.9442899113890992E-11</v>
      </c>
      <c r="E62" s="16">
        <f t="shared" si="14"/>
        <v>6.0691322518948963E-8</v>
      </c>
      <c r="F62" s="16">
        <f t="shared" si="14"/>
        <v>7.5920865269691845E-8</v>
      </c>
      <c r="G62" s="16">
        <f t="shared" si="14"/>
        <v>7.3336779600141724E-9</v>
      </c>
      <c r="H62" s="16">
        <f t="shared" si="14"/>
        <v>3.5645154495885705E-9</v>
      </c>
      <c r="I62" s="16">
        <f t="shared" si="14"/>
        <v>3.3382430852573926E-11</v>
      </c>
      <c r="J62" s="16">
        <f t="shared" si="14"/>
        <v>9.2840224218239026E-9</v>
      </c>
      <c r="K62" s="16">
        <f t="shared" si="14"/>
        <v>1.4126834107247166E-8</v>
      </c>
      <c r="L62" s="16">
        <f t="shared" si="14"/>
        <v>5.7537222759025594E-8</v>
      </c>
      <c r="M62" s="16">
        <f t="shared" si="14"/>
        <v>1.2156529123387441E-7</v>
      </c>
      <c r="N62" s="16">
        <f t="shared" si="14"/>
        <v>5.2298879381855937E-9</v>
      </c>
      <c r="O62" s="16">
        <f t="shared" si="14"/>
        <v>5.3841465367580864E-8</v>
      </c>
      <c r="P62" s="16">
        <f t="shared" si="14"/>
        <v>2.0876871709131928E-9</v>
      </c>
      <c r="Q62" s="16">
        <f t="shared" si="14"/>
        <v>4.3655884208758817E-9</v>
      </c>
      <c r="R62" s="16">
        <f t="shared" si="14"/>
        <v>1.9284158440455588E-10</v>
      </c>
      <c r="S62" s="16">
        <f t="shared" si="14"/>
        <v>1.0936057061380774E-7</v>
      </c>
      <c r="T62" s="16">
        <f t="shared" si="14"/>
        <v>5.4855674211033574E-8</v>
      </c>
      <c r="U62" s="17">
        <f t="shared" si="14"/>
        <v>1.0706051474058874E-5</v>
      </c>
      <c r="V62" s="16">
        <f t="shared" si="14"/>
        <v>5.5067092622236607E-9</v>
      </c>
      <c r="W62" s="16">
        <f t="shared" si="14"/>
        <v>7.3236981695247366E-11</v>
      </c>
      <c r="X62" s="16">
        <f t="shared" si="14"/>
        <v>4.1060338873771574E-9</v>
      </c>
      <c r="Y62" s="16">
        <f t="shared" si="14"/>
        <v>1.0687622969337317E-9</v>
      </c>
      <c r="Z62" s="16">
        <f t="shared" si="14"/>
        <v>9.8660941960832724E-9</v>
      </c>
      <c r="AA62" s="16">
        <f t="shared" si="14"/>
        <v>2.0543595121843799E-10</v>
      </c>
      <c r="AB62" s="16">
        <f t="shared" si="14"/>
        <v>4.8360335769478182E-8</v>
      </c>
      <c r="AC62" s="16">
        <f t="shared" si="14"/>
        <v>1.6931358367548953E-8</v>
      </c>
      <c r="AD62" s="16">
        <f t="shared" si="14"/>
        <v>3.143195524804308E-9</v>
      </c>
      <c r="AE62" s="16">
        <f t="shared" si="14"/>
        <v>3.0496171416633752E-9</v>
      </c>
      <c r="AF62" s="16">
        <f t="shared" si="14"/>
        <v>1.9654623340054991E-8</v>
      </c>
      <c r="AG62" s="16">
        <f t="shared" si="14"/>
        <v>2.4414596694649885E-8</v>
      </c>
      <c r="AH62" s="16">
        <f t="shared" si="14"/>
        <v>1.5932140567749281E-9</v>
      </c>
      <c r="AI62" s="16">
        <f t="shared" si="14"/>
        <v>2.7890484821512423E-8</v>
      </c>
      <c r="AJ62" s="16">
        <f t="shared" si="14"/>
        <v>4.0216417285559097E-8</v>
      </c>
      <c r="AK62" s="16">
        <f t="shared" si="14"/>
        <v>6.0463350831820145E-8</v>
      </c>
      <c r="AL62" s="16">
        <f t="shared" si="14"/>
        <v>7.6174166492360219E-10</v>
      </c>
      <c r="AM62" s="16">
        <f t="shared" si="14"/>
        <v>5.3053969759819517E-9</v>
      </c>
      <c r="AN62" s="18">
        <f t="shared" si="14"/>
        <v>8.5411501261723669E-9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7.0589970339401789E-6</v>
      </c>
      <c r="E63" s="16">
        <f t="shared" si="15"/>
        <v>2.3786658162614292E-5</v>
      </c>
      <c r="F63" s="16">
        <f t="shared" si="15"/>
        <v>2.1424020788135107E-7</v>
      </c>
      <c r="G63" s="16">
        <f t="shared" si="15"/>
        <v>7.5828651063380785E-7</v>
      </c>
      <c r="H63" s="16">
        <f t="shared" si="15"/>
        <v>6.7224384158961366E-6</v>
      </c>
      <c r="I63" s="17">
        <f t="shared" si="15"/>
        <v>6.186781726122313E-3</v>
      </c>
      <c r="J63" s="16">
        <f t="shared" si="15"/>
        <v>5.8974620339008861E-6</v>
      </c>
      <c r="K63" s="16">
        <f t="shared" si="15"/>
        <v>1.8418676837685574E-7</v>
      </c>
      <c r="L63" s="16">
        <f t="shared" si="15"/>
        <v>3.2224815813595531E-7</v>
      </c>
      <c r="M63" s="16">
        <f t="shared" si="15"/>
        <v>7.3876277288628739E-10</v>
      </c>
      <c r="N63" s="16">
        <f t="shared" si="15"/>
        <v>1.9052006402120607E-5</v>
      </c>
      <c r="O63" s="16">
        <f t="shared" si="15"/>
        <v>1.6171826826089513E-7</v>
      </c>
      <c r="P63" s="16">
        <f t="shared" si="15"/>
        <v>4.0995324039907052E-6</v>
      </c>
      <c r="Q63" s="16">
        <f t="shared" si="15"/>
        <v>7.2774138016414324E-7</v>
      </c>
      <c r="R63" s="16">
        <f t="shared" si="15"/>
        <v>1.1691458169296834E-6</v>
      </c>
      <c r="S63" s="16">
        <f t="shared" si="15"/>
        <v>8.5430002007200255E-8</v>
      </c>
      <c r="T63" s="16">
        <f t="shared" si="15"/>
        <v>4.8501739688465046E-6</v>
      </c>
      <c r="U63" s="16">
        <f t="shared" si="15"/>
        <v>1.8881681622913639E-8</v>
      </c>
      <c r="V63" s="16">
        <f t="shared" si="15"/>
        <v>1.3558324756811148E-6</v>
      </c>
      <c r="W63" s="16">
        <f t="shared" si="15"/>
        <v>3.0319678217915493E-6</v>
      </c>
      <c r="X63" s="16">
        <f t="shared" si="15"/>
        <v>7.2670893771186335E-9</v>
      </c>
      <c r="Y63" s="16">
        <f t="shared" si="15"/>
        <v>5.2300925104454134E-6</v>
      </c>
      <c r="Z63" s="16">
        <f t="shared" si="15"/>
        <v>3.4370947854102728E-6</v>
      </c>
      <c r="AA63" s="16">
        <f t="shared" si="15"/>
        <v>1.6198124989011294E-7</v>
      </c>
      <c r="AB63" s="16">
        <f t="shared" si="15"/>
        <v>3.1478511176665535E-6</v>
      </c>
      <c r="AC63" s="16">
        <f t="shared" si="15"/>
        <v>1.5400568411420768E-6</v>
      </c>
      <c r="AD63" s="16">
        <f t="shared" si="15"/>
        <v>4.7450655598450295E-6</v>
      </c>
      <c r="AE63" s="16">
        <f t="shared" si="15"/>
        <v>5.5591297903589984E-5</v>
      </c>
      <c r="AF63" s="16">
        <f t="shared" si="15"/>
        <v>1.2668535750664378E-6</v>
      </c>
      <c r="AG63" s="16">
        <f t="shared" si="15"/>
        <v>6.6441485999330484E-5</v>
      </c>
      <c r="AH63" s="16">
        <f t="shared" si="15"/>
        <v>9.602231131017463E-6</v>
      </c>
      <c r="AI63" s="16">
        <f t="shared" si="15"/>
        <v>1.8659885723124122E-5</v>
      </c>
      <c r="AJ63" s="16">
        <f t="shared" si="15"/>
        <v>3.4616525532406471E-6</v>
      </c>
      <c r="AK63" s="16">
        <f t="shared" si="15"/>
        <v>5.2857521181880367E-5</v>
      </c>
      <c r="AL63" s="16">
        <f t="shared" si="15"/>
        <v>6.7622625547718779E-5</v>
      </c>
      <c r="AM63" s="16">
        <f t="shared" si="15"/>
        <v>2.5413776757407023E-6</v>
      </c>
      <c r="AN63" s="18">
        <f t="shared" si="15"/>
        <v>2.4707536494235275E-6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9.3633267241524902E-6</v>
      </c>
      <c r="E64" s="16">
        <f t="shared" si="16"/>
        <v>2.9264844568374822E-9</v>
      </c>
      <c r="F64" s="16">
        <f t="shared" si="16"/>
        <v>3.6543490608771052E-8</v>
      </c>
      <c r="G64" s="17">
        <f t="shared" si="16"/>
        <v>1.298191419189369E-3</v>
      </c>
      <c r="H64" s="16">
        <f t="shared" si="16"/>
        <v>2.1297511590826919E-6</v>
      </c>
      <c r="I64" s="16">
        <f t="shared" si="16"/>
        <v>1.5806530425350306E-7</v>
      </c>
      <c r="J64" s="16">
        <f t="shared" si="16"/>
        <v>3.669964998533372E-7</v>
      </c>
      <c r="K64" s="16">
        <f t="shared" si="16"/>
        <v>2.1135756274467533E-10</v>
      </c>
      <c r="L64" s="16">
        <f t="shared" si="16"/>
        <v>3.417259541651589E-8</v>
      </c>
      <c r="M64" s="16">
        <f t="shared" si="16"/>
        <v>2.931398593430202E-6</v>
      </c>
      <c r="N64" s="16">
        <f t="shared" si="16"/>
        <v>1.6980602938330348E-7</v>
      </c>
      <c r="O64" s="16">
        <f t="shared" si="16"/>
        <v>9.3853971918087676E-7</v>
      </c>
      <c r="P64" s="16">
        <f t="shared" si="16"/>
        <v>4.4426228549367887E-7</v>
      </c>
      <c r="Q64" s="16">
        <f t="shared" si="16"/>
        <v>5.2250538047973857E-6</v>
      </c>
      <c r="R64" s="16">
        <f t="shared" si="16"/>
        <v>2.6759872908013043E-6</v>
      </c>
      <c r="S64" s="16">
        <f t="shared" si="16"/>
        <v>3.0861459276956632E-7</v>
      </c>
      <c r="T64" s="16">
        <f t="shared" si="16"/>
        <v>4.2485873636820185E-6</v>
      </c>
      <c r="U64" s="16">
        <f t="shared" si="16"/>
        <v>9.1159113611248303E-7</v>
      </c>
      <c r="V64" s="16">
        <f t="shared" si="16"/>
        <v>4.0080798742740542E-7</v>
      </c>
      <c r="W64" s="16">
        <f t="shared" si="16"/>
        <v>6.7489171907419992E-9</v>
      </c>
      <c r="X64" s="16">
        <f t="shared" si="16"/>
        <v>9.812122401504707E-7</v>
      </c>
      <c r="Y64" s="16">
        <f t="shared" si="16"/>
        <v>9.2525851829898636E-7</v>
      </c>
      <c r="Z64" s="16">
        <f t="shared" si="16"/>
        <v>3.5194527439564748E-7</v>
      </c>
      <c r="AA64" s="16">
        <f t="shared" si="16"/>
        <v>1.1598122161149679E-6</v>
      </c>
      <c r="AB64" s="16">
        <f t="shared" si="16"/>
        <v>1.2809633345629643E-5</v>
      </c>
      <c r="AC64" s="16">
        <f t="shared" si="16"/>
        <v>1.6818760898395171E-5</v>
      </c>
      <c r="AD64" s="16">
        <f t="shared" si="16"/>
        <v>1.2759271391489412E-6</v>
      </c>
      <c r="AE64" s="16">
        <f t="shared" si="16"/>
        <v>1.6354930399144147E-6</v>
      </c>
      <c r="AF64" s="16">
        <f t="shared" si="16"/>
        <v>9.9005739903712397E-7</v>
      </c>
      <c r="AG64" s="16">
        <f t="shared" si="16"/>
        <v>2.0025983384056142E-6</v>
      </c>
      <c r="AH64" s="16">
        <f t="shared" si="16"/>
        <v>4.5966905410894675E-7</v>
      </c>
      <c r="AI64" s="16">
        <f t="shared" si="16"/>
        <v>1.2980110387793047E-6</v>
      </c>
      <c r="AJ64" s="16">
        <f t="shared" si="16"/>
        <v>2.2876582541151322E-7</v>
      </c>
      <c r="AK64" s="16">
        <f t="shared" si="16"/>
        <v>1.1204937425832119E-5</v>
      </c>
      <c r="AL64" s="16">
        <f t="shared" si="16"/>
        <v>1.6701914046035062E-6</v>
      </c>
      <c r="AM64" s="16">
        <f t="shared" si="16"/>
        <v>4.1632568884988176E-6</v>
      </c>
      <c r="AN64" s="18">
        <f t="shared" si="16"/>
        <v>9.4972034781134236E-10</v>
      </c>
    </row>
    <row r="65" spans="1:40" ht="24">
      <c r="A65" s="13" t="s">
        <v>58</v>
      </c>
      <c r="B65" s="14" t="s">
        <v>41</v>
      </c>
      <c r="C65" s="15"/>
      <c r="D65" s="17">
        <f t="shared" ref="D65:AN65" si="17">$C22^2*D22^2</f>
        <v>1.0802862253669138E-2</v>
      </c>
      <c r="E65" s="16">
        <f t="shared" si="17"/>
        <v>1.079787904248162E-7</v>
      </c>
      <c r="F65" s="16">
        <f t="shared" si="17"/>
        <v>3.4491606038851202E-5</v>
      </c>
      <c r="G65" s="16">
        <f t="shared" si="17"/>
        <v>7.7660269889923004E-5</v>
      </c>
      <c r="H65" s="16">
        <f t="shared" si="17"/>
        <v>8.2966472802074162E-5</v>
      </c>
      <c r="I65" s="16">
        <f t="shared" si="17"/>
        <v>1.2153271099338527E-5</v>
      </c>
      <c r="J65" s="16">
        <f t="shared" si="17"/>
        <v>1.6044248407375429E-6</v>
      </c>
      <c r="K65" s="16">
        <f t="shared" si="17"/>
        <v>2.9666873194854822E-5</v>
      </c>
      <c r="L65" s="16">
        <f t="shared" si="17"/>
        <v>1.7503070482957206E-7</v>
      </c>
      <c r="M65" s="16">
        <f t="shared" si="17"/>
        <v>5.9844891034165212E-8</v>
      </c>
      <c r="N65" s="16">
        <f t="shared" si="17"/>
        <v>1.233307403286956E-7</v>
      </c>
      <c r="O65" s="16">
        <f t="shared" si="17"/>
        <v>8.8197744141715451E-7</v>
      </c>
      <c r="P65" s="16">
        <f t="shared" si="17"/>
        <v>7.7491172380786221E-5</v>
      </c>
      <c r="Q65" s="16">
        <f t="shared" si="17"/>
        <v>4.3759837770184577E-5</v>
      </c>
      <c r="R65" s="16">
        <f t="shared" si="17"/>
        <v>5.2413086355292642E-5</v>
      </c>
      <c r="S65" s="16">
        <f t="shared" si="17"/>
        <v>5.4744938863264489E-6</v>
      </c>
      <c r="T65" s="16">
        <f t="shared" si="17"/>
        <v>5.8530492185524342E-5</v>
      </c>
      <c r="U65" s="16">
        <f t="shared" si="17"/>
        <v>2.1600906288745405E-8</v>
      </c>
      <c r="V65" s="16">
        <f t="shared" si="17"/>
        <v>4.0104402621301236E-5</v>
      </c>
      <c r="W65" s="16">
        <f t="shared" si="17"/>
        <v>1.5867989935975358E-5</v>
      </c>
      <c r="X65" s="16">
        <f t="shared" si="17"/>
        <v>2.0859069736396153E-5</v>
      </c>
      <c r="Y65" s="16">
        <f t="shared" si="17"/>
        <v>8.6256680570562717E-6</v>
      </c>
      <c r="Z65" s="16">
        <f t="shared" si="17"/>
        <v>2.5155957141993886E-5</v>
      </c>
      <c r="AA65" s="16">
        <f t="shared" si="17"/>
        <v>2.565143425226921E-5</v>
      </c>
      <c r="AB65" s="16">
        <f t="shared" si="17"/>
        <v>5.509599859675559E-9</v>
      </c>
      <c r="AC65" s="16">
        <f t="shared" si="17"/>
        <v>5.7200268184063378E-5</v>
      </c>
      <c r="AD65" s="16">
        <f t="shared" si="17"/>
        <v>2.5103460293403996E-6</v>
      </c>
      <c r="AE65" s="16">
        <f t="shared" si="17"/>
        <v>3.3590095706827968E-6</v>
      </c>
      <c r="AF65" s="16">
        <f t="shared" si="17"/>
        <v>1.1814583096704368E-6</v>
      </c>
      <c r="AG65" s="16">
        <f t="shared" si="17"/>
        <v>4.6224282992196178E-8</v>
      </c>
      <c r="AH65" s="16">
        <f t="shared" si="17"/>
        <v>4.9324131640917704E-6</v>
      </c>
      <c r="AI65" s="16">
        <f t="shared" si="17"/>
        <v>6.0837566714896718E-5</v>
      </c>
      <c r="AJ65" s="16">
        <f t="shared" si="17"/>
        <v>1.7098222269066726E-6</v>
      </c>
      <c r="AK65" s="16">
        <f t="shared" si="17"/>
        <v>1.1844190645349723E-8</v>
      </c>
      <c r="AL65" s="16">
        <f t="shared" si="17"/>
        <v>8.5310190586278043E-6</v>
      </c>
      <c r="AM65" s="16">
        <f t="shared" si="17"/>
        <v>2.2168595781872759E-7</v>
      </c>
      <c r="AN65" s="18">
        <f t="shared" si="17"/>
        <v>4.8458632029062175E-11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4.4939435076848412E-6</v>
      </c>
      <c r="E66" s="16">
        <f t="shared" si="18"/>
        <v>9.6451044945970335E-8</v>
      </c>
      <c r="F66" s="16">
        <f t="shared" si="18"/>
        <v>2.8159751595830873E-6</v>
      </c>
      <c r="G66" s="16">
        <f t="shared" si="18"/>
        <v>1.0932610670866472E-5</v>
      </c>
      <c r="H66" s="16">
        <f t="shared" si="18"/>
        <v>7.4998620324357221E-7</v>
      </c>
      <c r="I66" s="16">
        <f t="shared" si="18"/>
        <v>2.0760076138745374E-7</v>
      </c>
      <c r="J66" s="16">
        <f t="shared" si="18"/>
        <v>2.7193565879617075E-7</v>
      </c>
      <c r="K66" s="16">
        <f t="shared" si="18"/>
        <v>4.1327989817912143E-7</v>
      </c>
      <c r="L66" s="16">
        <f t="shared" si="18"/>
        <v>2.4472140875778825E-9</v>
      </c>
      <c r="M66" s="16">
        <f t="shared" si="18"/>
        <v>5.4902266701637263E-6</v>
      </c>
      <c r="N66" s="16">
        <f t="shared" si="18"/>
        <v>1.2605485233930782E-8</v>
      </c>
      <c r="O66" s="16">
        <f t="shared" si="18"/>
        <v>7.8273364805785819E-7</v>
      </c>
      <c r="P66" s="16">
        <f t="shared" si="18"/>
        <v>1.7029089233017649E-6</v>
      </c>
      <c r="Q66" s="16">
        <f t="shared" si="18"/>
        <v>7.253219451936555E-7</v>
      </c>
      <c r="R66" s="16">
        <f t="shared" si="18"/>
        <v>1.3440294143247286E-8</v>
      </c>
      <c r="S66" s="16">
        <f t="shared" si="18"/>
        <v>8.1359640162249998E-9</v>
      </c>
      <c r="T66" s="16">
        <f t="shared" si="18"/>
        <v>1.7059106904124953E-7</v>
      </c>
      <c r="U66" s="16">
        <f t="shared" si="18"/>
        <v>1.366293985501552E-6</v>
      </c>
      <c r="V66" s="16">
        <f t="shared" si="18"/>
        <v>4.6859975760932889E-7</v>
      </c>
      <c r="W66" s="16">
        <f t="shared" si="18"/>
        <v>2.6020398231793912E-7</v>
      </c>
      <c r="X66" s="16">
        <f t="shared" si="18"/>
        <v>2.3747871782606346E-6</v>
      </c>
      <c r="Y66" s="16">
        <f t="shared" si="18"/>
        <v>1.8158294802336028E-6</v>
      </c>
      <c r="Z66" s="16">
        <f t="shared" si="18"/>
        <v>7.2154979364553208E-6</v>
      </c>
      <c r="AA66" s="16">
        <f t="shared" si="18"/>
        <v>7.2237153478835721E-7</v>
      </c>
      <c r="AB66" s="16">
        <f t="shared" si="18"/>
        <v>1.4892720304488879E-6</v>
      </c>
      <c r="AC66" s="17">
        <f t="shared" si="18"/>
        <v>8.5911628519506824E-4</v>
      </c>
      <c r="AD66" s="16">
        <f t="shared" si="18"/>
        <v>3.8120823372445601E-6</v>
      </c>
      <c r="AE66" s="16">
        <f t="shared" si="18"/>
        <v>7.014202785499419E-6</v>
      </c>
      <c r="AF66" s="16">
        <f t="shared" si="18"/>
        <v>2.5526450633763999E-6</v>
      </c>
      <c r="AG66" s="16">
        <f t="shared" si="18"/>
        <v>1.5465935802702314E-6</v>
      </c>
      <c r="AH66" s="16">
        <f t="shared" si="18"/>
        <v>9.6730882266169755E-7</v>
      </c>
      <c r="AI66" s="16">
        <f t="shared" si="18"/>
        <v>3.3035069428138028E-9</v>
      </c>
      <c r="AJ66" s="16">
        <f t="shared" si="18"/>
        <v>9.5609365510016589E-7</v>
      </c>
      <c r="AK66" s="16">
        <f t="shared" si="18"/>
        <v>7.6383667766240841E-8</v>
      </c>
      <c r="AL66" s="16">
        <f t="shared" si="18"/>
        <v>2.3398843614806645E-7</v>
      </c>
      <c r="AM66" s="16">
        <f t="shared" si="18"/>
        <v>1.2447061933983555E-7</v>
      </c>
      <c r="AN66" s="18">
        <f t="shared" si="18"/>
        <v>3.1419136849346806E-6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1.86298540787161E-5</v>
      </c>
      <c r="E67" s="16">
        <f t="shared" si="19"/>
        <v>3.5076973936879496E-6</v>
      </c>
      <c r="F67" s="16">
        <f t="shared" si="19"/>
        <v>1.8549879594631643E-5</v>
      </c>
      <c r="G67" s="16">
        <f t="shared" si="19"/>
        <v>7.8825886201998739E-6</v>
      </c>
      <c r="H67" s="16">
        <f t="shared" si="19"/>
        <v>5.0057822675772171E-7</v>
      </c>
      <c r="I67" s="16">
        <f t="shared" si="19"/>
        <v>7.2412979427101429E-7</v>
      </c>
      <c r="J67" s="16">
        <f t="shared" si="19"/>
        <v>3.3828398749504909E-6</v>
      </c>
      <c r="K67" s="16">
        <f t="shared" si="19"/>
        <v>1.5245256158992574E-6</v>
      </c>
      <c r="L67" s="16">
        <f t="shared" si="19"/>
        <v>9.2680694285770504E-6</v>
      </c>
      <c r="M67" s="16">
        <f t="shared" si="19"/>
        <v>2.8576365545322592E-6</v>
      </c>
      <c r="N67" s="16">
        <f t="shared" si="19"/>
        <v>1.3785702415687947E-7</v>
      </c>
      <c r="O67" s="16">
        <f t="shared" si="19"/>
        <v>5.4622299033444632E-7</v>
      </c>
      <c r="P67" s="16">
        <f t="shared" si="19"/>
        <v>2.5834623806931393E-5</v>
      </c>
      <c r="Q67" s="16">
        <f t="shared" si="19"/>
        <v>5.1269511870268868E-6</v>
      </c>
      <c r="R67" s="17">
        <f t="shared" si="19"/>
        <v>3.8701762300000298E-3</v>
      </c>
      <c r="S67" s="16">
        <f t="shared" si="19"/>
        <v>2.6831730242714551E-5</v>
      </c>
      <c r="T67" s="16">
        <f t="shared" si="19"/>
        <v>6.2715395729892638E-8</v>
      </c>
      <c r="U67" s="16">
        <f t="shared" si="19"/>
        <v>7.3138009617781372E-8</v>
      </c>
      <c r="V67" s="16">
        <f t="shared" si="19"/>
        <v>9.354578437059243E-6</v>
      </c>
      <c r="W67" s="16">
        <f t="shared" si="19"/>
        <v>5.3254584923211658E-12</v>
      </c>
      <c r="X67" s="16">
        <f t="shared" si="19"/>
        <v>8.2846538243522012E-7</v>
      </c>
      <c r="Y67" s="16">
        <f t="shared" si="19"/>
        <v>8.0222426664858543E-6</v>
      </c>
      <c r="Z67" s="16">
        <f t="shared" si="19"/>
        <v>5.3626744456094544E-8</v>
      </c>
      <c r="AA67" s="16">
        <f t="shared" si="19"/>
        <v>1.6384646287479755E-5</v>
      </c>
      <c r="AB67" s="16">
        <f t="shared" si="19"/>
        <v>5.5536400210406126E-6</v>
      </c>
      <c r="AC67" s="16">
        <f t="shared" si="19"/>
        <v>6.0764104738295153E-8</v>
      </c>
      <c r="AD67" s="16">
        <f t="shared" si="19"/>
        <v>1.8391364683360605E-7</v>
      </c>
      <c r="AE67" s="16">
        <f t="shared" si="19"/>
        <v>2.5150664795311135E-5</v>
      </c>
      <c r="AF67" s="16">
        <f t="shared" si="19"/>
        <v>7.569437467532015E-6</v>
      </c>
      <c r="AG67" s="16">
        <f t="shared" si="19"/>
        <v>3.3490726366281974E-6</v>
      </c>
      <c r="AH67" s="16">
        <f t="shared" si="19"/>
        <v>8.6767536883527793E-6</v>
      </c>
      <c r="AI67" s="16">
        <f t="shared" si="19"/>
        <v>1.0128326492015122E-5</v>
      </c>
      <c r="AJ67" s="16">
        <f t="shared" si="19"/>
        <v>5.8840190026518194E-7</v>
      </c>
      <c r="AK67" s="16">
        <f t="shared" si="19"/>
        <v>1.199609723956659E-5</v>
      </c>
      <c r="AL67" s="16">
        <f t="shared" si="19"/>
        <v>2.5123318973238976E-5</v>
      </c>
      <c r="AM67" s="16">
        <f t="shared" si="19"/>
        <v>2.6665535071817534E-6</v>
      </c>
      <c r="AN67" s="18">
        <f t="shared" si="19"/>
        <v>1.8885811837746747E-5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2.5670446441822784E-6</v>
      </c>
      <c r="E68" s="16">
        <f t="shared" si="20"/>
        <v>3.8940503990418543E-10</v>
      </c>
      <c r="F68" s="16">
        <f t="shared" si="20"/>
        <v>1.6399159903819817E-7</v>
      </c>
      <c r="G68" s="16">
        <f t="shared" si="20"/>
        <v>1.2310814994866788E-7</v>
      </c>
      <c r="H68" s="16">
        <f t="shared" si="20"/>
        <v>1.7860534910444592E-6</v>
      </c>
      <c r="I68" s="16">
        <f t="shared" si="20"/>
        <v>2.317750755134925E-7</v>
      </c>
      <c r="J68" s="16">
        <f t="shared" si="20"/>
        <v>3.5276169992841803E-8</v>
      </c>
      <c r="K68" s="16">
        <f t="shared" si="20"/>
        <v>3.9582669534500721E-7</v>
      </c>
      <c r="L68" s="16">
        <f t="shared" si="20"/>
        <v>1.3570736633254971E-6</v>
      </c>
      <c r="M68" s="16">
        <f t="shared" si="20"/>
        <v>7.1130183981175273E-7</v>
      </c>
      <c r="N68" s="16">
        <f t="shared" si="20"/>
        <v>1.8473224382422417E-7</v>
      </c>
      <c r="O68" s="16">
        <f t="shared" si="20"/>
        <v>1.220215163406289E-7</v>
      </c>
      <c r="P68" s="17">
        <f t="shared" si="20"/>
        <v>3.6120540224589102E-4</v>
      </c>
      <c r="Q68" s="16">
        <f t="shared" si="20"/>
        <v>1.06954795992987E-7</v>
      </c>
      <c r="R68" s="16">
        <f t="shared" si="20"/>
        <v>2.4031417588118887E-6</v>
      </c>
      <c r="S68" s="16">
        <f t="shared" si="20"/>
        <v>1.026943683061386E-9</v>
      </c>
      <c r="T68" s="16">
        <f t="shared" si="20"/>
        <v>1.4634768884583002E-9</v>
      </c>
      <c r="U68" s="16">
        <f t="shared" si="20"/>
        <v>7.0393728653953184E-8</v>
      </c>
      <c r="V68" s="16">
        <f t="shared" si="20"/>
        <v>6.3766198166062358E-10</v>
      </c>
      <c r="W68" s="16">
        <f t="shared" si="20"/>
        <v>1.9812731836406301E-9</v>
      </c>
      <c r="X68" s="16">
        <f t="shared" si="20"/>
        <v>1.7026309831184707E-7</v>
      </c>
      <c r="Y68" s="16">
        <f t="shared" si="20"/>
        <v>1.2501865170176524E-6</v>
      </c>
      <c r="Z68" s="16">
        <f t="shared" si="20"/>
        <v>1.0672667616172461E-7</v>
      </c>
      <c r="AA68" s="16">
        <f t="shared" si="20"/>
        <v>4.9021359305062434E-8</v>
      </c>
      <c r="AB68" s="16">
        <f t="shared" si="20"/>
        <v>5.7659116605707144E-7</v>
      </c>
      <c r="AC68" s="16">
        <f t="shared" si="20"/>
        <v>7.1719773268649863E-7</v>
      </c>
      <c r="AD68" s="16">
        <f t="shared" si="20"/>
        <v>8.5796270351048166E-7</v>
      </c>
      <c r="AE68" s="16">
        <f t="shared" si="20"/>
        <v>2.0440914545386091E-7</v>
      </c>
      <c r="AF68" s="16">
        <f t="shared" si="20"/>
        <v>2.8616761590117336E-6</v>
      </c>
      <c r="AG68" s="16">
        <f t="shared" si="20"/>
        <v>1.7948384694184517E-6</v>
      </c>
      <c r="AH68" s="16">
        <f t="shared" si="20"/>
        <v>1.4673497126415222E-6</v>
      </c>
      <c r="AI68" s="16">
        <f t="shared" si="20"/>
        <v>2.1777570238119559E-7</v>
      </c>
      <c r="AJ68" s="16">
        <f t="shared" si="20"/>
        <v>2.7987378346041346E-6</v>
      </c>
      <c r="AK68" s="16">
        <f t="shared" si="20"/>
        <v>8.2564855889959245E-7</v>
      </c>
      <c r="AL68" s="16">
        <f t="shared" si="20"/>
        <v>1.1694813017772023E-6</v>
      </c>
      <c r="AM68" s="16">
        <f t="shared" si="20"/>
        <v>6.3153902593145663E-7</v>
      </c>
      <c r="AN68" s="18">
        <f t="shared" si="20"/>
        <v>6.281152690385314E-7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3.0573582793094781E-8</v>
      </c>
      <c r="E69" s="16">
        <f t="shared" si="21"/>
        <v>2.0213349601169664E-11</v>
      </c>
      <c r="F69" s="16">
        <f t="shared" si="21"/>
        <v>2.6633327405365397E-7</v>
      </c>
      <c r="G69" s="16">
        <f t="shared" si="21"/>
        <v>5.6918793204855036E-8</v>
      </c>
      <c r="H69" s="16">
        <f t="shared" si="21"/>
        <v>3.5971496881338806E-7</v>
      </c>
      <c r="I69" s="16">
        <f t="shared" si="21"/>
        <v>1.8870060626299324E-7</v>
      </c>
      <c r="J69" s="17">
        <f t="shared" si="21"/>
        <v>2.0571355859050285E-4</v>
      </c>
      <c r="K69" s="16">
        <f t="shared" si="21"/>
        <v>1.2280959949150442E-6</v>
      </c>
      <c r="L69" s="16">
        <f t="shared" si="21"/>
        <v>1.9684443348783102E-8</v>
      </c>
      <c r="M69" s="16">
        <f t="shared" si="21"/>
        <v>3.3016906705023268E-9</v>
      </c>
      <c r="N69" s="16">
        <f t="shared" si="21"/>
        <v>1.1277543266088464E-6</v>
      </c>
      <c r="O69" s="16">
        <f t="shared" si="21"/>
        <v>3.2716287376457341E-7</v>
      </c>
      <c r="P69" s="16">
        <f t="shared" si="21"/>
        <v>1.9740558536785246E-8</v>
      </c>
      <c r="Q69" s="16">
        <f t="shared" si="21"/>
        <v>6.4519388215296961E-10</v>
      </c>
      <c r="R69" s="16">
        <f t="shared" si="21"/>
        <v>1.7595223331647574E-7</v>
      </c>
      <c r="S69" s="16">
        <f t="shared" si="21"/>
        <v>8.3524018615124328E-7</v>
      </c>
      <c r="T69" s="16">
        <f t="shared" si="21"/>
        <v>2.2013585563834646E-8</v>
      </c>
      <c r="U69" s="16">
        <f t="shared" si="21"/>
        <v>1.7763157243195059E-7</v>
      </c>
      <c r="V69" s="16">
        <f t="shared" si="21"/>
        <v>1.7456321078428012E-8</v>
      </c>
      <c r="W69" s="16">
        <f t="shared" si="21"/>
        <v>2.2477264617488234E-8</v>
      </c>
      <c r="X69" s="16">
        <f t="shared" si="21"/>
        <v>2.6880704530929383E-7</v>
      </c>
      <c r="Y69" s="16">
        <f t="shared" si="21"/>
        <v>3.6727988915997745E-9</v>
      </c>
      <c r="Z69" s="16">
        <f t="shared" si="21"/>
        <v>4.0358941946594724E-6</v>
      </c>
      <c r="AA69" s="16">
        <f t="shared" si="21"/>
        <v>1.8980100730864398E-6</v>
      </c>
      <c r="AB69" s="16">
        <f t="shared" si="21"/>
        <v>2.4762330646146513E-6</v>
      </c>
      <c r="AC69" s="16">
        <f t="shared" si="21"/>
        <v>6.3496189072001413E-8</v>
      </c>
      <c r="AD69" s="16">
        <f t="shared" si="21"/>
        <v>1.88994495618822E-7</v>
      </c>
      <c r="AE69" s="16">
        <f t="shared" si="21"/>
        <v>2.5106394769498068E-7</v>
      </c>
      <c r="AF69" s="16">
        <f t="shared" si="21"/>
        <v>1.0463940598414471E-7</v>
      </c>
      <c r="AG69" s="16">
        <f t="shared" si="21"/>
        <v>1.7537296799978264E-6</v>
      </c>
      <c r="AH69" s="16">
        <f t="shared" si="21"/>
        <v>2.6421650603610469E-8</v>
      </c>
      <c r="AI69" s="16">
        <f t="shared" si="21"/>
        <v>1.3716533589776717E-7</v>
      </c>
      <c r="AJ69" s="16">
        <f t="shared" si="21"/>
        <v>5.4509639906253776E-8</v>
      </c>
      <c r="AK69" s="16">
        <f t="shared" si="21"/>
        <v>1.0889203141804718E-7</v>
      </c>
      <c r="AL69" s="16">
        <f t="shared" si="21"/>
        <v>3.8015715460017108E-8</v>
      </c>
      <c r="AM69" s="16">
        <f t="shared" si="21"/>
        <v>3.5561813303728036E-7</v>
      </c>
      <c r="AN69" s="18">
        <f t="shared" si="21"/>
        <v>8.8565574903345038E-8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9.1514024379807255E-7</v>
      </c>
      <c r="E70" s="16">
        <f t="shared" si="22"/>
        <v>4.4453546810345285E-6</v>
      </c>
      <c r="F70" s="16">
        <f t="shared" si="22"/>
        <v>5.1640268884463747E-8</v>
      </c>
      <c r="G70" s="16">
        <f t="shared" si="22"/>
        <v>3.4068674052039322E-7</v>
      </c>
      <c r="H70" s="16">
        <f t="shared" si="22"/>
        <v>3.2244117029334429E-6</v>
      </c>
      <c r="I70" s="16">
        <f t="shared" si="22"/>
        <v>1.0468808785409243E-8</v>
      </c>
      <c r="J70" s="16">
        <f t="shared" si="22"/>
        <v>3.6209335025901733E-6</v>
      </c>
      <c r="K70" s="16">
        <f t="shared" si="22"/>
        <v>9.0377502129932826E-8</v>
      </c>
      <c r="L70" s="16">
        <f t="shared" si="22"/>
        <v>1.3118083051304291E-7</v>
      </c>
      <c r="M70" s="16">
        <f t="shared" si="22"/>
        <v>1.9553320647585616E-6</v>
      </c>
      <c r="N70" s="16">
        <f t="shared" si="22"/>
        <v>4.7158195644191298E-8</v>
      </c>
      <c r="O70" s="16">
        <f t="shared" si="22"/>
        <v>2.4211796215224591E-6</v>
      </c>
      <c r="P70" s="16">
        <f t="shared" si="22"/>
        <v>5.223919477184592E-8</v>
      </c>
      <c r="Q70" s="16">
        <f t="shared" si="22"/>
        <v>1.0516791473356365E-6</v>
      </c>
      <c r="R70" s="16">
        <f t="shared" si="22"/>
        <v>1.6332786429500416E-6</v>
      </c>
      <c r="S70" s="16">
        <f t="shared" si="22"/>
        <v>4.5853135134425241E-8</v>
      </c>
      <c r="T70" s="16">
        <f t="shared" si="22"/>
        <v>1.7187048151805743E-7</v>
      </c>
      <c r="U70" s="16">
        <f t="shared" si="22"/>
        <v>7.4472611273069146E-9</v>
      </c>
      <c r="V70" s="16">
        <f t="shared" si="22"/>
        <v>5.5985658887012227E-8</v>
      </c>
      <c r="W70" s="16">
        <f t="shared" si="22"/>
        <v>6.7316023903538101E-8</v>
      </c>
      <c r="X70" s="16">
        <f t="shared" si="22"/>
        <v>5.8505152362900025E-8</v>
      </c>
      <c r="Y70" s="16">
        <f t="shared" si="22"/>
        <v>2.1501463810933089E-7</v>
      </c>
      <c r="Z70" s="16">
        <f t="shared" si="22"/>
        <v>2.1620638302788491E-6</v>
      </c>
      <c r="AA70" s="17">
        <f t="shared" si="22"/>
        <v>3.9829175021360857E-4</v>
      </c>
      <c r="AB70" s="16">
        <f t="shared" si="22"/>
        <v>3.3131485318766377E-6</v>
      </c>
      <c r="AC70" s="16">
        <f t="shared" si="22"/>
        <v>3.271954521903429E-7</v>
      </c>
      <c r="AD70" s="16">
        <f t="shared" si="22"/>
        <v>1.8180579957609338E-7</v>
      </c>
      <c r="AE70" s="16">
        <f t="shared" si="22"/>
        <v>5.9033267053297747E-8</v>
      </c>
      <c r="AF70" s="16">
        <f t="shared" si="22"/>
        <v>2.2889170021526729E-6</v>
      </c>
      <c r="AG70" s="16">
        <f t="shared" si="22"/>
        <v>1.3914555444097797E-8</v>
      </c>
      <c r="AH70" s="16">
        <f t="shared" si="22"/>
        <v>5.376974080204591E-7</v>
      </c>
      <c r="AI70" s="16">
        <f t="shared" si="22"/>
        <v>1.7811759945982002E-7</v>
      </c>
      <c r="AJ70" s="16">
        <f t="shared" si="22"/>
        <v>1.7050564405294015E-7</v>
      </c>
      <c r="AK70" s="16">
        <f t="shared" si="22"/>
        <v>2.934757743515173E-6</v>
      </c>
      <c r="AL70" s="16">
        <f t="shared" si="22"/>
        <v>7.5641384398300288E-9</v>
      </c>
      <c r="AM70" s="16">
        <f t="shared" si="22"/>
        <v>1.0257466583231537E-6</v>
      </c>
      <c r="AN70" s="18">
        <f t="shared" si="22"/>
        <v>8.1012376944965E-7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2.5300395525564854E-10</v>
      </c>
      <c r="E71" s="16">
        <f t="shared" si="23"/>
        <v>3.788602961128346E-8</v>
      </c>
      <c r="F71" s="16">
        <f t="shared" si="23"/>
        <v>5.3025887210080862E-8</v>
      </c>
      <c r="G71" s="16">
        <f t="shared" si="23"/>
        <v>8.5720873395197416E-8</v>
      </c>
      <c r="H71" s="16">
        <f t="shared" si="23"/>
        <v>3.4054367668968411E-9</v>
      </c>
      <c r="I71" s="16">
        <f t="shared" si="23"/>
        <v>5.8964496900471893E-7</v>
      </c>
      <c r="J71" s="16">
        <f t="shared" si="23"/>
        <v>4.8854945809605302E-7</v>
      </c>
      <c r="K71" s="16">
        <f t="shared" si="23"/>
        <v>1.6926855525631494E-10</v>
      </c>
      <c r="L71" s="16">
        <f t="shared" si="23"/>
        <v>6.6306839182124956E-9</v>
      </c>
      <c r="M71" s="16">
        <f t="shared" si="23"/>
        <v>4.9954383354878345E-7</v>
      </c>
      <c r="N71" s="16">
        <f t="shared" si="23"/>
        <v>5.1810351504169901E-7</v>
      </c>
      <c r="O71" s="16">
        <f t="shared" si="23"/>
        <v>4.0420172266741938E-7</v>
      </c>
      <c r="P71" s="16">
        <f t="shared" si="23"/>
        <v>2.8008361228534463E-7</v>
      </c>
      <c r="Q71" s="16">
        <f t="shared" si="23"/>
        <v>2.6155183535862146E-7</v>
      </c>
      <c r="R71" s="16">
        <f t="shared" si="23"/>
        <v>4.8469763909341509E-8</v>
      </c>
      <c r="S71" s="16">
        <f t="shared" si="23"/>
        <v>4.496212109179009E-9</v>
      </c>
      <c r="T71" s="16">
        <f t="shared" si="23"/>
        <v>2.9552381861230452E-7</v>
      </c>
      <c r="U71" s="16">
        <f t="shared" si="23"/>
        <v>1.2993902982452872E-7</v>
      </c>
      <c r="V71" s="16">
        <f t="shared" si="23"/>
        <v>1.49485126317848E-7</v>
      </c>
      <c r="W71" s="16">
        <f t="shared" si="23"/>
        <v>1.3224538952393219E-7</v>
      </c>
      <c r="X71" s="16">
        <f t="shared" si="23"/>
        <v>9.5035357958828076E-8</v>
      </c>
      <c r="Y71" s="16">
        <f t="shared" si="23"/>
        <v>1.1646450656075239E-7</v>
      </c>
      <c r="Z71" s="16">
        <f t="shared" si="23"/>
        <v>3.1446892441452524E-8</v>
      </c>
      <c r="AA71" s="16">
        <f t="shared" si="23"/>
        <v>2.0134436569578896E-9</v>
      </c>
      <c r="AB71" s="16">
        <f t="shared" si="23"/>
        <v>1.6365095207520601E-9</v>
      </c>
      <c r="AC71" s="16">
        <f t="shared" si="23"/>
        <v>1.0180958614290264E-7</v>
      </c>
      <c r="AD71" s="16">
        <f t="shared" si="23"/>
        <v>1.8959058020176199E-8</v>
      </c>
      <c r="AE71" s="16">
        <f t="shared" si="23"/>
        <v>1.483786413837872E-8</v>
      </c>
      <c r="AF71" s="16">
        <f t="shared" si="23"/>
        <v>2.076876438485363E-7</v>
      </c>
      <c r="AG71" s="17">
        <f t="shared" si="23"/>
        <v>5.7589350243967869E-5</v>
      </c>
      <c r="AH71" s="16">
        <f t="shared" si="23"/>
        <v>7.6621090542467908E-8</v>
      </c>
      <c r="AI71" s="16">
        <f t="shared" si="23"/>
        <v>6.1196174264917413E-8</v>
      </c>
      <c r="AJ71" s="16">
        <f t="shared" si="23"/>
        <v>5.4108601187634348E-8</v>
      </c>
      <c r="AK71" s="16">
        <f t="shared" si="23"/>
        <v>2.5039569489878566E-8</v>
      </c>
      <c r="AL71" s="16">
        <f t="shared" si="23"/>
        <v>2.0311253198491719E-8</v>
      </c>
      <c r="AM71" s="16">
        <f t="shared" si="23"/>
        <v>6.2732950720748481E-10</v>
      </c>
      <c r="AN71" s="18">
        <f t="shared" si="23"/>
        <v>2.6737261893449714E-8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3.9521809691396758E-9</v>
      </c>
      <c r="E72" s="17">
        <f t="shared" si="24"/>
        <v>4.2456235594836992E-4</v>
      </c>
      <c r="F72" s="16">
        <f t="shared" si="24"/>
        <v>6.2303205831152743E-7</v>
      </c>
      <c r="G72" s="16">
        <f t="shared" si="24"/>
        <v>9.5342342004657868E-10</v>
      </c>
      <c r="H72" s="16">
        <f t="shared" si="24"/>
        <v>4.0713836940095103E-7</v>
      </c>
      <c r="I72" s="16">
        <f t="shared" si="24"/>
        <v>1.5647555012034705E-6</v>
      </c>
      <c r="J72" s="16">
        <f t="shared" si="24"/>
        <v>3.2997842969363981E-11</v>
      </c>
      <c r="K72" s="16">
        <f t="shared" si="24"/>
        <v>2.7001823611105988E-7</v>
      </c>
      <c r="L72" s="16">
        <f t="shared" si="24"/>
        <v>5.0953389320576431E-13</v>
      </c>
      <c r="M72" s="16">
        <f t="shared" si="24"/>
        <v>5.094805192617459E-7</v>
      </c>
      <c r="N72" s="16">
        <f t="shared" si="24"/>
        <v>1.3375490862809082E-6</v>
      </c>
      <c r="O72" s="16">
        <f t="shared" si="24"/>
        <v>3.2990928222918367E-7</v>
      </c>
      <c r="P72" s="16">
        <f t="shared" si="24"/>
        <v>3.1656241117226069E-10</v>
      </c>
      <c r="Q72" s="16">
        <f t="shared" si="24"/>
        <v>2.6753356766681518E-7</v>
      </c>
      <c r="R72" s="16">
        <f t="shared" si="24"/>
        <v>3.7944848365822849E-7</v>
      </c>
      <c r="S72" s="16">
        <f t="shared" si="24"/>
        <v>1.5422701552521662E-6</v>
      </c>
      <c r="T72" s="16">
        <f t="shared" si="24"/>
        <v>1.8025619909506264E-6</v>
      </c>
      <c r="U72" s="16">
        <f t="shared" si="24"/>
        <v>2.3894144436602223E-6</v>
      </c>
      <c r="V72" s="16">
        <f t="shared" si="24"/>
        <v>2.3809541134654604E-9</v>
      </c>
      <c r="W72" s="16">
        <f t="shared" si="24"/>
        <v>2.3782487112657136E-8</v>
      </c>
      <c r="X72" s="16">
        <f t="shared" si="24"/>
        <v>3.3874807549494352E-7</v>
      </c>
      <c r="Y72" s="16">
        <f t="shared" si="24"/>
        <v>5.2820187577662198E-6</v>
      </c>
      <c r="Z72" s="16">
        <f t="shared" si="24"/>
        <v>3.3264816378151163E-9</v>
      </c>
      <c r="AA72" s="16">
        <f t="shared" si="24"/>
        <v>4.7817827887117096E-6</v>
      </c>
      <c r="AB72" s="16">
        <f t="shared" si="24"/>
        <v>2.9100997504342502E-7</v>
      </c>
      <c r="AC72" s="16">
        <f t="shared" si="24"/>
        <v>4.5520756291849096E-8</v>
      </c>
      <c r="AD72" s="16">
        <f t="shared" si="24"/>
        <v>8.8545489427644029E-9</v>
      </c>
      <c r="AE72" s="16">
        <f t="shared" si="24"/>
        <v>2.1200435517743457E-8</v>
      </c>
      <c r="AF72" s="16">
        <f t="shared" si="24"/>
        <v>4.4780730105513571E-6</v>
      </c>
      <c r="AG72" s="16">
        <f t="shared" si="24"/>
        <v>2.8058430657438521E-7</v>
      </c>
      <c r="AH72" s="16">
        <f t="shared" si="24"/>
        <v>3.1444078100875163E-7</v>
      </c>
      <c r="AI72" s="16">
        <f t="shared" si="24"/>
        <v>1.2643655291361209E-6</v>
      </c>
      <c r="AJ72" s="16">
        <f t="shared" si="24"/>
        <v>3.1405267569776864E-7</v>
      </c>
      <c r="AK72" s="16">
        <f t="shared" si="24"/>
        <v>4.9987563061825173E-9</v>
      </c>
      <c r="AL72" s="16">
        <f t="shared" si="24"/>
        <v>1.0096568456370184E-6</v>
      </c>
      <c r="AM72" s="16">
        <f t="shared" si="24"/>
        <v>2.1351191856705957E-6</v>
      </c>
      <c r="AN72" s="18">
        <f t="shared" si="24"/>
        <v>2.6387584604281613E-6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6.1712838684763113E-8</v>
      </c>
      <c r="E73" s="16">
        <f t="shared" si="25"/>
        <v>3.1102081830533699E-12</v>
      </c>
      <c r="F73" s="16">
        <f t="shared" si="25"/>
        <v>2.903926230115502E-5</v>
      </c>
      <c r="G73" s="16">
        <f t="shared" si="25"/>
        <v>1.071308391249909E-7</v>
      </c>
      <c r="H73" s="16">
        <f t="shared" si="25"/>
        <v>2.3319301561628324E-8</v>
      </c>
      <c r="I73" s="16">
        <f t="shared" si="25"/>
        <v>2.1452847278771207E-7</v>
      </c>
      <c r="J73" s="16">
        <f t="shared" si="25"/>
        <v>4.1675802775794559E-7</v>
      </c>
      <c r="K73" s="16">
        <f t="shared" si="25"/>
        <v>8.5156926061563774E-7</v>
      </c>
      <c r="L73" s="17">
        <f t="shared" si="25"/>
        <v>4.2803840828909007E-3</v>
      </c>
      <c r="M73" s="16">
        <f t="shared" si="25"/>
        <v>9.3974502847749563E-6</v>
      </c>
      <c r="N73" s="16">
        <f t="shared" si="25"/>
        <v>5.8618669504149446E-7</v>
      </c>
      <c r="O73" s="16">
        <f t="shared" si="25"/>
        <v>1.4794063721756818E-5</v>
      </c>
      <c r="P73" s="16">
        <f t="shared" si="25"/>
        <v>1.5667853559146195E-5</v>
      </c>
      <c r="Q73" s="16">
        <f t="shared" si="25"/>
        <v>8.0994521234072638E-6</v>
      </c>
      <c r="R73" s="16">
        <f t="shared" si="25"/>
        <v>9.9608237365851864E-6</v>
      </c>
      <c r="S73" s="16">
        <f t="shared" si="25"/>
        <v>6.6330738013076697E-6</v>
      </c>
      <c r="T73" s="16">
        <f t="shared" si="25"/>
        <v>1.2010503530108327E-6</v>
      </c>
      <c r="U73" s="16">
        <f t="shared" si="25"/>
        <v>2.2598536148539291E-5</v>
      </c>
      <c r="V73" s="16">
        <f t="shared" si="25"/>
        <v>1.4082860121468454E-6</v>
      </c>
      <c r="W73" s="17">
        <f t="shared" si="25"/>
        <v>9.7854664109382682E-5</v>
      </c>
      <c r="X73" s="16">
        <f t="shared" si="25"/>
        <v>2.4395303672746847E-5</v>
      </c>
      <c r="Y73" s="16">
        <f t="shared" si="25"/>
        <v>3.4466527151866035E-5</v>
      </c>
      <c r="Z73" s="16">
        <f t="shared" si="25"/>
        <v>2.1667267546382595E-5</v>
      </c>
      <c r="AA73" s="16">
        <f t="shared" si="25"/>
        <v>1.3960140972969939E-6</v>
      </c>
      <c r="AB73" s="16">
        <f t="shared" si="25"/>
        <v>5.2823475892412892E-6</v>
      </c>
      <c r="AC73" s="16">
        <f t="shared" si="25"/>
        <v>1.0155485006030545E-8</v>
      </c>
      <c r="AD73" s="16">
        <f t="shared" si="25"/>
        <v>3.4468545729160961E-5</v>
      </c>
      <c r="AE73" s="16">
        <f t="shared" si="25"/>
        <v>1.309640082822563E-5</v>
      </c>
      <c r="AF73" s="16">
        <f t="shared" si="25"/>
        <v>4.2925906135634945E-6</v>
      </c>
      <c r="AG73" s="16">
        <f t="shared" si="25"/>
        <v>4.7279063253962945E-7</v>
      </c>
      <c r="AH73" s="16">
        <f t="shared" si="25"/>
        <v>1.9155435349914302E-7</v>
      </c>
      <c r="AI73" s="16">
        <f t="shared" si="25"/>
        <v>2.815931930496767E-6</v>
      </c>
      <c r="AJ73" s="16">
        <f t="shared" si="25"/>
        <v>2.3640983894897476E-6</v>
      </c>
      <c r="AK73" s="16">
        <f t="shared" si="25"/>
        <v>4.933076168641287E-12</v>
      </c>
      <c r="AL73" s="16">
        <f t="shared" si="25"/>
        <v>5.4676290183319274E-7</v>
      </c>
      <c r="AM73" s="16">
        <f t="shared" si="25"/>
        <v>1.2413202555489042E-6</v>
      </c>
      <c r="AN73" s="18">
        <f t="shared" si="25"/>
        <v>1.5538188160095949E-6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5.7470259368358138E-7</v>
      </c>
      <c r="E74" s="16">
        <f t="shared" si="26"/>
        <v>9.258782538552998E-8</v>
      </c>
      <c r="F74" s="16">
        <f t="shared" si="26"/>
        <v>3.992733478951348E-7</v>
      </c>
      <c r="G74" s="16">
        <f t="shared" si="26"/>
        <v>5.7048067742053797E-7</v>
      </c>
      <c r="H74" s="16">
        <f t="shared" si="26"/>
        <v>4.0429954450797887E-7</v>
      </c>
      <c r="I74" s="16">
        <f t="shared" si="26"/>
        <v>1.6264443085161905E-8</v>
      </c>
      <c r="J74" s="16">
        <f t="shared" si="26"/>
        <v>4.1903569866509201E-10</v>
      </c>
      <c r="K74" s="16">
        <f t="shared" si="26"/>
        <v>8.838782031421038E-7</v>
      </c>
      <c r="L74" s="16">
        <f t="shared" si="26"/>
        <v>2.7849824013363415E-7</v>
      </c>
      <c r="M74" s="16">
        <f t="shared" si="26"/>
        <v>3.5801755780137131E-7</v>
      </c>
      <c r="N74" s="16">
        <f t="shared" si="26"/>
        <v>1.6107130387605088E-7</v>
      </c>
      <c r="O74" s="16">
        <f t="shared" si="26"/>
        <v>4.9394871374473873E-7</v>
      </c>
      <c r="P74" s="16">
        <f t="shared" si="26"/>
        <v>4.2293243994398907E-8</v>
      </c>
      <c r="Q74" s="17">
        <f t="shared" si="26"/>
        <v>1.4688295293175535E-4</v>
      </c>
      <c r="R74" s="16">
        <f t="shared" si="26"/>
        <v>1.8975392726127337E-7</v>
      </c>
      <c r="S74" s="16">
        <f t="shared" si="26"/>
        <v>7.4015782316315498E-7</v>
      </c>
      <c r="T74" s="16">
        <f t="shared" si="26"/>
        <v>2.8736599529765552E-7</v>
      </c>
      <c r="U74" s="16">
        <f t="shared" si="26"/>
        <v>5.9595617648407731E-8</v>
      </c>
      <c r="V74" s="16">
        <f t="shared" si="26"/>
        <v>2.4810474458789239E-8</v>
      </c>
      <c r="W74" s="16">
        <f t="shared" si="26"/>
        <v>1.0005849280380033E-7</v>
      </c>
      <c r="X74" s="16">
        <f t="shared" si="26"/>
        <v>1.3688614018433248E-7</v>
      </c>
      <c r="Y74" s="16">
        <f t="shared" si="26"/>
        <v>1.8524352293234534E-7</v>
      </c>
      <c r="Z74" s="16">
        <f t="shared" si="26"/>
        <v>1.5200653826534959E-8</v>
      </c>
      <c r="AA74" s="16">
        <f t="shared" si="26"/>
        <v>3.9022876487900403E-7</v>
      </c>
      <c r="AB74" s="16">
        <f t="shared" si="26"/>
        <v>1.2396739319568029E-7</v>
      </c>
      <c r="AC74" s="16">
        <f t="shared" si="26"/>
        <v>1.2157972577509051E-7</v>
      </c>
      <c r="AD74" s="16">
        <f t="shared" si="26"/>
        <v>1.0090037734260002E-6</v>
      </c>
      <c r="AE74" s="16">
        <f t="shared" si="26"/>
        <v>1.1166699621521658E-6</v>
      </c>
      <c r="AF74" s="16">
        <f t="shared" si="26"/>
        <v>1.673566764914546E-7</v>
      </c>
      <c r="AG74" s="16">
        <f t="shared" si="26"/>
        <v>6.6951238016259594E-7</v>
      </c>
      <c r="AH74" s="16">
        <f t="shared" si="26"/>
        <v>1.6738972038939674E-6</v>
      </c>
      <c r="AI74" s="16">
        <f t="shared" si="26"/>
        <v>2.3844023468856662E-12</v>
      </c>
      <c r="AJ74" s="16">
        <f t="shared" si="26"/>
        <v>8.9187590279927104E-8</v>
      </c>
      <c r="AK74" s="16">
        <f t="shared" si="26"/>
        <v>4.2513940083288541E-11</v>
      </c>
      <c r="AL74" s="16">
        <f t="shared" si="26"/>
        <v>6.3449190511803368E-8</v>
      </c>
      <c r="AM74" s="16">
        <f t="shared" si="26"/>
        <v>2.2678751159293059E-7</v>
      </c>
      <c r="AN74" s="18">
        <f t="shared" si="26"/>
        <v>4.2421519694299851E-7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1.2145617354718988E-5</v>
      </c>
      <c r="E75" s="16">
        <f t="shared" si="27"/>
        <v>3.8218720390651353E-8</v>
      </c>
      <c r="F75" s="16">
        <f t="shared" si="27"/>
        <v>5.5157671876571513E-6</v>
      </c>
      <c r="G75" s="16">
        <f t="shared" si="27"/>
        <v>1.4133727759156942E-6</v>
      </c>
      <c r="H75" s="16">
        <f t="shared" si="27"/>
        <v>1.888583564132212E-5</v>
      </c>
      <c r="I75" s="16">
        <f t="shared" si="27"/>
        <v>2.8426907250659856E-6</v>
      </c>
      <c r="J75" s="16">
        <f t="shared" si="27"/>
        <v>1.049706785447986E-4</v>
      </c>
      <c r="K75" s="16">
        <f t="shared" si="27"/>
        <v>2.1036250805734548E-6</v>
      </c>
      <c r="L75" s="16">
        <f t="shared" si="27"/>
        <v>2.7320652064580427E-5</v>
      </c>
      <c r="M75" s="16">
        <f t="shared" si="27"/>
        <v>1.9572549571371728E-7</v>
      </c>
      <c r="N75" s="16">
        <f t="shared" si="27"/>
        <v>5.5915389016099582E-5</v>
      </c>
      <c r="O75" s="16">
        <f t="shared" si="27"/>
        <v>1.8297142869997223E-6</v>
      </c>
      <c r="P75" s="16">
        <f t="shared" si="27"/>
        <v>1.5443791478674469E-6</v>
      </c>
      <c r="Q75" s="16">
        <f t="shared" si="27"/>
        <v>5.5029038698291896E-7</v>
      </c>
      <c r="R75" s="16">
        <f t="shared" si="27"/>
        <v>7.3461663550671016E-8</v>
      </c>
      <c r="S75" s="16">
        <f t="shared" si="27"/>
        <v>9.5545015371413771E-6</v>
      </c>
      <c r="T75" s="16">
        <f t="shared" si="27"/>
        <v>8.7899382507832683E-6</v>
      </c>
      <c r="U75" s="16">
        <f t="shared" si="27"/>
        <v>4.8897616707745577E-6</v>
      </c>
      <c r="V75" s="16">
        <f t="shared" si="27"/>
        <v>3.5705753267423052E-6</v>
      </c>
      <c r="W75" s="16">
        <f t="shared" si="27"/>
        <v>5.6417939864715387E-7</v>
      </c>
      <c r="X75" s="16">
        <f t="shared" si="27"/>
        <v>2.1595131581953084E-8</v>
      </c>
      <c r="Y75" s="16">
        <f t="shared" si="27"/>
        <v>1.0069420164624457E-6</v>
      </c>
      <c r="Z75" s="17">
        <f t="shared" si="27"/>
        <v>5.3721776341856872E-3</v>
      </c>
      <c r="AA75" s="16">
        <f t="shared" si="27"/>
        <v>2.9448138849321834E-5</v>
      </c>
      <c r="AB75" s="16">
        <f t="shared" si="27"/>
        <v>7.0125415464663678E-6</v>
      </c>
      <c r="AC75" s="16">
        <f t="shared" si="27"/>
        <v>4.4258177660889522E-5</v>
      </c>
      <c r="AD75" s="16">
        <f t="shared" si="27"/>
        <v>4.1274831665547905E-6</v>
      </c>
      <c r="AE75" s="16">
        <f t="shared" si="27"/>
        <v>4.9049085923871983E-6</v>
      </c>
      <c r="AF75" s="16">
        <f t="shared" si="27"/>
        <v>1.0446088633906991E-5</v>
      </c>
      <c r="AG75" s="16">
        <f t="shared" si="27"/>
        <v>2.8871616238205952E-6</v>
      </c>
      <c r="AH75" s="16">
        <f t="shared" si="27"/>
        <v>1.9423280766034155E-6</v>
      </c>
      <c r="AI75" s="16">
        <f t="shared" si="27"/>
        <v>1.323505153409776E-6</v>
      </c>
      <c r="AJ75" s="16">
        <f t="shared" si="27"/>
        <v>3.4552517235653055E-5</v>
      </c>
      <c r="AK75" s="16">
        <f t="shared" si="27"/>
        <v>2.9431218108728085E-6</v>
      </c>
      <c r="AL75" s="16">
        <f t="shared" si="27"/>
        <v>1.4078238908661148E-6</v>
      </c>
      <c r="AM75" s="16">
        <f t="shared" si="27"/>
        <v>1.8517669348230002E-5</v>
      </c>
      <c r="AN75" s="18">
        <f t="shared" si="27"/>
        <v>1.8146950105179406E-5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9.1895177193300369E-7</v>
      </c>
      <c r="E76" s="16">
        <f t="shared" si="28"/>
        <v>3.6882320262089697E-8</v>
      </c>
      <c r="F76" s="16">
        <f t="shared" si="28"/>
        <v>2.0707798533899979E-7</v>
      </c>
      <c r="G76" s="16">
        <f t="shared" si="28"/>
        <v>3.3133851452672662E-9</v>
      </c>
      <c r="H76" s="16">
        <f t="shared" si="28"/>
        <v>2.2452262729514494E-6</v>
      </c>
      <c r="I76" s="16">
        <f t="shared" si="28"/>
        <v>2.9977191693456772E-7</v>
      </c>
      <c r="J76" s="16">
        <f t="shared" si="28"/>
        <v>7.0175763788015999E-8</v>
      </c>
      <c r="K76" s="16">
        <f t="shared" si="28"/>
        <v>3.0521407593878613E-7</v>
      </c>
      <c r="L76" s="17">
        <f t="shared" si="28"/>
        <v>1.4753451953378535E-5</v>
      </c>
      <c r="M76" s="16">
        <f t="shared" si="28"/>
        <v>9.4478676787929739E-7</v>
      </c>
      <c r="N76" s="16">
        <f t="shared" si="28"/>
        <v>2.3477663801485656E-6</v>
      </c>
      <c r="O76" s="16">
        <f t="shared" si="28"/>
        <v>2.2882501884900385E-6</v>
      </c>
      <c r="P76" s="16">
        <f t="shared" si="28"/>
        <v>3.9463029409592319E-9</v>
      </c>
      <c r="Q76" s="16">
        <f t="shared" si="28"/>
        <v>4.4600389881138176E-7</v>
      </c>
      <c r="R76" s="16">
        <f t="shared" si="28"/>
        <v>2.5219899626753682E-11</v>
      </c>
      <c r="S76" s="16">
        <f t="shared" si="28"/>
        <v>7.6476317306649479E-6</v>
      </c>
      <c r="T76" s="16">
        <f t="shared" si="28"/>
        <v>8.0325889190059969E-7</v>
      </c>
      <c r="U76" s="16">
        <f t="shared" si="28"/>
        <v>4.852829864695915E-9</v>
      </c>
      <c r="V76" s="16">
        <f t="shared" si="28"/>
        <v>2.1313688931175316E-7</v>
      </c>
      <c r="W76" s="17">
        <f t="shared" si="28"/>
        <v>6.5297970093270146E-4</v>
      </c>
      <c r="X76" s="16">
        <f t="shared" si="28"/>
        <v>1.6070414712532622E-6</v>
      </c>
      <c r="Y76" s="16">
        <f t="shared" si="28"/>
        <v>4.4405712638688262E-6</v>
      </c>
      <c r="Z76" s="16">
        <f t="shared" si="28"/>
        <v>6.4281744615291487E-8</v>
      </c>
      <c r="AA76" s="16">
        <f t="shared" si="28"/>
        <v>1.0866211768335172E-7</v>
      </c>
      <c r="AB76" s="16">
        <f t="shared" si="28"/>
        <v>1.5904186903161581E-6</v>
      </c>
      <c r="AC76" s="16">
        <f t="shared" si="28"/>
        <v>1.9287349079358259E-7</v>
      </c>
      <c r="AD76" s="16">
        <f t="shared" si="28"/>
        <v>2.5263206262981466E-6</v>
      </c>
      <c r="AE76" s="16">
        <f t="shared" si="28"/>
        <v>2.2833375226971485E-6</v>
      </c>
      <c r="AF76" s="16">
        <f t="shared" si="28"/>
        <v>1.1700057699132943E-6</v>
      </c>
      <c r="AG76" s="16">
        <f t="shared" si="28"/>
        <v>1.4842163590979461E-6</v>
      </c>
      <c r="AH76" s="16">
        <f t="shared" si="28"/>
        <v>6.7246907899326101E-8</v>
      </c>
      <c r="AI76" s="16">
        <f t="shared" si="28"/>
        <v>2.3725996393973974E-6</v>
      </c>
      <c r="AJ76" s="16">
        <f t="shared" si="28"/>
        <v>4.9182850641040758E-6</v>
      </c>
      <c r="AK76" s="16">
        <f t="shared" si="28"/>
        <v>9.3995676545434511E-8</v>
      </c>
      <c r="AL76" s="16">
        <f t="shared" si="28"/>
        <v>2.557851761202878E-9</v>
      </c>
      <c r="AM76" s="16">
        <f t="shared" si="28"/>
        <v>8.0807330502365304E-9</v>
      </c>
      <c r="AN76" s="18">
        <f t="shared" si="28"/>
        <v>1.3457307720606384E-6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2.16365094543103E-6</v>
      </c>
      <c r="E77" s="16">
        <f t="shared" si="29"/>
        <v>1.6091192586226554E-5</v>
      </c>
      <c r="F77" s="16">
        <f t="shared" si="29"/>
        <v>4.3567297661336854E-5</v>
      </c>
      <c r="G77" s="16">
        <f t="shared" si="29"/>
        <v>1.0159433752258702E-6</v>
      </c>
      <c r="H77" s="16">
        <f t="shared" si="29"/>
        <v>6.6963453083525857E-7</v>
      </c>
      <c r="I77" s="16">
        <f t="shared" si="29"/>
        <v>5.9288224617792552E-8</v>
      </c>
      <c r="J77" s="16">
        <f t="shared" si="29"/>
        <v>1.7965132409945833E-5</v>
      </c>
      <c r="K77" s="16">
        <f t="shared" si="29"/>
        <v>5.0623014557728003E-6</v>
      </c>
      <c r="L77" s="16">
        <f t="shared" si="29"/>
        <v>6.8666289511757281E-6</v>
      </c>
      <c r="M77" s="16">
        <f t="shared" si="29"/>
        <v>8.4698727293938403E-6</v>
      </c>
      <c r="N77" s="16">
        <f t="shared" si="29"/>
        <v>2.8795080324601705E-7</v>
      </c>
      <c r="O77" s="16">
        <f t="shared" si="29"/>
        <v>9.9502901922166527E-6</v>
      </c>
      <c r="P77" s="16">
        <f t="shared" si="29"/>
        <v>1.338150515037587E-8</v>
      </c>
      <c r="Q77" s="16">
        <f t="shared" si="29"/>
        <v>2.2411113138537777E-5</v>
      </c>
      <c r="R77" s="16">
        <f t="shared" si="29"/>
        <v>2.9990436310194489E-5</v>
      </c>
      <c r="S77" s="17">
        <f t="shared" si="29"/>
        <v>4.4746556673604604E-3</v>
      </c>
      <c r="T77" s="16">
        <f t="shared" si="29"/>
        <v>6.7412988707013523E-8</v>
      </c>
      <c r="U77" s="16">
        <f t="shared" si="29"/>
        <v>4.4766137917461378E-5</v>
      </c>
      <c r="V77" s="16">
        <f t="shared" si="29"/>
        <v>2.0754020764519012E-5</v>
      </c>
      <c r="W77" s="16">
        <f t="shared" si="29"/>
        <v>5.2459486720078609E-5</v>
      </c>
      <c r="X77" s="16">
        <f t="shared" si="29"/>
        <v>3.0292824326215369E-7</v>
      </c>
      <c r="Y77" s="16">
        <f t="shared" si="29"/>
        <v>3.3996609595839468E-6</v>
      </c>
      <c r="Z77" s="16">
        <f t="shared" si="29"/>
        <v>7.9287333288121468E-6</v>
      </c>
      <c r="AA77" s="16">
        <f t="shared" si="29"/>
        <v>5.1980065479142251E-7</v>
      </c>
      <c r="AB77" s="16">
        <f t="shared" si="29"/>
        <v>8.4661079652053014E-6</v>
      </c>
      <c r="AC77" s="16">
        <f t="shared" si="29"/>
        <v>4.1827419388010546E-8</v>
      </c>
      <c r="AD77" s="16">
        <f t="shared" si="29"/>
        <v>3.1409987292325771E-6</v>
      </c>
      <c r="AE77" s="16">
        <f t="shared" si="29"/>
        <v>1.203724607030613E-5</v>
      </c>
      <c r="AF77" s="16">
        <f t="shared" si="29"/>
        <v>4.2814789872996816E-6</v>
      </c>
      <c r="AG77" s="16">
        <f t="shared" si="29"/>
        <v>3.4490519336476073E-7</v>
      </c>
      <c r="AH77" s="16">
        <f t="shared" si="29"/>
        <v>6.891332113777717E-7</v>
      </c>
      <c r="AI77" s="16">
        <f t="shared" si="29"/>
        <v>2.8031088280849021E-6</v>
      </c>
      <c r="AJ77" s="16">
        <f t="shared" si="29"/>
        <v>6.1848470527764908E-6</v>
      </c>
      <c r="AK77" s="16">
        <f t="shared" si="29"/>
        <v>2.0782851111256276E-7</v>
      </c>
      <c r="AL77" s="16">
        <f t="shared" si="29"/>
        <v>1.7907500929714817E-6</v>
      </c>
      <c r="AM77" s="16">
        <f t="shared" si="29"/>
        <v>5.2495350175604731E-5</v>
      </c>
      <c r="AN77" s="18">
        <f t="shared" si="29"/>
        <v>3.0186307273507872E-6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9.0680865661168594E-10</v>
      </c>
      <c r="E78" s="16">
        <f t="shared" si="30"/>
        <v>1.2699096913330277E-6</v>
      </c>
      <c r="F78" s="16">
        <f t="shared" si="30"/>
        <v>6.9560309195801861E-8</v>
      </c>
      <c r="G78" s="16">
        <f t="shared" si="30"/>
        <v>1.7574215398363691E-5</v>
      </c>
      <c r="H78" s="16">
        <f t="shared" si="30"/>
        <v>1.1232463604369363E-5</v>
      </c>
      <c r="I78" s="16">
        <f t="shared" si="30"/>
        <v>9.0171316793865946E-7</v>
      </c>
      <c r="J78" s="16">
        <f t="shared" si="30"/>
        <v>2.2144507631820717E-5</v>
      </c>
      <c r="K78" s="16">
        <f t="shared" si="30"/>
        <v>2.2325902699972426E-6</v>
      </c>
      <c r="L78" s="16">
        <f t="shared" si="30"/>
        <v>2.2573925900715207E-6</v>
      </c>
      <c r="M78" s="16">
        <f t="shared" si="30"/>
        <v>1.2259731181293878E-6</v>
      </c>
      <c r="N78" s="16">
        <f t="shared" si="30"/>
        <v>2.3809792296122965E-6</v>
      </c>
      <c r="O78" s="16">
        <f t="shared" si="30"/>
        <v>1.4187581139405471E-6</v>
      </c>
      <c r="P78" s="16">
        <f t="shared" si="30"/>
        <v>2.8846320766356531E-6</v>
      </c>
      <c r="Q78" s="16">
        <f t="shared" si="30"/>
        <v>1.5640663796911191E-6</v>
      </c>
      <c r="R78" s="16">
        <f t="shared" si="30"/>
        <v>2.5908817033376013E-6</v>
      </c>
      <c r="S78" s="16">
        <f t="shared" si="30"/>
        <v>3.5227034054394078E-6</v>
      </c>
      <c r="T78" s="16">
        <f t="shared" si="30"/>
        <v>7.6719222521862513E-7</v>
      </c>
      <c r="U78" s="16">
        <f t="shared" si="30"/>
        <v>8.2594717734169582E-6</v>
      </c>
      <c r="V78" s="16">
        <f t="shared" si="30"/>
        <v>7.4537255990139359E-7</v>
      </c>
      <c r="W78" s="16">
        <f t="shared" si="30"/>
        <v>4.5345189831255552E-6</v>
      </c>
      <c r="X78" s="16">
        <f t="shared" si="30"/>
        <v>7.9199669238936057E-7</v>
      </c>
      <c r="Y78" s="16">
        <f t="shared" si="30"/>
        <v>8.5507348717385561E-6</v>
      </c>
      <c r="Z78" s="16">
        <f t="shared" si="30"/>
        <v>2.4140267069155899E-6</v>
      </c>
      <c r="AA78" s="16">
        <f t="shared" si="30"/>
        <v>1.5417842930095263E-5</v>
      </c>
      <c r="AB78" s="17">
        <f t="shared" si="30"/>
        <v>1.864532699942414E-3</v>
      </c>
      <c r="AC78" s="16">
        <f t="shared" si="30"/>
        <v>3.1376761519720152E-6</v>
      </c>
      <c r="AD78" s="16">
        <f t="shared" si="30"/>
        <v>5.599282797819263E-7</v>
      </c>
      <c r="AE78" s="16">
        <f t="shared" si="30"/>
        <v>1.7673709736448823E-5</v>
      </c>
      <c r="AF78" s="16">
        <f t="shared" si="30"/>
        <v>4.5686254484530582E-6</v>
      </c>
      <c r="AG78" s="16">
        <f t="shared" si="30"/>
        <v>5.0483569796215492E-8</v>
      </c>
      <c r="AH78" s="16">
        <f t="shared" si="30"/>
        <v>6.9800095347004752E-6</v>
      </c>
      <c r="AI78" s="16">
        <f t="shared" si="30"/>
        <v>2.7639299583792535E-7</v>
      </c>
      <c r="AJ78" s="16">
        <f t="shared" si="30"/>
        <v>4.1473243612523549E-8</v>
      </c>
      <c r="AK78" s="16">
        <f t="shared" si="30"/>
        <v>6.1818824658795339E-6</v>
      </c>
      <c r="AL78" s="16">
        <f t="shared" si="30"/>
        <v>5.4610291052067285E-6</v>
      </c>
      <c r="AM78" s="16">
        <f t="shared" si="30"/>
        <v>1.0042171401955944E-7</v>
      </c>
      <c r="AN78" s="18">
        <f t="shared" si="30"/>
        <v>2.7757000785413388E-6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6.7153616460272746E-6</v>
      </c>
      <c r="E79" s="16">
        <f t="shared" si="31"/>
        <v>5.4283957192162278E-6</v>
      </c>
      <c r="F79" s="16">
        <f t="shared" si="31"/>
        <v>1.8910871914815393E-6</v>
      </c>
      <c r="G79" s="16">
        <f t="shared" si="31"/>
        <v>4.0496441816938651E-6</v>
      </c>
      <c r="H79" s="16">
        <f t="shared" si="31"/>
        <v>1.1474261399660559E-5</v>
      </c>
      <c r="I79" s="16">
        <f t="shared" si="31"/>
        <v>9.5770577183344593E-7</v>
      </c>
      <c r="J79" s="16">
        <f t="shared" si="31"/>
        <v>1.3368489251869632E-7</v>
      </c>
      <c r="K79" s="16">
        <f t="shared" si="31"/>
        <v>5.6260626450769522E-7</v>
      </c>
      <c r="L79" s="16">
        <f t="shared" si="31"/>
        <v>3.646498763210356E-7</v>
      </c>
      <c r="M79" s="16">
        <f t="shared" si="31"/>
        <v>1.0988642534377171E-5</v>
      </c>
      <c r="N79" s="16">
        <f t="shared" si="31"/>
        <v>2.2695887921165516E-6</v>
      </c>
      <c r="O79" s="16">
        <f t="shared" si="31"/>
        <v>7.0968898933777571E-7</v>
      </c>
      <c r="P79" s="16">
        <f t="shared" si="31"/>
        <v>5.0031719052833254E-9</v>
      </c>
      <c r="Q79" s="16">
        <f t="shared" si="31"/>
        <v>2.5093716271290325E-6</v>
      </c>
      <c r="R79" s="16">
        <f t="shared" si="31"/>
        <v>1.9783986359644911E-8</v>
      </c>
      <c r="S79" s="16">
        <f t="shared" si="31"/>
        <v>1.975397885836268E-8</v>
      </c>
      <c r="T79" s="17">
        <f t="shared" si="31"/>
        <v>1.3008113008044857E-3</v>
      </c>
      <c r="U79" s="16">
        <f t="shared" si="31"/>
        <v>6.4971749251718458E-6</v>
      </c>
      <c r="V79" s="16">
        <f t="shared" si="31"/>
        <v>2.044502209178585E-6</v>
      </c>
      <c r="W79" s="16">
        <f t="shared" si="31"/>
        <v>1.5898450247991519E-6</v>
      </c>
      <c r="X79" s="16">
        <f t="shared" si="31"/>
        <v>2.1819136166356081E-6</v>
      </c>
      <c r="Y79" s="16">
        <f t="shared" si="31"/>
        <v>3.2071555949906976E-8</v>
      </c>
      <c r="Z79" s="16">
        <f t="shared" si="31"/>
        <v>2.0983867540181486E-6</v>
      </c>
      <c r="AA79" s="16">
        <f t="shared" si="31"/>
        <v>5.5996447937389182E-7</v>
      </c>
      <c r="AB79" s="16">
        <f t="shared" si="31"/>
        <v>5.3330767816704162E-7</v>
      </c>
      <c r="AC79" s="16">
        <f t="shared" si="31"/>
        <v>2.48598934924957E-7</v>
      </c>
      <c r="AD79" s="16">
        <f t="shared" si="31"/>
        <v>1.2345770462291686E-8</v>
      </c>
      <c r="AE79" s="16">
        <f t="shared" si="31"/>
        <v>1.013716174180073E-5</v>
      </c>
      <c r="AF79" s="16">
        <f t="shared" si="31"/>
        <v>1.3016910582756681E-6</v>
      </c>
      <c r="AG79" s="16">
        <f t="shared" si="31"/>
        <v>6.5703966480459282E-6</v>
      </c>
      <c r="AH79" s="16">
        <f t="shared" si="31"/>
        <v>9.3639999602148223E-6</v>
      </c>
      <c r="AI79" s="16">
        <f t="shared" si="31"/>
        <v>1.2107933011196471E-5</v>
      </c>
      <c r="AJ79" s="16">
        <f t="shared" si="31"/>
        <v>2.2198516543198861E-6</v>
      </c>
      <c r="AK79" s="16">
        <f t="shared" si="31"/>
        <v>4.2461060694119703E-7</v>
      </c>
      <c r="AL79" s="16">
        <f t="shared" si="31"/>
        <v>7.8304170441226824E-7</v>
      </c>
      <c r="AM79" s="16">
        <f t="shared" si="31"/>
        <v>1.1682429022553659E-6</v>
      </c>
      <c r="AN79" s="18">
        <f t="shared" si="31"/>
        <v>9.75984055861128E-6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1.0431982343871247E-7</v>
      </c>
      <c r="E80" s="16">
        <f t="shared" si="32"/>
        <v>1.7858429920895882E-8</v>
      </c>
      <c r="F80" s="16">
        <f t="shared" si="32"/>
        <v>5.8565648682026531E-7</v>
      </c>
      <c r="G80" s="16">
        <f t="shared" si="32"/>
        <v>4.235504640006484E-7</v>
      </c>
      <c r="H80" s="16">
        <f t="shared" si="32"/>
        <v>3.6929978806011962E-7</v>
      </c>
      <c r="I80" s="16">
        <f t="shared" si="32"/>
        <v>2.9817630575227592E-6</v>
      </c>
      <c r="J80" s="16">
        <f t="shared" si="32"/>
        <v>4.2068150834400316E-7</v>
      </c>
      <c r="K80" s="16">
        <f t="shared" si="32"/>
        <v>5.0075258896150038E-8</v>
      </c>
      <c r="L80" s="16">
        <f t="shared" si="32"/>
        <v>1.063347839517897E-6</v>
      </c>
      <c r="M80" s="16">
        <f t="shared" si="32"/>
        <v>4.8904079788167455E-7</v>
      </c>
      <c r="N80" s="16">
        <f t="shared" si="32"/>
        <v>4.3430309732378605E-7</v>
      </c>
      <c r="O80" s="16">
        <f t="shared" si="32"/>
        <v>1.6085040871114344E-6</v>
      </c>
      <c r="P80" s="16">
        <f t="shared" si="32"/>
        <v>1.952778388035494E-7</v>
      </c>
      <c r="Q80" s="16">
        <f t="shared" si="32"/>
        <v>2.6476518633227603E-6</v>
      </c>
      <c r="R80" s="16">
        <f t="shared" si="32"/>
        <v>2.2068039358050309E-6</v>
      </c>
      <c r="S80" s="16">
        <f t="shared" si="32"/>
        <v>9.4269867338596681E-7</v>
      </c>
      <c r="T80" s="16">
        <f t="shared" si="32"/>
        <v>2.7519282913509335E-6</v>
      </c>
      <c r="U80" s="16">
        <f t="shared" si="32"/>
        <v>9.9696584243063935E-8</v>
      </c>
      <c r="V80" s="16">
        <f t="shared" si="32"/>
        <v>1.4269645897058294E-6</v>
      </c>
      <c r="W80" s="16">
        <f t="shared" si="32"/>
        <v>1.2221971922322297E-6</v>
      </c>
      <c r="X80" s="16">
        <f t="shared" si="32"/>
        <v>3.9837874074331867E-7</v>
      </c>
      <c r="Y80" s="16">
        <f t="shared" si="32"/>
        <v>4.2243202384407155E-7</v>
      </c>
      <c r="Z80" s="16">
        <f t="shared" si="32"/>
        <v>3.1494694454831664E-7</v>
      </c>
      <c r="AA80" s="16">
        <f t="shared" si="32"/>
        <v>5.2859057325235445E-8</v>
      </c>
      <c r="AB80" s="16">
        <f t="shared" si="32"/>
        <v>3.3351272384001697E-6</v>
      </c>
      <c r="AC80" s="16">
        <f t="shared" si="32"/>
        <v>2.7972847415463379E-6</v>
      </c>
      <c r="AD80" s="16">
        <f t="shared" si="32"/>
        <v>3.0233029275658109E-7</v>
      </c>
      <c r="AE80" s="17">
        <f t="shared" si="32"/>
        <v>3.5364088193172763E-4</v>
      </c>
      <c r="AF80" s="16">
        <f t="shared" si="32"/>
        <v>3.4923654327459927E-7</v>
      </c>
      <c r="AG80" s="16">
        <f t="shared" si="32"/>
        <v>8.9554719678386355E-8</v>
      </c>
      <c r="AH80" s="16">
        <f t="shared" si="32"/>
        <v>4.3536689857086125E-10</v>
      </c>
      <c r="AI80" s="16">
        <f t="shared" si="32"/>
        <v>3.1101105631990856E-7</v>
      </c>
      <c r="AJ80" s="16">
        <f t="shared" si="32"/>
        <v>2.1893755664033084E-7</v>
      </c>
      <c r="AK80" s="16">
        <f t="shared" si="32"/>
        <v>1.288440865497277E-8</v>
      </c>
      <c r="AL80" s="16">
        <f t="shared" si="32"/>
        <v>2.268011752727347E-7</v>
      </c>
      <c r="AM80" s="16">
        <f t="shared" si="32"/>
        <v>9.7308872178989306E-7</v>
      </c>
      <c r="AN80" s="18">
        <f t="shared" si="32"/>
        <v>2.0773739798372514E-6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1.0793442491763687E-10</v>
      </c>
      <c r="E81" s="16">
        <f t="shared" si="33"/>
        <v>8.427191208807322E-5</v>
      </c>
      <c r="F81" s="16">
        <f t="shared" si="33"/>
        <v>8.7540657413682796E-6</v>
      </c>
      <c r="G81" s="16">
        <f t="shared" si="33"/>
        <v>1.0436266247537592E-8</v>
      </c>
      <c r="H81" s="16">
        <f t="shared" si="33"/>
        <v>3.2478100628492047E-5</v>
      </c>
      <c r="I81" s="16">
        <f t="shared" si="33"/>
        <v>5.1934129088407496E-6</v>
      </c>
      <c r="J81" s="16">
        <f t="shared" si="33"/>
        <v>5.9336478286861878E-6</v>
      </c>
      <c r="K81" s="16">
        <f t="shared" si="33"/>
        <v>2.8046009261980532E-7</v>
      </c>
      <c r="L81" s="16">
        <f t="shared" si="33"/>
        <v>4.9055129828981156E-6</v>
      </c>
      <c r="M81" s="16">
        <f t="shared" si="33"/>
        <v>1.9473221114825205E-4</v>
      </c>
      <c r="N81" s="16">
        <f t="shared" si="33"/>
        <v>2.1547219653179294E-5</v>
      </c>
      <c r="O81" s="16">
        <f t="shared" si="33"/>
        <v>8.5254781327507393E-5</v>
      </c>
      <c r="P81" s="16">
        <f t="shared" si="33"/>
        <v>2.3342986030061347E-5</v>
      </c>
      <c r="Q81" s="16">
        <f t="shared" si="33"/>
        <v>3.9432589116206987E-5</v>
      </c>
      <c r="R81" s="16">
        <f t="shared" si="33"/>
        <v>6.4780265071968335E-5</v>
      </c>
      <c r="S81" s="16">
        <f t="shared" si="33"/>
        <v>9.2648799881200905E-6</v>
      </c>
      <c r="T81" s="16">
        <f t="shared" si="33"/>
        <v>1.0372707352038553E-4</v>
      </c>
      <c r="U81" s="16">
        <f t="shared" si="33"/>
        <v>1.0831785028030911E-5</v>
      </c>
      <c r="V81" s="16">
        <f t="shared" si="33"/>
        <v>3.1906787461619873E-5</v>
      </c>
      <c r="W81" s="16">
        <f t="shared" si="33"/>
        <v>2.8224753371121929E-5</v>
      </c>
      <c r="X81" s="16">
        <f t="shared" si="33"/>
        <v>1.0956283241124875E-4</v>
      </c>
      <c r="Y81" s="16">
        <f t="shared" si="33"/>
        <v>4.1035579470736161E-5</v>
      </c>
      <c r="Z81" s="16">
        <f t="shared" si="33"/>
        <v>4.6104841496171285E-5</v>
      </c>
      <c r="AA81" s="16">
        <f t="shared" si="33"/>
        <v>2.7712866277827858E-5</v>
      </c>
      <c r="AB81" s="16">
        <f t="shared" si="33"/>
        <v>2.0392260115766743E-5</v>
      </c>
      <c r="AC81" s="16">
        <f t="shared" si="33"/>
        <v>4.9002302619612294E-5</v>
      </c>
      <c r="AD81" s="16">
        <f t="shared" si="33"/>
        <v>6.6014578797701338E-6</v>
      </c>
      <c r="AE81" s="16">
        <f t="shared" si="33"/>
        <v>8.1320961823406389E-5</v>
      </c>
      <c r="AF81" s="16">
        <f t="shared" si="33"/>
        <v>3.0512969502676117E-5</v>
      </c>
      <c r="AG81" s="16">
        <f t="shared" si="33"/>
        <v>6.3106565171492931E-6</v>
      </c>
      <c r="AH81" s="16">
        <f t="shared" si="33"/>
        <v>7.7181167396009823E-6</v>
      </c>
      <c r="AI81" s="16">
        <f t="shared" si="33"/>
        <v>1.2178850321226098E-5</v>
      </c>
      <c r="AJ81" s="16">
        <f t="shared" si="33"/>
        <v>4.3214435095564954E-5</v>
      </c>
      <c r="AK81" s="16">
        <f t="shared" si="33"/>
        <v>2.3358638951970745E-5</v>
      </c>
      <c r="AL81" s="16">
        <f t="shared" si="33"/>
        <v>4.2482725590694527E-5</v>
      </c>
      <c r="AM81" s="16">
        <f t="shared" si="33"/>
        <v>1.540516580292658E-5</v>
      </c>
      <c r="AN81" s="20">
        <f t="shared" si="33"/>
        <v>1.3957859301651263E-2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5.2564478809941355E-5</v>
      </c>
      <c r="E82" s="16">
        <f t="shared" si="34"/>
        <v>6.8025560778253096E-6</v>
      </c>
      <c r="F82" s="16">
        <f t="shared" si="34"/>
        <v>2.3642923133451426E-6</v>
      </c>
      <c r="G82" s="16">
        <f t="shared" si="34"/>
        <v>1.1340550527621872E-5</v>
      </c>
      <c r="H82" s="17">
        <f t="shared" si="34"/>
        <v>7.297769639823746E-3</v>
      </c>
      <c r="I82" s="16">
        <f t="shared" si="34"/>
        <v>7.2967858060788153E-6</v>
      </c>
      <c r="J82" s="16">
        <f t="shared" si="34"/>
        <v>1.230657429382131E-5</v>
      </c>
      <c r="K82" s="16">
        <f t="shared" si="34"/>
        <v>4.325072980205625E-6</v>
      </c>
      <c r="L82" s="16">
        <f t="shared" si="34"/>
        <v>4.2592807384635965E-8</v>
      </c>
      <c r="M82" s="16">
        <f t="shared" si="34"/>
        <v>2.4577177416569299E-5</v>
      </c>
      <c r="N82" s="16">
        <f t="shared" si="34"/>
        <v>5.9155142217685708E-6</v>
      </c>
      <c r="O82" s="16">
        <f t="shared" si="34"/>
        <v>1.5160401063644169E-5</v>
      </c>
      <c r="P82" s="16">
        <f t="shared" si="34"/>
        <v>3.4009395844549927E-5</v>
      </c>
      <c r="Q82" s="16">
        <f t="shared" si="34"/>
        <v>1.9503186433972836E-5</v>
      </c>
      <c r="R82" s="16">
        <f t="shared" si="34"/>
        <v>8.7702165562088714E-7</v>
      </c>
      <c r="S82" s="16">
        <f t="shared" si="34"/>
        <v>1.0392824274507018E-6</v>
      </c>
      <c r="T82" s="16">
        <f t="shared" si="34"/>
        <v>6.3232971797878328E-5</v>
      </c>
      <c r="U82" s="16">
        <f t="shared" si="34"/>
        <v>2.3412316204611422E-6</v>
      </c>
      <c r="V82" s="16">
        <f t="shared" si="34"/>
        <v>2.2801437488373245E-6</v>
      </c>
      <c r="W82" s="16">
        <f t="shared" si="34"/>
        <v>2.4555254425678592E-5</v>
      </c>
      <c r="X82" s="16">
        <f t="shared" si="34"/>
        <v>2.098457171681891E-7</v>
      </c>
      <c r="Y82" s="16">
        <f t="shared" si="34"/>
        <v>2.4203596235313382E-5</v>
      </c>
      <c r="Z82" s="16">
        <f t="shared" si="34"/>
        <v>2.4753901402407321E-5</v>
      </c>
      <c r="AA82" s="16">
        <f t="shared" si="34"/>
        <v>5.7582343255848935E-5</v>
      </c>
      <c r="AB82" s="16">
        <f t="shared" si="34"/>
        <v>4.2945696033781965E-5</v>
      </c>
      <c r="AC82" s="16">
        <f t="shared" si="34"/>
        <v>6.0832726857900316E-6</v>
      </c>
      <c r="AD82" s="16">
        <f t="shared" si="34"/>
        <v>5.4881233632132085E-6</v>
      </c>
      <c r="AE82" s="16">
        <f t="shared" si="34"/>
        <v>7.5261556037424126E-6</v>
      </c>
      <c r="AF82" s="16">
        <f t="shared" si="34"/>
        <v>1.702018070295832E-5</v>
      </c>
      <c r="AG82" s="16">
        <f t="shared" si="34"/>
        <v>4.2588441949615891E-7</v>
      </c>
      <c r="AH82" s="16">
        <f t="shared" si="34"/>
        <v>1.1998892716094786E-6</v>
      </c>
      <c r="AI82" s="16">
        <f t="shared" si="34"/>
        <v>1.3879053140799632E-7</v>
      </c>
      <c r="AJ82" s="16">
        <f t="shared" si="34"/>
        <v>1.995080583390847E-6</v>
      </c>
      <c r="AK82" s="16">
        <f t="shared" si="34"/>
        <v>1.6572239684144683E-5</v>
      </c>
      <c r="AL82" s="16">
        <f t="shared" si="34"/>
        <v>1.2364278587944121E-5</v>
      </c>
      <c r="AM82" s="17">
        <f t="shared" si="34"/>
        <v>1.7839262083256936E-4</v>
      </c>
      <c r="AN82" s="18">
        <f t="shared" si="34"/>
        <v>1.6863752556769147E-5</v>
      </c>
    </row>
    <row r="83" spans="1:40" ht="24">
      <c r="A83" s="13" t="s">
        <v>76</v>
      </c>
      <c r="B83" s="14" t="s">
        <v>41</v>
      </c>
      <c r="C83" s="19"/>
      <c r="D83" s="16">
        <f t="shared" ref="D83:AN83" si="35">$C40^2*D40^2</f>
        <v>1.2005367257263125E-7</v>
      </c>
      <c r="E83" s="16">
        <f t="shared" si="35"/>
        <v>2.6182680644677126E-5</v>
      </c>
      <c r="F83" s="16">
        <f t="shared" si="35"/>
        <v>2.1857546143986019E-4</v>
      </c>
      <c r="G83" s="16">
        <f t="shared" si="35"/>
        <v>4.7956123220381882E-5</v>
      </c>
      <c r="H83" s="16">
        <f t="shared" si="35"/>
        <v>7.6027242893204392E-5</v>
      </c>
      <c r="I83" s="16">
        <f t="shared" si="35"/>
        <v>1.7798963152813986E-9</v>
      </c>
      <c r="J83" s="16">
        <f t="shared" si="35"/>
        <v>3.5938346357187937E-7</v>
      </c>
      <c r="K83" s="16">
        <f t="shared" si="35"/>
        <v>1.3943602693325632E-9</v>
      </c>
      <c r="L83" s="16">
        <f t="shared" si="35"/>
        <v>4.8329631320883752E-5</v>
      </c>
      <c r="M83" s="17">
        <f t="shared" si="35"/>
        <v>2.3815896975999999E-2</v>
      </c>
      <c r="N83" s="16">
        <f t="shared" si="35"/>
        <v>5.7977394324315968E-5</v>
      </c>
      <c r="O83" s="16">
        <f t="shared" si="35"/>
        <v>9.4474827741416341E-8</v>
      </c>
      <c r="P83" s="16">
        <f t="shared" si="35"/>
        <v>4.2475492704562881E-5</v>
      </c>
      <c r="Q83" s="16">
        <f t="shared" si="35"/>
        <v>5.3599013185248811E-5</v>
      </c>
      <c r="R83" s="16">
        <f t="shared" si="35"/>
        <v>1.5689034399532558E-5</v>
      </c>
      <c r="S83" s="16">
        <f t="shared" si="35"/>
        <v>4.1879083863186832E-5</v>
      </c>
      <c r="T83" s="16">
        <f t="shared" si="35"/>
        <v>1.8836663124931251E-4</v>
      </c>
      <c r="U83" s="16">
        <f t="shared" si="35"/>
        <v>2.4615177734396953E-4</v>
      </c>
      <c r="V83" s="16">
        <f t="shared" si="35"/>
        <v>1.2611885235379977E-6</v>
      </c>
      <c r="W83" s="16">
        <f t="shared" si="35"/>
        <v>3.2129913946266192E-5</v>
      </c>
      <c r="X83" s="16">
        <f t="shared" si="35"/>
        <v>2.220260070905396E-6</v>
      </c>
      <c r="Y83" s="16">
        <f t="shared" si="35"/>
        <v>3.2883446071164149E-4</v>
      </c>
      <c r="Z83" s="16">
        <f t="shared" si="35"/>
        <v>8.1422668888667209E-7</v>
      </c>
      <c r="AA83" s="16">
        <f t="shared" si="35"/>
        <v>1.0844483704001486E-4</v>
      </c>
      <c r="AB83" s="16">
        <f t="shared" si="35"/>
        <v>1.4405981828492736E-5</v>
      </c>
      <c r="AC83" s="16">
        <f t="shared" si="35"/>
        <v>1.3838781124541954E-4</v>
      </c>
      <c r="AD83" s="16">
        <f t="shared" si="35"/>
        <v>2.4878487555237811E-6</v>
      </c>
      <c r="AE83" s="16">
        <f t="shared" si="35"/>
        <v>3.1167652822337565E-5</v>
      </c>
      <c r="AF83" s="16">
        <f t="shared" si="35"/>
        <v>5.0538978679754828E-5</v>
      </c>
      <c r="AG83" s="16">
        <f t="shared" si="35"/>
        <v>1.8987973479728487E-4</v>
      </c>
      <c r="AH83" s="16">
        <f t="shared" si="35"/>
        <v>7.3980985272862409E-5</v>
      </c>
      <c r="AI83" s="16">
        <f t="shared" si="35"/>
        <v>8.9438685408287872E-5</v>
      </c>
      <c r="AJ83" s="16">
        <f t="shared" si="35"/>
        <v>7.0679801817836931E-5</v>
      </c>
      <c r="AK83" s="16">
        <f t="shared" si="35"/>
        <v>8.4201025200875257E-7</v>
      </c>
      <c r="AL83" s="16">
        <f t="shared" si="35"/>
        <v>1.1474929826451923E-4</v>
      </c>
      <c r="AM83" s="16">
        <f t="shared" si="35"/>
        <v>6.6583663904570502E-5</v>
      </c>
      <c r="AN83" s="18">
        <f t="shared" si="35"/>
        <v>3.1387932015682421E-4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9.6034593730741218E-8</v>
      </c>
      <c r="E84" s="16">
        <f t="shared" si="36"/>
        <v>9.3658035137196111E-7</v>
      </c>
      <c r="F84" s="16">
        <f t="shared" si="36"/>
        <v>1.9651075885675773E-5</v>
      </c>
      <c r="G84" s="16">
        <f t="shared" si="36"/>
        <v>8.4184087496706288E-7</v>
      </c>
      <c r="H84" s="16">
        <f t="shared" si="36"/>
        <v>2.5874658758495166E-6</v>
      </c>
      <c r="I84" s="16">
        <f t="shared" si="36"/>
        <v>3.0924041599478551E-8</v>
      </c>
      <c r="J84" s="16">
        <f t="shared" si="36"/>
        <v>1.9088693836425897E-6</v>
      </c>
      <c r="K84" s="16">
        <f t="shared" si="36"/>
        <v>5.2644358015553551E-6</v>
      </c>
      <c r="L84" s="16">
        <f t="shared" si="36"/>
        <v>4.2302003017067167E-6</v>
      </c>
      <c r="M84" s="16">
        <f t="shared" si="36"/>
        <v>5.5239867297491953E-9</v>
      </c>
      <c r="N84" s="16">
        <f t="shared" si="36"/>
        <v>3.9939735381635347E-6</v>
      </c>
      <c r="O84" s="17">
        <f t="shared" si="36"/>
        <v>1.3248619103027033E-3</v>
      </c>
      <c r="P84" s="16">
        <f t="shared" si="36"/>
        <v>3.9334123618695752E-7</v>
      </c>
      <c r="Q84" s="16">
        <f t="shared" si="36"/>
        <v>4.0764988528519596E-6</v>
      </c>
      <c r="R84" s="16">
        <f t="shared" si="36"/>
        <v>1.6332856076592558E-7</v>
      </c>
      <c r="S84" s="16">
        <f t="shared" si="36"/>
        <v>2.7278853547076653E-6</v>
      </c>
      <c r="T84" s="16">
        <f t="shared" si="36"/>
        <v>6.7507621253471348E-7</v>
      </c>
      <c r="U84" s="16">
        <f t="shared" si="36"/>
        <v>6.0128598694010782E-6</v>
      </c>
      <c r="V84" s="16">
        <f t="shared" si="36"/>
        <v>8.268279787842274E-6</v>
      </c>
      <c r="W84" s="16">
        <f t="shared" si="36"/>
        <v>4.3162249442455033E-6</v>
      </c>
      <c r="X84" s="16">
        <f t="shared" si="36"/>
        <v>3.3804218665236919E-8</v>
      </c>
      <c r="Y84" s="16">
        <f t="shared" si="36"/>
        <v>1.2810074359426012E-6</v>
      </c>
      <c r="Z84" s="16">
        <f t="shared" si="36"/>
        <v>4.1722425693021138E-7</v>
      </c>
      <c r="AA84" s="16">
        <f t="shared" si="36"/>
        <v>7.3852652510764368E-6</v>
      </c>
      <c r="AB84" s="16">
        <f t="shared" si="36"/>
        <v>9.2629599769694836E-7</v>
      </c>
      <c r="AC84" s="16">
        <f t="shared" si="36"/>
        <v>1.0923744043651616E-6</v>
      </c>
      <c r="AD84" s="16">
        <f t="shared" si="36"/>
        <v>1.5788965945703288E-5</v>
      </c>
      <c r="AE84" s="16">
        <f t="shared" si="36"/>
        <v>5.5881456541536489E-6</v>
      </c>
      <c r="AF84" s="16">
        <f t="shared" si="36"/>
        <v>8.118007264472077E-6</v>
      </c>
      <c r="AG84" s="16">
        <f t="shared" si="36"/>
        <v>8.4613044708007656E-6</v>
      </c>
      <c r="AH84" s="16">
        <f t="shared" si="36"/>
        <v>6.6399645491525608E-6</v>
      </c>
      <c r="AI84" s="16">
        <f t="shared" si="36"/>
        <v>1.553461069887034E-5</v>
      </c>
      <c r="AJ84" s="16">
        <f t="shared" si="36"/>
        <v>2.3804958779776091E-6</v>
      </c>
      <c r="AK84" s="16">
        <f t="shared" si="36"/>
        <v>1.7157706162912108E-7</v>
      </c>
      <c r="AL84" s="16">
        <f t="shared" si="36"/>
        <v>2.0181510692892237E-7</v>
      </c>
      <c r="AM84" s="16">
        <f t="shared" si="36"/>
        <v>3.697932544300538E-6</v>
      </c>
      <c r="AN84" s="18">
        <f t="shared" si="36"/>
        <v>7.5913726158181933E-6</v>
      </c>
    </row>
    <row r="85" spans="1:40">
      <c r="A85" t="s">
        <v>105</v>
      </c>
      <c r="D85" s="21">
        <f>SUM($D$48:$D$84)</f>
        <v>1.1158524823203368E-2</v>
      </c>
      <c r="E85" s="21">
        <f>SUM($E$48:$E$84)</f>
        <v>9.4473783932546456E-4</v>
      </c>
      <c r="F85" s="21">
        <f>SUM($F$48:$F$84)</f>
        <v>4.7676412271547571E-4</v>
      </c>
      <c r="G85" s="21">
        <f>SUM($G$48:$G$84)</f>
        <v>1.7795101346936484E-3</v>
      </c>
      <c r="H85" s="21">
        <f>SUM($H$48:$H$84)</f>
        <v>7.9924102066830441E-3</v>
      </c>
      <c r="I85" s="21">
        <f>SUM($I$48:$I$84)</f>
        <v>6.5910942926342732E-3</v>
      </c>
      <c r="J85" s="21">
        <f>SUM($J$48:$J$84)</f>
        <v>4.6760526918999783E-4</v>
      </c>
      <c r="K85" s="21">
        <f>SUM($K$48:$K$84)</f>
        <v>6.8981920882853318E-4</v>
      </c>
      <c r="L85" s="21">
        <f>SUM($L$48:$L$84)</f>
        <v>4.5329011392827162E-3</v>
      </c>
      <c r="M85" s="21">
        <f>SUM($M$48:$M$84)</f>
        <v>2.4381643895968509E-2</v>
      </c>
      <c r="N85" s="21">
        <f>SUM($N$48:$N$84)</f>
        <v>1.5381744115820189E-3</v>
      </c>
      <c r="O85" s="21">
        <f>SUM($O$48:$O$84)</f>
        <v>2.2082832415317136E-3</v>
      </c>
      <c r="P85" s="21">
        <f>SUM($P$48:$P$84)</f>
        <v>8.6387070499521247E-4</v>
      </c>
      <c r="Q85" s="21">
        <f>SUM($Q$48:$Q$84)</f>
        <v>4.6623286017359383E-4</v>
      </c>
      <c r="R85" s="21">
        <f>SUM($R$48:$R$84)</f>
        <v>4.3227179003717149E-3</v>
      </c>
      <c r="S85" s="21">
        <f>SUM($S$48:$S$84)</f>
        <v>4.8667312660558648E-3</v>
      </c>
      <c r="T85" s="21">
        <f>SUM($T$48:$T$84)</f>
        <v>2.1096983436717366E-3</v>
      </c>
      <c r="U85" s="21">
        <f>SUM($U$48:$U$84)</f>
        <v>6.3792460533623513E-4</v>
      </c>
      <c r="V85">
        <f>SUM($V$48:$V$84)</f>
        <v>1.4921125737970961E-2</v>
      </c>
      <c r="W85" s="21">
        <f>SUM($W$48:$W$84)</f>
        <v>1.1570989582361084E-3</v>
      </c>
      <c r="X85" s="21">
        <f>SUM($X$48:$X$84)</f>
        <v>3.1686254004539138E-4</v>
      </c>
      <c r="Y85" s="21">
        <f>SUM($Y$48:$Y$84)</f>
        <v>4.1353332136140879E-3</v>
      </c>
      <c r="Z85" s="21">
        <f>SUM($Z$48:$Z$84)</f>
        <v>5.6710005780518033E-3</v>
      </c>
      <c r="AA85" s="21">
        <f>SUM($AA$48:$AA$84)</f>
        <v>1.0005648187142067E-3</v>
      </c>
      <c r="AB85" s="21">
        <f>SUM($AB$48:$AB$84)</f>
        <v>2.1610473116809954E-3</v>
      </c>
      <c r="AC85" s="21">
        <f>SUM($AC$48:$AC$84)</f>
        <v>1.2744533621435034E-3</v>
      </c>
      <c r="AD85" s="21">
        <f>SUM($AD$48:$AD$84)</f>
        <v>6.9072237346152433E-3</v>
      </c>
      <c r="AE85" s="21">
        <f>SUM($AE$48:$AE$84)</f>
        <v>7.9361744047919765E-4</v>
      </c>
      <c r="AF85" s="21">
        <f>SUM($AF$48:$AF$84)</f>
        <v>1.1867217710015228E-2</v>
      </c>
      <c r="AG85" s="21">
        <f>SUM($AG$48:$AG$84)</f>
        <v>5.0898666380518455E-4</v>
      </c>
      <c r="AH85" s="21">
        <f>SUM($AH$48:$AH$84)</f>
        <v>1.0629342808803415E-3</v>
      </c>
      <c r="AI85" s="21">
        <f>SUM($AI$48:$AI$84)</f>
        <v>3.0013775532871208E-2</v>
      </c>
      <c r="AJ85" s="21">
        <f>SUM($AJ$48:$AJ$84)</f>
        <v>4.9677471658834457E-3</v>
      </c>
      <c r="AK85" s="21">
        <f>SUM($AK$48:$AK$84)</f>
        <v>2.2709353528902056E-2</v>
      </c>
      <c r="AL85" s="21">
        <f>SUM($AL$48:$AL$84)</f>
        <v>5.7017777156369801E-3</v>
      </c>
      <c r="AM85" s="21">
        <f>SUM($AM$48:$AM$84)</f>
        <v>1.2845772698677102E-2</v>
      </c>
      <c r="AN85" s="21">
        <f>SUM($AN$48:$AN$84)</f>
        <v>1.4560096688330287E-2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106</v>
      </c>
      <c r="C87">
        <f>SUM($D$85:$AN$85)</f>
        <v>0.21860463394679644</v>
      </c>
      <c r="D87" s="22">
        <f>$D$85/$C$87</f>
        <v>5.1044319700556333E-2</v>
      </c>
      <c r="E87" s="22">
        <f>$E$85/$C$87</f>
        <v>4.3216734351358395E-3</v>
      </c>
      <c r="F87" s="22">
        <f>$F$85/$C$87</f>
        <v>2.1809424352436627E-3</v>
      </c>
      <c r="G87" s="22">
        <f>$G$85/$C$87</f>
        <v>8.1403129593617951E-3</v>
      </c>
      <c r="H87" s="22">
        <f>$H$85/$C$87</f>
        <v>3.6561028292877912E-2</v>
      </c>
      <c r="I87" s="22">
        <f>$I$85/$C$87</f>
        <v>3.0150752862075195E-2</v>
      </c>
      <c r="J87" s="22">
        <f>$J$85/$C$87</f>
        <v>2.1390455487956522E-3</v>
      </c>
      <c r="K87" s="22">
        <f>$K$85/$C$87</f>
        <v>3.1555562037921848E-3</v>
      </c>
      <c r="L87" s="22">
        <f>$L$85/$C$87</f>
        <v>2.073561322760397E-2</v>
      </c>
      <c r="M87" s="22">
        <f>$M$85/$C$87</f>
        <v>0.11153306064821328</v>
      </c>
      <c r="N87" s="22">
        <f>$N$85/$C$87</f>
        <v>7.0363303092485074E-3</v>
      </c>
      <c r="O87" s="22">
        <f>$O$85/$C$87</f>
        <v>1.0101722006813274E-2</v>
      </c>
      <c r="P87" s="22">
        <f>$P$85/$C$87</f>
        <v>3.9517492808750776E-3</v>
      </c>
      <c r="Q87" s="22">
        <f>$Q$85/$C$87</f>
        <v>2.1327675070559786E-3</v>
      </c>
      <c r="R87" s="22">
        <f>$R$85/$C$87</f>
        <v>1.9774136633461163E-2</v>
      </c>
      <c r="S87" s="22">
        <f>$S$85/$C$87</f>
        <v>2.2262708608639652E-2</v>
      </c>
      <c r="T87" s="22">
        <f>$T$85/$C$87</f>
        <v>9.6507485023633616E-3</v>
      </c>
      <c r="U87" s="22">
        <f>$U$85/$C$87</f>
        <v>2.9181659776319835E-3</v>
      </c>
      <c r="V87" s="22">
        <f>$V$85/$C$87</f>
        <v>6.8256218857658951E-2</v>
      </c>
      <c r="W87" s="22">
        <f>$W$85/$C$87</f>
        <v>5.2931126726148033E-3</v>
      </c>
      <c r="X87" s="22">
        <f>$X$85/$C$87</f>
        <v>1.4494776909555758E-3</v>
      </c>
      <c r="Y87" s="22">
        <f>$Y$85/$C$87</f>
        <v>1.8916951296743954E-2</v>
      </c>
      <c r="Z87" s="22">
        <f>$Z$85/$C$87</f>
        <v>2.5941813197939801E-2</v>
      </c>
      <c r="AA87" s="22">
        <f>$AA$85/$C$87</f>
        <v>4.5770521907496347E-3</v>
      </c>
      <c r="AB87" s="22">
        <f>$AB$85/$C$87</f>
        <v>9.8856427362237296E-3</v>
      </c>
      <c r="AC87" s="22">
        <f>$AC$85/$C$87</f>
        <v>5.8299466902137003E-3</v>
      </c>
      <c r="AD87" s="22">
        <f>$AD$85/$C$87</f>
        <v>3.1596877019067722E-2</v>
      </c>
      <c r="AE87" s="22">
        <f>$AE$85/$C$87</f>
        <v>3.6303779391627473E-3</v>
      </c>
      <c r="AF87" s="22">
        <f>$AF$85/$C$87</f>
        <v>5.4286212948731212E-2</v>
      </c>
      <c r="AG87" s="22">
        <f>$AG$85/$C$87</f>
        <v>2.3283434326879853E-3</v>
      </c>
      <c r="AH87" s="22">
        <f>$AH$85/$C$87</f>
        <v>4.8623593273829516E-3</v>
      </c>
      <c r="AI87" s="22">
        <f>$AI$85/$C$87</f>
        <v>0.13729706910136177</v>
      </c>
      <c r="AJ87" s="22">
        <f>$AJ$85/$C$87</f>
        <v>2.2724802654880985E-2</v>
      </c>
      <c r="AK87" s="22">
        <f>$AK$85/$C$87</f>
        <v>0.10388322113258136</v>
      </c>
      <c r="AL87" s="22">
        <f>$AL$85/$C$87</f>
        <v>2.6082602242661825E-2</v>
      </c>
      <c r="AM87" s="22">
        <f>$AM$85/$C$87</f>
        <v>5.8762581866418626E-2</v>
      </c>
      <c r="AN87" s="22">
        <f>$AN$85/$C$87</f>
        <v>6.6604702862217882E-2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CA1B9-C242-4F03-A644-9780B78FE929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142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-1.2281504704041732E-2</v>
      </c>
      <c r="D5" s="10">
        <v>1.5993150159076382E-2</v>
      </c>
      <c r="E5" s="10">
        <v>-3.6014796695691534E-2</v>
      </c>
      <c r="F5" s="10">
        <v>-1.8386344388059687E-2</v>
      </c>
      <c r="G5" s="10">
        <v>7.6771187311157965E-2</v>
      </c>
      <c r="H5" s="10">
        <v>0.14632558110743549</v>
      </c>
      <c r="I5" s="10">
        <v>3.3964154994326722E-2</v>
      </c>
      <c r="J5" s="10">
        <v>4.6870474104610239E-2</v>
      </c>
      <c r="K5" s="10">
        <v>-1.1658960137441179E-2</v>
      </c>
      <c r="L5" s="10">
        <v>1.3768364806223912E-2</v>
      </c>
      <c r="M5" s="10">
        <v>-1.8781431904262519E-3</v>
      </c>
      <c r="N5" s="10">
        <v>6.8635524076368082E-2</v>
      </c>
      <c r="O5" s="10">
        <v>8.3021153600342477E-3</v>
      </c>
      <c r="P5" s="10">
        <v>-4.2418310838432303E-2</v>
      </c>
      <c r="Q5" s="10">
        <v>-3.4134795511924526E-2</v>
      </c>
      <c r="R5" s="10">
        <v>4.324767827429838E-2</v>
      </c>
      <c r="S5" s="10">
        <v>0.10649822000875242</v>
      </c>
      <c r="T5" s="10">
        <v>7.5129470057511846E-2</v>
      </c>
      <c r="U5" s="11" t="s">
        <v>91</v>
      </c>
      <c r="V5" s="10">
        <v>-1.9055203700709115E-2</v>
      </c>
      <c r="W5" s="10">
        <v>2.001360985796586E-2</v>
      </c>
      <c r="X5" s="10">
        <v>-5.1051857220939011E-3</v>
      </c>
      <c r="Y5" s="10">
        <v>-2.0393889834931414E-2</v>
      </c>
      <c r="Z5" s="10">
        <v>1.8783304243057304E-2</v>
      </c>
      <c r="AA5" s="10">
        <v>4.2026738128756999E-2</v>
      </c>
      <c r="AB5" s="10">
        <v>-2.1669622507162967E-2</v>
      </c>
      <c r="AC5" s="10">
        <v>4.4706899408202974E-3</v>
      </c>
      <c r="AD5" s="10">
        <v>-6.4405957960949568E-3</v>
      </c>
      <c r="AE5" s="10">
        <v>7.062095443462487E-4</v>
      </c>
      <c r="AF5" s="10">
        <v>-1.5109873969014833E-2</v>
      </c>
      <c r="AG5" s="10">
        <v>-5.6546627752563916E-2</v>
      </c>
      <c r="AH5" s="10">
        <v>6.3111959274759497E-3</v>
      </c>
      <c r="AI5" s="10">
        <v>-5.0331494204519496E-2</v>
      </c>
      <c r="AJ5" s="10">
        <v>-6.3719337730557005E-2</v>
      </c>
      <c r="AK5" s="10">
        <v>-1.5019671688795658E-2</v>
      </c>
      <c r="AL5" s="10">
        <v>0.11854541753065589</v>
      </c>
      <c r="AM5" s="10">
        <v>1.4599618973013754E-3</v>
      </c>
      <c r="AN5" s="12">
        <v>-2.7901675338081848E-2</v>
      </c>
    </row>
    <row r="6" spans="1:40" ht="24">
      <c r="A6" s="13" t="s">
        <v>42</v>
      </c>
      <c r="B6" s="14" t="s">
        <v>41</v>
      </c>
      <c r="C6" s="15">
        <v>0.11978553018642762</v>
      </c>
      <c r="D6" s="16">
        <v>1.7452683282994347E-2</v>
      </c>
      <c r="E6" s="16">
        <v>5.3101222796698239E-2</v>
      </c>
      <c r="F6" s="16">
        <v>-4.6593320916474779E-2</v>
      </c>
      <c r="G6" s="16">
        <v>4.0892879485638509E-2</v>
      </c>
      <c r="H6" s="16">
        <v>8.8847465364635003E-2</v>
      </c>
      <c r="I6" s="16">
        <v>-4.4114160823707484E-4</v>
      </c>
      <c r="J6" s="16">
        <v>3.0425844442032857E-4</v>
      </c>
      <c r="K6" s="16">
        <v>5.0025976401962097E-4</v>
      </c>
      <c r="L6" s="16">
        <v>4.2484030206000924E-2</v>
      </c>
      <c r="M6" s="16">
        <v>7.1733744931036639E-2</v>
      </c>
      <c r="N6" s="16">
        <v>-6.6937293250190696E-3</v>
      </c>
      <c r="O6" s="16">
        <v>5.3855390397921456E-2</v>
      </c>
      <c r="P6" s="16">
        <v>9.1610325187505351E-2</v>
      </c>
      <c r="Q6" s="16">
        <v>-1.1048812046257484E-2</v>
      </c>
      <c r="R6" s="16">
        <v>-1.8293029494451607E-2</v>
      </c>
      <c r="S6" s="16">
        <v>1.8324979905924844E-2</v>
      </c>
      <c r="T6" s="16">
        <v>7.1964189308040072E-3</v>
      </c>
      <c r="U6" s="16">
        <v>-5.232351447401945E-2</v>
      </c>
      <c r="V6" s="16">
        <v>1.9366283893332663E-2</v>
      </c>
      <c r="W6" s="16">
        <v>-3.066168334077642E-2</v>
      </c>
      <c r="X6" s="16">
        <v>-2.7637803041957155E-2</v>
      </c>
      <c r="Y6" s="16">
        <v>4.4103258549856176E-3</v>
      </c>
      <c r="Z6" s="16">
        <v>3.6664266104449702E-3</v>
      </c>
      <c r="AA6" s="16">
        <v>3.4445813200024156E-2</v>
      </c>
      <c r="AB6" s="16">
        <v>1.6057714929718348E-2</v>
      </c>
      <c r="AC6" s="16">
        <v>-2.654102633717164E-2</v>
      </c>
      <c r="AD6" s="16">
        <v>-7.8726538921436884E-2</v>
      </c>
      <c r="AE6" s="16">
        <v>-3.8043821710425636E-3</v>
      </c>
      <c r="AF6" s="16">
        <v>-6.5749326885220546E-2</v>
      </c>
      <c r="AG6" s="16">
        <v>-8.3241197570236652E-2</v>
      </c>
      <c r="AH6" s="16">
        <v>2.3799170754087086E-2</v>
      </c>
      <c r="AI6" s="17" t="s">
        <v>134</v>
      </c>
      <c r="AJ6" s="16">
        <v>-6.2736049515489875E-2</v>
      </c>
      <c r="AK6" s="16">
        <v>-9.0341350561001874E-3</v>
      </c>
      <c r="AL6" s="16">
        <v>-4.4300920413997656E-3</v>
      </c>
      <c r="AM6" s="16">
        <v>3.4348665009166071E-2</v>
      </c>
      <c r="AN6" s="18">
        <v>-2.8660704263269556E-3</v>
      </c>
    </row>
    <row r="7" spans="1:40" ht="24">
      <c r="A7" s="13" t="s">
        <v>43</v>
      </c>
      <c r="B7" s="14" t="s">
        <v>41</v>
      </c>
      <c r="C7" s="15">
        <v>-5.4263098724077995E-2</v>
      </c>
      <c r="D7" s="16">
        <v>0.10616796152562119</v>
      </c>
      <c r="E7" s="16">
        <v>-9.7629553147275897E-3</v>
      </c>
      <c r="F7" s="16">
        <v>7.4136025383665274E-2</v>
      </c>
      <c r="G7" s="16">
        <v>2.3766729705312833E-2</v>
      </c>
      <c r="H7" s="16">
        <v>1.6072141071596425E-2</v>
      </c>
      <c r="I7" s="16">
        <v>-4.5535762186135538E-2</v>
      </c>
      <c r="J7" s="16">
        <v>7.0121130280739949E-2</v>
      </c>
      <c r="K7" s="16">
        <v>-1.2397534885949314E-2</v>
      </c>
      <c r="L7" s="16">
        <v>0.11661594737619052</v>
      </c>
      <c r="M7" s="16">
        <v>1.0470878671334944E-2</v>
      </c>
      <c r="N7" s="16">
        <v>5.982317654336297E-3</v>
      </c>
      <c r="O7" s="16">
        <v>-3.0133964191720611E-2</v>
      </c>
      <c r="P7" s="16">
        <v>-3.7753506873615193E-2</v>
      </c>
      <c r="Q7" s="16">
        <v>2.9903114651804868E-3</v>
      </c>
      <c r="R7" s="16">
        <v>-5.4624267574898334E-2</v>
      </c>
      <c r="S7" s="16">
        <v>7.2913485783857548E-2</v>
      </c>
      <c r="T7" s="16">
        <v>-1.1713050754162808E-2</v>
      </c>
      <c r="U7" s="16">
        <v>-4.9167636307588976E-3</v>
      </c>
      <c r="V7" s="16">
        <v>2.682830537520841E-2</v>
      </c>
      <c r="W7" s="16">
        <v>3.8631768876369648E-4</v>
      </c>
      <c r="X7" s="17" t="s">
        <v>94</v>
      </c>
      <c r="Y7" s="16">
        <v>2.3075669489147327E-2</v>
      </c>
      <c r="Z7" s="16">
        <v>4.1388021170413528E-2</v>
      </c>
      <c r="AA7" s="16">
        <v>-2.0326236021703799E-2</v>
      </c>
      <c r="AB7" s="16">
        <v>4.6538679635511088E-2</v>
      </c>
      <c r="AC7" s="16">
        <v>-2.4595882174155464E-2</v>
      </c>
      <c r="AD7" s="16">
        <v>-7.4753396053695756E-2</v>
      </c>
      <c r="AE7" s="16">
        <v>-3.3751814040577803E-2</v>
      </c>
      <c r="AF7" s="16">
        <v>2.0087544601196571E-2</v>
      </c>
      <c r="AG7" s="16">
        <v>-3.3679499541148468E-2</v>
      </c>
      <c r="AH7" s="16">
        <v>3.5067947565760135E-2</v>
      </c>
      <c r="AI7" s="16">
        <v>-2.6223984117331949E-2</v>
      </c>
      <c r="AJ7" s="16">
        <v>-0.13702588890882633</v>
      </c>
      <c r="AK7" s="16">
        <v>-2.2170459530712814E-2</v>
      </c>
      <c r="AL7" s="16">
        <v>-4.7339019463335907E-2</v>
      </c>
      <c r="AM7" s="16">
        <v>-5.1607193242230114E-2</v>
      </c>
      <c r="AN7" s="18">
        <v>-2.0648786936078013E-2</v>
      </c>
    </row>
    <row r="8" spans="1:40" ht="24">
      <c r="A8" s="13" t="s">
        <v>44</v>
      </c>
      <c r="B8" s="14" t="s">
        <v>41</v>
      </c>
      <c r="C8" s="19" t="s">
        <v>143</v>
      </c>
      <c r="D8" s="16">
        <v>-8.752754949799943E-2</v>
      </c>
      <c r="E8" s="16">
        <v>2.3129196182837945E-3</v>
      </c>
      <c r="F8" s="16">
        <v>-1.8123761795783958E-2</v>
      </c>
      <c r="G8" s="16">
        <v>1.9997131188913643E-2</v>
      </c>
      <c r="H8" s="16">
        <v>6.523377972590237E-3</v>
      </c>
      <c r="I8" s="16">
        <v>-3.3883246475529039E-2</v>
      </c>
      <c r="J8" s="16">
        <v>-2.7696824511083719E-2</v>
      </c>
      <c r="K8" s="16">
        <v>-5.9908254851154764E-3</v>
      </c>
      <c r="L8" s="16">
        <v>-7.6049143224305935E-2</v>
      </c>
      <c r="M8" s="16">
        <v>-6.9098431723292435E-3</v>
      </c>
      <c r="N8" s="16">
        <v>-3.2405838118270372E-2</v>
      </c>
      <c r="O8" s="16">
        <v>-3.1107992658647464E-2</v>
      </c>
      <c r="P8" s="17" t="s">
        <v>134</v>
      </c>
      <c r="Q8" s="16">
        <v>-1.9443224737794769E-3</v>
      </c>
      <c r="R8" s="16">
        <v>4.6753669131764736E-2</v>
      </c>
      <c r="S8" s="16">
        <v>-2.8391906845256255E-2</v>
      </c>
      <c r="T8" s="16">
        <v>-8.0919923973384225E-2</v>
      </c>
      <c r="U8" s="16">
        <v>-4.4071352222340904E-2</v>
      </c>
      <c r="V8" s="16">
        <v>3.1450638863590223E-2</v>
      </c>
      <c r="W8" s="16">
        <v>5.0928663127384498E-2</v>
      </c>
      <c r="X8" s="16">
        <v>-3.9502488659581593E-2</v>
      </c>
      <c r="Y8" s="16">
        <v>-1.0273884144479186E-2</v>
      </c>
      <c r="Z8" s="16">
        <v>-1.2446484199815071E-2</v>
      </c>
      <c r="AA8" s="16">
        <v>3.1234669052401898E-2</v>
      </c>
      <c r="AB8" s="16">
        <v>2.9963064534886875E-2</v>
      </c>
      <c r="AC8" s="16">
        <v>-4.3360065660477294E-3</v>
      </c>
      <c r="AD8" s="16">
        <v>9.6020123121680605E-3</v>
      </c>
      <c r="AE8" s="16">
        <v>-1.0359815592059391E-2</v>
      </c>
      <c r="AF8" s="16">
        <v>3.695353911213433E-3</v>
      </c>
      <c r="AG8" s="16">
        <v>-5.0715727277781654E-2</v>
      </c>
      <c r="AH8" s="16">
        <v>3.8520197656866116E-2</v>
      </c>
      <c r="AI8" s="16">
        <v>9.1709788553158131E-2</v>
      </c>
      <c r="AJ8" s="16">
        <v>-3.8669919493225423E-2</v>
      </c>
      <c r="AK8" s="16">
        <v>6.4219197322818496E-3</v>
      </c>
      <c r="AL8" s="16">
        <v>3.9094031419858476E-2</v>
      </c>
      <c r="AM8" s="16">
        <v>9.2110697298807942E-2</v>
      </c>
      <c r="AN8" s="18">
        <v>-2.371238515948091E-2</v>
      </c>
    </row>
    <row r="9" spans="1:40" ht="24">
      <c r="A9" s="13" t="s">
        <v>45</v>
      </c>
      <c r="B9" s="14" t="s">
        <v>41</v>
      </c>
      <c r="C9" s="19" t="s">
        <v>144</v>
      </c>
      <c r="D9" s="16">
        <v>7.4062180557992871E-3</v>
      </c>
      <c r="E9" s="16">
        <v>5.1157143793732283E-2</v>
      </c>
      <c r="F9" s="16">
        <v>-2.555637325715766E-2</v>
      </c>
      <c r="G9" s="16">
        <v>-4.276171227773317E-2</v>
      </c>
      <c r="H9" s="16">
        <v>8.4991264864433327E-2</v>
      </c>
      <c r="I9" s="16">
        <v>4.308113064896802E-2</v>
      </c>
      <c r="J9" s="16">
        <v>-3.3979817361849745E-3</v>
      </c>
      <c r="K9" s="16">
        <v>9.8364123832772765E-2</v>
      </c>
      <c r="L9" s="16">
        <v>6.2702887114594957E-2</v>
      </c>
      <c r="M9" s="16">
        <v>4.1152519975065062E-2</v>
      </c>
      <c r="N9" s="16">
        <v>-9.1379738781927795E-3</v>
      </c>
      <c r="O9" s="16">
        <v>-2.903649367607648E-2</v>
      </c>
      <c r="P9" s="16">
        <v>3.0667269020998995E-2</v>
      </c>
      <c r="Q9" s="16">
        <v>-3.7984907512181747E-2</v>
      </c>
      <c r="R9" s="16">
        <v>5.2571161324018803E-2</v>
      </c>
      <c r="S9" s="16">
        <v>-2.8318461817073981E-2</v>
      </c>
      <c r="T9" s="16">
        <v>3.1681763000687042E-3</v>
      </c>
      <c r="U9" s="16">
        <v>4.2661360406663081E-2</v>
      </c>
      <c r="V9" s="16">
        <v>-4.054891443903063E-2</v>
      </c>
      <c r="W9" s="16">
        <v>3.0945787424873964E-3</v>
      </c>
      <c r="X9" s="16">
        <v>-2.1078848291933613E-2</v>
      </c>
      <c r="Y9" s="16">
        <v>-9.7707924917704761E-2</v>
      </c>
      <c r="Z9" s="16">
        <v>4.2404118118647215E-2</v>
      </c>
      <c r="AA9" s="17" t="s">
        <v>87</v>
      </c>
      <c r="AB9" s="16">
        <v>8.015342698062175E-2</v>
      </c>
      <c r="AC9" s="16">
        <v>-3.094239946280956E-2</v>
      </c>
      <c r="AD9" s="16">
        <v>4.6972906946224705E-2</v>
      </c>
      <c r="AE9" s="16">
        <v>-2.897497415371383E-2</v>
      </c>
      <c r="AF9" s="16">
        <v>-2.95122402936785E-2</v>
      </c>
      <c r="AG9" s="16">
        <v>-5.0289660491488815E-2</v>
      </c>
      <c r="AH9" s="16">
        <v>-1.6185441764252385E-2</v>
      </c>
      <c r="AI9" s="16">
        <v>3.3805143025611537E-2</v>
      </c>
      <c r="AJ9" s="16">
        <v>-5.7808814117657918E-2</v>
      </c>
      <c r="AK9" s="16">
        <v>2.22998767942005E-2</v>
      </c>
      <c r="AL9" s="16">
        <v>-4.5124757442161781E-2</v>
      </c>
      <c r="AM9" s="16">
        <v>1.6002558147112913E-3</v>
      </c>
      <c r="AN9" s="18">
        <v>-1.2178973811337314E-2</v>
      </c>
    </row>
    <row r="10" spans="1:40" ht="24">
      <c r="A10" s="13" t="s">
        <v>46</v>
      </c>
      <c r="B10" s="14" t="s">
        <v>41</v>
      </c>
      <c r="C10" s="15">
        <v>-5.858993338830585E-2</v>
      </c>
      <c r="D10" s="16">
        <v>6.4735350276770451E-2</v>
      </c>
      <c r="E10" s="16">
        <v>4.0705689381245178E-2</v>
      </c>
      <c r="F10" s="16">
        <v>-4.736202538987578E-2</v>
      </c>
      <c r="G10" s="16">
        <v>-9.1064177156645783E-3</v>
      </c>
      <c r="H10" s="16">
        <v>-9.3282322667797915E-3</v>
      </c>
      <c r="I10" s="16">
        <v>2.2461102350884072E-2</v>
      </c>
      <c r="J10" s="16">
        <v>-3.0623680255073112E-2</v>
      </c>
      <c r="K10" s="16">
        <v>0.10803272336516492</v>
      </c>
      <c r="L10" s="16">
        <v>8.4027181054505309E-2</v>
      </c>
      <c r="M10" s="16">
        <v>-2.7068268069027107E-3</v>
      </c>
      <c r="N10" s="16">
        <v>-3.4204371646781292E-2</v>
      </c>
      <c r="O10" s="16">
        <v>-4.0127291303746856E-2</v>
      </c>
      <c r="P10" s="16">
        <v>6.3621937081816266E-3</v>
      </c>
      <c r="Q10" s="16">
        <v>-2.4632868444155902E-2</v>
      </c>
      <c r="R10" s="16">
        <v>-3.6507359802669656E-2</v>
      </c>
      <c r="S10" s="16">
        <v>5.7639939102203989E-2</v>
      </c>
      <c r="T10" s="16">
        <v>5.690008070956256E-2</v>
      </c>
      <c r="U10" s="16">
        <v>-1.5446693133048594E-2</v>
      </c>
      <c r="V10" s="16">
        <v>-7.5796129467713769E-3</v>
      </c>
      <c r="W10" s="16">
        <v>-3.2809872251451447E-2</v>
      </c>
      <c r="X10" s="16">
        <v>-2.3265109043933641E-2</v>
      </c>
      <c r="Y10" s="16">
        <v>-4.8638174648613468E-3</v>
      </c>
      <c r="Z10" s="16">
        <v>1.743819474670601E-2</v>
      </c>
      <c r="AA10" s="16">
        <v>2.2557024048586043E-2</v>
      </c>
      <c r="AB10" s="16">
        <v>-7.221490610359484E-3</v>
      </c>
      <c r="AC10" s="16">
        <v>8.3309356708827054E-2</v>
      </c>
      <c r="AD10" s="16">
        <v>-5.7033644115218315E-2</v>
      </c>
      <c r="AE10" s="16">
        <v>-6.4190747937785356E-2</v>
      </c>
      <c r="AF10" s="16">
        <v>-5.5615449216542316E-2</v>
      </c>
      <c r="AG10" s="16">
        <v>-3.7131704380249007E-2</v>
      </c>
      <c r="AH10" s="16">
        <v>-2.6989268187300481E-2</v>
      </c>
      <c r="AI10" s="16">
        <v>-8.9916515992990529E-3</v>
      </c>
      <c r="AJ10" s="16">
        <v>-4.0082679550305519E-2</v>
      </c>
      <c r="AK10" s="17" t="s">
        <v>85</v>
      </c>
      <c r="AL10" s="16">
        <v>-4.2813591268170553E-3</v>
      </c>
      <c r="AM10" s="16">
        <v>5.2725412985829619E-2</v>
      </c>
      <c r="AN10" s="18">
        <v>6.3626244761900092E-3</v>
      </c>
    </row>
    <row r="11" spans="1:40" ht="24">
      <c r="A11" s="13" t="s">
        <v>47</v>
      </c>
      <c r="B11" s="14" t="s">
        <v>41</v>
      </c>
      <c r="C11" s="15">
        <v>-1.8963565550929408E-2</v>
      </c>
      <c r="D11" s="16">
        <v>4.188163586907015E-2</v>
      </c>
      <c r="E11" s="16">
        <v>-1.9554612274434061E-2</v>
      </c>
      <c r="F11" s="16">
        <v>6.0649117035565213E-2</v>
      </c>
      <c r="G11" s="16">
        <v>1.3640794448517939E-2</v>
      </c>
      <c r="H11" s="16">
        <v>4.4113213979344581E-3</v>
      </c>
      <c r="I11" s="16">
        <v>-3.6758456091677279E-2</v>
      </c>
      <c r="J11" s="16">
        <v>1.7551875452366413E-2</v>
      </c>
      <c r="K11" s="16">
        <v>1.0443726528897064E-2</v>
      </c>
      <c r="L11" s="16">
        <v>7.7089716120375684E-2</v>
      </c>
      <c r="M11" s="16">
        <v>-5.3977514466547159E-2</v>
      </c>
      <c r="N11" s="16">
        <v>2.5117276152800412E-2</v>
      </c>
      <c r="O11" s="16">
        <v>-4.5794035653441895E-2</v>
      </c>
      <c r="P11" s="16">
        <v>5.0470256221023919E-2</v>
      </c>
      <c r="Q11" s="16">
        <v>3.05177565122359E-2</v>
      </c>
      <c r="R11" s="16">
        <v>-4.1878733572033602E-2</v>
      </c>
      <c r="S11" s="16">
        <v>6.5508205200970837E-2</v>
      </c>
      <c r="T11" s="16">
        <v>3.6462276248493908E-2</v>
      </c>
      <c r="U11" s="16">
        <v>2.0450435075876176E-2</v>
      </c>
      <c r="V11" s="16">
        <v>8.0313424964363458E-2</v>
      </c>
      <c r="W11" s="17" t="s">
        <v>85</v>
      </c>
      <c r="X11" s="16">
        <v>1.4232975233940831E-4</v>
      </c>
      <c r="Y11" s="16">
        <v>5.7366216420096663E-2</v>
      </c>
      <c r="Z11" s="16">
        <v>7.561322332253001E-2</v>
      </c>
      <c r="AA11" s="16">
        <v>3.1881153630582363E-3</v>
      </c>
      <c r="AB11" s="16">
        <v>-3.4006638697743584E-2</v>
      </c>
      <c r="AC11" s="16">
        <v>9.9513360524864144E-3</v>
      </c>
      <c r="AD11" s="16">
        <v>-3.6817631712835079E-2</v>
      </c>
      <c r="AE11" s="16">
        <v>-7.5498843038372204E-2</v>
      </c>
      <c r="AF11" s="16">
        <v>8.3210038467689956E-3</v>
      </c>
      <c r="AG11" s="16">
        <v>-1.159132440543684E-3</v>
      </c>
      <c r="AH11" s="16">
        <v>-8.5701799882284269E-2</v>
      </c>
      <c r="AI11" s="16">
        <v>-3.0430981464345416E-2</v>
      </c>
      <c r="AJ11" s="16">
        <v>-4.0931433833344556E-2</v>
      </c>
      <c r="AK11" s="16">
        <v>-3.2788312605598405E-2</v>
      </c>
      <c r="AL11" s="16">
        <v>-2.0351158321583792E-2</v>
      </c>
      <c r="AM11" s="16">
        <v>1.4435941112878275E-2</v>
      </c>
      <c r="AN11" s="18">
        <v>-3.2152408660998645E-2</v>
      </c>
    </row>
    <row r="12" spans="1:40" ht="24">
      <c r="A12" s="13" t="s">
        <v>48</v>
      </c>
      <c r="B12" s="14" t="s">
        <v>41</v>
      </c>
      <c r="C12" s="15">
        <v>-8.3831097510252819E-2</v>
      </c>
      <c r="D12" s="16">
        <v>3.2035910619747448E-3</v>
      </c>
      <c r="E12" s="16">
        <v>4.9747890947774397E-2</v>
      </c>
      <c r="F12" s="17" t="s">
        <v>93</v>
      </c>
      <c r="G12" s="16">
        <v>-4.2208711208425155E-2</v>
      </c>
      <c r="H12" s="16">
        <v>-7.1108499895858948E-2</v>
      </c>
      <c r="I12" s="16">
        <v>7.836177402183106E-3</v>
      </c>
      <c r="J12" s="16">
        <v>7.8370213804306067E-3</v>
      </c>
      <c r="K12" s="16">
        <v>3.9158420514379781E-2</v>
      </c>
      <c r="L12" s="16">
        <v>-1.0007586272641231E-3</v>
      </c>
      <c r="M12" s="16">
        <v>-3.4196447330546283E-2</v>
      </c>
      <c r="N12" s="16">
        <v>-6.1042778938300762E-2</v>
      </c>
      <c r="O12" s="16">
        <v>-4.446320720030221E-2</v>
      </c>
      <c r="P12" s="16">
        <v>-1.7570685764192486E-2</v>
      </c>
      <c r="Q12" s="16">
        <v>-5.4761834267018597E-2</v>
      </c>
      <c r="R12" s="16">
        <v>-3.9319351120250902E-2</v>
      </c>
      <c r="S12" s="16">
        <v>-6.5934925800811547E-2</v>
      </c>
      <c r="T12" s="16">
        <v>-4.5939344599671438E-2</v>
      </c>
      <c r="U12" s="16">
        <v>-1.830379455904467E-2</v>
      </c>
      <c r="V12" s="16">
        <v>3.6724108310291839E-2</v>
      </c>
      <c r="W12" s="16">
        <v>5.9545140220985442E-2</v>
      </c>
      <c r="X12" s="16">
        <v>7.52561928780585E-2</v>
      </c>
      <c r="Y12" s="16">
        <v>-1.9970794099749258E-2</v>
      </c>
      <c r="Z12" s="16">
        <v>3.0217855887316567E-3</v>
      </c>
      <c r="AA12" s="16">
        <v>-2.5396107125426757E-2</v>
      </c>
      <c r="AB12" s="16">
        <v>2.4820878192382271E-2</v>
      </c>
      <c r="AC12" s="16">
        <v>7.2051586598509368E-2</v>
      </c>
      <c r="AD12" s="16">
        <v>-2.1719352445080629E-2</v>
      </c>
      <c r="AE12" s="16">
        <v>1.3727053012988318E-2</v>
      </c>
      <c r="AF12" s="16">
        <v>4.0709283547766047E-2</v>
      </c>
      <c r="AG12" s="16">
        <v>8.6933505067827765E-2</v>
      </c>
      <c r="AH12" s="16">
        <v>4.1060253949826299E-2</v>
      </c>
      <c r="AI12" s="16">
        <v>-4.5289010593764313E-2</v>
      </c>
      <c r="AJ12" s="16">
        <v>-1.4578608392227037E-2</v>
      </c>
      <c r="AK12" s="16">
        <v>-4.6441901969649757E-2</v>
      </c>
      <c r="AL12" s="16">
        <v>2.3576896534075492E-2</v>
      </c>
      <c r="AM12" s="16">
        <v>0.11678399994356267</v>
      </c>
      <c r="AN12" s="18">
        <v>-3.7282294287743753E-2</v>
      </c>
    </row>
    <row r="13" spans="1:40" ht="24">
      <c r="A13" s="13" t="s">
        <v>49</v>
      </c>
      <c r="B13" s="14" t="s">
        <v>41</v>
      </c>
      <c r="C13" s="15">
        <v>-8.0249025147817413E-2</v>
      </c>
      <c r="D13" s="16">
        <v>3.2458519344053464E-2</v>
      </c>
      <c r="E13" s="17" t="s">
        <v>117</v>
      </c>
      <c r="F13" s="16">
        <v>4.9901115420732167E-2</v>
      </c>
      <c r="G13" s="16">
        <v>7.0455149600543261E-3</v>
      </c>
      <c r="H13" s="16">
        <v>5.2107606227595457E-2</v>
      </c>
      <c r="I13" s="16">
        <v>1.6375251546859412E-2</v>
      </c>
      <c r="J13" s="16">
        <v>-8.9914260036271829E-2</v>
      </c>
      <c r="K13" s="16">
        <v>-3.4005312966801835E-3</v>
      </c>
      <c r="L13" s="16">
        <v>3.2495538454428853E-2</v>
      </c>
      <c r="M13" s="16">
        <v>-8.8209116530349949E-2</v>
      </c>
      <c r="N13" s="16">
        <v>-6.3329599242173476E-2</v>
      </c>
      <c r="O13" s="16">
        <v>-3.2022114664540226E-2</v>
      </c>
      <c r="P13" s="16">
        <v>2.2545432344946168E-3</v>
      </c>
      <c r="Q13" s="16">
        <v>-6.5589311259515934E-2</v>
      </c>
      <c r="R13" s="16">
        <v>-4.3596277344196126E-2</v>
      </c>
      <c r="S13" s="16">
        <v>-1.6592796300988678E-2</v>
      </c>
      <c r="T13" s="16">
        <v>-2.1929362905621474E-2</v>
      </c>
      <c r="U13" s="16">
        <v>-3.6586234939589068E-2</v>
      </c>
      <c r="V13" s="16">
        <v>-2.4939249735810368E-2</v>
      </c>
      <c r="W13" s="16">
        <v>-1.9259322189493614E-2</v>
      </c>
      <c r="X13" s="16">
        <v>-9.9458781725738285E-3</v>
      </c>
      <c r="Y13" s="16">
        <v>2.1528068062575907E-2</v>
      </c>
      <c r="Z13" s="16">
        <v>1.6781002304467597E-2</v>
      </c>
      <c r="AA13" s="16">
        <v>5.0706739938489752E-2</v>
      </c>
      <c r="AB13" s="16">
        <v>-1.4719075461403443E-2</v>
      </c>
      <c r="AC13" s="16">
        <v>-3.0055274109454168E-2</v>
      </c>
      <c r="AD13" s="16">
        <v>3.5058000068497588E-2</v>
      </c>
      <c r="AE13" s="16">
        <v>8.9014827620442591E-2</v>
      </c>
      <c r="AF13" s="16">
        <v>0.10497030846030345</v>
      </c>
      <c r="AG13" s="16">
        <v>2.2041247764600981E-3</v>
      </c>
      <c r="AH13" s="16">
        <v>1.9458887725930546E-2</v>
      </c>
      <c r="AI13" s="16">
        <v>5.1720097532509543E-2</v>
      </c>
      <c r="AJ13" s="16">
        <v>4.5025320884277811E-2</v>
      </c>
      <c r="AK13" s="16">
        <v>3.9957235563918475E-2</v>
      </c>
      <c r="AL13" s="16">
        <v>4.8445405809517346E-2</v>
      </c>
      <c r="AM13" s="16">
        <v>1.8038101860739706E-2</v>
      </c>
      <c r="AN13" s="18">
        <v>7.0942009196536426E-2</v>
      </c>
    </row>
    <row r="14" spans="1:40" ht="24">
      <c r="A14" s="13" t="s">
        <v>50</v>
      </c>
      <c r="B14" s="14" t="s">
        <v>41</v>
      </c>
      <c r="C14" s="15">
        <v>9.4935512758871021E-2</v>
      </c>
      <c r="D14" s="16">
        <v>8.2650469292950279E-3</v>
      </c>
      <c r="E14" s="16">
        <v>-6.3470359963254896E-2</v>
      </c>
      <c r="F14" s="16">
        <v>-6.1376298640394095E-2</v>
      </c>
      <c r="G14" s="16">
        <v>1.3710678029496964E-2</v>
      </c>
      <c r="H14" s="16">
        <v>-4.3912142093268637E-2</v>
      </c>
      <c r="I14" s="16">
        <v>8.2978480429856213E-2</v>
      </c>
      <c r="J14" s="16">
        <v>-8.2098339216204019E-2</v>
      </c>
      <c r="K14" s="16">
        <v>-3.0746512554520964E-2</v>
      </c>
      <c r="L14" s="16">
        <v>2.908862069319262E-2</v>
      </c>
      <c r="M14" s="16">
        <v>7.9238469403101423E-3</v>
      </c>
      <c r="N14" s="17" t="s">
        <v>117</v>
      </c>
      <c r="O14" s="16">
        <v>-2.326656892036694E-2</v>
      </c>
      <c r="P14" s="16">
        <v>-3.1610414889321543E-2</v>
      </c>
      <c r="Q14" s="16">
        <v>-3.0628111265668695E-2</v>
      </c>
      <c r="R14" s="16">
        <v>-2.6865570336546855E-2</v>
      </c>
      <c r="S14" s="16">
        <v>8.5087760493008882E-2</v>
      </c>
      <c r="T14" s="16">
        <v>9.7033740891527668E-4</v>
      </c>
      <c r="U14" s="16">
        <v>6.9459961149723456E-2</v>
      </c>
      <c r="V14" s="16">
        <v>2.865543698534629E-2</v>
      </c>
      <c r="W14" s="16">
        <v>2.4716819761941542E-2</v>
      </c>
      <c r="X14" s="16">
        <v>5.9130845658682887E-3</v>
      </c>
      <c r="Y14" s="16">
        <v>5.7141582027037605E-2</v>
      </c>
      <c r="Z14" s="16">
        <v>8.7751298852965284E-3</v>
      </c>
      <c r="AA14" s="16">
        <v>-9.0060337906014785E-3</v>
      </c>
      <c r="AB14" s="16">
        <v>6.9232793275336046E-2</v>
      </c>
      <c r="AC14" s="16">
        <v>5.0992279124412544E-2</v>
      </c>
      <c r="AD14" s="16">
        <v>5.3624327285447825E-2</v>
      </c>
      <c r="AE14" s="16">
        <v>-2.7073551771218445E-2</v>
      </c>
      <c r="AF14" s="16">
        <v>6.2526164531526762E-2</v>
      </c>
      <c r="AG14" s="16">
        <v>-3.7280446547089136E-3</v>
      </c>
      <c r="AH14" s="16">
        <v>6.1067490190289904E-2</v>
      </c>
      <c r="AI14" s="16">
        <v>-6.4527746895266993E-3</v>
      </c>
      <c r="AJ14" s="16">
        <v>-5.5942679501544773E-2</v>
      </c>
      <c r="AK14" s="16">
        <v>-3.3607568919775677E-2</v>
      </c>
      <c r="AL14" s="16">
        <v>9.2482994810721281E-4</v>
      </c>
      <c r="AM14" s="16">
        <v>7.8955624114894207E-2</v>
      </c>
      <c r="AN14" s="18">
        <v>3.4188070251142948E-2</v>
      </c>
    </row>
    <row r="15" spans="1:40" ht="24">
      <c r="A15" s="13" t="s">
        <v>51</v>
      </c>
      <c r="B15" s="14" t="s">
        <v>41</v>
      </c>
      <c r="C15" s="15">
        <v>4.8381847341409476E-2</v>
      </c>
      <c r="D15" s="16">
        <v>-5.9627280417231344E-2</v>
      </c>
      <c r="E15" s="16">
        <v>1.95330250976E-2</v>
      </c>
      <c r="F15" s="16">
        <v>4.1147282545638701E-2</v>
      </c>
      <c r="G15" s="16">
        <v>-1.8779614021257003E-2</v>
      </c>
      <c r="H15" s="16">
        <v>1.4674013935785928E-2</v>
      </c>
      <c r="I15" s="16">
        <v>5.4119320961031316E-2</v>
      </c>
      <c r="J15" s="16">
        <v>-1.4460277473257921E-2</v>
      </c>
      <c r="K15" s="16">
        <v>-1.2287057432336695E-2</v>
      </c>
      <c r="L15" s="16">
        <v>5.153998564768595E-2</v>
      </c>
      <c r="M15" s="16">
        <v>-1.2649477403043403E-2</v>
      </c>
      <c r="N15" s="16">
        <v>6.1067301500877538E-2</v>
      </c>
      <c r="O15" s="16">
        <v>9.2770119288103664E-2</v>
      </c>
      <c r="P15" s="16">
        <v>3.7494900475559145E-2</v>
      </c>
      <c r="Q15" s="16">
        <v>4.4588494901745157E-2</v>
      </c>
      <c r="R15" s="16">
        <v>-2.6449042391042E-2</v>
      </c>
      <c r="S15" s="16">
        <v>6.2888734094339482E-2</v>
      </c>
      <c r="T15" s="16">
        <v>-1.1369137095220659E-2</v>
      </c>
      <c r="U15" s="16">
        <v>6.2366912323255806E-3</v>
      </c>
      <c r="V15" s="16">
        <v>-2.7742853689936748E-2</v>
      </c>
      <c r="W15" s="16">
        <v>-8.4490691644813085E-2</v>
      </c>
      <c r="X15" s="16">
        <v>3.5800057170879258E-2</v>
      </c>
      <c r="Y15" s="16">
        <v>-5.1504610770535274E-2</v>
      </c>
      <c r="Z15" s="16">
        <v>1.06265608671738E-2</v>
      </c>
      <c r="AA15" s="16">
        <v>-1.6165571455019699E-2</v>
      </c>
      <c r="AB15" s="16">
        <v>-9.2443693796147752E-2</v>
      </c>
      <c r="AC15" s="16">
        <v>-2.0602018026482267E-2</v>
      </c>
      <c r="AD15" s="16">
        <v>-2.7579876499002495E-2</v>
      </c>
      <c r="AE15" s="16">
        <v>-8.9746573793554274E-2</v>
      </c>
      <c r="AF15" s="16">
        <v>-4.688374143166861E-2</v>
      </c>
      <c r="AG15" s="16">
        <v>-6.3824234485081843E-2</v>
      </c>
      <c r="AH15" s="17" t="s">
        <v>117</v>
      </c>
      <c r="AI15" s="16">
        <v>2.3246009599293592E-2</v>
      </c>
      <c r="AJ15" s="16">
        <v>2.0848736800068303E-2</v>
      </c>
      <c r="AK15" s="16">
        <v>-2.6554010788197302E-2</v>
      </c>
      <c r="AL15" s="16">
        <v>5.482358900595706E-2</v>
      </c>
      <c r="AM15" s="16">
        <v>2.9040161150322239E-2</v>
      </c>
      <c r="AN15" s="18">
        <v>-1.2008611544927352E-2</v>
      </c>
    </row>
    <row r="16" spans="1:40" ht="24">
      <c r="A16" s="13" t="s">
        <v>52</v>
      </c>
      <c r="B16" s="14" t="s">
        <v>41</v>
      </c>
      <c r="C16" s="15">
        <v>-1.4948568232380827E-2</v>
      </c>
      <c r="D16" s="16">
        <v>6.765281319385047E-2</v>
      </c>
      <c r="E16" s="16">
        <v>2.1178307080826197E-2</v>
      </c>
      <c r="F16" s="16">
        <v>-1.9731266772321662E-2</v>
      </c>
      <c r="G16" s="16">
        <v>6.7338724994414388E-3</v>
      </c>
      <c r="H16" s="16">
        <v>3.0764221749167608E-2</v>
      </c>
      <c r="I16" s="16">
        <v>2.9066230428623156E-2</v>
      </c>
      <c r="J16" s="16">
        <v>2.8073201190913829E-2</v>
      </c>
      <c r="K16" s="16">
        <v>5.9564261126634092E-2</v>
      </c>
      <c r="L16" s="16">
        <v>6.009592697986077E-2</v>
      </c>
      <c r="M16" s="16">
        <v>3.6055647872066984E-2</v>
      </c>
      <c r="N16" s="16">
        <v>5.6190966296534042E-2</v>
      </c>
      <c r="O16" s="16">
        <v>-6.8001687198631609E-3</v>
      </c>
      <c r="P16" s="16">
        <v>-1.0005753423726296E-2</v>
      </c>
      <c r="Q16" s="16">
        <v>-2.8916617573987839E-2</v>
      </c>
      <c r="R16" s="16">
        <v>-1.1064205675125716E-2</v>
      </c>
      <c r="S16" s="16">
        <v>-3.8326084701824144E-2</v>
      </c>
      <c r="T16" s="16">
        <v>0.13822603582473397</v>
      </c>
      <c r="U16" s="16">
        <v>-2.0227158449774359E-2</v>
      </c>
      <c r="V16" s="16">
        <v>8.3258801204294255E-2</v>
      </c>
      <c r="W16" s="16">
        <v>5.5575606709558821E-2</v>
      </c>
      <c r="X16" s="16">
        <v>2.3119021713820985E-2</v>
      </c>
      <c r="Y16" s="17" t="s">
        <v>94</v>
      </c>
      <c r="Z16" s="16">
        <v>-1.6001068724395797E-2</v>
      </c>
      <c r="AA16" s="16">
        <v>-9.5448034470328999E-2</v>
      </c>
      <c r="AB16" s="16">
        <v>2.1205303916941306E-2</v>
      </c>
      <c r="AC16" s="16">
        <v>1.2672253839689472E-2</v>
      </c>
      <c r="AD16" s="16">
        <v>-1.7247519872981013E-2</v>
      </c>
      <c r="AE16" s="16">
        <v>-4.0774419569351579E-2</v>
      </c>
      <c r="AF16" s="16">
        <v>-4.6891304144534615E-2</v>
      </c>
      <c r="AG16" s="16">
        <v>8.2225133795539779E-2</v>
      </c>
      <c r="AH16" s="16">
        <v>-5.0594302071851324E-2</v>
      </c>
      <c r="AI16" s="16">
        <v>4.1767959720315816E-3</v>
      </c>
      <c r="AJ16" s="16">
        <v>3.8913368894514334E-2</v>
      </c>
      <c r="AK16" s="16">
        <v>-4.7376177380519585E-3</v>
      </c>
      <c r="AL16" s="16">
        <v>9.3876495308553402E-3</v>
      </c>
      <c r="AM16" s="16">
        <v>-9.1297371450549114E-2</v>
      </c>
      <c r="AN16" s="18">
        <v>-2.1153898647027373E-2</v>
      </c>
    </row>
    <row r="17" spans="1:40" ht="24">
      <c r="A17" s="13" t="s">
        <v>53</v>
      </c>
      <c r="B17" s="14" t="s">
        <v>41</v>
      </c>
      <c r="C17" s="19" t="s">
        <v>145</v>
      </c>
      <c r="D17" s="16">
        <v>-1.3902015871778894E-2</v>
      </c>
      <c r="E17" s="16">
        <v>4.6854518469878495E-2</v>
      </c>
      <c r="F17" s="16">
        <v>2.2649252274918756E-2</v>
      </c>
      <c r="G17" s="16">
        <v>-4.8077381773298329E-3</v>
      </c>
      <c r="H17" s="16">
        <v>0.13911520125337709</v>
      </c>
      <c r="I17" s="16">
        <v>1.1592499722598249E-2</v>
      </c>
      <c r="J17" s="16">
        <v>3.9365533842123955E-2</v>
      </c>
      <c r="K17" s="16">
        <v>4.3040858608225457E-2</v>
      </c>
      <c r="L17" s="16">
        <v>-3.5988737821077185E-2</v>
      </c>
      <c r="M17" s="16">
        <v>2.6451816535016052E-2</v>
      </c>
      <c r="N17" s="16">
        <v>9.8569871428495076E-4</v>
      </c>
      <c r="O17" s="16">
        <v>5.5627534826542764E-2</v>
      </c>
      <c r="P17" s="16">
        <v>3.6588869129898498E-2</v>
      </c>
      <c r="Q17" s="16">
        <v>2.0226476647647134E-2</v>
      </c>
      <c r="R17" s="16">
        <v>2.1945380447967254E-2</v>
      </c>
      <c r="S17" s="16">
        <v>-9.1221215915431794E-3</v>
      </c>
      <c r="T17" s="16">
        <v>-5.3560099607153615E-3</v>
      </c>
      <c r="U17" s="16">
        <v>0.11507397058473658</v>
      </c>
      <c r="V17" s="16">
        <v>-7.8135376070041812E-2</v>
      </c>
      <c r="W17" s="16">
        <v>-1.9218178970553012E-2</v>
      </c>
      <c r="X17" s="16">
        <v>-4.6596650349379938E-2</v>
      </c>
      <c r="Y17" s="16">
        <v>9.2569298191647054E-3</v>
      </c>
      <c r="Z17" s="16">
        <v>3.2031385160384333E-2</v>
      </c>
      <c r="AA17" s="16">
        <v>-4.2920653969646692E-2</v>
      </c>
      <c r="AB17" s="16">
        <v>-3.7091521816168524E-2</v>
      </c>
      <c r="AC17" s="16">
        <v>0.12039081755455815</v>
      </c>
      <c r="AD17" s="16">
        <v>8.0393895381954211E-2</v>
      </c>
      <c r="AE17" s="16">
        <v>-2.5227658515208615E-2</v>
      </c>
      <c r="AF17" s="16">
        <v>-5.2987214621385864E-2</v>
      </c>
      <c r="AG17" s="16">
        <v>-7.6707983046739814E-2</v>
      </c>
      <c r="AH17" s="16">
        <v>5.253831976862984E-2</v>
      </c>
      <c r="AI17" s="16">
        <v>-4.2015368476756619E-3</v>
      </c>
      <c r="AJ17" s="16">
        <v>-7.2401508236285453E-2</v>
      </c>
      <c r="AK17" s="16">
        <v>-4.0440322757847114E-3</v>
      </c>
      <c r="AL17" s="17" t="s">
        <v>122</v>
      </c>
      <c r="AM17" s="16">
        <v>2.0052655499316719E-2</v>
      </c>
      <c r="AN17" s="18">
        <v>-2.4804819971258833E-2</v>
      </c>
    </row>
    <row r="18" spans="1:40" ht="24">
      <c r="A18" s="13" t="s">
        <v>54</v>
      </c>
      <c r="B18" s="14" t="s">
        <v>41</v>
      </c>
      <c r="C18" s="15">
        <v>-8.5202197847313962E-2</v>
      </c>
      <c r="D18" s="16">
        <v>-8.9326257821549324E-3</v>
      </c>
      <c r="E18" s="16">
        <v>-2.4993359591442627E-2</v>
      </c>
      <c r="F18" s="16">
        <v>3.6723418005268939E-2</v>
      </c>
      <c r="G18" s="16">
        <v>3.9118884748896098E-2</v>
      </c>
      <c r="H18" s="16">
        <v>2.0523306957812428E-2</v>
      </c>
      <c r="I18" s="16">
        <v>-5.2049397217933259E-2</v>
      </c>
      <c r="J18" s="16">
        <v>0.13658263718291361</v>
      </c>
      <c r="K18" s="16">
        <v>6.5877796364097227E-2</v>
      </c>
      <c r="L18" s="16">
        <v>3.5649914968833886E-2</v>
      </c>
      <c r="M18" s="16">
        <v>-3.3336547454538783E-2</v>
      </c>
      <c r="N18" s="16">
        <v>2.8448292701610738E-2</v>
      </c>
      <c r="O18" s="16">
        <v>-2.7991432536666288E-2</v>
      </c>
      <c r="P18" s="16">
        <v>3.0462440256163806E-2</v>
      </c>
      <c r="Q18" s="16">
        <v>5.3823274455675592E-2</v>
      </c>
      <c r="R18" s="16">
        <v>-1.4262475602753689E-2</v>
      </c>
      <c r="S18" s="16">
        <v>-3.7138679157179652E-2</v>
      </c>
      <c r="T18" s="16">
        <v>7.3300926526476615E-2</v>
      </c>
      <c r="U18" s="16">
        <v>-1.9018064920553468E-2</v>
      </c>
      <c r="V18" s="17" t="s">
        <v>86</v>
      </c>
      <c r="W18" s="16">
        <v>7.8718929481540509E-2</v>
      </c>
      <c r="X18" s="16">
        <v>2.7362652937692838E-2</v>
      </c>
      <c r="Y18" s="16">
        <v>8.4190275503708889E-2</v>
      </c>
      <c r="Z18" s="16">
        <v>-2.0579409696364202E-2</v>
      </c>
      <c r="AA18" s="16">
        <v>-4.0117696321228469E-2</v>
      </c>
      <c r="AB18" s="16">
        <v>4.7780880585757891E-2</v>
      </c>
      <c r="AC18" s="16">
        <v>-1.582786449520034E-2</v>
      </c>
      <c r="AD18" s="16">
        <v>-1.4309798242218728E-2</v>
      </c>
      <c r="AE18" s="16">
        <v>-2.6588962483728308E-2</v>
      </c>
      <c r="AF18" s="16">
        <v>-9.2961927770374934E-3</v>
      </c>
      <c r="AG18" s="16">
        <v>-7.3031434086095859E-2</v>
      </c>
      <c r="AH18" s="16">
        <v>-2.7619501114767495E-2</v>
      </c>
      <c r="AI18" s="16">
        <v>1.8759396854537449E-2</v>
      </c>
      <c r="AJ18" s="16">
        <v>2.4364962733160649E-3</v>
      </c>
      <c r="AK18" s="16">
        <v>-7.5676186480538267E-3</v>
      </c>
      <c r="AL18" s="16">
        <v>-8.0737734106606535E-2</v>
      </c>
      <c r="AM18" s="16">
        <v>-1.675919951524224E-2</v>
      </c>
      <c r="AN18" s="18">
        <v>1.5435434765971668E-2</v>
      </c>
    </row>
    <row r="19" spans="1:40" ht="24">
      <c r="A19" s="13" t="s">
        <v>55</v>
      </c>
      <c r="B19" s="14" t="s">
        <v>41</v>
      </c>
      <c r="C19" s="15">
        <v>-8.6655618592937383E-2</v>
      </c>
      <c r="D19" s="16">
        <v>-3.2836819175752138E-2</v>
      </c>
      <c r="E19" s="16">
        <v>6.8772495001236267E-3</v>
      </c>
      <c r="F19" s="16">
        <v>-4.0835918420027185E-2</v>
      </c>
      <c r="G19" s="17" t="s">
        <v>97</v>
      </c>
      <c r="H19" s="16">
        <v>-3.0682598212463323E-2</v>
      </c>
      <c r="I19" s="16">
        <v>-0.11078886818792483</v>
      </c>
      <c r="J19" s="16">
        <v>3.7347598603499309E-2</v>
      </c>
      <c r="K19" s="16">
        <v>1.7664639012956201E-2</v>
      </c>
      <c r="L19" s="16">
        <v>5.6775908548904082E-2</v>
      </c>
      <c r="M19" s="16">
        <v>-9.2384534865434118E-2</v>
      </c>
      <c r="N19" s="16">
        <v>1.3195706741599028E-2</v>
      </c>
      <c r="O19" s="16">
        <v>4.3882002570544219E-2</v>
      </c>
      <c r="P19" s="16">
        <v>1.8915176285865427E-2</v>
      </c>
      <c r="Q19" s="16">
        <v>-6.5421782632314324E-2</v>
      </c>
      <c r="R19" s="16">
        <v>-8.6692137962672416E-2</v>
      </c>
      <c r="S19" s="16">
        <v>2.5581314976129695E-2</v>
      </c>
      <c r="T19" s="16">
        <v>-0.12167517390796713</v>
      </c>
      <c r="U19" s="16">
        <v>7.4941229449830365E-2</v>
      </c>
      <c r="V19" s="16">
        <v>3.7864451290292742E-2</v>
      </c>
      <c r="W19" s="16">
        <v>1.2955097364171539E-2</v>
      </c>
      <c r="X19" s="16">
        <v>2.3617353761167185E-2</v>
      </c>
      <c r="Y19" s="16">
        <v>6.5459584129236564E-3</v>
      </c>
      <c r="Z19" s="16">
        <v>6.4068212083426321E-2</v>
      </c>
      <c r="AA19" s="16">
        <v>-4.119333402799974E-2</v>
      </c>
      <c r="AB19" s="16">
        <v>-7.5987398806140081E-3</v>
      </c>
      <c r="AC19" s="16">
        <v>-6.1240412197222649E-2</v>
      </c>
      <c r="AD19" s="16">
        <v>-6.9093467239265891E-2</v>
      </c>
      <c r="AE19" s="16">
        <v>9.1224629333863799E-2</v>
      </c>
      <c r="AF19" s="16">
        <v>2.408521932918414E-2</v>
      </c>
      <c r="AG19" s="16">
        <v>3.3028085995012807E-2</v>
      </c>
      <c r="AH19" s="16">
        <v>-1.8170244709643259E-2</v>
      </c>
      <c r="AI19" s="16">
        <v>3.8611466339466383E-2</v>
      </c>
      <c r="AJ19" s="16">
        <v>4.3915266385323705E-2</v>
      </c>
      <c r="AK19" s="16">
        <v>-8.8057480782251576E-3</v>
      </c>
      <c r="AL19" s="16">
        <v>-4.8147839419740712E-3</v>
      </c>
      <c r="AM19" s="16">
        <v>-4.3496879946317074E-3</v>
      </c>
      <c r="AN19" s="18">
        <v>-4.4687131647333043E-3</v>
      </c>
    </row>
    <row r="20" spans="1:40" ht="24">
      <c r="A20" s="13" t="s">
        <v>56</v>
      </c>
      <c r="B20" s="14" t="s">
        <v>41</v>
      </c>
      <c r="C20" s="15">
        <v>2.5136666683738543E-2</v>
      </c>
      <c r="D20" s="16">
        <v>2.1640344079407178E-2</v>
      </c>
      <c r="E20" s="16">
        <v>0.1031676246386115</v>
      </c>
      <c r="F20" s="16">
        <v>4.0214981089828176E-2</v>
      </c>
      <c r="G20" s="16">
        <v>2.4461532501380195E-2</v>
      </c>
      <c r="H20" s="16">
        <v>-9.8013302892044248E-3</v>
      </c>
      <c r="I20" s="16">
        <v>-3.8674896398319641E-2</v>
      </c>
      <c r="J20" s="16">
        <v>-2.327709006947128E-2</v>
      </c>
      <c r="K20" s="16">
        <v>-4.2227081095424571E-2</v>
      </c>
      <c r="L20" s="16">
        <v>8.5438353737987305E-2</v>
      </c>
      <c r="M20" s="16">
        <v>1.1498484256934458E-2</v>
      </c>
      <c r="N20" s="16">
        <v>6.1371875900351557E-2</v>
      </c>
      <c r="O20" s="16">
        <v>-9.7210214791178418E-2</v>
      </c>
      <c r="P20" s="16">
        <v>3.5602736721262618E-3</v>
      </c>
      <c r="Q20" s="16">
        <v>2.2684692952156367E-2</v>
      </c>
      <c r="R20" s="16">
        <v>5.1113964040447449E-2</v>
      </c>
      <c r="S20" s="16">
        <v>5.2406212063709982E-2</v>
      </c>
      <c r="T20" s="16">
        <v>-3.5326531965808594E-2</v>
      </c>
      <c r="U20" s="16">
        <v>-1.4919038711152383E-2</v>
      </c>
      <c r="V20" s="16">
        <v>-9.1248428180276692E-3</v>
      </c>
      <c r="W20" s="16">
        <v>8.1284851041357672E-3</v>
      </c>
      <c r="X20" s="16">
        <v>2.02310327945316E-2</v>
      </c>
      <c r="Y20" s="16">
        <v>-4.6736744944387815E-2</v>
      </c>
      <c r="Z20" s="16">
        <v>0.11127212454716204</v>
      </c>
      <c r="AA20" s="16">
        <v>-2.8629704298898155E-2</v>
      </c>
      <c r="AB20" s="16">
        <v>-5.822551284338532E-2</v>
      </c>
      <c r="AC20" s="16">
        <v>2.7822756387105272E-2</v>
      </c>
      <c r="AD20" s="16">
        <v>2.2569807376611357E-2</v>
      </c>
      <c r="AE20" s="16">
        <v>1.6840517286628751E-2</v>
      </c>
      <c r="AF20" s="17" t="s">
        <v>94</v>
      </c>
      <c r="AG20" s="16">
        <v>-1.9073421521586337E-2</v>
      </c>
      <c r="AH20" s="16">
        <v>-4.5917667085538079E-2</v>
      </c>
      <c r="AI20" s="16">
        <v>-6.2971009243842913E-2</v>
      </c>
      <c r="AJ20" s="16">
        <v>6.081204178516126E-2</v>
      </c>
      <c r="AK20" s="16">
        <v>-5.3550677060210043E-2</v>
      </c>
      <c r="AL20" s="16">
        <v>-5.4052677292244153E-2</v>
      </c>
      <c r="AM20" s="16">
        <v>-2.2906505828310497E-2</v>
      </c>
      <c r="AN20" s="18">
        <v>-5.8236230403650148E-2</v>
      </c>
    </row>
    <row r="21" spans="1:40" ht="24">
      <c r="A21" s="13" t="s">
        <v>57</v>
      </c>
      <c r="B21" s="14" t="s">
        <v>41</v>
      </c>
      <c r="C21" s="15">
        <v>-9.1775018053751961E-2</v>
      </c>
      <c r="D21" s="16">
        <v>4.9018018918153994E-2</v>
      </c>
      <c r="E21" s="16">
        <v>8.5539752144457679E-2</v>
      </c>
      <c r="F21" s="16">
        <v>1.3011591946976145E-2</v>
      </c>
      <c r="G21" s="16">
        <v>9.0707245286676536E-2</v>
      </c>
      <c r="H21" s="16">
        <v>-6.3569484688221628E-2</v>
      </c>
      <c r="I21" s="16">
        <v>6.1230281122576662E-2</v>
      </c>
      <c r="J21" s="16">
        <v>-3.7217804157486531E-2</v>
      </c>
      <c r="K21" s="16">
        <v>2.3271340086689938E-2</v>
      </c>
      <c r="L21" s="16">
        <v>2.4518021916173693E-2</v>
      </c>
      <c r="M21" s="16">
        <v>9.8562671321026502E-2</v>
      </c>
      <c r="N21" s="16">
        <v>-2.5935091265952344E-2</v>
      </c>
      <c r="O21" s="16">
        <v>7.2448574058710385E-2</v>
      </c>
      <c r="P21" s="16">
        <v>-9.7485363030153128E-3</v>
      </c>
      <c r="Q21" s="16">
        <v>3.8824122468667489E-2</v>
      </c>
      <c r="R21" s="16">
        <v>-2.3606488621355965E-2</v>
      </c>
      <c r="S21" s="16">
        <v>-2.2128064392738164E-2</v>
      </c>
      <c r="T21" s="16">
        <v>5.2320673198803111E-2</v>
      </c>
      <c r="U21" s="16">
        <v>8.6244277295924473E-4</v>
      </c>
      <c r="V21" s="16">
        <v>-2.5532283244445533E-2</v>
      </c>
      <c r="W21" s="16">
        <v>-7.1412873895115192E-2</v>
      </c>
      <c r="X21" s="16">
        <v>-3.3158774915773563E-2</v>
      </c>
      <c r="Y21" s="16">
        <v>-3.9981029117874482E-2</v>
      </c>
      <c r="Z21" s="16">
        <v>-5.7451768771813468E-2</v>
      </c>
      <c r="AA21" s="16">
        <v>-2.7662145011219521E-2</v>
      </c>
      <c r="AB21" s="16">
        <v>-5.9004428605377517E-2</v>
      </c>
      <c r="AC21" s="16">
        <v>2.3723483913377585E-2</v>
      </c>
      <c r="AD21" s="16">
        <v>4.1518449666882389E-2</v>
      </c>
      <c r="AE21" s="17" t="s">
        <v>98</v>
      </c>
      <c r="AF21" s="16">
        <v>1.6439035305861025E-2</v>
      </c>
      <c r="AG21" s="16">
        <v>1.6071586666555067E-2</v>
      </c>
      <c r="AH21" s="16">
        <v>-8.6050666985306043E-2</v>
      </c>
      <c r="AI21" s="16">
        <v>-3.4211545713763785E-3</v>
      </c>
      <c r="AJ21" s="16">
        <v>2.1603399163370798E-2</v>
      </c>
      <c r="AK21" s="16">
        <v>-6.0575309380683888E-2</v>
      </c>
      <c r="AL21" s="16">
        <v>-2.5099308708960325E-2</v>
      </c>
      <c r="AM21" s="16">
        <v>4.9149582314914567E-3</v>
      </c>
      <c r="AN21" s="18">
        <v>0.13640500619644133</v>
      </c>
    </row>
    <row r="22" spans="1:40" ht="24">
      <c r="A22" s="13" t="s">
        <v>58</v>
      </c>
      <c r="B22" s="14" t="s">
        <v>41</v>
      </c>
      <c r="C22" s="15">
        <v>-7.5387618798569367E-2</v>
      </c>
      <c r="D22" s="16">
        <v>-2.6175289705932504E-2</v>
      </c>
      <c r="E22" s="16">
        <v>-4.2792007346696595E-2</v>
      </c>
      <c r="F22" s="16">
        <v>-3.8552803238806783E-2</v>
      </c>
      <c r="G22" s="16">
        <v>-8.7900293089456405E-2</v>
      </c>
      <c r="H22" s="16">
        <v>-1.0807434442541118E-2</v>
      </c>
      <c r="I22" s="16">
        <v>-5.3755632957409996E-2</v>
      </c>
      <c r="J22" s="16">
        <v>-4.3595742506040674E-2</v>
      </c>
      <c r="K22" s="16">
        <v>-4.2763472519971851E-3</v>
      </c>
      <c r="L22" s="16">
        <v>-3.5201007050363439E-3</v>
      </c>
      <c r="M22" s="16">
        <v>-0.10077156319593635</v>
      </c>
      <c r="N22" s="16">
        <v>-2.6292810200507919E-2</v>
      </c>
      <c r="O22" s="16">
        <v>-2.2000696383450466E-2</v>
      </c>
      <c r="P22" s="16">
        <v>4.4610215086712278E-2</v>
      </c>
      <c r="Q22" s="16">
        <v>0.11699439478482172</v>
      </c>
      <c r="R22" s="17" t="s">
        <v>89</v>
      </c>
      <c r="S22" s="16">
        <v>-2.6413135398202423E-2</v>
      </c>
      <c r="T22" s="16">
        <v>-8.7371364303460167E-2</v>
      </c>
      <c r="U22" s="16">
        <v>4.2637997979974786E-2</v>
      </c>
      <c r="V22" s="16">
        <v>-1.3766517185052337E-2</v>
      </c>
      <c r="W22" s="16">
        <v>-4.0324482071051312E-2</v>
      </c>
      <c r="X22" s="16">
        <v>-5.449860327556097E-2</v>
      </c>
      <c r="Y22" s="16">
        <v>-1.0831296168820235E-2</v>
      </c>
      <c r="Z22" s="16">
        <v>4.2055829859651735E-2</v>
      </c>
      <c r="AA22" s="16">
        <v>5.1059777790959833E-2</v>
      </c>
      <c r="AB22" s="16">
        <v>0.11156427850173098</v>
      </c>
      <c r="AC22" s="16">
        <v>1.0174299696278311E-2</v>
      </c>
      <c r="AD22" s="16">
        <v>1.2368155325773685E-2</v>
      </c>
      <c r="AE22" s="16">
        <v>-2.4054817668532874E-2</v>
      </c>
      <c r="AF22" s="16">
        <v>5.0859328620201177E-2</v>
      </c>
      <c r="AG22" s="16">
        <v>-5.2985789330651047E-2</v>
      </c>
      <c r="AH22" s="16">
        <v>-2.5810277902918233E-2</v>
      </c>
      <c r="AI22" s="16">
        <v>-1.7564319135339578E-2</v>
      </c>
      <c r="AJ22" s="16">
        <v>-4.6651497512934917E-2</v>
      </c>
      <c r="AK22" s="16">
        <v>-3.5171185464019226E-2</v>
      </c>
      <c r="AL22" s="16">
        <v>2.2172646074479163E-2</v>
      </c>
      <c r="AM22" s="16">
        <v>2.8105715446607546E-2</v>
      </c>
      <c r="AN22" s="18">
        <v>-1.1403266715898221E-2</v>
      </c>
    </row>
    <row r="23" spans="1:40" ht="24">
      <c r="A23" s="13" t="s">
        <v>59</v>
      </c>
      <c r="B23" s="14" t="s">
        <v>41</v>
      </c>
      <c r="C23" s="15">
        <v>-0.10382784779918787</v>
      </c>
      <c r="D23" s="16">
        <v>-2.0209643464904649E-3</v>
      </c>
      <c r="E23" s="16">
        <v>-3.3349411882641609E-3</v>
      </c>
      <c r="F23" s="16">
        <v>3.9483404141837639E-2</v>
      </c>
      <c r="G23" s="16">
        <v>1.8260901713510316E-2</v>
      </c>
      <c r="H23" s="16">
        <v>2.4072006669157521E-5</v>
      </c>
      <c r="I23" s="16">
        <v>1.9335497781404649E-2</v>
      </c>
      <c r="J23" s="16">
        <v>-1.1487333189054323E-2</v>
      </c>
      <c r="K23" s="17" t="s">
        <v>87</v>
      </c>
      <c r="L23" s="16">
        <v>1.0805532632268142E-2</v>
      </c>
      <c r="M23" s="16">
        <v>-4.4326579688212651E-2</v>
      </c>
      <c r="N23" s="16">
        <v>-3.094498974958906E-2</v>
      </c>
      <c r="O23" s="16">
        <v>-1.5360627060304327E-2</v>
      </c>
      <c r="P23" s="16">
        <v>-5.8560003716150427E-3</v>
      </c>
      <c r="Q23" s="16">
        <v>-9.8578143486420036E-2</v>
      </c>
      <c r="R23" s="16">
        <v>-4.4821741582269769E-3</v>
      </c>
      <c r="S23" s="16">
        <v>-2.6130578319731132E-2</v>
      </c>
      <c r="T23" s="16">
        <v>-4.0765500692409112E-2</v>
      </c>
      <c r="U23" s="16">
        <v>-1.1830819105293731E-2</v>
      </c>
      <c r="V23" s="16">
        <v>6.6608681818185286E-2</v>
      </c>
      <c r="W23" s="16">
        <v>1.0282486174936533E-2</v>
      </c>
      <c r="X23" s="16">
        <v>-1.2729014509094784E-2</v>
      </c>
      <c r="Y23" s="16">
        <v>6.1175213171578306E-2</v>
      </c>
      <c r="Z23" s="16">
        <v>-4.6720320228537983E-2</v>
      </c>
      <c r="AA23" s="16">
        <v>9.8480147971118981E-2</v>
      </c>
      <c r="AB23" s="16">
        <v>6.9274239056118209E-2</v>
      </c>
      <c r="AC23" s="16">
        <v>7.6148522271432401E-2</v>
      </c>
      <c r="AD23" s="16">
        <v>-2.6303556094985008E-2</v>
      </c>
      <c r="AE23" s="16">
        <v>2.4427851530541313E-2</v>
      </c>
      <c r="AF23" s="16">
        <v>-4.3382817517356106E-2</v>
      </c>
      <c r="AG23" s="16">
        <v>1.8732670602174505E-3</v>
      </c>
      <c r="AH23" s="16">
        <v>-1.2385579695863272E-2</v>
      </c>
      <c r="AI23" s="16">
        <v>5.3243057917841266E-4</v>
      </c>
      <c r="AJ23" s="16">
        <v>1.8607333266157322E-2</v>
      </c>
      <c r="AK23" s="16">
        <v>0.10697652016751204</v>
      </c>
      <c r="AL23" s="16">
        <v>4.4914645266663777E-2</v>
      </c>
      <c r="AM23" s="16">
        <v>2.0198583043415316E-2</v>
      </c>
      <c r="AN23" s="18">
        <v>-5.4908497493479771E-2</v>
      </c>
    </row>
    <row r="24" spans="1:40" ht="24">
      <c r="A24" s="13" t="s">
        <v>60</v>
      </c>
      <c r="B24" s="14" t="s">
        <v>41</v>
      </c>
      <c r="C24" s="15">
        <v>-6.1431765222409715E-2</v>
      </c>
      <c r="D24" s="16">
        <v>-7.896316190927434E-3</v>
      </c>
      <c r="E24" s="16">
        <v>-2.9027791132990227E-2</v>
      </c>
      <c r="F24" s="16">
        <v>6.9631218782822621E-2</v>
      </c>
      <c r="G24" s="16">
        <v>-6.0942111073524735E-2</v>
      </c>
      <c r="H24" s="16">
        <v>3.967890285978809E-2</v>
      </c>
      <c r="I24" s="16">
        <v>7.536357534848509E-2</v>
      </c>
      <c r="J24" s="16">
        <v>8.5022679176672111E-2</v>
      </c>
      <c r="K24" s="16">
        <v>7.2805663168692261E-2</v>
      </c>
      <c r="L24" s="16">
        <v>-2.5818609546197534E-2</v>
      </c>
      <c r="M24" s="16">
        <v>-4.008408735402965E-2</v>
      </c>
      <c r="N24" s="16">
        <v>4.9100944268197784E-2</v>
      </c>
      <c r="O24" s="16">
        <v>2.1722838569371399E-2</v>
      </c>
      <c r="P24" s="16">
        <v>-4.034086423117208E-3</v>
      </c>
      <c r="Q24" s="16">
        <v>-3.2002645055725448E-2</v>
      </c>
      <c r="R24" s="16">
        <v>1.0027242170566181E-2</v>
      </c>
      <c r="S24" s="16">
        <v>0.11680635343349199</v>
      </c>
      <c r="T24" s="16">
        <v>2.5906314942150795E-2</v>
      </c>
      <c r="U24" s="16">
        <v>4.3028872129698111E-3</v>
      </c>
      <c r="V24" s="16">
        <v>-1.5619556013912203E-2</v>
      </c>
      <c r="W24" s="16">
        <v>9.5368945169236347E-3</v>
      </c>
      <c r="X24" s="16">
        <v>-2.4253846681662767E-2</v>
      </c>
      <c r="Y24" s="16">
        <v>1.2288770167004326E-2</v>
      </c>
      <c r="Z24" s="16">
        <v>-6.9357081532018097E-2</v>
      </c>
      <c r="AA24" s="16">
        <v>-2.973074281988591E-2</v>
      </c>
      <c r="AB24" s="16">
        <v>-5.8379105379930692E-2</v>
      </c>
      <c r="AC24" s="17" t="s">
        <v>122</v>
      </c>
      <c r="AD24" s="16">
        <v>-9.9855939789972987E-4</v>
      </c>
      <c r="AE24" s="16">
        <v>2.3948242787287643E-2</v>
      </c>
      <c r="AF24" s="16">
        <v>2.7391853147772587E-2</v>
      </c>
      <c r="AG24" s="16">
        <v>4.0177421636168997E-2</v>
      </c>
      <c r="AH24" s="16">
        <v>-1.9641123021731651E-2</v>
      </c>
      <c r="AI24" s="16">
        <v>-2.4930285631923729E-2</v>
      </c>
      <c r="AJ24" s="16">
        <v>-5.6275554044785764E-2</v>
      </c>
      <c r="AK24" s="16">
        <v>7.8888750388315151E-2</v>
      </c>
      <c r="AL24" s="16">
        <v>0.12053150354960079</v>
      </c>
      <c r="AM24" s="16">
        <v>-3.344947139297811E-2</v>
      </c>
      <c r="AN24" s="18">
        <v>-8.5671968196512183E-2</v>
      </c>
    </row>
    <row r="25" spans="1:40" ht="24">
      <c r="A25" s="13" t="s">
        <v>61</v>
      </c>
      <c r="B25" s="14" t="s">
        <v>41</v>
      </c>
      <c r="C25" s="15">
        <v>2.1984508964776186E-2</v>
      </c>
      <c r="D25" s="16">
        <v>-5.6906736942368769E-5</v>
      </c>
      <c r="E25" s="16">
        <v>-1.4412158100116786E-2</v>
      </c>
      <c r="F25" s="16">
        <v>2.401586616512837E-2</v>
      </c>
      <c r="G25" s="16">
        <v>-7.8172477466109842E-3</v>
      </c>
      <c r="H25" s="16">
        <v>1.3494780355882521E-2</v>
      </c>
      <c r="I25" s="16">
        <v>-4.7907542621394563E-3</v>
      </c>
      <c r="J25" s="16">
        <v>3.0842995989678837E-2</v>
      </c>
      <c r="K25" s="16">
        <v>6.6786262427320928E-2</v>
      </c>
      <c r="L25" s="16">
        <v>-4.9169974383671801E-2</v>
      </c>
      <c r="M25" s="16">
        <v>0.12508192921932498</v>
      </c>
      <c r="N25" s="16">
        <v>6.7273287397154699E-2</v>
      </c>
      <c r="O25" s="16">
        <v>-2.3128305447879607E-2</v>
      </c>
      <c r="P25" s="16">
        <v>2.8455115987466056E-2</v>
      </c>
      <c r="Q25" s="16">
        <v>5.5759592542442673E-3</v>
      </c>
      <c r="R25" s="16">
        <v>0.11095984785370522</v>
      </c>
      <c r="S25" s="16">
        <v>2.6052336681711617E-2</v>
      </c>
      <c r="T25" s="16">
        <v>-7.5274550653518348E-3</v>
      </c>
      <c r="U25" s="16">
        <v>-2.1211987778365967E-2</v>
      </c>
      <c r="V25" s="16">
        <v>4.6621849437382637E-2</v>
      </c>
      <c r="W25" s="16">
        <v>-3.2720428656847551E-2</v>
      </c>
      <c r="X25" s="16">
        <v>4.6203153263752239E-2</v>
      </c>
      <c r="Y25" s="16">
        <v>2.1111838454934397E-2</v>
      </c>
      <c r="Z25" s="16">
        <v>-2.5224063629658563E-2</v>
      </c>
      <c r="AA25" s="16">
        <v>7.7655605426369331E-2</v>
      </c>
      <c r="AB25" s="17" t="s">
        <v>96</v>
      </c>
      <c r="AC25" s="16">
        <v>-5.9142597245393565E-2</v>
      </c>
      <c r="AD25" s="16">
        <v>-4.2624399824452291E-2</v>
      </c>
      <c r="AE25" s="16">
        <v>-5.9729116177354942E-2</v>
      </c>
      <c r="AF25" s="16">
        <v>-5.7537036149568607E-2</v>
      </c>
      <c r="AG25" s="16">
        <v>-0.10195341876404583</v>
      </c>
      <c r="AH25" s="16">
        <v>-8.979796599329179E-2</v>
      </c>
      <c r="AI25" s="16">
        <v>1.532886656850155E-2</v>
      </c>
      <c r="AJ25" s="16">
        <v>3.2709370879562714E-3</v>
      </c>
      <c r="AK25" s="16">
        <v>-6.9277424165079876E-3</v>
      </c>
      <c r="AL25" s="16">
        <v>-3.7228855753240267E-2</v>
      </c>
      <c r="AM25" s="16">
        <v>1.5297360920551109E-2</v>
      </c>
      <c r="AN25" s="18">
        <v>-1.6690818321195452E-2</v>
      </c>
    </row>
    <row r="26" spans="1:40" ht="24">
      <c r="A26" s="13" t="s">
        <v>62</v>
      </c>
      <c r="B26" s="14" t="s">
        <v>41</v>
      </c>
      <c r="C26" s="15">
        <v>-8.1187051732556272E-3</v>
      </c>
      <c r="D26" s="16">
        <v>-1.3187118694145822E-2</v>
      </c>
      <c r="E26" s="16">
        <v>3.3622906265996198E-2</v>
      </c>
      <c r="F26" s="16">
        <v>-2.0922517823949792E-2</v>
      </c>
      <c r="G26" s="16">
        <v>-6.8644586074621802E-2</v>
      </c>
      <c r="H26" s="16">
        <v>-9.9269632594185765E-4</v>
      </c>
      <c r="I26" s="16">
        <v>5.6866418198559962E-2</v>
      </c>
      <c r="J26" s="16">
        <v>0.10186127977386951</v>
      </c>
      <c r="K26" s="16">
        <v>-2.5090668594446454E-2</v>
      </c>
      <c r="L26" s="16">
        <v>4.2675585160829997E-2</v>
      </c>
      <c r="M26" s="16">
        <v>0.11325061912259607</v>
      </c>
      <c r="N26" s="16">
        <v>5.1540857961042831E-2</v>
      </c>
      <c r="O26" s="16">
        <v>1.981953228506321E-2</v>
      </c>
      <c r="P26" s="16">
        <v>9.0484909422162245E-3</v>
      </c>
      <c r="Q26" s="16">
        <v>4.7879667845776769E-2</v>
      </c>
      <c r="R26" s="16">
        <v>1.2043859448011588E-2</v>
      </c>
      <c r="S26" s="16">
        <v>-2.1235996037771362E-2</v>
      </c>
      <c r="T26" s="16">
        <v>7.3436384603674118E-2</v>
      </c>
      <c r="U26" s="16">
        <v>-6.2638054241676549E-3</v>
      </c>
      <c r="V26" s="16">
        <v>-1.3966086852788802E-2</v>
      </c>
      <c r="W26" s="16">
        <v>-3.4940628923791059E-2</v>
      </c>
      <c r="X26" s="16">
        <v>-7.3221566754248554E-2</v>
      </c>
      <c r="Y26" s="16">
        <v>-1.6934167373393282E-2</v>
      </c>
      <c r="Z26" s="16">
        <v>-9.8836720530114261E-2</v>
      </c>
      <c r="AA26" s="16">
        <v>4.4903527869101574E-2</v>
      </c>
      <c r="AB26" s="16">
        <v>-4.2159549051932269E-2</v>
      </c>
      <c r="AC26" s="16">
        <v>-9.981992636721095E-4</v>
      </c>
      <c r="AD26" s="17" t="s">
        <v>122</v>
      </c>
      <c r="AE26" s="16">
        <v>4.1669537599338655E-2</v>
      </c>
      <c r="AF26" s="16">
        <v>2.2050704446109803E-2</v>
      </c>
      <c r="AG26" s="16">
        <v>5.0467762739073156E-2</v>
      </c>
      <c r="AH26" s="16">
        <v>-2.6572212643756914E-2</v>
      </c>
      <c r="AI26" s="16">
        <v>-7.3806107653497918E-2</v>
      </c>
      <c r="AJ26" s="16">
        <v>6.1884504763970526E-2</v>
      </c>
      <c r="AK26" s="16">
        <v>-5.3956786185717039E-2</v>
      </c>
      <c r="AL26" s="16">
        <v>8.0506081186180384E-2</v>
      </c>
      <c r="AM26" s="16">
        <v>-6.4839607763196916E-2</v>
      </c>
      <c r="AN26" s="18">
        <v>-1.5332400840443112E-2</v>
      </c>
    </row>
    <row r="27" spans="1:40" ht="24">
      <c r="A27" s="13" t="s">
        <v>63</v>
      </c>
      <c r="B27" s="14" t="s">
        <v>41</v>
      </c>
      <c r="C27" s="15">
        <v>-0.16737296156748915</v>
      </c>
      <c r="D27" s="16">
        <v>-0.10433354256230319</v>
      </c>
      <c r="E27" s="16">
        <v>-6.2708478855137015E-2</v>
      </c>
      <c r="F27" s="16">
        <v>-5.2341649968992647E-2</v>
      </c>
      <c r="G27" s="16">
        <v>-6.4388735335650329E-2</v>
      </c>
      <c r="H27" s="16">
        <v>-7.1271337862514383E-2</v>
      </c>
      <c r="I27" s="16">
        <v>6.8875527784385035E-2</v>
      </c>
      <c r="J27" s="16">
        <v>-2.1119967508197676E-3</v>
      </c>
      <c r="K27" s="16">
        <v>-9.3013524345806606E-2</v>
      </c>
      <c r="L27" s="16">
        <v>-0.11780397321581229</v>
      </c>
      <c r="M27" s="16">
        <v>-3.0576774773525484E-2</v>
      </c>
      <c r="N27" s="16">
        <v>-2.9200326963892319E-2</v>
      </c>
      <c r="O27" s="16">
        <v>2.2345792556594597E-2</v>
      </c>
      <c r="P27" s="16">
        <v>-1.6308251538350788E-3</v>
      </c>
      <c r="Q27" s="17" t="s">
        <v>125</v>
      </c>
      <c r="R27" s="16">
        <v>0.11370820915960655</v>
      </c>
      <c r="S27" s="16">
        <v>-3.5416174423121137E-2</v>
      </c>
      <c r="T27" s="16">
        <v>2.3244997199863643E-2</v>
      </c>
      <c r="U27" s="16">
        <v>-3.2603718215939173E-2</v>
      </c>
      <c r="V27" s="16">
        <v>5.1346012789514797E-2</v>
      </c>
      <c r="W27" s="16">
        <v>2.8424802537645819E-2</v>
      </c>
      <c r="X27" s="16">
        <v>2.983023442682471E-3</v>
      </c>
      <c r="Y27" s="16">
        <v>-2.8324309916989799E-2</v>
      </c>
      <c r="Z27" s="16">
        <v>-4.249042417339851E-2</v>
      </c>
      <c r="AA27" s="16">
        <v>-3.5962625532422021E-2</v>
      </c>
      <c r="AB27" s="16">
        <v>5.6666631137868902E-3</v>
      </c>
      <c r="AC27" s="16">
        <v>-3.1495690693078809E-2</v>
      </c>
      <c r="AD27" s="16">
        <v>4.7363647854489106E-2</v>
      </c>
      <c r="AE27" s="16">
        <v>3.8319644213317315E-2</v>
      </c>
      <c r="AF27" s="16">
        <v>2.2098815036774348E-2</v>
      </c>
      <c r="AG27" s="16">
        <v>8.3278029505268289E-2</v>
      </c>
      <c r="AH27" s="16">
        <v>4.2331757763897124E-2</v>
      </c>
      <c r="AI27" s="16">
        <v>-1.0350306797575762E-2</v>
      </c>
      <c r="AJ27" s="16">
        <v>6.0398186964144882E-2</v>
      </c>
      <c r="AK27" s="16">
        <v>-2.3197125994055948E-2</v>
      </c>
      <c r="AL27" s="16">
        <v>2.0342299215733245E-2</v>
      </c>
      <c r="AM27" s="16">
        <v>-2.0482166267070251E-2</v>
      </c>
      <c r="AN27" s="18">
        <v>5.6250243220742874E-2</v>
      </c>
    </row>
    <row r="28" spans="1:40" ht="24">
      <c r="A28" s="13" t="s">
        <v>64</v>
      </c>
      <c r="B28" s="14" t="s">
        <v>41</v>
      </c>
      <c r="C28" s="15">
        <v>-9.2605391350691291E-2</v>
      </c>
      <c r="D28" s="16">
        <v>3.6315358697890807E-2</v>
      </c>
      <c r="E28" s="16">
        <v>1.6830557025561979E-2</v>
      </c>
      <c r="F28" s="16">
        <v>0.10994928795694107</v>
      </c>
      <c r="G28" s="16">
        <v>-4.5642866302941882E-3</v>
      </c>
      <c r="H28" s="16">
        <v>-3.1508408462129246E-2</v>
      </c>
      <c r="I28" s="16">
        <v>-1.8389078472775412E-2</v>
      </c>
      <c r="J28" s="16">
        <v>-5.0214427649873446E-2</v>
      </c>
      <c r="K28" s="16">
        <v>1.8732342815274163E-2</v>
      </c>
      <c r="L28" s="16">
        <v>0.10937417975033027</v>
      </c>
      <c r="M28" s="16">
        <v>-4.7971103747265924E-2</v>
      </c>
      <c r="N28" s="16">
        <v>7.4228102843101829E-2</v>
      </c>
      <c r="O28" s="16">
        <v>-1.2799981700068878E-3</v>
      </c>
      <c r="P28" s="16">
        <v>8.4303497835324523E-2</v>
      </c>
      <c r="Q28" s="16">
        <v>-2.0487623554197205E-2</v>
      </c>
      <c r="R28" s="16">
        <v>2.7089391726599615E-2</v>
      </c>
      <c r="S28" s="16">
        <v>8.2373174113951328E-2</v>
      </c>
      <c r="T28" s="16">
        <v>-7.9104697764219079E-2</v>
      </c>
      <c r="U28" s="16">
        <v>1.6299608203490237E-3</v>
      </c>
      <c r="V28" s="16">
        <v>-1.5619505115890494E-2</v>
      </c>
      <c r="W28" s="16">
        <v>1.3680054145283163E-2</v>
      </c>
      <c r="X28" s="16">
        <v>-4.9347910985453415E-2</v>
      </c>
      <c r="Y28" s="16">
        <v>-8.7190011726998071E-2</v>
      </c>
      <c r="Z28" s="16">
        <v>1.6206470754625411E-2</v>
      </c>
      <c r="AA28" s="16">
        <v>1.6990003812071676E-3</v>
      </c>
      <c r="AB28" s="16">
        <v>1.4818382129480083E-2</v>
      </c>
      <c r="AC28" s="16">
        <v>-3.2533416225755736E-2</v>
      </c>
      <c r="AD28" s="16">
        <v>-6.3397187140077998E-2</v>
      </c>
      <c r="AE28" s="16">
        <v>4.9360542087965656E-3</v>
      </c>
      <c r="AF28" s="16">
        <v>-2.2010254776610474E-2</v>
      </c>
      <c r="AG28" s="16">
        <v>-3.1730960304390016E-2</v>
      </c>
      <c r="AH28" s="16">
        <v>2.7411343435160346E-2</v>
      </c>
      <c r="AI28" s="16">
        <v>3.1739554524648515E-2</v>
      </c>
      <c r="AJ28" s="16">
        <v>-0.15466196046122396</v>
      </c>
      <c r="AK28" s="16">
        <v>4.8865252147132866E-2</v>
      </c>
      <c r="AL28" s="16">
        <v>2.0002064462610176E-2</v>
      </c>
      <c r="AM28" s="17" t="s">
        <v>146</v>
      </c>
      <c r="AN28" s="18">
        <v>-4.3179599587979234E-2</v>
      </c>
    </row>
    <row r="29" spans="1:40" ht="24">
      <c r="A29" s="13" t="s">
        <v>65</v>
      </c>
      <c r="B29" s="14" t="s">
        <v>41</v>
      </c>
      <c r="C29" s="15">
        <v>-8.624903755757609E-3</v>
      </c>
      <c r="D29" s="16">
        <v>-9.5005978761916132E-2</v>
      </c>
      <c r="E29" s="16">
        <v>1.5308328708217236E-2</v>
      </c>
      <c r="F29" s="16">
        <v>7.1816510808076113E-3</v>
      </c>
      <c r="G29" s="16">
        <v>-0.10536886544485385</v>
      </c>
      <c r="H29" s="16">
        <v>-9.8418128528013543E-2</v>
      </c>
      <c r="I29" s="17" t="s">
        <v>140</v>
      </c>
      <c r="J29" s="16">
        <v>1.9497766325552866E-2</v>
      </c>
      <c r="K29" s="16">
        <v>1.7445132214188568E-2</v>
      </c>
      <c r="L29" s="16">
        <v>-2.5924165511908539E-2</v>
      </c>
      <c r="M29" s="16">
        <v>-2.8309102204843922E-2</v>
      </c>
      <c r="N29" s="16">
        <v>7.6575157104047012E-2</v>
      </c>
      <c r="O29" s="16">
        <v>3.5423426530628993E-2</v>
      </c>
      <c r="P29" s="16">
        <v>-3.0583858608368188E-2</v>
      </c>
      <c r="Q29" s="16">
        <v>6.7053432493455051E-2</v>
      </c>
      <c r="R29" s="16">
        <v>-5.0753116424674935E-2</v>
      </c>
      <c r="S29" s="16">
        <v>-6.6314550390900465E-2</v>
      </c>
      <c r="T29" s="16">
        <v>6.8652478243817566E-2</v>
      </c>
      <c r="U29" s="16">
        <v>3.1634895483498467E-2</v>
      </c>
      <c r="V29" s="16">
        <v>-4.8244449725897254E-2</v>
      </c>
      <c r="W29" s="16">
        <v>-3.3475053281209179E-2</v>
      </c>
      <c r="X29" s="16">
        <v>-4.2888748983809795E-2</v>
      </c>
      <c r="Y29" s="16">
        <v>2.6991322177459247E-2</v>
      </c>
      <c r="Z29" s="16">
        <v>-6.8624421329192123E-2</v>
      </c>
      <c r="AA29" s="16">
        <v>3.9382122313792976E-2</v>
      </c>
      <c r="AB29" s="16">
        <v>-4.4803014523469246E-3</v>
      </c>
      <c r="AC29" s="16">
        <v>7.1876894630718835E-2</v>
      </c>
      <c r="AD29" s="16">
        <v>5.4479839635235013E-2</v>
      </c>
      <c r="AE29" s="16">
        <v>5.901652614097494E-2</v>
      </c>
      <c r="AF29" s="16">
        <v>-3.6500743431295571E-2</v>
      </c>
      <c r="AG29" s="16">
        <v>7.7099210657666728E-2</v>
      </c>
      <c r="AH29" s="16">
        <v>4.9745278498410567E-2</v>
      </c>
      <c r="AI29" s="16">
        <v>-4.6825896851791532E-4</v>
      </c>
      <c r="AJ29" s="16">
        <v>1.9569568967292644E-2</v>
      </c>
      <c r="AK29" s="16">
        <v>2.0330386841623936E-2</v>
      </c>
      <c r="AL29" s="16">
        <v>1.0942922165234344E-2</v>
      </c>
      <c r="AM29" s="16">
        <v>-1.8080422056300689E-2</v>
      </c>
      <c r="AN29" s="18">
        <v>0.16085741166389958</v>
      </c>
    </row>
    <row r="30" spans="1:40" ht="24">
      <c r="A30" s="13" t="s">
        <v>66</v>
      </c>
      <c r="B30" s="14" t="s">
        <v>41</v>
      </c>
      <c r="C30" s="15">
        <v>-0.12705752363860767</v>
      </c>
      <c r="D30" s="16">
        <v>7.6361692962743824E-2</v>
      </c>
      <c r="E30" s="16">
        <v>1.5448998085977149E-2</v>
      </c>
      <c r="F30" s="16">
        <v>2.670516183612576E-3</v>
      </c>
      <c r="G30" s="16">
        <v>6.1115560021488616E-2</v>
      </c>
      <c r="H30" s="16">
        <v>7.5465005647299618E-2</v>
      </c>
      <c r="I30" s="16">
        <v>-6.8370208622535858E-2</v>
      </c>
      <c r="J30" s="16">
        <v>-3.1798334528632455E-2</v>
      </c>
      <c r="K30" s="16">
        <v>-4.2840752424553818E-2</v>
      </c>
      <c r="L30" s="16">
        <v>0.12664715727052714</v>
      </c>
      <c r="M30" s="16">
        <v>6.2112659289312956E-2</v>
      </c>
      <c r="N30" s="16">
        <v>8.2947071636263504E-3</v>
      </c>
      <c r="O30" s="16">
        <v>-3.83223837748045E-2</v>
      </c>
      <c r="P30" s="16">
        <v>-1.1314850656275379E-2</v>
      </c>
      <c r="Q30" s="16">
        <v>-4.1266304388577209E-2</v>
      </c>
      <c r="R30" s="16">
        <v>3.9679868761063553E-2</v>
      </c>
      <c r="S30" s="16">
        <v>0.14016352546637287</v>
      </c>
      <c r="T30" s="16">
        <v>-2.0710222106770119E-3</v>
      </c>
      <c r="U30" s="16">
        <v>1.7399864535329965E-2</v>
      </c>
      <c r="V30" s="16">
        <v>-1.8926146818847512E-2</v>
      </c>
      <c r="W30" s="16">
        <v>6.8782958085421106E-2</v>
      </c>
      <c r="X30" s="16">
        <v>3.9013349429413917E-2</v>
      </c>
      <c r="Y30" s="16">
        <v>-1.4893514969659081E-2</v>
      </c>
      <c r="Z30" s="17" t="s">
        <v>140</v>
      </c>
      <c r="AA30" s="16">
        <v>3.8762605377579119E-2</v>
      </c>
      <c r="AB30" s="16">
        <v>-2.406747743521279E-2</v>
      </c>
      <c r="AC30" s="16">
        <v>-6.616536779231183E-2</v>
      </c>
      <c r="AD30" s="16">
        <v>-9.4420710739401628E-2</v>
      </c>
      <c r="AE30" s="16">
        <v>-5.4998151710067139E-2</v>
      </c>
      <c r="AF30" s="16">
        <v>0.10429839224964219</v>
      </c>
      <c r="AG30" s="16">
        <v>-5.9239559901804142E-2</v>
      </c>
      <c r="AH30" s="16">
        <v>9.9864269996261541E-3</v>
      </c>
      <c r="AI30" s="16">
        <v>3.4084003533296661E-3</v>
      </c>
      <c r="AJ30" s="16">
        <v>-5.6742209630387307E-2</v>
      </c>
      <c r="AK30" s="16">
        <v>1.6074451488965625E-2</v>
      </c>
      <c r="AL30" s="16">
        <v>3.0370183856757479E-2</v>
      </c>
      <c r="AM30" s="16">
        <v>1.5920961857438458E-2</v>
      </c>
      <c r="AN30" s="18">
        <v>-8.3851126209335658E-2</v>
      </c>
    </row>
    <row r="31" spans="1:40" ht="24">
      <c r="A31" s="13" t="s">
        <v>67</v>
      </c>
      <c r="B31" s="14" t="s">
        <v>41</v>
      </c>
      <c r="C31" s="15">
        <v>6.8267985008109669E-2</v>
      </c>
      <c r="D31" s="16">
        <v>-3.292836925781048E-2</v>
      </c>
      <c r="E31" s="16">
        <v>-8.5636968350532638E-2</v>
      </c>
      <c r="F31" s="16">
        <v>7.5893997798061261E-3</v>
      </c>
      <c r="G31" s="16">
        <v>3.7028570950563798E-2</v>
      </c>
      <c r="H31" s="16">
        <v>-6.5682967696656866E-2</v>
      </c>
      <c r="I31" s="16">
        <v>2.0098451887681192E-2</v>
      </c>
      <c r="J31" s="17" t="s">
        <v>95</v>
      </c>
      <c r="K31" s="16">
        <v>-1.0723798132902248E-2</v>
      </c>
      <c r="L31" s="16">
        <v>3.4933392970042054E-2</v>
      </c>
      <c r="M31" s="16">
        <v>2.9378271779347102E-2</v>
      </c>
      <c r="N31" s="16">
        <v>-7.8041252303232292E-2</v>
      </c>
      <c r="O31" s="16">
        <v>-1.8712521952103881E-2</v>
      </c>
      <c r="P31" s="16">
        <v>-2.5684488866332247E-2</v>
      </c>
      <c r="Q31" s="16">
        <v>-1.8061531274442255E-3</v>
      </c>
      <c r="R31" s="16">
        <v>-4.2500381930549849E-2</v>
      </c>
      <c r="S31" s="16">
        <v>-7.3991418896172494E-3</v>
      </c>
      <c r="T31" s="16">
        <v>6.2739300883508681E-2</v>
      </c>
      <c r="U31" s="16">
        <v>4.5125708011558387E-2</v>
      </c>
      <c r="V31" s="16">
        <v>0.13045876580791158</v>
      </c>
      <c r="W31" s="16">
        <v>1.6508588088230049E-2</v>
      </c>
      <c r="X31" s="16">
        <v>6.8271312566476935E-2</v>
      </c>
      <c r="Y31" s="16">
        <v>2.7175516743825203E-2</v>
      </c>
      <c r="Z31" s="16">
        <v>-3.3102048333649568E-2</v>
      </c>
      <c r="AA31" s="16">
        <v>-3.3463624793004269E-3</v>
      </c>
      <c r="AB31" s="16">
        <v>3.0279885479338201E-2</v>
      </c>
      <c r="AC31" s="16">
        <v>8.400894434811769E-2</v>
      </c>
      <c r="AD31" s="16">
        <v>0.10078729833187788</v>
      </c>
      <c r="AE31" s="16">
        <v>-3.6957964565691032E-2</v>
      </c>
      <c r="AF31" s="16">
        <v>-2.2519856094009694E-2</v>
      </c>
      <c r="AG31" s="16">
        <v>8.7310291644333057E-2</v>
      </c>
      <c r="AH31" s="16">
        <v>-1.3881372653575018E-2</v>
      </c>
      <c r="AI31" s="16">
        <v>2.3220879447343091E-4</v>
      </c>
      <c r="AJ31" s="16">
        <v>9.9314447636089986E-2</v>
      </c>
      <c r="AK31" s="16">
        <v>-2.884615156853371E-2</v>
      </c>
      <c r="AL31" s="16">
        <v>3.8782471474150031E-2</v>
      </c>
      <c r="AM31" s="16">
        <v>-5.0785897896305367E-2</v>
      </c>
      <c r="AN31" s="18">
        <v>-5.8786605329980259E-3</v>
      </c>
    </row>
    <row r="32" spans="1:40" ht="24">
      <c r="A32" s="13" t="s">
        <v>68</v>
      </c>
      <c r="B32" s="14" t="s">
        <v>41</v>
      </c>
      <c r="C32" s="15">
        <v>5.1437564993570925E-2</v>
      </c>
      <c r="D32" s="17" t="s">
        <v>147</v>
      </c>
      <c r="E32" s="16">
        <v>3.0267545638473083E-2</v>
      </c>
      <c r="F32" s="16">
        <v>3.2005204897428171E-3</v>
      </c>
      <c r="G32" s="16">
        <v>-3.1905569873052611E-2</v>
      </c>
      <c r="H32" s="16">
        <v>2.5634689209038889E-2</v>
      </c>
      <c r="I32" s="16">
        <v>-9.5862638968406078E-2</v>
      </c>
      <c r="J32" s="16">
        <v>-3.1881026479954347E-2</v>
      </c>
      <c r="K32" s="16">
        <v>-1.8836467848232148E-3</v>
      </c>
      <c r="L32" s="16">
        <v>5.0060759574448756E-2</v>
      </c>
      <c r="M32" s="16">
        <v>-4.3943956517717105E-2</v>
      </c>
      <c r="N32" s="16">
        <v>7.7992517061259859E-3</v>
      </c>
      <c r="O32" s="16">
        <v>-0.15830547034613354</v>
      </c>
      <c r="P32" s="16">
        <v>-7.9040825601715034E-2</v>
      </c>
      <c r="Q32" s="16">
        <v>-0.10184034698531542</v>
      </c>
      <c r="R32" s="16">
        <v>-2.4788463642074918E-2</v>
      </c>
      <c r="S32" s="16">
        <v>6.2798110303277938E-3</v>
      </c>
      <c r="T32" s="16">
        <v>-5.3625662226068398E-2</v>
      </c>
      <c r="U32" s="16">
        <v>1.4999328245080887E-2</v>
      </c>
      <c r="V32" s="16">
        <v>-8.1432582799569123E-3</v>
      </c>
      <c r="W32" s="16">
        <v>3.8465897554691458E-2</v>
      </c>
      <c r="X32" s="16">
        <v>0.10048665473627197</v>
      </c>
      <c r="Y32" s="16">
        <v>6.4121463710281212E-2</v>
      </c>
      <c r="Z32" s="16">
        <v>7.7285750265731729E-2</v>
      </c>
      <c r="AA32" s="16">
        <v>7.0098669218408198E-3</v>
      </c>
      <c r="AB32" s="16">
        <v>1.4229445600330074E-4</v>
      </c>
      <c r="AC32" s="16">
        <v>-7.7674570845232454E-3</v>
      </c>
      <c r="AD32" s="16">
        <v>-1.2852921167652518E-2</v>
      </c>
      <c r="AE32" s="16">
        <v>4.717368040040356E-2</v>
      </c>
      <c r="AF32" s="16">
        <v>2.0675495676141777E-2</v>
      </c>
      <c r="AG32" s="16">
        <v>-9.2594862746035914E-2</v>
      </c>
      <c r="AH32" s="16">
        <v>-5.5562294014166083E-2</v>
      </c>
      <c r="AI32" s="16">
        <v>1.564123895312193E-2</v>
      </c>
      <c r="AJ32" s="16">
        <v>-7.2966716740660673E-2</v>
      </c>
      <c r="AK32" s="16">
        <v>5.9304465969710903E-2</v>
      </c>
      <c r="AL32" s="16">
        <v>-1.3805280019592183E-2</v>
      </c>
      <c r="AM32" s="16">
        <v>3.5626839295962456E-2</v>
      </c>
      <c r="AN32" s="18">
        <v>-4.2816793369522113E-2</v>
      </c>
    </row>
    <row r="33" spans="1:40" ht="24">
      <c r="A33" s="13" t="s">
        <v>69</v>
      </c>
      <c r="B33" s="14" t="s">
        <v>41</v>
      </c>
      <c r="C33" s="19" t="s">
        <v>148</v>
      </c>
      <c r="D33" s="16">
        <v>-0.15401884404503624</v>
      </c>
      <c r="E33" s="16">
        <v>-2.8764662839182418E-2</v>
      </c>
      <c r="F33" s="16">
        <v>-4.0612837483172459E-2</v>
      </c>
      <c r="G33" s="16">
        <v>4.1144982282069496E-2</v>
      </c>
      <c r="H33" s="16">
        <v>-7.0025414829933616E-2</v>
      </c>
      <c r="I33" s="16">
        <v>3.5224994375643498E-2</v>
      </c>
      <c r="J33" s="16">
        <v>-1.7678470174278062E-2</v>
      </c>
      <c r="K33" s="16">
        <v>-1.4010393140853014E-2</v>
      </c>
      <c r="L33" s="16">
        <v>-7.5693555242982435E-2</v>
      </c>
      <c r="M33" s="16">
        <v>0.10497746109299229</v>
      </c>
      <c r="N33" s="16">
        <v>-2.0910813100320773E-2</v>
      </c>
      <c r="O33" s="17" t="s">
        <v>149</v>
      </c>
      <c r="P33" s="16">
        <v>-2.7365326720707177E-2</v>
      </c>
      <c r="Q33" s="16">
        <v>2.1708962715424416E-2</v>
      </c>
      <c r="R33" s="16">
        <v>-2.037083492772505E-2</v>
      </c>
      <c r="S33" s="16">
        <v>-3.6011525924271258E-3</v>
      </c>
      <c r="T33" s="16">
        <v>4.9604736237453444E-3</v>
      </c>
      <c r="U33" s="16">
        <v>7.4580479028115423E-3</v>
      </c>
      <c r="V33" s="16">
        <v>-2.5307569925911398E-2</v>
      </c>
      <c r="W33" s="16">
        <v>-4.1154008409133691E-2</v>
      </c>
      <c r="X33" s="16">
        <v>-2.7941333725184613E-2</v>
      </c>
      <c r="Y33" s="16">
        <v>-6.6200417314110508E-3</v>
      </c>
      <c r="Z33" s="16">
        <v>-3.8103230103654351E-2</v>
      </c>
      <c r="AA33" s="16">
        <v>-2.6150763557992594E-2</v>
      </c>
      <c r="AB33" s="16">
        <v>-2.1533776606057483E-2</v>
      </c>
      <c r="AC33" s="16">
        <v>1.9903183182401418E-2</v>
      </c>
      <c r="AD33" s="16">
        <v>1.8513698319295422E-2</v>
      </c>
      <c r="AE33" s="16">
        <v>6.8350013483002028E-2</v>
      </c>
      <c r="AF33" s="16">
        <v>-8.9726195122569449E-2</v>
      </c>
      <c r="AG33" s="16">
        <v>7.1081959364017677E-2</v>
      </c>
      <c r="AH33" s="16">
        <v>8.3701515461258688E-2</v>
      </c>
      <c r="AI33" s="16">
        <v>4.7576877355074959E-2</v>
      </c>
      <c r="AJ33" s="16">
        <v>5.8721868279902618E-2</v>
      </c>
      <c r="AK33" s="16">
        <v>-3.5862168615446048E-2</v>
      </c>
      <c r="AL33" s="16">
        <v>5.2330419457565176E-2</v>
      </c>
      <c r="AM33" s="16">
        <v>-1.2838471691524469E-3</v>
      </c>
      <c r="AN33" s="20" t="s">
        <v>135</v>
      </c>
    </row>
    <row r="34" spans="1:40" ht="24">
      <c r="A34" s="13" t="s">
        <v>70</v>
      </c>
      <c r="B34" s="14" t="s">
        <v>41</v>
      </c>
      <c r="C34" s="15">
        <v>3.8628966865681548E-2</v>
      </c>
      <c r="D34" s="16">
        <v>6.2767789283898557E-3</v>
      </c>
      <c r="E34" s="16">
        <v>-1.36905066721103E-2</v>
      </c>
      <c r="F34" s="16">
        <v>-5.8186841419696343E-2</v>
      </c>
      <c r="G34" s="16">
        <v>2.2429134883023904E-2</v>
      </c>
      <c r="H34" s="17" t="s">
        <v>150</v>
      </c>
      <c r="I34" s="16">
        <v>-6.3619975955650679E-2</v>
      </c>
      <c r="J34" s="16">
        <v>-7.6047029130354585E-3</v>
      </c>
      <c r="K34" s="16">
        <v>-2.2584845464455196E-2</v>
      </c>
      <c r="L34" s="16">
        <v>7.0012715392058417E-2</v>
      </c>
      <c r="M34" s="16">
        <v>-3.98350998863835E-2</v>
      </c>
      <c r="N34" s="16">
        <v>7.2904106765039584E-2</v>
      </c>
      <c r="O34" s="16">
        <v>-4.534459002673576E-3</v>
      </c>
      <c r="P34" s="16">
        <v>-2.3959148036439878E-2</v>
      </c>
      <c r="Q34" s="16">
        <v>-3.329246502235398E-2</v>
      </c>
      <c r="R34" s="16">
        <v>-2.3403638554084991E-2</v>
      </c>
      <c r="S34" s="17" t="s">
        <v>151</v>
      </c>
      <c r="T34" s="16">
        <v>-1.6673076059364838E-2</v>
      </c>
      <c r="U34" s="16">
        <v>9.4321219014221497E-2</v>
      </c>
      <c r="V34" s="16">
        <v>-3.2031998983695548E-2</v>
      </c>
      <c r="W34" s="16">
        <v>5.6015096254040414E-2</v>
      </c>
      <c r="X34" s="16">
        <v>6.4542848939781919E-2</v>
      </c>
      <c r="Y34" s="16">
        <v>-3.3209629878209641E-2</v>
      </c>
      <c r="Z34" s="16">
        <v>0.13233457157126721</v>
      </c>
      <c r="AA34" s="16">
        <v>-2.3137824008575242E-2</v>
      </c>
      <c r="AB34" s="16">
        <v>2.3333987297965788E-2</v>
      </c>
      <c r="AC34" s="16">
        <v>0.10502815662709723</v>
      </c>
      <c r="AD34" s="16">
        <v>-1.9154051240153406E-2</v>
      </c>
      <c r="AE34" s="16">
        <v>-2.0955315972118357E-2</v>
      </c>
      <c r="AF34" s="16">
        <v>4.614114724644286E-2</v>
      </c>
      <c r="AG34" s="16">
        <v>-5.4239315004646335E-2</v>
      </c>
      <c r="AH34" s="16">
        <v>5.4554225671646209E-2</v>
      </c>
      <c r="AI34" s="16">
        <v>1.6602905526967939E-2</v>
      </c>
      <c r="AJ34" s="16">
        <v>1.5027083976223481E-2</v>
      </c>
      <c r="AK34" s="16">
        <v>4.8949461426076667E-2</v>
      </c>
      <c r="AL34" s="16">
        <v>-6.7824142928776254E-3</v>
      </c>
      <c r="AM34" s="16">
        <v>7.5270739480376936E-2</v>
      </c>
      <c r="AN34" s="18">
        <v>3.8487691164925397E-3</v>
      </c>
    </row>
    <row r="35" spans="1:40" ht="24">
      <c r="A35" s="13" t="s">
        <v>71</v>
      </c>
      <c r="B35" s="14" t="s">
        <v>41</v>
      </c>
      <c r="C35" s="15">
        <v>-8.352444504968598E-2</v>
      </c>
      <c r="D35" s="16">
        <v>-7.1045563362096734E-2</v>
      </c>
      <c r="E35" s="16">
        <v>4.062975245410675E-2</v>
      </c>
      <c r="F35" s="16">
        <v>-1.3575037574513803E-2</v>
      </c>
      <c r="G35" s="16">
        <v>4.1144483026391988E-2</v>
      </c>
      <c r="H35" s="16">
        <v>-6.2046111234294224E-2</v>
      </c>
      <c r="I35" s="16">
        <v>1.9214647714193508E-2</v>
      </c>
      <c r="J35" s="16">
        <v>9.4265297729570194E-2</v>
      </c>
      <c r="K35" s="16">
        <v>1.6755255011381354E-2</v>
      </c>
      <c r="L35" s="16">
        <v>2.7484263689760518E-2</v>
      </c>
      <c r="M35" s="16">
        <v>9.602483308515386E-2</v>
      </c>
      <c r="N35" s="16">
        <v>-5.0880978506407014E-2</v>
      </c>
      <c r="O35" s="16">
        <v>5.8405614003109604E-2</v>
      </c>
      <c r="P35" s="16">
        <v>-3.4276166326030547E-2</v>
      </c>
      <c r="Q35" s="16">
        <v>5.7558114283083064E-2</v>
      </c>
      <c r="R35" s="16">
        <v>-4.3252900623557383E-2</v>
      </c>
      <c r="S35" s="16">
        <v>1.6577009101378801E-2</v>
      </c>
      <c r="T35" s="16">
        <v>1.2201424458995682E-2</v>
      </c>
      <c r="U35" s="16">
        <v>-5.8014297982221547E-2</v>
      </c>
      <c r="V35" s="16">
        <v>2.0488288991480324E-3</v>
      </c>
      <c r="W35" s="16">
        <v>-3.6557766922816599E-2</v>
      </c>
      <c r="X35" s="16">
        <v>-0.12581450395540053</v>
      </c>
      <c r="Y35" s="16">
        <v>3.5961813020317229E-2</v>
      </c>
      <c r="Z35" s="16">
        <v>-5.6110731786947692E-2</v>
      </c>
      <c r="AA35" s="16">
        <v>-5.1896622005129033E-2</v>
      </c>
      <c r="AB35" s="16">
        <v>2.9700723446039034E-3</v>
      </c>
      <c r="AC35" s="16">
        <v>-5.2631832190855633E-2</v>
      </c>
      <c r="AD35" s="16">
        <v>5.8471791139276537E-2</v>
      </c>
      <c r="AE35" s="16">
        <v>2.0293423492363613E-2</v>
      </c>
      <c r="AF35" s="16">
        <v>5.6152167587044437E-2</v>
      </c>
      <c r="AG35" s="16">
        <v>5.1346264002535967E-2</v>
      </c>
      <c r="AH35" s="16">
        <v>1.8611952980419483E-2</v>
      </c>
      <c r="AI35" s="16">
        <v>-5.5361820549037398E-2</v>
      </c>
      <c r="AJ35" s="17" t="s">
        <v>149</v>
      </c>
      <c r="AK35" s="16">
        <v>-3.5878232557206451E-2</v>
      </c>
      <c r="AL35" s="16">
        <v>-6.769182333528953E-2</v>
      </c>
      <c r="AM35" s="16">
        <v>-0.14857622593232053</v>
      </c>
      <c r="AN35" s="18">
        <v>2.6333312230501466E-2</v>
      </c>
    </row>
    <row r="36" spans="1:40" ht="24">
      <c r="A36" s="13" t="s">
        <v>72</v>
      </c>
      <c r="B36" s="14" t="s">
        <v>41</v>
      </c>
      <c r="C36" s="15">
        <v>4.7124109383962075E-2</v>
      </c>
      <c r="D36" s="16">
        <v>-5.1877565683418912E-2</v>
      </c>
      <c r="E36" s="16">
        <v>-1.9635510804597994E-2</v>
      </c>
      <c r="F36" s="16">
        <v>-4.1324434964401011E-2</v>
      </c>
      <c r="G36" s="16">
        <v>-0.11281447318181231</v>
      </c>
      <c r="H36" s="16">
        <v>-6.2462276738503623E-2</v>
      </c>
      <c r="I36" s="16">
        <v>6.6893444737370134E-2</v>
      </c>
      <c r="J36" s="16">
        <v>5.9203206849508597E-2</v>
      </c>
      <c r="K36" s="16">
        <v>-3.6466641496441327E-2</v>
      </c>
      <c r="L36" s="16">
        <v>-7.3946541787908091E-2</v>
      </c>
      <c r="M36" s="16">
        <v>4.9467154444176278E-2</v>
      </c>
      <c r="N36" s="16">
        <v>1.0303358334862419E-3</v>
      </c>
      <c r="O36" s="16">
        <v>4.233066018877206E-3</v>
      </c>
      <c r="P36" s="16">
        <v>-7.1136908816450517E-2</v>
      </c>
      <c r="Q36" s="16">
        <v>2.2071168968923353E-2</v>
      </c>
      <c r="R36" s="16">
        <v>-8.042250751499927E-2</v>
      </c>
      <c r="S36" s="16">
        <v>-1.6640241452255271E-2</v>
      </c>
      <c r="T36" s="17" t="s">
        <v>130</v>
      </c>
      <c r="U36" s="16">
        <v>6.8225541765911141E-2</v>
      </c>
      <c r="V36" s="16">
        <v>6.601488236222261E-2</v>
      </c>
      <c r="W36" s="16">
        <v>3.2357278612041789E-2</v>
      </c>
      <c r="X36" s="16">
        <v>-1.0615473783326584E-2</v>
      </c>
      <c r="Y36" s="16">
        <v>0.1261118062958054</v>
      </c>
      <c r="Z36" s="16">
        <v>-2.0243312385259372E-3</v>
      </c>
      <c r="AA36" s="16">
        <v>2.7275197132418496E-3</v>
      </c>
      <c r="AB36" s="16">
        <v>-7.0370161667208083E-3</v>
      </c>
      <c r="AC36" s="16">
        <v>2.4446814504508571E-2</v>
      </c>
      <c r="AD36" s="16">
        <v>6.8684603579132836E-2</v>
      </c>
      <c r="AE36" s="16">
        <v>4.8801456121834952E-2</v>
      </c>
      <c r="AF36" s="16">
        <v>-3.2621478889173217E-2</v>
      </c>
      <c r="AG36" s="16">
        <v>0.12430018654916755</v>
      </c>
      <c r="AH36" s="16">
        <v>-1.042268478215082E-2</v>
      </c>
      <c r="AI36" s="16">
        <v>6.1876217281101858E-3</v>
      </c>
      <c r="AJ36" s="16">
        <v>1.1981241316670341E-2</v>
      </c>
      <c r="AK36" s="16">
        <v>5.0323654787386839E-2</v>
      </c>
      <c r="AL36" s="16">
        <v>-5.1480132329307206E-3</v>
      </c>
      <c r="AM36" s="16">
        <v>-7.5772853266735496E-2</v>
      </c>
      <c r="AN36" s="18">
        <v>9.9397630287110031E-2</v>
      </c>
    </row>
    <row r="37" spans="1:40" ht="24">
      <c r="A37" s="13" t="s">
        <v>73</v>
      </c>
      <c r="B37" s="14" t="s">
        <v>41</v>
      </c>
      <c r="C37" s="15">
        <v>4.4298889050763297E-2</v>
      </c>
      <c r="D37" s="16">
        <v>-8.8528028192082789E-2</v>
      </c>
      <c r="E37" s="16">
        <v>1.9582451778129926E-3</v>
      </c>
      <c r="F37" s="16">
        <v>7.7467954792024729E-2</v>
      </c>
      <c r="G37" s="16">
        <v>3.053899069425154E-2</v>
      </c>
      <c r="H37" s="16">
        <v>-3.2572577517919844E-2</v>
      </c>
      <c r="I37" s="16">
        <v>7.4391592383039162E-2</v>
      </c>
      <c r="J37" s="16">
        <v>8.1752431008309506E-2</v>
      </c>
      <c r="K37" s="16">
        <v>1.6516618181430425E-3</v>
      </c>
      <c r="L37" s="16">
        <v>3.3189932918617826E-2</v>
      </c>
      <c r="M37" s="16">
        <v>7.3808096236988738E-2</v>
      </c>
      <c r="N37" s="16">
        <v>-3.3360744640639909E-3</v>
      </c>
      <c r="O37" s="16">
        <v>6.938793168807586E-2</v>
      </c>
      <c r="P37" s="16">
        <v>-4.4226797843868168E-2</v>
      </c>
      <c r="Q37" s="16">
        <v>7.8044582887202757E-2</v>
      </c>
      <c r="R37" s="16">
        <v>-4.8405405920732572E-2</v>
      </c>
      <c r="S37" s="16">
        <v>-5.5323629441379689E-2</v>
      </c>
      <c r="T37" s="16">
        <v>0.12296139535033115</v>
      </c>
      <c r="U37" s="16">
        <v>-5.0566641350860225E-2</v>
      </c>
      <c r="V37" s="16">
        <v>-6.5425518055636581E-2</v>
      </c>
      <c r="W37" s="16">
        <v>-9.3683375125730754E-4</v>
      </c>
      <c r="X37" s="16">
        <v>-3.0581264186073452E-2</v>
      </c>
      <c r="Y37" s="16">
        <v>7.4343195132554732E-2</v>
      </c>
      <c r="Z37" s="16">
        <v>-5.7312326227071282E-2</v>
      </c>
      <c r="AA37" s="16">
        <v>-4.453058511192539E-2</v>
      </c>
      <c r="AB37" s="16">
        <v>-9.3281312839250119E-2</v>
      </c>
      <c r="AC37" s="16">
        <v>3.7478174253456585E-2</v>
      </c>
      <c r="AD37" s="16">
        <v>4.6799103590335768E-2</v>
      </c>
      <c r="AE37" s="16">
        <v>1.4844628086905343E-2</v>
      </c>
      <c r="AF37" s="16">
        <v>-1.7291223145048017E-2</v>
      </c>
      <c r="AG37" s="17" t="s">
        <v>152</v>
      </c>
      <c r="AH37" s="16">
        <v>-5.6781573120683042E-2</v>
      </c>
      <c r="AI37" s="16">
        <v>-7.2301525513816897E-2</v>
      </c>
      <c r="AJ37" s="16">
        <v>5.0409646519340143E-2</v>
      </c>
      <c r="AK37" s="16">
        <v>-3.2557517199456688E-2</v>
      </c>
      <c r="AL37" s="16">
        <v>-7.0859782859474113E-2</v>
      </c>
      <c r="AM37" s="16">
        <v>-3.021453223973402E-2</v>
      </c>
      <c r="AN37" s="18">
        <v>6.8598751476945455E-2</v>
      </c>
    </row>
    <row r="38" spans="1:40" ht="24">
      <c r="A38" s="13" t="s">
        <v>74</v>
      </c>
      <c r="B38" s="14" t="s">
        <v>41</v>
      </c>
      <c r="C38" s="19" t="s">
        <v>153</v>
      </c>
      <c r="D38" s="16">
        <v>-4.1582161772945707E-2</v>
      </c>
      <c r="E38" s="16">
        <v>-7.7632998699175879E-2</v>
      </c>
      <c r="F38" s="16">
        <v>-3.027297828230709E-2</v>
      </c>
      <c r="G38" s="16">
        <v>-8.4041560335819138E-2</v>
      </c>
      <c r="H38" s="16">
        <v>-7.8334847166107238E-2</v>
      </c>
      <c r="I38" s="16">
        <v>-2.7339572281190383E-2</v>
      </c>
      <c r="J38" s="16">
        <v>2.7311837686532951E-2</v>
      </c>
      <c r="K38" s="16">
        <v>-3.8880917034158989E-2</v>
      </c>
      <c r="L38" s="16">
        <v>6.3915509381001975E-2</v>
      </c>
      <c r="M38" s="17" t="s">
        <v>154</v>
      </c>
      <c r="N38" s="16">
        <v>7.1884219425850026E-3</v>
      </c>
      <c r="O38" s="16">
        <v>0.10182270164291771</v>
      </c>
      <c r="P38" s="16">
        <v>-6.0638202728695656E-3</v>
      </c>
      <c r="Q38" s="16">
        <v>-2.8023301376787935E-2</v>
      </c>
      <c r="R38" s="16">
        <v>-9.071601718834986E-2</v>
      </c>
      <c r="S38" s="16">
        <v>-3.9504767902436677E-2</v>
      </c>
      <c r="T38" s="16">
        <v>4.8412530505510531E-2</v>
      </c>
      <c r="U38" s="16">
        <v>-1.6481272841099976E-3</v>
      </c>
      <c r="V38" s="16">
        <v>-2.964057676141944E-2</v>
      </c>
      <c r="W38" s="16">
        <v>-4.7110262628450292E-2</v>
      </c>
      <c r="X38" s="16">
        <v>9.4781399106437705E-3</v>
      </c>
      <c r="Y38" s="16">
        <v>3.2234290746757745E-2</v>
      </c>
      <c r="Z38" s="16">
        <v>5.9257921995230091E-2</v>
      </c>
      <c r="AA38" s="16">
        <v>3.6126414857801686E-2</v>
      </c>
      <c r="AB38" s="16">
        <v>0.11292810547593382</v>
      </c>
      <c r="AC38" s="16">
        <v>-3.6752082219267138E-2</v>
      </c>
      <c r="AD38" s="16">
        <v>0.10364286754153559</v>
      </c>
      <c r="AE38" s="16">
        <v>9.0412028226534949E-2</v>
      </c>
      <c r="AF38" s="16">
        <v>1.0153901148394677E-2</v>
      </c>
      <c r="AG38" s="16">
        <v>7.3125855850644655E-2</v>
      </c>
      <c r="AH38" s="16">
        <v>-1.1227902599957963E-2</v>
      </c>
      <c r="AI38" s="16">
        <v>6.1713315038173747E-2</v>
      </c>
      <c r="AJ38" s="16">
        <v>9.3570068549025179E-2</v>
      </c>
      <c r="AK38" s="16">
        <v>-2.4485500879168546E-3</v>
      </c>
      <c r="AL38" s="16">
        <v>2.4333421444245117E-2</v>
      </c>
      <c r="AM38" s="16">
        <v>-4.4822378074190559E-2</v>
      </c>
      <c r="AN38" s="18">
        <v>0.10860321637636565</v>
      </c>
    </row>
    <row r="39" spans="1:40" ht="24">
      <c r="A39" s="13" t="s">
        <v>75</v>
      </c>
      <c r="B39" s="14" t="s">
        <v>41</v>
      </c>
      <c r="C39" s="15">
        <v>4.8484826288211699E-2</v>
      </c>
      <c r="D39" s="16">
        <v>-4.0185235604533874E-2</v>
      </c>
      <c r="E39" s="16">
        <v>6.1291245548999063E-2</v>
      </c>
      <c r="F39" s="16">
        <v>-3.2541187972026091E-2</v>
      </c>
      <c r="G39" s="16">
        <v>-3.8431797414153843E-3</v>
      </c>
      <c r="H39" s="16">
        <v>-9.3498020443887483E-2</v>
      </c>
      <c r="I39" s="16">
        <v>0.15055660030208354</v>
      </c>
      <c r="J39" s="16">
        <v>-5.3429012890750102E-3</v>
      </c>
      <c r="K39" s="16">
        <v>-4.7160755796328287E-2</v>
      </c>
      <c r="L39" s="16">
        <v>-6.2687060868212865E-2</v>
      </c>
      <c r="M39" s="16">
        <v>0.1068843555014671</v>
      </c>
      <c r="N39" s="16">
        <v>2.9659515300601815E-2</v>
      </c>
      <c r="O39" s="16">
        <v>0.16943715442723697</v>
      </c>
      <c r="P39" s="16">
        <v>-2.0362757408773222E-2</v>
      </c>
      <c r="Q39" s="16">
        <v>5.1437264722595376E-2</v>
      </c>
      <c r="R39" s="16">
        <v>-1.0580187876484437E-2</v>
      </c>
      <c r="S39" s="16">
        <v>5.0786218539996455E-3</v>
      </c>
      <c r="T39" s="16">
        <v>9.5765654566659697E-2</v>
      </c>
      <c r="U39" s="16">
        <v>-2.4012540157975278E-2</v>
      </c>
      <c r="V39" s="16">
        <v>1.3063305974368835E-2</v>
      </c>
      <c r="W39" s="16">
        <v>-2.7913886718569897E-2</v>
      </c>
      <c r="X39" s="16">
        <v>-1.8477211614526673E-2</v>
      </c>
      <c r="Y39" s="16">
        <v>-1.8798823590380435E-2</v>
      </c>
      <c r="Z39" s="16">
        <v>-7.9147690596132012E-2</v>
      </c>
      <c r="AA39" s="16">
        <v>-1.0480000768488495E-2</v>
      </c>
      <c r="AB39" s="16">
        <v>-1.5081663175423608E-2</v>
      </c>
      <c r="AC39" s="16">
        <v>-7.6403240664055627E-2</v>
      </c>
      <c r="AD39" s="16">
        <v>-1.3396238879973753E-2</v>
      </c>
      <c r="AE39" s="16">
        <v>0.12300479601256521</v>
      </c>
      <c r="AF39" s="16">
        <v>-5.179766122879776E-2</v>
      </c>
      <c r="AG39" s="16">
        <v>6.7153354082044092E-2</v>
      </c>
      <c r="AH39" s="16">
        <v>-9.9945821646636786E-3</v>
      </c>
      <c r="AI39" s="16">
        <v>-2.091140996313991E-3</v>
      </c>
      <c r="AJ39" s="16">
        <v>2.5520052628322007E-2</v>
      </c>
      <c r="AK39" s="16">
        <v>5.2925637514908376E-3</v>
      </c>
      <c r="AL39" s="16">
        <v>-2.1693899805332272E-2</v>
      </c>
      <c r="AM39" s="16">
        <v>-3.9694315963426388E-2</v>
      </c>
      <c r="AN39" s="20" t="s">
        <v>151</v>
      </c>
    </row>
    <row r="40" spans="1:40" ht="24">
      <c r="A40" s="13" t="s">
        <v>76</v>
      </c>
      <c r="B40" s="14" t="s">
        <v>41</v>
      </c>
      <c r="C40" s="15">
        <v>4.0471279193456548E-2</v>
      </c>
      <c r="D40" s="16">
        <v>4.722190416284637E-2</v>
      </c>
      <c r="E40" s="16">
        <v>2.8736270199438016E-2</v>
      </c>
      <c r="F40" s="16">
        <v>-8.469044988762245E-4</v>
      </c>
      <c r="G40" s="16">
        <v>5.1478185908151196E-2</v>
      </c>
      <c r="H40" s="16">
        <v>0.11014240778379453</v>
      </c>
      <c r="I40" s="16">
        <v>-2.4647985373052139E-2</v>
      </c>
      <c r="J40" s="16">
        <v>3.1896375662747244E-2</v>
      </c>
      <c r="K40" s="16">
        <v>9.3088737830737539E-3</v>
      </c>
      <c r="L40" s="17" t="s">
        <v>104</v>
      </c>
      <c r="M40" s="16">
        <v>6.3605670330268968E-2</v>
      </c>
      <c r="N40" s="16">
        <v>2.5600686687270967E-2</v>
      </c>
      <c r="O40" s="16">
        <v>-7.3094977289177521E-2</v>
      </c>
      <c r="P40" s="16">
        <v>-6.4892748465056715E-2</v>
      </c>
      <c r="Q40" s="16">
        <v>-0.10834484806011151</v>
      </c>
      <c r="R40" s="16">
        <v>-3.0253985692263513E-3</v>
      </c>
      <c r="S40" s="16">
        <v>6.9531064350054461E-2</v>
      </c>
      <c r="T40" s="16">
        <v>-7.2208773014825034E-2</v>
      </c>
      <c r="U40" s="16">
        <v>1.2141763674799407E-2</v>
      </c>
      <c r="V40" s="16">
        <v>3.1177423160472718E-2</v>
      </c>
      <c r="W40" s="16">
        <v>6.6505368900360712E-2</v>
      </c>
      <c r="X40" s="16">
        <v>0.10403171767944991</v>
      </c>
      <c r="Y40" s="16">
        <v>5.3757112945771235E-2</v>
      </c>
      <c r="Z40" s="16">
        <v>0.1204494912250078</v>
      </c>
      <c r="AA40" s="16">
        <v>5.4752152527771464E-2</v>
      </c>
      <c r="AB40" s="16">
        <v>-4.431203988086628E-2</v>
      </c>
      <c r="AC40" s="16">
        <v>-2.3602351880085377E-2</v>
      </c>
      <c r="AD40" s="16">
        <v>3.8535959535828557E-2</v>
      </c>
      <c r="AE40" s="16">
        <v>2.218278892988567E-2</v>
      </c>
      <c r="AF40" s="16">
        <v>7.6090549510667543E-2</v>
      </c>
      <c r="AG40" s="16">
        <v>3.2396918245681472E-2</v>
      </c>
      <c r="AH40" s="16">
        <v>4.5140490514863012E-2</v>
      </c>
      <c r="AI40" s="16">
        <v>3.6468730059731072E-2</v>
      </c>
      <c r="AJ40" s="16">
        <v>2.6597112113736048E-2</v>
      </c>
      <c r="AK40" s="16">
        <v>7.2342183399076748E-2</v>
      </c>
      <c r="AL40" s="16">
        <v>-3.2963973974455468E-2</v>
      </c>
      <c r="AM40" s="16">
        <v>0.10193319312130712</v>
      </c>
      <c r="AN40" s="18">
        <v>-6.3439684248045358E-2</v>
      </c>
    </row>
    <row r="41" spans="1:40" ht="24">
      <c r="A41" s="13" t="s">
        <v>77</v>
      </c>
      <c r="B41" s="14" t="s">
        <v>41</v>
      </c>
      <c r="C41" s="15">
        <v>-4.3171260456184454E-2</v>
      </c>
      <c r="D41" s="16">
        <v>2.1963665278419069E-2</v>
      </c>
      <c r="E41" s="16">
        <v>4.153604407803338E-2</v>
      </c>
      <c r="F41" s="16">
        <v>-5.7601393878416327E-2</v>
      </c>
      <c r="G41" s="16">
        <v>-2.5062216203942951E-2</v>
      </c>
      <c r="H41" s="17" t="s">
        <v>155</v>
      </c>
      <c r="I41" s="16">
        <v>-8.5587244584761718E-2</v>
      </c>
      <c r="J41" s="16">
        <v>-5.5004849228545413E-2</v>
      </c>
      <c r="K41" s="16">
        <v>-2.8446379325353468E-4</v>
      </c>
      <c r="L41" s="16">
        <v>0.10093446023192178</v>
      </c>
      <c r="M41" s="16">
        <v>-7.1155567062276062E-2</v>
      </c>
      <c r="N41" s="16">
        <v>-3.413821291779754E-2</v>
      </c>
      <c r="O41" s="16">
        <v>-6.1349589729367542E-2</v>
      </c>
      <c r="P41" s="16">
        <v>4.795622835076392E-3</v>
      </c>
      <c r="Q41" s="16">
        <v>-6.0282233354289227E-2</v>
      </c>
      <c r="R41" s="16">
        <v>-8.9684491929584945E-3</v>
      </c>
      <c r="S41" s="17" t="s">
        <v>156</v>
      </c>
      <c r="T41" s="16">
        <v>-5.5724660165996774E-2</v>
      </c>
      <c r="U41" s="16">
        <v>0.11803713976710042</v>
      </c>
      <c r="V41" s="16">
        <v>1.6112774603224137E-2</v>
      </c>
      <c r="W41" s="16">
        <v>4.2690570542141468E-3</v>
      </c>
      <c r="X41" s="16">
        <v>1.3723287541203279E-2</v>
      </c>
      <c r="Y41" s="16">
        <v>2.4753893314729915E-2</v>
      </c>
      <c r="Z41" s="16">
        <v>6.6727006838313688E-2</v>
      </c>
      <c r="AA41" s="16">
        <v>6.711021921006971E-2</v>
      </c>
      <c r="AB41" s="16">
        <v>1.1374536018690172E-2</v>
      </c>
      <c r="AC41" s="16">
        <v>3.3959902555454752E-2</v>
      </c>
      <c r="AD41" s="16">
        <v>-8.6487543367006739E-4</v>
      </c>
      <c r="AE41" s="16">
        <v>-5.3110309198492231E-2</v>
      </c>
      <c r="AF41" s="16">
        <v>-7.5558684442677661E-3</v>
      </c>
      <c r="AG41" s="16">
        <v>-2.9990274318430862E-2</v>
      </c>
      <c r="AH41" s="16">
        <v>1.2562158029067421E-2</v>
      </c>
      <c r="AI41" s="16">
        <v>6.9302128233673016E-2</v>
      </c>
      <c r="AJ41" s="16">
        <v>-5.4799771616337756E-2</v>
      </c>
      <c r="AK41" s="16">
        <v>-6.6961431428061973E-3</v>
      </c>
      <c r="AL41" s="16">
        <v>0.11444474437234205</v>
      </c>
      <c r="AM41" s="16">
        <v>-2.5918124908792681E-2</v>
      </c>
      <c r="AN41" s="18">
        <v>-8.5595692453415348E-2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3.8580796330255765E-8</v>
      </c>
      <c r="E48" s="10">
        <f t="shared" ref="E48:AN48" si="0">$C5^2*E5^2</f>
        <v>1.956433509990581E-7</v>
      </c>
      <c r="F48" s="10">
        <f t="shared" si="0"/>
        <v>5.0991048094989019E-8</v>
      </c>
      <c r="G48" s="10">
        <f t="shared" si="0"/>
        <v>8.8899572464767054E-7</v>
      </c>
      <c r="H48" s="10">
        <f t="shared" si="0"/>
        <v>3.2295623454826216E-6</v>
      </c>
      <c r="I48" s="10">
        <f t="shared" si="0"/>
        <v>1.7399821220506604E-7</v>
      </c>
      <c r="J48" s="10">
        <f t="shared" si="0"/>
        <v>3.3136134995959647E-7</v>
      </c>
      <c r="K48" s="10">
        <f t="shared" si="0"/>
        <v>2.0503254037069709E-8</v>
      </c>
      <c r="L48" s="10">
        <f t="shared" si="0"/>
        <v>2.8593537413081417E-8</v>
      </c>
      <c r="M48" s="10">
        <f t="shared" si="0"/>
        <v>5.3205993589650832E-10</v>
      </c>
      <c r="N48" s="10">
        <f t="shared" si="0"/>
        <v>7.1056050766377728E-7</v>
      </c>
      <c r="O48" s="10">
        <f t="shared" si="0"/>
        <v>1.0396345053529964E-8</v>
      </c>
      <c r="P48" s="10">
        <f t="shared" si="0"/>
        <v>2.7140003437763855E-7</v>
      </c>
      <c r="Q48" s="10">
        <f t="shared" si="0"/>
        <v>1.7575098545467966E-7</v>
      </c>
      <c r="R48" s="10">
        <f t="shared" si="0"/>
        <v>2.8211667262394341E-7</v>
      </c>
      <c r="S48" s="10">
        <f t="shared" si="0"/>
        <v>1.7107551499964108E-6</v>
      </c>
      <c r="T48" s="10">
        <f t="shared" si="0"/>
        <v>8.513807153434593E-7</v>
      </c>
      <c r="U48" s="11">
        <f t="shared" si="0"/>
        <v>1.3958967685960539E-4</v>
      </c>
      <c r="V48" s="10">
        <f t="shared" si="0"/>
        <v>5.4768437285162219E-8</v>
      </c>
      <c r="W48" s="10">
        <f t="shared" si="0"/>
        <v>6.0416284968959596E-8</v>
      </c>
      <c r="X48" s="10">
        <f t="shared" si="0"/>
        <v>3.9312100530036836E-9</v>
      </c>
      <c r="Y48" s="10">
        <f t="shared" si="0"/>
        <v>6.2734045670918428E-8</v>
      </c>
      <c r="Z48" s="10">
        <f t="shared" si="0"/>
        <v>5.3216602430553847E-8</v>
      </c>
      <c r="AA48" s="10">
        <f t="shared" si="0"/>
        <v>2.6641245562573249E-7</v>
      </c>
      <c r="AB48" s="10">
        <f t="shared" si="0"/>
        <v>7.0828142021904288E-8</v>
      </c>
      <c r="AC48" s="10">
        <f t="shared" si="0"/>
        <v>3.0147566355606432E-9</v>
      </c>
      <c r="AD48" s="10">
        <f t="shared" si="0"/>
        <v>6.2568428370747121E-9</v>
      </c>
      <c r="AE48" s="10">
        <f t="shared" si="0"/>
        <v>7.5226407676486007E-11</v>
      </c>
      <c r="AF48" s="10">
        <f t="shared" si="0"/>
        <v>3.4436962814868248E-8</v>
      </c>
      <c r="AG48" s="10">
        <f t="shared" si="0"/>
        <v>4.8229924071340293E-7</v>
      </c>
      <c r="AH48" s="10">
        <f t="shared" si="0"/>
        <v>6.0079524036855376E-9</v>
      </c>
      <c r="AI48" s="10">
        <f t="shared" si="0"/>
        <v>3.8210507424036031E-7</v>
      </c>
      <c r="AJ48" s="10">
        <f t="shared" si="0"/>
        <v>6.1241478141822452E-7</v>
      </c>
      <c r="AK48" s="10">
        <f t="shared" si="0"/>
        <v>3.4027029460066677E-8</v>
      </c>
      <c r="AL48" s="10">
        <f t="shared" si="0"/>
        <v>2.1196916991067332E-6</v>
      </c>
      <c r="AM48" s="10">
        <f t="shared" si="0"/>
        <v>3.215038669718524E-10</v>
      </c>
      <c r="AN48" s="12">
        <f t="shared" si="0"/>
        <v>1.1742585195709537E-7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4.370520221707023E-6</v>
      </c>
      <c r="E49" s="16">
        <f t="shared" si="1"/>
        <v>4.0459243940656879E-5</v>
      </c>
      <c r="F49" s="16">
        <f t="shared" si="1"/>
        <v>3.1149856497839316E-5</v>
      </c>
      <c r="G49" s="16">
        <f t="shared" si="1"/>
        <v>2.399408009017405E-5</v>
      </c>
      <c r="H49" s="16">
        <f t="shared" si="1"/>
        <v>1.13265802014854E-4</v>
      </c>
      <c r="I49" s="16">
        <f t="shared" si="1"/>
        <v>2.7923172751905817E-9</v>
      </c>
      <c r="J49" s="16">
        <f t="shared" si="1"/>
        <v>1.3282933548143907E-9</v>
      </c>
      <c r="K49" s="16">
        <f t="shared" si="1"/>
        <v>3.59087152177571E-9</v>
      </c>
      <c r="L49" s="16">
        <f t="shared" si="1"/>
        <v>2.5897636858317045E-5</v>
      </c>
      <c r="M49" s="16">
        <f t="shared" si="1"/>
        <v>7.3833886110825133E-5</v>
      </c>
      <c r="N49" s="16">
        <f t="shared" si="1"/>
        <v>6.4290234883498873E-7</v>
      </c>
      <c r="O49" s="16">
        <f t="shared" si="1"/>
        <v>4.1616645951830805E-5</v>
      </c>
      <c r="P49" s="16">
        <f t="shared" si="1"/>
        <v>1.2041970762457303E-4</v>
      </c>
      <c r="Q49" s="16">
        <f t="shared" si="1"/>
        <v>1.7516199802834735E-6</v>
      </c>
      <c r="R49" s="16">
        <f t="shared" si="1"/>
        <v>4.8015337749718301E-6</v>
      </c>
      <c r="S49" s="16">
        <f t="shared" si="1"/>
        <v>4.8183210384325301E-6</v>
      </c>
      <c r="T49" s="16">
        <f t="shared" si="1"/>
        <v>7.4309030230998674E-7</v>
      </c>
      <c r="U49" s="16">
        <f t="shared" si="1"/>
        <v>3.9282808788367064E-5</v>
      </c>
      <c r="V49" s="16">
        <f t="shared" si="1"/>
        <v>5.3814747490800724E-6</v>
      </c>
      <c r="W49" s="16">
        <f t="shared" si="1"/>
        <v>1.3489650792363027E-5</v>
      </c>
      <c r="X49" s="16">
        <f t="shared" si="1"/>
        <v>1.0960131226313844E-5</v>
      </c>
      <c r="Y49" s="16">
        <f t="shared" si="1"/>
        <v>2.7909372717954389E-7</v>
      </c>
      <c r="Z49" s="16">
        <f t="shared" si="1"/>
        <v>1.9288333723184761E-7</v>
      </c>
      <c r="AA49" s="16">
        <f t="shared" si="1"/>
        <v>1.7024783706250258E-5</v>
      </c>
      <c r="AB49" s="16">
        <f t="shared" si="1"/>
        <v>3.6997826059279056E-6</v>
      </c>
      <c r="AC49" s="16">
        <f t="shared" si="1"/>
        <v>1.0107509188573816E-5</v>
      </c>
      <c r="AD49" s="16">
        <f t="shared" si="1"/>
        <v>8.8930561945988363E-5</v>
      </c>
      <c r="AE49" s="16">
        <f t="shared" si="1"/>
        <v>2.0767154521327286E-7</v>
      </c>
      <c r="AF49" s="16">
        <f t="shared" si="1"/>
        <v>6.2028508859555265E-5</v>
      </c>
      <c r="AG49" s="16">
        <f t="shared" si="1"/>
        <v>9.9422655417267874E-5</v>
      </c>
      <c r="AH49" s="16">
        <f t="shared" si="1"/>
        <v>8.1270394686938012E-6</v>
      </c>
      <c r="AI49" s="17">
        <f t="shared" si="1"/>
        <v>1.358421039686666E-2</v>
      </c>
      <c r="AJ49" s="16">
        <f t="shared" si="1"/>
        <v>5.647328544046754E-5</v>
      </c>
      <c r="AK49" s="16">
        <f t="shared" si="1"/>
        <v>1.1710673599389025E-6</v>
      </c>
      <c r="AL49" s="16">
        <f t="shared" si="1"/>
        <v>2.8160101621144172E-7</v>
      </c>
      <c r="AM49" s="16">
        <f t="shared" si="1"/>
        <v>1.6928888473572001E-5</v>
      </c>
      <c r="AN49" s="18">
        <f t="shared" si="1"/>
        <v>1.1786434162931394E-7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3.3189150699101137E-5</v>
      </c>
      <c r="E50" s="16">
        <f t="shared" si="2"/>
        <v>2.8065435429422799E-7</v>
      </c>
      <c r="F50" s="16">
        <f t="shared" si="2"/>
        <v>1.6183325858960153E-5</v>
      </c>
      <c r="G50" s="16">
        <f t="shared" si="2"/>
        <v>1.6632136309582186E-6</v>
      </c>
      <c r="H50" s="16">
        <f t="shared" si="2"/>
        <v>7.6060058128589761E-7</v>
      </c>
      <c r="I50" s="16">
        <f t="shared" si="2"/>
        <v>6.1054039323128858E-6</v>
      </c>
      <c r="J50" s="16">
        <f t="shared" si="2"/>
        <v>1.4477947492769135E-5</v>
      </c>
      <c r="K50" s="16">
        <f t="shared" si="2"/>
        <v>4.5256384924737011E-7</v>
      </c>
      <c r="L50" s="16">
        <f t="shared" si="2"/>
        <v>4.0042858375021724E-5</v>
      </c>
      <c r="M50" s="16">
        <f t="shared" si="2"/>
        <v>3.2283115224977946E-7</v>
      </c>
      <c r="N50" s="16">
        <f t="shared" si="2"/>
        <v>1.0537755584920935E-7</v>
      </c>
      <c r="O50" s="16">
        <f t="shared" si="2"/>
        <v>2.6737556619307682E-6</v>
      </c>
      <c r="P50" s="16">
        <f t="shared" si="2"/>
        <v>4.196853207856993E-6</v>
      </c>
      <c r="Q50" s="16">
        <f t="shared" si="2"/>
        <v>2.6329464932437843E-8</v>
      </c>
      <c r="R50" s="16">
        <f t="shared" si="2"/>
        <v>8.7857822458723301E-6</v>
      </c>
      <c r="S50" s="16">
        <f t="shared" si="2"/>
        <v>1.5653984653450986E-5</v>
      </c>
      <c r="T50" s="16">
        <f t="shared" si="2"/>
        <v>4.039701092797365E-7</v>
      </c>
      <c r="U50" s="16">
        <f t="shared" si="2"/>
        <v>7.1181615848821869E-8</v>
      </c>
      <c r="V50" s="16">
        <f t="shared" si="2"/>
        <v>2.119315740380738E-6</v>
      </c>
      <c r="W50" s="16">
        <f t="shared" si="2"/>
        <v>4.3943876935880664E-10</v>
      </c>
      <c r="X50" s="17">
        <f t="shared" si="2"/>
        <v>2.7079858821291909E-3</v>
      </c>
      <c r="Y50" s="16">
        <f t="shared" si="2"/>
        <v>1.5678979831141814E-6</v>
      </c>
      <c r="Z50" s="16">
        <f t="shared" si="2"/>
        <v>5.04380754108558E-6</v>
      </c>
      <c r="AA50" s="16">
        <f t="shared" si="2"/>
        <v>1.2165308028243452E-6</v>
      </c>
      <c r="AB50" s="16">
        <f t="shared" si="2"/>
        <v>6.3773065969947696E-6</v>
      </c>
      <c r="AC50" s="16">
        <f t="shared" si="2"/>
        <v>1.7812873729543547E-6</v>
      </c>
      <c r="AD50" s="16">
        <f t="shared" si="2"/>
        <v>1.6453982705234647E-5</v>
      </c>
      <c r="AE50" s="16">
        <f t="shared" si="2"/>
        <v>3.3543117282216143E-6</v>
      </c>
      <c r="AF50" s="16">
        <f t="shared" si="2"/>
        <v>1.1881270666396804E-6</v>
      </c>
      <c r="AG50" s="16">
        <f t="shared" si="2"/>
        <v>3.339953654272729E-6</v>
      </c>
      <c r="AH50" s="16">
        <f t="shared" si="2"/>
        <v>3.6210112870091548E-6</v>
      </c>
      <c r="AI50" s="16">
        <f t="shared" si="2"/>
        <v>2.0249137429000445E-6</v>
      </c>
      <c r="AJ50" s="16">
        <f t="shared" si="2"/>
        <v>5.528590685222726E-5</v>
      </c>
      <c r="AK50" s="16">
        <f t="shared" si="2"/>
        <v>1.4473000306928605E-6</v>
      </c>
      <c r="AL50" s="16">
        <f t="shared" si="2"/>
        <v>6.5985376302545291E-6</v>
      </c>
      <c r="AM50" s="16">
        <f t="shared" si="2"/>
        <v>7.8420509760623271E-6</v>
      </c>
      <c r="AN50" s="18">
        <f t="shared" si="2"/>
        <v>1.255446665702716E-6</v>
      </c>
    </row>
    <row r="51" spans="1:40" ht="24">
      <c r="A51" s="13" t="s">
        <v>44</v>
      </c>
      <c r="B51" s="14" t="s">
        <v>41</v>
      </c>
      <c r="C51" s="19"/>
      <c r="D51" s="16">
        <f t="shared" ref="D51:AN51" si="3">$C8^2*D8^2</f>
        <v>2.5656163756654642E-4</v>
      </c>
      <c r="E51" s="16">
        <f t="shared" si="3"/>
        <v>1.7915265931274174E-7</v>
      </c>
      <c r="F51" s="16">
        <f t="shared" si="3"/>
        <v>1.1000156666457725E-5</v>
      </c>
      <c r="G51" s="16">
        <f t="shared" si="3"/>
        <v>1.3391757331038209E-5</v>
      </c>
      <c r="H51" s="16">
        <f t="shared" si="3"/>
        <v>1.4251063167428235E-6</v>
      </c>
      <c r="I51" s="16">
        <f t="shared" si="3"/>
        <v>3.8447863304359674E-5</v>
      </c>
      <c r="J51" s="16">
        <f t="shared" si="3"/>
        <v>2.5689883692957247E-5</v>
      </c>
      <c r="K51" s="16">
        <f t="shared" si="3"/>
        <v>1.2019198748792301E-6</v>
      </c>
      <c r="L51" s="16">
        <f t="shared" si="3"/>
        <v>1.9368270000852175E-4</v>
      </c>
      <c r="M51" s="16">
        <f t="shared" si="3"/>
        <v>1.5989635390578715E-6</v>
      </c>
      <c r="N51" s="16">
        <f t="shared" si="3"/>
        <v>3.5168083007157137E-5</v>
      </c>
      <c r="O51" s="16">
        <f t="shared" si="3"/>
        <v>3.2407546663610805E-5</v>
      </c>
      <c r="P51" s="17">
        <f t="shared" si="3"/>
        <v>3.1705007480999997E-2</v>
      </c>
      <c r="Q51" s="16">
        <f t="shared" si="3"/>
        <v>1.2660147675976964E-7</v>
      </c>
      <c r="R51" s="16">
        <f t="shared" si="3"/>
        <v>7.3203791877614666E-5</v>
      </c>
      <c r="S51" s="16">
        <f t="shared" si="3"/>
        <v>2.6995495435257843E-5</v>
      </c>
      <c r="T51" s="16">
        <f t="shared" si="3"/>
        <v>2.1928711383619804E-4</v>
      </c>
      <c r="U51" s="16">
        <f t="shared" si="3"/>
        <v>6.5045151779684929E-5</v>
      </c>
      <c r="V51" s="16">
        <f t="shared" si="3"/>
        <v>3.3125399375552844E-5</v>
      </c>
      <c r="W51" s="16">
        <f t="shared" si="3"/>
        <v>8.6861381370070175E-5</v>
      </c>
      <c r="X51" s="16">
        <f t="shared" si="3"/>
        <v>5.2257796532349164E-5</v>
      </c>
      <c r="Y51" s="16">
        <f t="shared" si="3"/>
        <v>3.5348542167255008E-6</v>
      </c>
      <c r="Z51" s="16">
        <f t="shared" si="3"/>
        <v>5.1879473947059491E-6</v>
      </c>
      <c r="AA51" s="16">
        <f t="shared" si="3"/>
        <v>3.2672020802178998E-5</v>
      </c>
      <c r="AB51" s="16">
        <f t="shared" si="3"/>
        <v>3.0065929779180613E-5</v>
      </c>
      <c r="AC51" s="16">
        <f t="shared" si="3"/>
        <v>6.2962511303475335E-7</v>
      </c>
      <c r="AD51" s="16">
        <f t="shared" si="3"/>
        <v>3.0876402697965317E-6</v>
      </c>
      <c r="AE51" s="16">
        <f t="shared" si="3"/>
        <v>3.5942330163293583E-6</v>
      </c>
      <c r="AF51" s="16">
        <f t="shared" si="3"/>
        <v>4.5731374567971365E-7</v>
      </c>
      <c r="AG51" s="16">
        <f t="shared" si="3"/>
        <v>8.6136554341103473E-5</v>
      </c>
      <c r="AH51" s="16">
        <f t="shared" si="3"/>
        <v>4.9691166660152363E-5</v>
      </c>
      <c r="AI51" s="16">
        <f t="shared" si="3"/>
        <v>2.8166544056309545E-4</v>
      </c>
      <c r="AJ51" s="16">
        <f t="shared" si="3"/>
        <v>5.0078200576610202E-5</v>
      </c>
      <c r="AK51" s="16">
        <f t="shared" si="3"/>
        <v>1.3811216255201513E-6</v>
      </c>
      <c r="AL51" s="16">
        <f t="shared" si="3"/>
        <v>5.1182688527786312E-5</v>
      </c>
      <c r="AM51" s="16">
        <f t="shared" si="3"/>
        <v>2.8413342046910728E-4</v>
      </c>
      <c r="AN51" s="18">
        <f t="shared" si="3"/>
        <v>1.8830101484068142E-5</v>
      </c>
    </row>
    <row r="52" spans="1:40" ht="24">
      <c r="A52" s="13" t="s">
        <v>45</v>
      </c>
      <c r="B52" s="14" t="s">
        <v>41</v>
      </c>
      <c r="C52" s="19"/>
      <c r="D52" s="16">
        <f t="shared" ref="D52:AN52" si="4">$C9^2*D9^2</f>
        <v>2.0220665569707064E-6</v>
      </c>
      <c r="E52" s="16">
        <f t="shared" si="4"/>
        <v>9.647505510479223E-5</v>
      </c>
      <c r="F52" s="16">
        <f t="shared" si="4"/>
        <v>2.4076918483076994E-5</v>
      </c>
      <c r="G52" s="16">
        <f t="shared" si="4"/>
        <v>6.7408184657152906E-5</v>
      </c>
      <c r="H52" s="16">
        <f t="shared" si="4"/>
        <v>2.6628766076643872E-4</v>
      </c>
      <c r="I52" s="16">
        <f t="shared" si="4"/>
        <v>6.84189874665106E-5</v>
      </c>
      <c r="J52" s="16">
        <f t="shared" si="4"/>
        <v>4.2564206147592145E-7</v>
      </c>
      <c r="K52" s="16">
        <f t="shared" si="4"/>
        <v>3.5667766360679014E-4</v>
      </c>
      <c r="L52" s="16">
        <f t="shared" si="4"/>
        <v>1.4493642126356786E-4</v>
      </c>
      <c r="M52" s="16">
        <f t="shared" si="4"/>
        <v>6.2430286244590229E-5</v>
      </c>
      <c r="N52" s="16">
        <f t="shared" si="4"/>
        <v>3.0782386150883422E-6</v>
      </c>
      <c r="O52" s="16">
        <f t="shared" si="4"/>
        <v>3.1080700661790571E-5</v>
      </c>
      <c r="P52" s="16">
        <f t="shared" si="4"/>
        <v>3.4669905931701953E-5</v>
      </c>
      <c r="Q52" s="16">
        <f t="shared" si="4"/>
        <v>5.3189340317208626E-5</v>
      </c>
      <c r="R52" s="16">
        <f t="shared" si="4"/>
        <v>1.0188203223697037E-4</v>
      </c>
      <c r="S52" s="16">
        <f t="shared" si="4"/>
        <v>2.9562542150310681E-5</v>
      </c>
      <c r="T52" s="16">
        <f t="shared" si="4"/>
        <v>3.7001654114243878E-7</v>
      </c>
      <c r="U52" s="16">
        <f t="shared" si="4"/>
        <v>6.7092172987288801E-5</v>
      </c>
      <c r="V52" s="16">
        <f t="shared" si="4"/>
        <v>6.0612321933944592E-5</v>
      </c>
      <c r="W52" s="16">
        <f t="shared" si="4"/>
        <v>3.5302505816512055E-7</v>
      </c>
      <c r="X52" s="16">
        <f t="shared" si="4"/>
        <v>1.6379333049668295E-5</v>
      </c>
      <c r="Y52" s="16">
        <f t="shared" si="4"/>
        <v>3.5193465784530734E-4</v>
      </c>
      <c r="Z52" s="16">
        <f t="shared" si="4"/>
        <v>6.6285498780801702E-5</v>
      </c>
      <c r="AA52" s="17">
        <f t="shared" si="4"/>
        <v>3.4471120895999997E-2</v>
      </c>
      <c r="AB52" s="16">
        <f t="shared" si="4"/>
        <v>2.3683541692678456E-4</v>
      </c>
      <c r="AC52" s="16">
        <f t="shared" si="4"/>
        <v>3.5294776363600677E-5</v>
      </c>
      <c r="AD52" s="16">
        <f t="shared" si="4"/>
        <v>8.1338719775982251E-5</v>
      </c>
      <c r="AE52" s="16">
        <f t="shared" si="4"/>
        <v>3.0949139025409889E-5</v>
      </c>
      <c r="AF52" s="16">
        <f t="shared" si="4"/>
        <v>3.2107523868124725E-5</v>
      </c>
      <c r="AG52" s="16">
        <f t="shared" si="4"/>
        <v>9.3230897443401318E-5</v>
      </c>
      <c r="AH52" s="16">
        <f t="shared" si="4"/>
        <v>9.6572077094340548E-6</v>
      </c>
      <c r="AI52" s="16">
        <f t="shared" si="4"/>
        <v>4.2127725587818377E-5</v>
      </c>
      <c r="AJ52" s="16">
        <f t="shared" si="4"/>
        <v>1.2319428979592941E-4</v>
      </c>
      <c r="AK52" s="16">
        <f t="shared" si="4"/>
        <v>1.8331895993666347E-5</v>
      </c>
      <c r="AL52" s="16">
        <f t="shared" si="4"/>
        <v>7.5064089018062505E-5</v>
      </c>
      <c r="AM52" s="16">
        <f t="shared" si="4"/>
        <v>9.4402019543677709E-8</v>
      </c>
      <c r="AN52" s="18">
        <f t="shared" si="4"/>
        <v>5.4679413877766607E-6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1.4385634208039616E-5</v>
      </c>
      <c r="E53" s="16">
        <f t="shared" si="5"/>
        <v>5.6879561152831552E-6</v>
      </c>
      <c r="F53" s="16">
        <f t="shared" si="5"/>
        <v>7.7002804194956303E-6</v>
      </c>
      <c r="G53" s="16">
        <f t="shared" si="5"/>
        <v>2.8466963463247089E-7</v>
      </c>
      <c r="H53" s="16">
        <f t="shared" si="5"/>
        <v>2.9870652594624015E-7</v>
      </c>
      <c r="I53" s="16">
        <f t="shared" si="5"/>
        <v>1.731841499200639E-6</v>
      </c>
      <c r="J53" s="16">
        <f t="shared" si="5"/>
        <v>3.2192949751690211E-6</v>
      </c>
      <c r="K53" s="16">
        <f t="shared" si="5"/>
        <v>4.0064216768895505E-5</v>
      </c>
      <c r="L53" s="16">
        <f t="shared" si="5"/>
        <v>2.4237375800615658E-5</v>
      </c>
      <c r="M53" s="16">
        <f t="shared" si="5"/>
        <v>2.5151676944573773E-8</v>
      </c>
      <c r="N53" s="16">
        <f t="shared" si="5"/>
        <v>4.0161436813609113E-6</v>
      </c>
      <c r="O53" s="16">
        <f t="shared" si="5"/>
        <v>5.5274611390463469E-6</v>
      </c>
      <c r="P53" s="16">
        <f t="shared" si="5"/>
        <v>1.3895039450971561E-7</v>
      </c>
      <c r="Q53" s="16">
        <f t="shared" si="5"/>
        <v>2.0829362747908591E-6</v>
      </c>
      <c r="R53" s="16">
        <f t="shared" si="5"/>
        <v>4.5751660479652085E-6</v>
      </c>
      <c r="S53" s="16">
        <f t="shared" si="5"/>
        <v>1.1404940794619183E-5</v>
      </c>
      <c r="T53" s="16">
        <f t="shared" si="5"/>
        <v>1.111403533834675E-5</v>
      </c>
      <c r="U53" s="16">
        <f t="shared" si="5"/>
        <v>8.1906250676959282E-7</v>
      </c>
      <c r="V53" s="16">
        <f t="shared" si="5"/>
        <v>1.9721505560664619E-7</v>
      </c>
      <c r="W53" s="16">
        <f t="shared" si="5"/>
        <v>3.6953458226683365E-6</v>
      </c>
      <c r="X53" s="16">
        <f t="shared" si="5"/>
        <v>1.8580448518778035E-6</v>
      </c>
      <c r="Y53" s="16">
        <f t="shared" si="5"/>
        <v>8.1208323385162559E-8</v>
      </c>
      <c r="Z53" s="16">
        <f t="shared" si="5"/>
        <v>1.0438763430689283E-6</v>
      </c>
      <c r="AA53" s="16">
        <f t="shared" si="5"/>
        <v>1.7466649829429158E-6</v>
      </c>
      <c r="AB53" s="16">
        <f t="shared" si="5"/>
        <v>1.7901924051119004E-7</v>
      </c>
      <c r="AC53" s="16">
        <f t="shared" si="5"/>
        <v>2.3825036270840948E-5</v>
      </c>
      <c r="AD53" s="16">
        <f t="shared" si="5"/>
        <v>1.1166273247865367E-5</v>
      </c>
      <c r="AE53" s="16">
        <f t="shared" si="5"/>
        <v>1.4144606844533156E-5</v>
      </c>
      <c r="AF53" s="16">
        <f t="shared" si="5"/>
        <v>1.0617857865160638E-5</v>
      </c>
      <c r="AG53" s="16">
        <f t="shared" si="5"/>
        <v>4.7329920711436136E-6</v>
      </c>
      <c r="AH53" s="16">
        <f t="shared" si="5"/>
        <v>2.5005078724321535E-6</v>
      </c>
      <c r="AI53" s="16">
        <f t="shared" si="5"/>
        <v>2.7753959504299025E-7</v>
      </c>
      <c r="AJ53" s="16">
        <f t="shared" si="5"/>
        <v>5.5151775957675926E-6</v>
      </c>
      <c r="AK53" s="17">
        <f t="shared" si="5"/>
        <v>3.229902979044351E-3</v>
      </c>
      <c r="AL53" s="16">
        <f t="shared" si="5"/>
        <v>6.2922986283846606E-8</v>
      </c>
      <c r="AM53" s="16">
        <f t="shared" si="5"/>
        <v>9.5430234014814887E-6</v>
      </c>
      <c r="AN53" s="18">
        <f t="shared" si="5"/>
        <v>1.389692111046766E-7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6.3079358441828401E-7</v>
      </c>
      <c r="E54" s="16">
        <f t="shared" si="6"/>
        <v>1.3751130795835369E-7</v>
      </c>
      <c r="F54" s="16">
        <f t="shared" si="6"/>
        <v>1.3227840802266979E-6</v>
      </c>
      <c r="G54" s="16">
        <f t="shared" si="6"/>
        <v>6.6914359259862778E-8</v>
      </c>
      <c r="H54" s="16">
        <f t="shared" si="6"/>
        <v>6.9980557107783127E-9</v>
      </c>
      <c r="I54" s="16">
        <f t="shared" si="6"/>
        <v>4.8590852505056965E-7</v>
      </c>
      <c r="J54" s="16">
        <f t="shared" si="6"/>
        <v>1.1078655336736722E-7</v>
      </c>
      <c r="K54" s="16">
        <f t="shared" si="6"/>
        <v>3.9223918409529393E-8</v>
      </c>
      <c r="L54" s="16">
        <f t="shared" si="6"/>
        <v>2.1371395784374972E-6</v>
      </c>
      <c r="M54" s="16">
        <f t="shared" si="6"/>
        <v>1.0477695172811542E-6</v>
      </c>
      <c r="N54" s="16">
        <f t="shared" si="6"/>
        <v>2.2687418141038994E-7</v>
      </c>
      <c r="O54" s="16">
        <f t="shared" si="6"/>
        <v>7.5415016480369141E-7</v>
      </c>
      <c r="P54" s="16">
        <f t="shared" si="6"/>
        <v>9.1603277660664139E-7</v>
      </c>
      <c r="Q54" s="16">
        <f t="shared" si="6"/>
        <v>3.3492317667222702E-7</v>
      </c>
      <c r="R54" s="16">
        <f t="shared" si="6"/>
        <v>6.3070616247883796E-7</v>
      </c>
      <c r="S54" s="16">
        <f t="shared" si="6"/>
        <v>1.5432326247738238E-6</v>
      </c>
      <c r="T54" s="16">
        <f t="shared" si="6"/>
        <v>4.7810969311214508E-7</v>
      </c>
      <c r="U54" s="16">
        <f t="shared" si="6"/>
        <v>1.5039905180547322E-7</v>
      </c>
      <c r="V54" s="16">
        <f t="shared" si="6"/>
        <v>2.3196170269800611E-6</v>
      </c>
      <c r="W54" s="17">
        <f t="shared" si="6"/>
        <v>3.3836346443669673E-4</v>
      </c>
      <c r="X54" s="16">
        <f t="shared" si="6"/>
        <v>7.285030624171588E-12</v>
      </c>
      <c r="Y54" s="16">
        <f t="shared" si="6"/>
        <v>1.1834567973716322E-6</v>
      </c>
      <c r="Z54" s="16">
        <f t="shared" si="6"/>
        <v>2.0560586478885627E-6</v>
      </c>
      <c r="AA54" s="16">
        <f t="shared" si="6"/>
        <v>3.6551739563136913E-9</v>
      </c>
      <c r="AB54" s="16">
        <f t="shared" si="6"/>
        <v>4.1587940026516651E-7</v>
      </c>
      <c r="AC54" s="16">
        <f t="shared" si="6"/>
        <v>3.5612525998203606E-8</v>
      </c>
      <c r="AD54" s="16">
        <f t="shared" si="6"/>
        <v>4.8747426456347058E-7</v>
      </c>
      <c r="AE54" s="16">
        <f t="shared" si="6"/>
        <v>2.0498429440992301E-6</v>
      </c>
      <c r="AF54" s="16">
        <f t="shared" si="6"/>
        <v>2.4899546655721062E-8</v>
      </c>
      <c r="AG54" s="16">
        <f t="shared" si="6"/>
        <v>4.8317684710015831E-10</v>
      </c>
      <c r="AH54" s="16">
        <f t="shared" si="6"/>
        <v>2.6413130694929265E-6</v>
      </c>
      <c r="AI54" s="16">
        <f t="shared" si="6"/>
        <v>3.3302122457797213E-7</v>
      </c>
      <c r="AJ54" s="16">
        <f t="shared" si="6"/>
        <v>6.0249564358161626E-7</v>
      </c>
      <c r="AK54" s="16">
        <f t="shared" si="6"/>
        <v>3.8661449131059981E-7</v>
      </c>
      <c r="AL54" s="16">
        <f t="shared" si="6"/>
        <v>1.4894237002542777E-7</v>
      </c>
      <c r="AM54" s="16">
        <f t="shared" si="6"/>
        <v>7.4942848829749931E-8</v>
      </c>
      <c r="AN54" s="18">
        <f t="shared" si="6"/>
        <v>3.7176373330638667E-7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7.212477154043825E-8</v>
      </c>
      <c r="E55" s="16">
        <f t="shared" si="7"/>
        <v>1.7392405453398519E-5</v>
      </c>
      <c r="F55" s="17">
        <f t="shared" si="7"/>
        <v>6.5307697384408888E-3</v>
      </c>
      <c r="G55" s="16">
        <f t="shared" si="7"/>
        <v>1.2520292854211156E-5</v>
      </c>
      <c r="H55" s="16">
        <f t="shared" si="7"/>
        <v>3.5534755993752187E-5</v>
      </c>
      <c r="I55" s="16">
        <f t="shared" si="7"/>
        <v>4.3153777957510689E-7</v>
      </c>
      <c r="J55" s="16">
        <f t="shared" si="7"/>
        <v>4.3163074023522988E-7</v>
      </c>
      <c r="K55" s="16">
        <f t="shared" si="7"/>
        <v>1.0776075751518085E-5</v>
      </c>
      <c r="L55" s="16">
        <f t="shared" si="7"/>
        <v>7.0383196924957671E-9</v>
      </c>
      <c r="M55" s="16">
        <f t="shared" si="7"/>
        <v>8.2181163002235849E-6</v>
      </c>
      <c r="N55" s="16">
        <f t="shared" si="7"/>
        <v>2.6186586872823673E-5</v>
      </c>
      <c r="O55" s="16">
        <f t="shared" si="7"/>
        <v>1.3893506722682712E-5</v>
      </c>
      <c r="P55" s="16">
        <f t="shared" si="7"/>
        <v>2.1696402427003319E-6</v>
      </c>
      <c r="Q55" s="16">
        <f t="shared" si="7"/>
        <v>2.1074936609329684E-5</v>
      </c>
      <c r="R55" s="16">
        <f t="shared" si="7"/>
        <v>1.086483132061609E-5</v>
      </c>
      <c r="S55" s="16">
        <f t="shared" si="7"/>
        <v>3.0552119741776988E-5</v>
      </c>
      <c r="T55" s="16">
        <f t="shared" si="7"/>
        <v>1.4831323023104734E-5</v>
      </c>
      <c r="U55" s="16">
        <f t="shared" si="7"/>
        <v>2.3544667906301308E-6</v>
      </c>
      <c r="V55" s="16">
        <f t="shared" si="7"/>
        <v>9.4779152952251503E-6</v>
      </c>
      <c r="W55" s="16">
        <f t="shared" si="7"/>
        <v>2.4917412880486591E-5</v>
      </c>
      <c r="X55" s="16">
        <f t="shared" si="7"/>
        <v>3.9801074069747013E-5</v>
      </c>
      <c r="Y55" s="16">
        <f t="shared" si="7"/>
        <v>2.8028572011939921E-6</v>
      </c>
      <c r="Z55" s="16">
        <f t="shared" si="7"/>
        <v>6.4170820931742682E-8</v>
      </c>
      <c r="AA55" s="16">
        <f t="shared" si="7"/>
        <v>4.5325708829866948E-6</v>
      </c>
      <c r="AB55" s="16">
        <f t="shared" si="7"/>
        <v>4.3295682535699227E-6</v>
      </c>
      <c r="AC55" s="16">
        <f t="shared" si="7"/>
        <v>3.6483576096208454E-5</v>
      </c>
      <c r="AD55" s="16">
        <f t="shared" si="7"/>
        <v>3.3151566090466779E-6</v>
      </c>
      <c r="AE55" s="16">
        <f t="shared" si="7"/>
        <v>1.3242345836133911E-6</v>
      </c>
      <c r="AF55" s="16">
        <f t="shared" si="7"/>
        <v>1.1646548036473538E-5</v>
      </c>
      <c r="AG55" s="16">
        <f t="shared" si="7"/>
        <v>5.3111025172556842E-5</v>
      </c>
      <c r="AH55" s="16">
        <f t="shared" si="7"/>
        <v>1.1848232450850937E-5</v>
      </c>
      <c r="AI55" s="16">
        <f t="shared" si="7"/>
        <v>1.4414380094542613E-5</v>
      </c>
      <c r="AJ55" s="16">
        <f t="shared" si="7"/>
        <v>1.493627992504877E-6</v>
      </c>
      <c r="AK55" s="16">
        <f t="shared" si="7"/>
        <v>1.5157594995504811E-5</v>
      </c>
      <c r="AL55" s="16">
        <f t="shared" si="7"/>
        <v>3.9064617755928931E-6</v>
      </c>
      <c r="AM55" s="16">
        <f t="shared" si="7"/>
        <v>9.584666278275403E-5</v>
      </c>
      <c r="AN55" s="18">
        <f t="shared" si="7"/>
        <v>9.7682229717743062E-6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6.7847982833244319E-6</v>
      </c>
      <c r="E56" s="17">
        <f t="shared" si="8"/>
        <v>5.9970014994683183E-3</v>
      </c>
      <c r="F56" s="16">
        <f t="shared" si="8"/>
        <v>1.6036147323468261E-5</v>
      </c>
      <c r="G56" s="16">
        <f t="shared" si="8"/>
        <v>3.1967230573005251E-7</v>
      </c>
      <c r="H56" s="16">
        <f t="shared" si="8"/>
        <v>1.748564978829056E-5</v>
      </c>
      <c r="I56" s="16">
        <f t="shared" si="8"/>
        <v>1.7268534831309145E-6</v>
      </c>
      <c r="J56" s="16">
        <f t="shared" si="8"/>
        <v>5.2063897927258256E-5</v>
      </c>
      <c r="K56" s="16">
        <f t="shared" si="8"/>
        <v>7.4468581812323395E-8</v>
      </c>
      <c r="L56" s="16">
        <f t="shared" si="8"/>
        <v>6.8002833042281419E-6</v>
      </c>
      <c r="M56" s="16">
        <f t="shared" si="8"/>
        <v>5.0107931549096481E-5</v>
      </c>
      <c r="N56" s="16">
        <f t="shared" si="8"/>
        <v>2.5828132771832913E-5</v>
      </c>
      <c r="O56" s="16">
        <f t="shared" si="8"/>
        <v>6.6035815787049894E-6</v>
      </c>
      <c r="P56" s="16">
        <f t="shared" si="8"/>
        <v>3.2733818253794036E-8</v>
      </c>
      <c r="Q56" s="16">
        <f t="shared" si="8"/>
        <v>2.7704203695541731E-5</v>
      </c>
      <c r="R56" s="16">
        <f t="shared" si="8"/>
        <v>1.2239913375800865E-5</v>
      </c>
      <c r="S56" s="16">
        <f t="shared" si="8"/>
        <v>1.7730406557859957E-6</v>
      </c>
      <c r="T56" s="16">
        <f t="shared" si="8"/>
        <v>3.0969312195184792E-6</v>
      </c>
      <c r="U56" s="16">
        <f t="shared" si="8"/>
        <v>8.6201528864505144E-6</v>
      </c>
      <c r="V56" s="16">
        <f t="shared" si="8"/>
        <v>4.0054037406610951E-6</v>
      </c>
      <c r="W56" s="16">
        <f t="shared" si="8"/>
        <v>2.3886995504886092E-6</v>
      </c>
      <c r="X56" s="16">
        <f t="shared" si="8"/>
        <v>6.3703867764756835E-7</v>
      </c>
      <c r="Y56" s="16">
        <f t="shared" si="8"/>
        <v>2.9846241336283324E-6</v>
      </c>
      <c r="Z56" s="16">
        <f t="shared" si="8"/>
        <v>1.8134906668029619E-6</v>
      </c>
      <c r="AA56" s="16">
        <f t="shared" si="8"/>
        <v>1.6558115585498014E-5</v>
      </c>
      <c r="AB56" s="16">
        <f t="shared" si="8"/>
        <v>1.3952132577467344E-6</v>
      </c>
      <c r="AC56" s="16">
        <f t="shared" si="8"/>
        <v>5.8172927131038661E-6</v>
      </c>
      <c r="AD56" s="16">
        <f t="shared" si="8"/>
        <v>7.915052608823686E-6</v>
      </c>
      <c r="AE56" s="16">
        <f t="shared" si="8"/>
        <v>5.102749408619852E-5</v>
      </c>
      <c r="AF56" s="16">
        <f t="shared" si="8"/>
        <v>7.0959815484789162E-5</v>
      </c>
      <c r="AG56" s="16">
        <f t="shared" si="8"/>
        <v>3.1286132747517623E-8</v>
      </c>
      <c r="AH56" s="16">
        <f t="shared" si="8"/>
        <v>2.4384595473905647E-6</v>
      </c>
      <c r="AI56" s="16">
        <f t="shared" si="8"/>
        <v>1.7226545720097703E-5</v>
      </c>
      <c r="AJ56" s="16">
        <f t="shared" si="8"/>
        <v>1.3055489624604496E-5</v>
      </c>
      <c r="AK56" s="16">
        <f t="shared" si="8"/>
        <v>1.0281829520753027E-5</v>
      </c>
      <c r="AL56" s="16">
        <f t="shared" si="8"/>
        <v>1.5114184768932255E-5</v>
      </c>
      <c r="AM56" s="16">
        <f t="shared" si="8"/>
        <v>2.0953723116980275E-6</v>
      </c>
      <c r="AN56" s="18">
        <f t="shared" si="8"/>
        <v>3.2410557334177456E-5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6.1567008007247413E-7</v>
      </c>
      <c r="E57" s="16">
        <f t="shared" si="9"/>
        <v>3.6307748925105467E-5</v>
      </c>
      <c r="F57" s="16">
        <f t="shared" si="9"/>
        <v>3.3951486163545443E-5</v>
      </c>
      <c r="G57" s="16">
        <f t="shared" si="9"/>
        <v>1.6942413051172209E-6</v>
      </c>
      <c r="H57" s="16">
        <f t="shared" si="9"/>
        <v>1.7379074582876649E-5</v>
      </c>
      <c r="I57" s="16">
        <f t="shared" si="9"/>
        <v>6.2056654037951771E-5</v>
      </c>
      <c r="J57" s="16">
        <f t="shared" si="9"/>
        <v>6.0747183137351692E-5</v>
      </c>
      <c r="K57" s="16">
        <f t="shared" si="9"/>
        <v>8.5201869921119104E-6</v>
      </c>
      <c r="L57" s="16">
        <f t="shared" si="9"/>
        <v>7.626120408902429E-6</v>
      </c>
      <c r="M57" s="16">
        <f t="shared" si="9"/>
        <v>5.658867910970885E-7</v>
      </c>
      <c r="N57" s="17">
        <f t="shared" si="9"/>
        <v>8.392899592683396E-3</v>
      </c>
      <c r="O57" s="16">
        <f t="shared" si="9"/>
        <v>4.8789019194262658E-6</v>
      </c>
      <c r="P57" s="16">
        <f t="shared" si="9"/>
        <v>9.0057065805287186E-6</v>
      </c>
      <c r="Q57" s="16">
        <f t="shared" si="9"/>
        <v>8.4546928174011567E-6</v>
      </c>
      <c r="R57" s="16">
        <f t="shared" si="9"/>
        <v>6.5050333935502926E-6</v>
      </c>
      <c r="S57" s="16">
        <f t="shared" si="9"/>
        <v>6.5251663399790982E-5</v>
      </c>
      <c r="T57" s="16">
        <f t="shared" si="9"/>
        <v>8.4859984968078755E-9</v>
      </c>
      <c r="U57" s="16">
        <f t="shared" si="9"/>
        <v>4.3483698211841002E-5</v>
      </c>
      <c r="V57" s="16">
        <f t="shared" si="9"/>
        <v>7.4006773784504361E-6</v>
      </c>
      <c r="W57" s="16">
        <f t="shared" si="9"/>
        <v>5.506080824292613E-6</v>
      </c>
      <c r="X57" s="16">
        <f t="shared" si="9"/>
        <v>3.1512697534535955E-7</v>
      </c>
      <c r="Y57" s="16">
        <f t="shared" si="9"/>
        <v>2.9428079532092497E-5</v>
      </c>
      <c r="Z57" s="16">
        <f t="shared" si="9"/>
        <v>6.9400804944625097E-7</v>
      </c>
      <c r="AA57" s="16">
        <f t="shared" si="9"/>
        <v>7.3101206533416064E-7</v>
      </c>
      <c r="AB57" s="16">
        <f t="shared" si="9"/>
        <v>4.319973760966944E-5</v>
      </c>
      <c r="AC57" s="16">
        <f t="shared" si="9"/>
        <v>2.3435069598069117E-5</v>
      </c>
      <c r="AD57" s="16">
        <f t="shared" si="9"/>
        <v>2.5916784340851176E-5</v>
      </c>
      <c r="AE57" s="16">
        <f t="shared" si="9"/>
        <v>6.606141469098663E-6</v>
      </c>
      <c r="AF57" s="16">
        <f t="shared" si="9"/>
        <v>3.5235543843112759E-5</v>
      </c>
      <c r="AG57" s="16">
        <f t="shared" si="9"/>
        <v>1.2526207806672777E-7</v>
      </c>
      <c r="AH57" s="16">
        <f t="shared" si="9"/>
        <v>3.3610698914936978E-5</v>
      </c>
      <c r="AI57" s="16">
        <f t="shared" si="9"/>
        <v>3.7527566498906524E-7</v>
      </c>
      <c r="AJ57" s="16">
        <f t="shared" si="9"/>
        <v>2.8206157650005677E-5</v>
      </c>
      <c r="AK57" s="16">
        <f t="shared" si="9"/>
        <v>1.0179620711769619E-5</v>
      </c>
      <c r="AL57" s="16">
        <f t="shared" si="9"/>
        <v>7.708700458040185E-9</v>
      </c>
      <c r="AM57" s="16">
        <f t="shared" si="9"/>
        <v>5.6185408461335642E-5</v>
      </c>
      <c r="AN57" s="18">
        <f t="shared" si="9"/>
        <v>1.053432168535725E-5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8.3225209510067718E-6</v>
      </c>
      <c r="E58" s="16">
        <f t="shared" si="10"/>
        <v>8.931078564751302E-7</v>
      </c>
      <c r="F58" s="16">
        <f t="shared" si="10"/>
        <v>3.9632111505038919E-6</v>
      </c>
      <c r="G58" s="16">
        <f t="shared" si="10"/>
        <v>8.255401833319259E-7</v>
      </c>
      <c r="H58" s="16">
        <f t="shared" si="10"/>
        <v>5.0403738296483462E-7</v>
      </c>
      <c r="I58" s="16">
        <f t="shared" si="10"/>
        <v>6.8559804621096244E-6</v>
      </c>
      <c r="J58" s="16">
        <f t="shared" si="10"/>
        <v>4.8946106038916222E-7</v>
      </c>
      <c r="K58" s="16">
        <f t="shared" si="10"/>
        <v>3.5339521932117303E-7</v>
      </c>
      <c r="L58" s="16">
        <f t="shared" si="10"/>
        <v>6.2180395515388794E-6</v>
      </c>
      <c r="M58" s="16">
        <f t="shared" si="10"/>
        <v>3.7455022365294323E-7</v>
      </c>
      <c r="N58" s="16">
        <f t="shared" si="10"/>
        <v>8.729358958843053E-6</v>
      </c>
      <c r="O58" s="16">
        <f t="shared" si="10"/>
        <v>2.0145642541095079E-5</v>
      </c>
      <c r="P58" s="16">
        <f t="shared" si="10"/>
        <v>3.2908592198919864E-6</v>
      </c>
      <c r="Q58" s="16">
        <f t="shared" si="10"/>
        <v>4.6538300476238919E-6</v>
      </c>
      <c r="R58" s="16">
        <f t="shared" si="10"/>
        <v>1.6375131601426135E-6</v>
      </c>
      <c r="S58" s="16">
        <f t="shared" si="10"/>
        <v>9.2578597909137799E-6</v>
      </c>
      <c r="T58" s="16">
        <f t="shared" si="10"/>
        <v>3.0256584446163592E-7</v>
      </c>
      <c r="U58" s="16">
        <f t="shared" si="10"/>
        <v>9.1048622675766209E-8</v>
      </c>
      <c r="V58" s="16">
        <f t="shared" si="10"/>
        <v>1.8016364370758793E-6</v>
      </c>
      <c r="W58" s="16">
        <f t="shared" si="10"/>
        <v>1.6710237564493096E-5</v>
      </c>
      <c r="X58" s="16">
        <f t="shared" si="10"/>
        <v>3.0000765338769889E-6</v>
      </c>
      <c r="Y58" s="16">
        <f t="shared" si="10"/>
        <v>6.209506879438634E-6</v>
      </c>
      <c r="Z58" s="16">
        <f t="shared" si="10"/>
        <v>2.643323773125788E-7</v>
      </c>
      <c r="AA58" s="16">
        <f t="shared" si="10"/>
        <v>6.1171202339633476E-7</v>
      </c>
      <c r="AB58" s="16">
        <f t="shared" si="10"/>
        <v>2.0004121070187537E-5</v>
      </c>
      <c r="AC58" s="16">
        <f t="shared" si="10"/>
        <v>9.9353785585987364E-7</v>
      </c>
      <c r="AD58" s="16">
        <f t="shared" si="10"/>
        <v>1.7805309525835707E-6</v>
      </c>
      <c r="AE58" s="16">
        <f t="shared" si="10"/>
        <v>1.8853876114949019E-5</v>
      </c>
      <c r="AF58" s="16">
        <f t="shared" si="10"/>
        <v>5.1452847897790106E-6</v>
      </c>
      <c r="AG58" s="16">
        <f t="shared" si="10"/>
        <v>9.5353386705836301E-6</v>
      </c>
      <c r="AH58" s="17">
        <f t="shared" si="10"/>
        <v>2.1798144153771346E-3</v>
      </c>
      <c r="AI58" s="16">
        <f t="shared" si="10"/>
        <v>1.264916096688157E-6</v>
      </c>
      <c r="AJ58" s="16">
        <f t="shared" si="10"/>
        <v>1.017476499223947E-6</v>
      </c>
      <c r="AK58" s="16">
        <f t="shared" si="10"/>
        <v>1.6505365591521403E-6</v>
      </c>
      <c r="AL58" s="16">
        <f t="shared" si="10"/>
        <v>7.0355786078615486E-6</v>
      </c>
      <c r="AM58" s="16">
        <f t="shared" si="10"/>
        <v>1.9740717686379538E-6</v>
      </c>
      <c r="AN58" s="18">
        <f t="shared" si="10"/>
        <v>3.3755961785930931E-7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1.0227533653302983E-6</v>
      </c>
      <c r="E59" s="16">
        <f t="shared" si="11"/>
        <v>1.0022629551285136E-7</v>
      </c>
      <c r="F59" s="16">
        <f t="shared" si="11"/>
        <v>8.699797281661254E-8</v>
      </c>
      <c r="G59" s="16">
        <f t="shared" si="11"/>
        <v>1.0132788421616373E-8</v>
      </c>
      <c r="H59" s="16">
        <f t="shared" si="11"/>
        <v>2.1149059664368057E-7</v>
      </c>
      <c r="I59" s="16">
        <f t="shared" si="11"/>
        <v>1.8878897154707204E-7</v>
      </c>
      <c r="J59" s="16">
        <f t="shared" si="11"/>
        <v>1.7610961694601541E-7</v>
      </c>
      <c r="K59" s="16">
        <f t="shared" si="11"/>
        <v>7.9281291089736077E-7</v>
      </c>
      <c r="L59" s="16">
        <f t="shared" si="11"/>
        <v>8.0702924579334488E-7</v>
      </c>
      <c r="M59" s="16">
        <f t="shared" si="11"/>
        <v>2.90499777131399E-7</v>
      </c>
      <c r="N59" s="16">
        <f t="shared" si="11"/>
        <v>7.0555715011218291E-7</v>
      </c>
      <c r="O59" s="16">
        <f t="shared" si="11"/>
        <v>1.0333288922009506E-8</v>
      </c>
      <c r="P59" s="16">
        <f t="shared" si="11"/>
        <v>2.2371689782650737E-8</v>
      </c>
      <c r="Q59" s="16">
        <f t="shared" si="11"/>
        <v>1.8685046331838734E-7</v>
      </c>
      <c r="R59" s="16">
        <f t="shared" si="11"/>
        <v>2.7355186308041774E-8</v>
      </c>
      <c r="S59" s="16">
        <f t="shared" si="11"/>
        <v>3.2823743209827735E-7</v>
      </c>
      <c r="T59" s="16">
        <f t="shared" si="11"/>
        <v>4.2695185265139796E-6</v>
      </c>
      <c r="U59" s="16">
        <f t="shared" si="11"/>
        <v>9.142583790485964E-8</v>
      </c>
      <c r="V59" s="16">
        <f t="shared" si="11"/>
        <v>1.5490288382674908E-6</v>
      </c>
      <c r="W59" s="16">
        <f t="shared" si="11"/>
        <v>6.9018834504975031E-7</v>
      </c>
      <c r="X59" s="16">
        <f t="shared" si="11"/>
        <v>1.1943678429506572E-7</v>
      </c>
      <c r="Y59" s="17">
        <f t="shared" si="11"/>
        <v>2.0551163318048243E-4</v>
      </c>
      <c r="Z59" s="16">
        <f t="shared" si="11"/>
        <v>5.7213323596339496E-8</v>
      </c>
      <c r="AA59" s="16">
        <f t="shared" si="11"/>
        <v>2.0357909307626714E-6</v>
      </c>
      <c r="AB59" s="16">
        <f t="shared" si="11"/>
        <v>1.0048198332163764E-7</v>
      </c>
      <c r="AC59" s="16">
        <f t="shared" si="11"/>
        <v>3.5884502014507643E-8</v>
      </c>
      <c r="AD59" s="16">
        <f t="shared" si="11"/>
        <v>6.6474105843718389E-8</v>
      </c>
      <c r="AE59" s="16">
        <f t="shared" si="11"/>
        <v>3.7151364671848057E-7</v>
      </c>
      <c r="AF59" s="16">
        <f t="shared" si="11"/>
        <v>4.9134192080869728E-7</v>
      </c>
      <c r="AG59" s="16">
        <f t="shared" si="11"/>
        <v>1.51080486234468E-6</v>
      </c>
      <c r="AH59" s="16">
        <f t="shared" si="11"/>
        <v>5.7200841113562025E-7</v>
      </c>
      <c r="AI59" s="16">
        <f t="shared" si="11"/>
        <v>3.8983939015280758E-9</v>
      </c>
      <c r="AJ59" s="16">
        <f t="shared" si="11"/>
        <v>3.3837390119385105E-7</v>
      </c>
      <c r="AK59" s="16">
        <f t="shared" si="11"/>
        <v>5.0155576699380427E-9</v>
      </c>
      <c r="AL59" s="16">
        <f t="shared" si="11"/>
        <v>1.9693047645617404E-8</v>
      </c>
      <c r="AM59" s="16">
        <f t="shared" si="11"/>
        <v>1.8625834685552681E-6</v>
      </c>
      <c r="AN59" s="18">
        <f t="shared" si="11"/>
        <v>9.9995402916426855E-8</v>
      </c>
    </row>
    <row r="60" spans="1:40" ht="24">
      <c r="A60" s="13" t="s">
        <v>53</v>
      </c>
      <c r="B60" s="14" t="s">
        <v>41</v>
      </c>
      <c r="C60" s="19"/>
      <c r="D60" s="16">
        <f t="shared" ref="D60:AN60" si="12">$C17^2*D17^2</f>
        <v>6.6862321031708564E-6</v>
      </c>
      <c r="E60" s="16">
        <f t="shared" si="12"/>
        <v>7.5950186792524634E-5</v>
      </c>
      <c r="F60" s="16">
        <f t="shared" si="12"/>
        <v>1.7747354595492317E-5</v>
      </c>
      <c r="G60" s="16">
        <f t="shared" si="12"/>
        <v>7.9966392742318852E-7</v>
      </c>
      <c r="H60" s="16">
        <f t="shared" si="12"/>
        <v>6.6953774484708028E-4</v>
      </c>
      <c r="I60" s="16">
        <f t="shared" si="12"/>
        <v>4.6492197795187672E-6</v>
      </c>
      <c r="J60" s="16">
        <f t="shared" si="12"/>
        <v>5.3611527230750356E-5</v>
      </c>
      <c r="K60" s="16">
        <f t="shared" si="12"/>
        <v>6.4089626574731704E-5</v>
      </c>
      <c r="L60" s="16">
        <f t="shared" si="12"/>
        <v>4.4808367291416589E-5</v>
      </c>
      <c r="M60" s="16">
        <f t="shared" si="12"/>
        <v>2.4206772696482335E-5</v>
      </c>
      <c r="N60" s="16">
        <f t="shared" si="12"/>
        <v>3.3613541247046604E-8</v>
      </c>
      <c r="O60" s="16">
        <f t="shared" si="12"/>
        <v>1.0705464533786318E-4</v>
      </c>
      <c r="P60" s="16">
        <f t="shared" si="12"/>
        <v>4.6315233928110619E-5</v>
      </c>
      <c r="Q60" s="16">
        <f t="shared" si="12"/>
        <v>1.4153581930762084E-5</v>
      </c>
      <c r="R60" s="16">
        <f t="shared" si="12"/>
        <v>1.6661424017116386E-5</v>
      </c>
      <c r="S60" s="16">
        <f t="shared" si="12"/>
        <v>2.8788404882397563E-6</v>
      </c>
      <c r="T60" s="16">
        <f t="shared" si="12"/>
        <v>9.9245001002436591E-7</v>
      </c>
      <c r="U60" s="16">
        <f t="shared" si="12"/>
        <v>4.5812087915750939E-4</v>
      </c>
      <c r="V60" s="16">
        <f t="shared" si="12"/>
        <v>2.1121331943082302E-4</v>
      </c>
      <c r="W60" s="16">
        <f t="shared" si="12"/>
        <v>1.2777631388257752E-5</v>
      </c>
      <c r="X60" s="16">
        <f t="shared" si="12"/>
        <v>7.5116489711574857E-5</v>
      </c>
      <c r="Y60" s="16">
        <f t="shared" si="12"/>
        <v>2.9645571758234407E-6</v>
      </c>
      <c r="Z60" s="16">
        <f t="shared" si="12"/>
        <v>3.5495829342592815E-5</v>
      </c>
      <c r="AA60" s="16">
        <f t="shared" si="12"/>
        <v>6.3732147056353605E-5</v>
      </c>
      <c r="AB60" s="16">
        <f t="shared" si="12"/>
        <v>4.7596519152157417E-5</v>
      </c>
      <c r="AC60" s="16">
        <f t="shared" si="12"/>
        <v>5.0143265792453398E-4</v>
      </c>
      <c r="AD60" s="16">
        <f t="shared" si="12"/>
        <v>2.2360012043442837E-4</v>
      </c>
      <c r="AE60" s="16">
        <f t="shared" si="12"/>
        <v>2.2018096754918593E-5</v>
      </c>
      <c r="AF60" s="16">
        <f t="shared" si="12"/>
        <v>9.7133283421661825E-5</v>
      </c>
      <c r="AG60" s="16">
        <f t="shared" si="12"/>
        <v>2.0356683088457032E-4</v>
      </c>
      <c r="AH60" s="16">
        <f t="shared" si="12"/>
        <v>9.5494475426057278E-5</v>
      </c>
      <c r="AI60" s="16">
        <f t="shared" si="12"/>
        <v>6.1072013948269182E-7</v>
      </c>
      <c r="AJ60" s="16">
        <f t="shared" si="12"/>
        <v>1.8135148454957674E-4</v>
      </c>
      <c r="AK60" s="16">
        <f t="shared" si="12"/>
        <v>5.6578980105837074E-7</v>
      </c>
      <c r="AL60" s="17">
        <f t="shared" si="12"/>
        <v>3.1420398564000002E-2</v>
      </c>
      <c r="AM60" s="16">
        <f t="shared" si="12"/>
        <v>1.3911362707099689E-5</v>
      </c>
      <c r="AN60" s="18">
        <f t="shared" si="12"/>
        <v>2.1286195529331786E-5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5.7924177575918485E-7</v>
      </c>
      <c r="E61" s="16">
        <f t="shared" si="13"/>
        <v>4.5347241199477442E-6</v>
      </c>
      <c r="F61" s="16">
        <f t="shared" si="13"/>
        <v>9.7901148751963163E-6</v>
      </c>
      <c r="G61" s="16">
        <f t="shared" si="13"/>
        <v>1.1108988709863233E-5</v>
      </c>
      <c r="H61" s="16">
        <f t="shared" si="13"/>
        <v>3.0577098841970256E-6</v>
      </c>
      <c r="I61" s="16">
        <f t="shared" si="13"/>
        <v>1.9666768437921653E-5</v>
      </c>
      <c r="J61" s="16">
        <f t="shared" si="13"/>
        <v>1.3542304776243566E-4</v>
      </c>
      <c r="K61" s="16">
        <f t="shared" si="13"/>
        <v>3.1505017306571606E-5</v>
      </c>
      <c r="L61" s="16">
        <f t="shared" si="13"/>
        <v>9.2261092360085014E-6</v>
      </c>
      <c r="M61" s="16">
        <f t="shared" si="13"/>
        <v>8.0675717153287289E-6</v>
      </c>
      <c r="N61" s="16">
        <f t="shared" si="13"/>
        <v>5.8750830627321114E-6</v>
      </c>
      <c r="O61" s="16">
        <f t="shared" si="13"/>
        <v>5.6878986079818441E-6</v>
      </c>
      <c r="P61" s="16">
        <f t="shared" si="13"/>
        <v>6.7364482297553729E-6</v>
      </c>
      <c r="Q61" s="16">
        <f t="shared" si="13"/>
        <v>2.1030123669889881E-5</v>
      </c>
      <c r="R61" s="16">
        <f t="shared" si="13"/>
        <v>1.4766971092189832E-6</v>
      </c>
      <c r="S61" s="16">
        <f t="shared" si="13"/>
        <v>1.0012776069592535E-5</v>
      </c>
      <c r="T61" s="16">
        <f t="shared" si="13"/>
        <v>3.9005021713345996E-5</v>
      </c>
      <c r="U61" s="16">
        <f t="shared" si="13"/>
        <v>2.6256343584180381E-6</v>
      </c>
      <c r="V61" s="17">
        <f t="shared" si="13"/>
        <v>6.7321559821550414E-3</v>
      </c>
      <c r="W61" s="16">
        <f t="shared" si="13"/>
        <v>4.4984195135722659E-5</v>
      </c>
      <c r="X61" s="16">
        <f t="shared" si="13"/>
        <v>5.4352309132107069E-6</v>
      </c>
      <c r="Y61" s="16">
        <f t="shared" si="13"/>
        <v>5.1454748175191803E-5</v>
      </c>
      <c r="Z61" s="16">
        <f t="shared" si="13"/>
        <v>3.074449912344955E-6</v>
      </c>
      <c r="AA61" s="16">
        <f t="shared" si="13"/>
        <v>1.1683516299952061E-5</v>
      </c>
      <c r="AB61" s="16">
        <f t="shared" si="13"/>
        <v>1.6573334447012065E-5</v>
      </c>
      <c r="AC61" s="16">
        <f t="shared" si="13"/>
        <v>1.8186379222080355E-6</v>
      </c>
      <c r="AD61" s="16">
        <f t="shared" si="13"/>
        <v>1.4865126754844018E-6</v>
      </c>
      <c r="AE61" s="16">
        <f t="shared" si="13"/>
        <v>5.132209522564103E-6</v>
      </c>
      <c r="AF61" s="16">
        <f t="shared" si="13"/>
        <v>6.2735279618831585E-7</v>
      </c>
      <c r="AG61" s="16">
        <f t="shared" si="13"/>
        <v>3.871874332643156E-5</v>
      </c>
      <c r="AH61" s="16">
        <f t="shared" si="13"/>
        <v>5.5377488444459087E-6</v>
      </c>
      <c r="AI61" s="16">
        <f t="shared" si="13"/>
        <v>2.5546966448360219E-6</v>
      </c>
      <c r="AJ61" s="16">
        <f t="shared" si="13"/>
        <v>4.309561657048491E-8</v>
      </c>
      <c r="AK61" s="16">
        <f t="shared" si="13"/>
        <v>4.1573833565594775E-7</v>
      </c>
      <c r="AL61" s="16">
        <f t="shared" si="13"/>
        <v>4.7321086692765329E-5</v>
      </c>
      <c r="AM61" s="16">
        <f t="shared" si="13"/>
        <v>2.0389573337480957E-6</v>
      </c>
      <c r="AN61" s="18">
        <f t="shared" si="13"/>
        <v>1.7295747203368844E-6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8.0968411024271498E-6</v>
      </c>
      <c r="E62" s="16">
        <f t="shared" si="14"/>
        <v>3.5515915537857864E-7</v>
      </c>
      <c r="F62" s="16">
        <f t="shared" si="14"/>
        <v>1.2522127133062651E-5</v>
      </c>
      <c r="G62" s="17">
        <f t="shared" si="14"/>
        <v>6.8342396394525298E-3</v>
      </c>
      <c r="H62" s="16">
        <f t="shared" si="14"/>
        <v>7.0693212832162937E-6</v>
      </c>
      <c r="I62" s="16">
        <f t="shared" si="14"/>
        <v>9.2169176024285904E-5</v>
      </c>
      <c r="J62" s="16">
        <f t="shared" si="14"/>
        <v>1.0474150714214814E-5</v>
      </c>
      <c r="K62" s="16">
        <f t="shared" si="14"/>
        <v>2.3431656238462467E-6</v>
      </c>
      <c r="L62" s="16">
        <f t="shared" si="14"/>
        <v>2.4205922530930773E-5</v>
      </c>
      <c r="M62" s="16">
        <f t="shared" si="14"/>
        <v>6.4090256073474563E-5</v>
      </c>
      <c r="N62" s="16">
        <f t="shared" si="14"/>
        <v>1.3075513826910781E-6</v>
      </c>
      <c r="O62" s="16">
        <f t="shared" si="14"/>
        <v>1.4459934666932309E-5</v>
      </c>
      <c r="P62" s="16">
        <f t="shared" si="14"/>
        <v>2.6866694687516916E-6</v>
      </c>
      <c r="Q62" s="16">
        <f t="shared" si="14"/>
        <v>3.213943228994217E-5</v>
      </c>
      <c r="R62" s="16">
        <f t="shared" si="14"/>
        <v>5.643556542491709E-5</v>
      </c>
      <c r="S62" s="16">
        <f t="shared" si="14"/>
        <v>4.9140456184635904E-6</v>
      </c>
      <c r="T62" s="16">
        <f t="shared" si="14"/>
        <v>1.1117250843347016E-4</v>
      </c>
      <c r="U62" s="16">
        <f t="shared" si="14"/>
        <v>4.2173056812198254E-5</v>
      </c>
      <c r="V62" s="16">
        <f t="shared" si="14"/>
        <v>1.0766059829968296E-5</v>
      </c>
      <c r="W62" s="16">
        <f t="shared" si="14"/>
        <v>1.2603025535915897E-6</v>
      </c>
      <c r="X62" s="16">
        <f t="shared" si="14"/>
        <v>4.1884749598179324E-6</v>
      </c>
      <c r="Y62" s="16">
        <f t="shared" si="14"/>
        <v>3.2176584125286152E-7</v>
      </c>
      <c r="Z62" s="16">
        <f t="shared" si="14"/>
        <v>3.0823266606542405E-5</v>
      </c>
      <c r="AA62" s="16">
        <f t="shared" si="14"/>
        <v>1.2742285766678561E-5</v>
      </c>
      <c r="AB62" s="16">
        <f t="shared" si="14"/>
        <v>4.3358735663083467E-7</v>
      </c>
      <c r="AC62" s="16">
        <f t="shared" si="14"/>
        <v>2.8162400091040755E-5</v>
      </c>
      <c r="AD62" s="16">
        <f t="shared" si="14"/>
        <v>3.5848206080106498E-5</v>
      </c>
      <c r="AE62" s="16">
        <f t="shared" si="14"/>
        <v>6.2491027919138418E-5</v>
      </c>
      <c r="AF62" s="16">
        <f t="shared" si="14"/>
        <v>4.3560681408730146E-6</v>
      </c>
      <c r="AG62" s="16">
        <f t="shared" si="14"/>
        <v>8.1914402363197565E-6</v>
      </c>
      <c r="AH62" s="16">
        <f t="shared" si="14"/>
        <v>2.4792196542910666E-6</v>
      </c>
      <c r="AI62" s="16">
        <f t="shared" si="14"/>
        <v>1.1195050158756572E-5</v>
      </c>
      <c r="AJ62" s="16">
        <f t="shared" si="14"/>
        <v>1.4481865064971454E-5</v>
      </c>
      <c r="AK62" s="16">
        <f t="shared" si="14"/>
        <v>5.8227208112003501E-7</v>
      </c>
      <c r="AL62" s="16">
        <f t="shared" si="14"/>
        <v>1.7407927147739853E-7</v>
      </c>
      <c r="AM62" s="16">
        <f t="shared" si="14"/>
        <v>1.4207238315068736E-7</v>
      </c>
      <c r="AN62" s="18">
        <f t="shared" si="14"/>
        <v>1.4995412336031399E-7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2.9589913540559705E-7</v>
      </c>
      <c r="E63" s="16">
        <f t="shared" si="15"/>
        <v>6.7251540255966297E-6</v>
      </c>
      <c r="F63" s="16">
        <f t="shared" si="15"/>
        <v>1.0218593201041124E-6</v>
      </c>
      <c r="G63" s="16">
        <f t="shared" si="15"/>
        <v>3.780791226131312E-7</v>
      </c>
      <c r="H63" s="16">
        <f t="shared" si="15"/>
        <v>6.0699543047549787E-8</v>
      </c>
      <c r="I63" s="16">
        <f t="shared" si="15"/>
        <v>9.4509113767458699E-7</v>
      </c>
      <c r="J63" s="16">
        <f t="shared" si="15"/>
        <v>3.4235190346144858E-7</v>
      </c>
      <c r="K63" s="16">
        <f t="shared" si="15"/>
        <v>1.1266719894335852E-6</v>
      </c>
      <c r="L63" s="16">
        <f t="shared" si="15"/>
        <v>4.6123378968912346E-6</v>
      </c>
      <c r="M63" s="16">
        <f t="shared" si="15"/>
        <v>8.3540402352586247E-8</v>
      </c>
      <c r="N63" s="16">
        <f t="shared" si="15"/>
        <v>2.3798751217900883E-6</v>
      </c>
      <c r="O63" s="16">
        <f t="shared" si="15"/>
        <v>5.970891482241363E-6</v>
      </c>
      <c r="P63" s="16">
        <f t="shared" si="15"/>
        <v>8.0090708986377065E-9</v>
      </c>
      <c r="Q63" s="16">
        <f t="shared" si="15"/>
        <v>3.2514807207466401E-7</v>
      </c>
      <c r="R63" s="16">
        <f t="shared" si="15"/>
        <v>1.6508001471428705E-6</v>
      </c>
      <c r="S63" s="16">
        <f t="shared" si="15"/>
        <v>1.7353253557671638E-6</v>
      </c>
      <c r="T63" s="16">
        <f t="shared" si="15"/>
        <v>7.885284762681339E-7</v>
      </c>
      <c r="U63" s="16">
        <f t="shared" si="15"/>
        <v>1.4063617771513136E-7</v>
      </c>
      <c r="V63" s="16">
        <f t="shared" si="15"/>
        <v>5.2609740187393131E-8</v>
      </c>
      <c r="W63" s="16">
        <f t="shared" si="15"/>
        <v>4.1747896790585743E-8</v>
      </c>
      <c r="X63" s="16">
        <f t="shared" si="15"/>
        <v>2.5861367205910298E-7</v>
      </c>
      <c r="Y63" s="16">
        <f t="shared" si="15"/>
        <v>1.3801690895863858E-6</v>
      </c>
      <c r="Z63" s="16">
        <f t="shared" si="15"/>
        <v>7.8232666514979533E-6</v>
      </c>
      <c r="AA63" s="16">
        <f t="shared" si="15"/>
        <v>5.1790380006467824E-7</v>
      </c>
      <c r="AB63" s="16">
        <f t="shared" si="15"/>
        <v>2.1421112280406413E-6</v>
      </c>
      <c r="AC63" s="16">
        <f t="shared" si="15"/>
        <v>4.8912029013212191E-7</v>
      </c>
      <c r="AD63" s="16">
        <f t="shared" si="15"/>
        <v>3.2186301702976885E-7</v>
      </c>
      <c r="AE63" s="16">
        <f t="shared" si="15"/>
        <v>1.7919514035536747E-7</v>
      </c>
      <c r="AF63" s="17">
        <f t="shared" si="15"/>
        <v>5.8110229022000331E-4</v>
      </c>
      <c r="AG63" s="16">
        <f t="shared" si="15"/>
        <v>2.298648608312897E-7</v>
      </c>
      <c r="AH63" s="16">
        <f t="shared" si="15"/>
        <v>1.3322170964438117E-6</v>
      </c>
      <c r="AI63" s="16">
        <f t="shared" si="15"/>
        <v>2.5055131152368654E-6</v>
      </c>
      <c r="AJ63" s="16">
        <f t="shared" si="15"/>
        <v>2.3366547220916107E-6</v>
      </c>
      <c r="AK63" s="16">
        <f t="shared" si="15"/>
        <v>1.8119462270218177E-6</v>
      </c>
      <c r="AL63" s="16">
        <f t="shared" si="15"/>
        <v>1.8460769195606869E-6</v>
      </c>
      <c r="AM63" s="16">
        <f t="shared" si="15"/>
        <v>3.3153781134890533E-7</v>
      </c>
      <c r="AN63" s="18">
        <f t="shared" si="15"/>
        <v>2.1428998967192257E-6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2.0237668018629812E-5</v>
      </c>
      <c r="E64" s="16">
        <f t="shared" si="16"/>
        <v>6.1628973238714947E-5</v>
      </c>
      <c r="F64" s="16">
        <f t="shared" si="16"/>
        <v>1.4259681563350643E-6</v>
      </c>
      <c r="G64" s="16">
        <f t="shared" si="16"/>
        <v>6.9299948694848267E-5</v>
      </c>
      <c r="H64" s="16">
        <f t="shared" si="16"/>
        <v>3.403661318652373E-5</v>
      </c>
      <c r="I64" s="16">
        <f t="shared" si="16"/>
        <v>3.1577770495295759E-5</v>
      </c>
      <c r="J64" s="16">
        <f t="shared" si="16"/>
        <v>1.1666764990837278E-5</v>
      </c>
      <c r="K64" s="16">
        <f t="shared" si="16"/>
        <v>4.5613326231275599E-6</v>
      </c>
      <c r="L64" s="16">
        <f t="shared" si="16"/>
        <v>5.0631385881328161E-6</v>
      </c>
      <c r="M64" s="16">
        <f t="shared" si="16"/>
        <v>8.1822715452240275E-5</v>
      </c>
      <c r="N64" s="16">
        <f t="shared" si="16"/>
        <v>5.6653209506246857E-6</v>
      </c>
      <c r="O64" s="16">
        <f t="shared" si="16"/>
        <v>4.4208791318914238E-5</v>
      </c>
      <c r="P64" s="16">
        <f t="shared" si="16"/>
        <v>8.0043815794188065E-7</v>
      </c>
      <c r="Q64" s="16">
        <f t="shared" si="16"/>
        <v>1.2695571442629208E-5</v>
      </c>
      <c r="R64" s="16">
        <f t="shared" si="16"/>
        <v>4.6936612390045394E-6</v>
      </c>
      <c r="S64" s="16">
        <f t="shared" si="16"/>
        <v>4.1241628927277469E-6</v>
      </c>
      <c r="T64" s="16">
        <f t="shared" si="16"/>
        <v>2.3056617978501624E-5</v>
      </c>
      <c r="U64" s="16">
        <f t="shared" si="16"/>
        <v>6.2648334780777716E-9</v>
      </c>
      <c r="V64" s="16">
        <f t="shared" si="16"/>
        <v>5.4907069422344051E-6</v>
      </c>
      <c r="W64" s="16">
        <f t="shared" si="16"/>
        <v>4.2953838411114345E-5</v>
      </c>
      <c r="X64" s="16">
        <f t="shared" si="16"/>
        <v>9.2607446771925343E-6</v>
      </c>
      <c r="Y64" s="16">
        <f t="shared" si="16"/>
        <v>1.346346651928761E-5</v>
      </c>
      <c r="Z64" s="16">
        <f t="shared" si="16"/>
        <v>2.7800702159690483E-5</v>
      </c>
      <c r="AA64" s="16">
        <f t="shared" si="16"/>
        <v>6.4449665036831162E-6</v>
      </c>
      <c r="AB64" s="16">
        <f t="shared" si="16"/>
        <v>2.9323659998077959E-5</v>
      </c>
      <c r="AC64" s="16">
        <f t="shared" si="16"/>
        <v>4.7403007078094953E-6</v>
      </c>
      <c r="AD64" s="16">
        <f t="shared" si="16"/>
        <v>1.4518816411262708E-5</v>
      </c>
      <c r="AE64" s="17">
        <f t="shared" si="16"/>
        <v>7.6334849553198322E-3</v>
      </c>
      <c r="AF64" s="16">
        <f t="shared" si="16"/>
        <v>2.2761538500558546E-6</v>
      </c>
      <c r="AG64" s="16">
        <f t="shared" si="16"/>
        <v>2.1755369624934515E-6</v>
      </c>
      <c r="AH64" s="16">
        <f t="shared" si="16"/>
        <v>6.2367371236414284E-5</v>
      </c>
      <c r="AI64" s="16">
        <f t="shared" si="16"/>
        <v>9.8581256714313264E-8</v>
      </c>
      <c r="AJ64" s="16">
        <f t="shared" si="16"/>
        <v>3.9309103339846199E-6</v>
      </c>
      <c r="AK64" s="16">
        <f t="shared" si="16"/>
        <v>3.0905817735548664E-5</v>
      </c>
      <c r="AL64" s="16">
        <f t="shared" si="16"/>
        <v>5.3060639222263807E-6</v>
      </c>
      <c r="AM64" s="16">
        <f t="shared" si="16"/>
        <v>2.0346448809997061E-7</v>
      </c>
      <c r="AN64" s="18">
        <f t="shared" si="16"/>
        <v>1.5671464257321745E-4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3.8938843257177663E-6</v>
      </c>
      <c r="E65" s="16">
        <f t="shared" si="17"/>
        <v>1.0406995591965581E-5</v>
      </c>
      <c r="F65" s="16">
        <f t="shared" si="17"/>
        <v>8.4471844099176364E-6</v>
      </c>
      <c r="G65" s="16">
        <f t="shared" si="17"/>
        <v>4.3911745227322872E-5</v>
      </c>
      <c r="H65" s="16">
        <f t="shared" si="17"/>
        <v>6.6381226328665809E-7</v>
      </c>
      <c r="I65" s="16">
        <f t="shared" si="17"/>
        <v>1.6422830537831552E-5</v>
      </c>
      <c r="J65" s="16">
        <f t="shared" si="17"/>
        <v>1.0801602951496135E-5</v>
      </c>
      <c r="K65" s="16">
        <f t="shared" si="17"/>
        <v>1.0393120907256625E-7</v>
      </c>
      <c r="L65" s="16">
        <f t="shared" si="17"/>
        <v>7.0422303735945722E-8</v>
      </c>
      <c r="M65" s="16">
        <f t="shared" si="17"/>
        <v>5.7713317953662803E-5</v>
      </c>
      <c r="N65" s="16">
        <f t="shared" si="17"/>
        <v>3.928927948676E-6</v>
      </c>
      <c r="O65" s="16">
        <f t="shared" si="17"/>
        <v>2.750887988779841E-6</v>
      </c>
      <c r="P65" s="16">
        <f t="shared" si="17"/>
        <v>1.1310158367988648E-5</v>
      </c>
      <c r="Q65" s="16">
        <f t="shared" si="17"/>
        <v>7.7791144665180173E-5</v>
      </c>
      <c r="R65" s="17">
        <f t="shared" si="17"/>
        <v>5.2159217793686236E-3</v>
      </c>
      <c r="S65" s="16">
        <f t="shared" si="17"/>
        <v>3.9649705597104071E-6</v>
      </c>
      <c r="T65" s="16">
        <f t="shared" si="17"/>
        <v>4.3384868581611356E-5</v>
      </c>
      <c r="U65" s="16">
        <f t="shared" si="17"/>
        <v>1.0332220385608929E-5</v>
      </c>
      <c r="V65" s="16">
        <f t="shared" si="17"/>
        <v>1.077080626283488E-6</v>
      </c>
      <c r="W65" s="16">
        <f t="shared" si="17"/>
        <v>9.2413974314527872E-6</v>
      </c>
      <c r="X65" s="16">
        <f t="shared" si="17"/>
        <v>1.6879936005284753E-5</v>
      </c>
      <c r="Y65" s="16">
        <f t="shared" si="17"/>
        <v>6.6674676043296344E-7</v>
      </c>
      <c r="Z65" s="16">
        <f t="shared" si="17"/>
        <v>1.0051999672998848E-5</v>
      </c>
      <c r="AA65" s="16">
        <f t="shared" si="17"/>
        <v>1.4816918518675084E-5</v>
      </c>
      <c r="AB65" s="16">
        <f t="shared" si="17"/>
        <v>7.0737608652543226E-5</v>
      </c>
      <c r="AC65" s="16">
        <f t="shared" si="17"/>
        <v>5.8831389255100556E-7</v>
      </c>
      <c r="AD65" s="16">
        <f t="shared" si="17"/>
        <v>8.6938053660242763E-7</v>
      </c>
      <c r="AE65" s="16">
        <f t="shared" si="17"/>
        <v>3.2885480394279247E-6</v>
      </c>
      <c r="AF65" s="16">
        <f t="shared" si="17"/>
        <v>1.4700811112538635E-5</v>
      </c>
      <c r="AG65" s="16">
        <f t="shared" si="17"/>
        <v>1.5955810455794515E-5</v>
      </c>
      <c r="AH65" s="16">
        <f t="shared" si="17"/>
        <v>3.7860418746741958E-6</v>
      </c>
      <c r="AI65" s="16">
        <f t="shared" si="17"/>
        <v>1.7533260709779729E-6</v>
      </c>
      <c r="AJ65" s="16">
        <f t="shared" si="17"/>
        <v>1.2368904319773886E-5</v>
      </c>
      <c r="AK65" s="16">
        <f t="shared" si="17"/>
        <v>7.0303033555686215E-6</v>
      </c>
      <c r="AL65" s="16">
        <f t="shared" si="17"/>
        <v>2.7940559674797553E-6</v>
      </c>
      <c r="AM65" s="16">
        <f t="shared" si="17"/>
        <v>4.4894107449337291E-6</v>
      </c>
      <c r="AN65" s="18">
        <f t="shared" si="17"/>
        <v>7.3902412582864142E-7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4.4029627098440926E-8</v>
      </c>
      <c r="E66" s="16">
        <f t="shared" si="18"/>
        <v>1.1989582562955332E-7</v>
      </c>
      <c r="F66" s="16">
        <f t="shared" si="18"/>
        <v>1.6805710655485741E-5</v>
      </c>
      <c r="G66" s="16">
        <f t="shared" si="18"/>
        <v>3.5947785494951063E-6</v>
      </c>
      <c r="H66" s="16">
        <f t="shared" si="18"/>
        <v>6.2467236528222263E-12</v>
      </c>
      <c r="I66" s="16">
        <f t="shared" si="18"/>
        <v>4.0303096838726369E-6</v>
      </c>
      <c r="J66" s="16">
        <f t="shared" si="18"/>
        <v>1.4225454125610997E-6</v>
      </c>
      <c r="K66" s="17">
        <f t="shared" si="18"/>
        <v>1.0080466989757682E-2</v>
      </c>
      <c r="L66" s="16">
        <f t="shared" si="18"/>
        <v>1.2586937104539275E-6</v>
      </c>
      <c r="M66" s="16">
        <f t="shared" si="18"/>
        <v>2.1181472442414518E-5</v>
      </c>
      <c r="N66" s="16">
        <f t="shared" si="18"/>
        <v>1.0323058535720492E-5</v>
      </c>
      <c r="O66" s="16">
        <f t="shared" si="18"/>
        <v>2.5435811261335276E-6</v>
      </c>
      <c r="P66" s="16">
        <f t="shared" si="18"/>
        <v>3.6968335325327429E-7</v>
      </c>
      <c r="Q66" s="16">
        <f t="shared" si="18"/>
        <v>1.047584281339461E-4</v>
      </c>
      <c r="R66" s="16">
        <f t="shared" si="18"/>
        <v>2.1657342181564062E-7</v>
      </c>
      <c r="S66" s="16">
        <f t="shared" si="18"/>
        <v>7.3608123580054727E-6</v>
      </c>
      <c r="T66" s="16">
        <f t="shared" si="18"/>
        <v>1.7914853673294372E-5</v>
      </c>
      <c r="U66" s="16">
        <f t="shared" si="18"/>
        <v>1.508889135934114E-6</v>
      </c>
      <c r="V66" s="16">
        <f t="shared" si="18"/>
        <v>4.7828788656702414E-5</v>
      </c>
      <c r="W66" s="16">
        <f t="shared" si="18"/>
        <v>1.1397877161815183E-6</v>
      </c>
      <c r="X66" s="16">
        <f t="shared" si="18"/>
        <v>1.7466957625265388E-6</v>
      </c>
      <c r="Y66" s="16">
        <f t="shared" si="18"/>
        <v>4.0343975031262885E-5</v>
      </c>
      <c r="Z66" s="16">
        <f t="shared" si="18"/>
        <v>2.3530942646252505E-5</v>
      </c>
      <c r="AA66" s="16">
        <f t="shared" si="18"/>
        <v>1.0455025311272163E-4</v>
      </c>
      <c r="AB66" s="16">
        <f t="shared" si="18"/>
        <v>5.1733424979190552E-5</v>
      </c>
      <c r="AC66" s="16">
        <f t="shared" si="18"/>
        <v>6.2510167612252443E-5</v>
      </c>
      <c r="AD66" s="16">
        <f t="shared" si="18"/>
        <v>7.4585883236587114E-6</v>
      </c>
      <c r="AE66" s="16">
        <f t="shared" si="18"/>
        <v>6.4327733087537651E-6</v>
      </c>
      <c r="AF66" s="16">
        <f t="shared" si="18"/>
        <v>2.0289120043953698E-5</v>
      </c>
      <c r="AG66" s="16">
        <f t="shared" si="18"/>
        <v>3.7829194734184637E-8</v>
      </c>
      <c r="AH66" s="16">
        <f t="shared" si="18"/>
        <v>1.6537139119524772E-6</v>
      </c>
      <c r="AI66" s="16">
        <f t="shared" si="18"/>
        <v>3.0560023543372154E-9</v>
      </c>
      <c r="AJ66" s="16">
        <f t="shared" si="18"/>
        <v>3.7324669930626888E-6</v>
      </c>
      <c r="AK66" s="16">
        <f t="shared" si="18"/>
        <v>1.2336860016574916E-4</v>
      </c>
      <c r="AL66" s="16">
        <f t="shared" si="18"/>
        <v>2.1747215177739888E-5</v>
      </c>
      <c r="AM66" s="16">
        <f t="shared" si="18"/>
        <v>4.3981446834934414E-6</v>
      </c>
      <c r="AN66" s="18">
        <f t="shared" si="18"/>
        <v>3.2501755838449974E-5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2.3530711025640728E-7</v>
      </c>
      <c r="E67" s="16">
        <f t="shared" si="19"/>
        <v>3.1799037042010836E-6</v>
      </c>
      <c r="F67" s="16">
        <f t="shared" si="19"/>
        <v>1.8297593849901604E-5</v>
      </c>
      <c r="G67" s="16">
        <f t="shared" si="19"/>
        <v>1.4015899617445275E-5</v>
      </c>
      <c r="H67" s="16">
        <f t="shared" si="19"/>
        <v>5.9416258452598846E-6</v>
      </c>
      <c r="I67" s="16">
        <f t="shared" si="19"/>
        <v>2.1434283825444181E-5</v>
      </c>
      <c r="J67" s="16">
        <f t="shared" si="19"/>
        <v>2.7280703262844013E-5</v>
      </c>
      <c r="K67" s="16">
        <f t="shared" si="19"/>
        <v>2.0003975493868481E-5</v>
      </c>
      <c r="L67" s="16">
        <f t="shared" si="19"/>
        <v>2.5156585216043437E-6</v>
      </c>
      <c r="M67" s="16">
        <f t="shared" si="19"/>
        <v>6.063592253239903E-6</v>
      </c>
      <c r="N67" s="16">
        <f t="shared" si="19"/>
        <v>9.0984136566060694E-6</v>
      </c>
      <c r="O67" s="16">
        <f t="shared" si="19"/>
        <v>1.780816370064956E-6</v>
      </c>
      <c r="P67" s="16">
        <f t="shared" si="19"/>
        <v>6.1415272838887156E-8</v>
      </c>
      <c r="Q67" s="16">
        <f t="shared" si="19"/>
        <v>3.8650733402056485E-6</v>
      </c>
      <c r="R67" s="16">
        <f t="shared" si="19"/>
        <v>3.7944514227744774E-7</v>
      </c>
      <c r="S67" s="16">
        <f t="shared" si="19"/>
        <v>5.1489529281779694E-5</v>
      </c>
      <c r="T67" s="16">
        <f t="shared" si="19"/>
        <v>2.532778853059665E-6</v>
      </c>
      <c r="U67" s="16">
        <f t="shared" si="19"/>
        <v>6.9872440847422265E-8</v>
      </c>
      <c r="V67" s="16">
        <f t="shared" si="19"/>
        <v>9.2071105847940161E-7</v>
      </c>
      <c r="W67" s="16">
        <f t="shared" si="19"/>
        <v>3.4324162383397271E-7</v>
      </c>
      <c r="X67" s="16">
        <f t="shared" si="19"/>
        <v>2.2199707148451701E-6</v>
      </c>
      <c r="Y67" s="16">
        <f t="shared" si="19"/>
        <v>5.6990548036076776E-7</v>
      </c>
      <c r="Z67" s="16">
        <f t="shared" si="19"/>
        <v>1.8153802656978694E-5</v>
      </c>
      <c r="AA67" s="16">
        <f t="shared" si="19"/>
        <v>3.3357808404967669E-6</v>
      </c>
      <c r="AB67" s="16">
        <f t="shared" si="19"/>
        <v>1.2861773596291061E-5</v>
      </c>
      <c r="AC67" s="17">
        <f t="shared" si="19"/>
        <v>3.4274552318455439E-3</v>
      </c>
      <c r="AD67" s="16">
        <f t="shared" si="19"/>
        <v>3.7629963439584639E-9</v>
      </c>
      <c r="AE67" s="16">
        <f t="shared" si="19"/>
        <v>2.1643789145729076E-6</v>
      </c>
      <c r="AF67" s="16">
        <f t="shared" si="19"/>
        <v>2.8315798880191608E-6</v>
      </c>
      <c r="AG67" s="16">
        <f t="shared" si="19"/>
        <v>6.0918628191273082E-6</v>
      </c>
      <c r="AH67" s="16">
        <f t="shared" si="19"/>
        <v>1.4558566726732212E-6</v>
      </c>
      <c r="AI67" s="16">
        <f t="shared" si="19"/>
        <v>2.3455273333287303E-6</v>
      </c>
      <c r="AJ67" s="16">
        <f t="shared" si="19"/>
        <v>1.1951586208600535E-5</v>
      </c>
      <c r="AK67" s="16">
        <f t="shared" si="19"/>
        <v>2.3486383241869902E-5</v>
      </c>
      <c r="AL67" s="16">
        <f t="shared" si="19"/>
        <v>5.4826072732472761E-5</v>
      </c>
      <c r="AM67" s="16">
        <f t="shared" si="19"/>
        <v>4.2224499213649964E-6</v>
      </c>
      <c r="AN67" s="18">
        <f t="shared" si="19"/>
        <v>2.7698960968630562E-5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1.5651678089457814E-12</v>
      </c>
      <c r="E68" s="16">
        <f t="shared" si="20"/>
        <v>1.0039025908443672E-7</v>
      </c>
      <c r="F68" s="16">
        <f t="shared" si="20"/>
        <v>2.7875973893221142E-7</v>
      </c>
      <c r="G68" s="16">
        <f t="shared" si="20"/>
        <v>2.9535293552670287E-8</v>
      </c>
      <c r="H68" s="16">
        <f t="shared" si="20"/>
        <v>8.8016720007122611E-8</v>
      </c>
      <c r="I68" s="16">
        <f t="shared" si="20"/>
        <v>1.1092803733929269E-8</v>
      </c>
      <c r="J68" s="16">
        <f t="shared" si="20"/>
        <v>4.5977637784972634E-7</v>
      </c>
      <c r="K68" s="16">
        <f t="shared" si="20"/>
        <v>2.1557967805947005E-6</v>
      </c>
      <c r="L68" s="16">
        <f t="shared" si="20"/>
        <v>1.1685128800736614E-6</v>
      </c>
      <c r="M68" s="16">
        <f t="shared" si="20"/>
        <v>7.5617563866762204E-6</v>
      </c>
      <c r="N68" s="16">
        <f t="shared" si="20"/>
        <v>2.1873528225321266E-6</v>
      </c>
      <c r="O68" s="16">
        <f t="shared" si="20"/>
        <v>2.5853608517741716E-7</v>
      </c>
      <c r="P68" s="16">
        <f t="shared" si="20"/>
        <v>3.9134001755118643E-7</v>
      </c>
      <c r="Q68" s="16">
        <f t="shared" si="20"/>
        <v>1.5027015100510184E-8</v>
      </c>
      <c r="R68" s="16">
        <f t="shared" si="20"/>
        <v>5.9506614796466514E-6</v>
      </c>
      <c r="S68" s="16">
        <f t="shared" si="20"/>
        <v>3.2804007600504072E-7</v>
      </c>
      <c r="T68" s="16">
        <f t="shared" si="20"/>
        <v>2.7386080672879877E-8</v>
      </c>
      <c r="U68" s="16">
        <f t="shared" si="20"/>
        <v>2.1746845857774931E-7</v>
      </c>
      <c r="V68" s="16">
        <f t="shared" si="20"/>
        <v>1.050539858891695E-6</v>
      </c>
      <c r="W68" s="16">
        <f t="shared" si="20"/>
        <v>5.1745371450952689E-7</v>
      </c>
      <c r="X68" s="16">
        <f t="shared" si="20"/>
        <v>1.0317554513385357E-6</v>
      </c>
      <c r="Y68" s="16">
        <f t="shared" si="20"/>
        <v>2.1541981464361586E-7</v>
      </c>
      <c r="Z68" s="16">
        <f t="shared" si="20"/>
        <v>3.0751311766474776E-7</v>
      </c>
      <c r="AA68" s="16">
        <f t="shared" si="20"/>
        <v>2.9146013359548635E-6</v>
      </c>
      <c r="AB68" s="17">
        <f t="shared" si="20"/>
        <v>4.417222994694015E-4</v>
      </c>
      <c r="AC68" s="16">
        <f t="shared" si="20"/>
        <v>1.6905745431109362E-6</v>
      </c>
      <c r="AD68" s="16">
        <f t="shared" si="20"/>
        <v>8.7811236696259235E-7</v>
      </c>
      <c r="AE68" s="16">
        <f t="shared" si="20"/>
        <v>1.7242717649873044E-6</v>
      </c>
      <c r="AF68" s="16">
        <f t="shared" si="20"/>
        <v>1.6000314280574451E-6</v>
      </c>
      <c r="AG68" s="16">
        <f t="shared" si="20"/>
        <v>5.0238553510525963E-6</v>
      </c>
      <c r="AH68" s="16">
        <f t="shared" si="20"/>
        <v>3.897324242753886E-6</v>
      </c>
      <c r="AI68" s="16">
        <f t="shared" si="20"/>
        <v>1.1356738543542255E-7</v>
      </c>
      <c r="AJ68" s="16">
        <f t="shared" si="20"/>
        <v>5.1710402953796066E-9</v>
      </c>
      <c r="AK68" s="16">
        <f t="shared" si="20"/>
        <v>2.3196208457708174E-8</v>
      </c>
      <c r="AL68" s="16">
        <f t="shared" si="20"/>
        <v>6.6987368282632073E-7</v>
      </c>
      <c r="AM68" s="16">
        <f t="shared" si="20"/>
        <v>1.1310103170008439E-7</v>
      </c>
      <c r="AN68" s="18">
        <f t="shared" si="20"/>
        <v>1.3464455630554726E-7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1.1462342240049136E-8</v>
      </c>
      <c r="E69" s="16">
        <f t="shared" si="21"/>
        <v>7.4515057472867522E-8</v>
      </c>
      <c r="F69" s="16">
        <f t="shared" si="21"/>
        <v>2.8853694819299315E-8</v>
      </c>
      <c r="G69" s="16">
        <f t="shared" si="21"/>
        <v>3.1058903699337899E-7</v>
      </c>
      <c r="H69" s="16">
        <f t="shared" si="21"/>
        <v>6.4954070155484858E-11</v>
      </c>
      <c r="I69" s="16">
        <f t="shared" si="21"/>
        <v>2.1314997698388816E-7</v>
      </c>
      <c r="J69" s="16">
        <f t="shared" si="21"/>
        <v>6.8389873057115546E-7</v>
      </c>
      <c r="K69" s="16">
        <f t="shared" si="21"/>
        <v>4.1495214064058929E-8</v>
      </c>
      <c r="L69" s="16">
        <f t="shared" si="21"/>
        <v>1.2004180322434354E-7</v>
      </c>
      <c r="M69" s="16">
        <f t="shared" si="21"/>
        <v>8.4538533699136413E-7</v>
      </c>
      <c r="N69" s="16">
        <f t="shared" si="21"/>
        <v>1.750962432675716E-7</v>
      </c>
      <c r="O69" s="16">
        <f t="shared" si="21"/>
        <v>2.5891686744800501E-8</v>
      </c>
      <c r="P69" s="16">
        <f t="shared" si="21"/>
        <v>5.3966698844449349E-9</v>
      </c>
      <c r="Q69" s="16">
        <f t="shared" si="21"/>
        <v>1.5110394356476732E-7</v>
      </c>
      <c r="R69" s="16">
        <f t="shared" si="21"/>
        <v>9.561034786213996E-9</v>
      </c>
      <c r="S69" s="16">
        <f t="shared" si="21"/>
        <v>2.9724791176527724E-8</v>
      </c>
      <c r="T69" s="16">
        <f t="shared" si="21"/>
        <v>3.5546440327180109E-7</v>
      </c>
      <c r="U69" s="16">
        <f t="shared" si="21"/>
        <v>2.5861282482142576E-9</v>
      </c>
      <c r="V69" s="16">
        <f t="shared" si="21"/>
        <v>1.2856507811898006E-8</v>
      </c>
      <c r="W69" s="16">
        <f t="shared" si="21"/>
        <v>8.0470180754953104E-8</v>
      </c>
      <c r="X69" s="16">
        <f t="shared" si="21"/>
        <v>3.533878191946785E-7</v>
      </c>
      <c r="Y69" s="16">
        <f t="shared" si="21"/>
        <v>1.890171614311039E-8</v>
      </c>
      <c r="Z69" s="16">
        <f t="shared" si="21"/>
        <v>6.4388779725939715E-7</v>
      </c>
      <c r="AA69" s="16">
        <f t="shared" si="21"/>
        <v>1.32902902844772E-7</v>
      </c>
      <c r="AB69" s="16">
        <f t="shared" si="21"/>
        <v>1.1715624804152707E-7</v>
      </c>
      <c r="AC69" s="16">
        <f t="shared" si="21"/>
        <v>6.567620221134036E-11</v>
      </c>
      <c r="AD69" s="17">
        <f t="shared" si="21"/>
        <v>5.9863119205846155E-5</v>
      </c>
      <c r="AE69" s="16">
        <f t="shared" si="21"/>
        <v>1.1444871038256994E-7</v>
      </c>
      <c r="AF69" s="16">
        <f t="shared" si="21"/>
        <v>3.2049294774049676E-8</v>
      </c>
      <c r="AG69" s="16">
        <f t="shared" si="21"/>
        <v>1.6788103822418569E-7</v>
      </c>
      <c r="AH69" s="16">
        <f t="shared" si="21"/>
        <v>4.6540278675774626E-8</v>
      </c>
      <c r="AI69" s="16">
        <f t="shared" si="21"/>
        <v>3.5905265768490071E-7</v>
      </c>
      <c r="AJ69" s="16">
        <f t="shared" si="21"/>
        <v>2.5242791529283088E-7</v>
      </c>
      <c r="AK69" s="16">
        <f t="shared" si="21"/>
        <v>1.918958969943638E-7</v>
      </c>
      <c r="AL69" s="16">
        <f t="shared" si="21"/>
        <v>4.2719967616480572E-7</v>
      </c>
      <c r="AM69" s="16">
        <f t="shared" si="21"/>
        <v>2.7711134035958784E-7</v>
      </c>
      <c r="AN69" s="18">
        <f t="shared" si="21"/>
        <v>1.5495081694305532E-8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3.0494288804409989E-4</v>
      </c>
      <c r="E70" s="16">
        <f t="shared" si="22"/>
        <v>1.1015979870605839E-4</v>
      </c>
      <c r="F70" s="16">
        <f t="shared" si="22"/>
        <v>7.6747708823451176E-5</v>
      </c>
      <c r="G70" s="16">
        <f t="shared" si="22"/>
        <v>1.1614229188531032E-4</v>
      </c>
      <c r="H70" s="16">
        <f t="shared" si="22"/>
        <v>1.4229853336647968E-4</v>
      </c>
      <c r="I70" s="16">
        <f t="shared" si="22"/>
        <v>1.3289250295973415E-4</v>
      </c>
      <c r="J70" s="16">
        <f t="shared" si="22"/>
        <v>1.2495599383927727E-7</v>
      </c>
      <c r="K70" s="16">
        <f t="shared" si="22"/>
        <v>2.4236103717464684E-4</v>
      </c>
      <c r="L70" s="16">
        <f t="shared" si="22"/>
        <v>3.8876797116890353E-4</v>
      </c>
      <c r="M70" s="16">
        <f t="shared" si="22"/>
        <v>2.6191112748074068E-5</v>
      </c>
      <c r="N70" s="16">
        <f t="shared" si="22"/>
        <v>2.3886143130214594E-5</v>
      </c>
      <c r="O70" s="16">
        <f t="shared" si="22"/>
        <v>1.3988209467838336E-5</v>
      </c>
      <c r="P70" s="16">
        <f t="shared" si="22"/>
        <v>7.4504997477539964E-8</v>
      </c>
      <c r="Q70" s="17">
        <f t="shared" si="22"/>
        <v>2.5229173676151562E-2</v>
      </c>
      <c r="R70" s="16">
        <f t="shared" si="22"/>
        <v>3.6220483302475543E-4</v>
      </c>
      <c r="S70" s="16">
        <f t="shared" si="22"/>
        <v>3.5137745851077459E-5</v>
      </c>
      <c r="T70" s="16">
        <f t="shared" si="22"/>
        <v>1.5136644039782973E-5</v>
      </c>
      <c r="U70" s="16">
        <f t="shared" si="22"/>
        <v>2.9778640280087123E-5</v>
      </c>
      <c r="V70" s="16">
        <f t="shared" si="22"/>
        <v>7.3855705468151334E-5</v>
      </c>
      <c r="W70" s="16">
        <f t="shared" si="22"/>
        <v>2.2634219038242697E-5</v>
      </c>
      <c r="X70" s="16">
        <f t="shared" si="22"/>
        <v>2.4927799007946438E-7</v>
      </c>
      <c r="Y70" s="16">
        <f t="shared" si="22"/>
        <v>2.2474460584983468E-5</v>
      </c>
      <c r="Z70" s="16">
        <f t="shared" si="22"/>
        <v>5.0576961495288937E-5</v>
      </c>
      <c r="AA70" s="16">
        <f t="shared" si="22"/>
        <v>3.6230421225900132E-5</v>
      </c>
      <c r="AB70" s="16">
        <f t="shared" si="22"/>
        <v>8.995501706966465E-7</v>
      </c>
      <c r="AC70" s="16">
        <f t="shared" si="22"/>
        <v>2.7788997206029973E-5</v>
      </c>
      <c r="AD70" s="16">
        <f t="shared" si="22"/>
        <v>6.2843575822214761E-5</v>
      </c>
      <c r="AE70" s="16">
        <f t="shared" si="22"/>
        <v>4.1135192861733072E-5</v>
      </c>
      <c r="AF70" s="16">
        <f t="shared" si="22"/>
        <v>1.3680708064029407E-5</v>
      </c>
      <c r="AG70" s="16">
        <f t="shared" si="22"/>
        <v>1.9428151551742186E-4</v>
      </c>
      <c r="AH70" s="16">
        <f t="shared" si="22"/>
        <v>5.0199940934050949E-5</v>
      </c>
      <c r="AI70" s="16">
        <f t="shared" si="22"/>
        <v>3.0010763730655511E-6</v>
      </c>
      <c r="AJ70" s="16">
        <f t="shared" si="22"/>
        <v>1.0219235461722376E-4</v>
      </c>
      <c r="AK70" s="16">
        <f t="shared" si="22"/>
        <v>1.5074362830764657E-5</v>
      </c>
      <c r="AL70" s="16">
        <f t="shared" si="22"/>
        <v>1.1592328451555765E-5</v>
      </c>
      <c r="AM70" s="16">
        <f t="shared" si="22"/>
        <v>1.17522866587754E-5</v>
      </c>
      <c r="AN70" s="18">
        <f t="shared" si="22"/>
        <v>8.8637890325745459E-5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1.1309755576649405E-5</v>
      </c>
      <c r="E71" s="16">
        <f t="shared" si="23"/>
        <v>2.429234957511253E-6</v>
      </c>
      <c r="F71" s="16">
        <f t="shared" si="23"/>
        <v>1.0367102326004312E-4</v>
      </c>
      <c r="G71" s="16">
        <f t="shared" si="23"/>
        <v>1.7865631096555043E-7</v>
      </c>
      <c r="H71" s="16">
        <f t="shared" si="23"/>
        <v>8.5138398483692329E-6</v>
      </c>
      <c r="I71" s="16">
        <f t="shared" si="23"/>
        <v>2.8999631211326997E-6</v>
      </c>
      <c r="J71" s="16">
        <f t="shared" si="23"/>
        <v>2.1623678548956752E-5</v>
      </c>
      <c r="K71" s="16">
        <f t="shared" si="23"/>
        <v>3.0092393832051003E-6</v>
      </c>
      <c r="L71" s="16">
        <f t="shared" si="23"/>
        <v>1.0258932230894301E-4</v>
      </c>
      <c r="M71" s="16">
        <f t="shared" si="23"/>
        <v>1.9734765261944343E-5</v>
      </c>
      <c r="N71" s="16">
        <f t="shared" si="23"/>
        <v>4.7250810714794305E-5</v>
      </c>
      <c r="O71" s="16">
        <f t="shared" si="23"/>
        <v>1.4050482562687026E-8</v>
      </c>
      <c r="P71" s="16">
        <f t="shared" si="23"/>
        <v>6.0948599604108782E-5</v>
      </c>
      <c r="Q71" s="16">
        <f t="shared" si="23"/>
        <v>3.5996121924352026E-6</v>
      </c>
      <c r="R71" s="16">
        <f t="shared" si="23"/>
        <v>6.2931929800558844E-6</v>
      </c>
      <c r="S71" s="16">
        <f t="shared" si="23"/>
        <v>5.8189435630885689E-5</v>
      </c>
      <c r="T71" s="16">
        <f t="shared" si="23"/>
        <v>5.3663265161014278E-5</v>
      </c>
      <c r="U71" s="16">
        <f t="shared" si="23"/>
        <v>2.2783837446548833E-8</v>
      </c>
      <c r="V71" s="16">
        <f t="shared" si="23"/>
        <v>2.0922187132613987E-6</v>
      </c>
      <c r="W71" s="16">
        <f t="shared" si="23"/>
        <v>1.6049007331425534E-6</v>
      </c>
      <c r="X71" s="16">
        <f t="shared" si="23"/>
        <v>2.0883827061384114E-5</v>
      </c>
      <c r="Y71" s="16">
        <f t="shared" si="23"/>
        <v>6.51937578392708E-5</v>
      </c>
      <c r="Z71" s="16">
        <f t="shared" si="23"/>
        <v>2.2524203504866121E-6</v>
      </c>
      <c r="AA71" s="16">
        <f t="shared" si="23"/>
        <v>2.4754804191225473E-8</v>
      </c>
      <c r="AB71" s="16">
        <f t="shared" si="23"/>
        <v>1.8831032060089027E-6</v>
      </c>
      <c r="AC71" s="16">
        <f t="shared" si="23"/>
        <v>9.0767815156657764E-6</v>
      </c>
      <c r="AD71" s="16">
        <f t="shared" si="23"/>
        <v>3.4467717211853791E-5</v>
      </c>
      <c r="AE71" s="16">
        <f t="shared" si="23"/>
        <v>2.0894519287844101E-7</v>
      </c>
      <c r="AF71" s="16">
        <f t="shared" si="23"/>
        <v>4.1545374887837785E-6</v>
      </c>
      <c r="AG71" s="16">
        <f t="shared" si="23"/>
        <v>8.6345353996706674E-6</v>
      </c>
      <c r="AH71" s="16">
        <f t="shared" si="23"/>
        <v>6.443668425469185E-6</v>
      </c>
      <c r="AI71" s="16">
        <f t="shared" si="23"/>
        <v>8.639213300856766E-6</v>
      </c>
      <c r="AJ71" s="16">
        <f t="shared" si="23"/>
        <v>2.0513490500438154E-4</v>
      </c>
      <c r="AK71" s="16">
        <f t="shared" si="23"/>
        <v>2.0477306511266889E-5</v>
      </c>
      <c r="AL71" s="16">
        <f t="shared" si="23"/>
        <v>3.4310116127474905E-6</v>
      </c>
      <c r="AM71" s="17">
        <f t="shared" si="23"/>
        <v>7.6583667409053976E-3</v>
      </c>
      <c r="AN71" s="18">
        <f t="shared" si="23"/>
        <v>1.5989311531336744E-5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6.7144491318655881E-7</v>
      </c>
      <c r="E72" s="16">
        <f t="shared" si="24"/>
        <v>1.7432676587142884E-8</v>
      </c>
      <c r="F72" s="16">
        <f t="shared" si="24"/>
        <v>3.8366935982210536E-9</v>
      </c>
      <c r="G72" s="16">
        <f t="shared" si="24"/>
        <v>8.2591075727129497E-7</v>
      </c>
      <c r="H72" s="16">
        <f t="shared" si="24"/>
        <v>7.2054103651005859E-7</v>
      </c>
      <c r="I72" s="17">
        <f t="shared" si="24"/>
        <v>6.5590312428965945E-5</v>
      </c>
      <c r="J72" s="16">
        <f t="shared" si="24"/>
        <v>2.8279923966396308E-8</v>
      </c>
      <c r="K72" s="16">
        <f t="shared" si="24"/>
        <v>2.2638989892287673E-8</v>
      </c>
      <c r="L72" s="16">
        <f t="shared" si="24"/>
        <v>4.9994023052008116E-8</v>
      </c>
      <c r="M72" s="16">
        <f t="shared" si="24"/>
        <v>5.9615708242186197E-8</v>
      </c>
      <c r="N72" s="16">
        <f t="shared" si="24"/>
        <v>4.3619864087322399E-7</v>
      </c>
      <c r="O72" s="16">
        <f t="shared" si="24"/>
        <v>9.3344697364343128E-8</v>
      </c>
      <c r="P72" s="16">
        <f t="shared" si="24"/>
        <v>6.9581385083568323E-8</v>
      </c>
      <c r="Q72" s="16">
        <f t="shared" si="24"/>
        <v>3.3446489692763355E-7</v>
      </c>
      <c r="R72" s="16">
        <f t="shared" si="24"/>
        <v>1.9161695936703298E-7</v>
      </c>
      <c r="S72" s="16">
        <f t="shared" si="24"/>
        <v>3.2713436913094749E-7</v>
      </c>
      <c r="T72" s="16">
        <f t="shared" si="24"/>
        <v>3.5060729930267138E-7</v>
      </c>
      <c r="U72" s="16">
        <f t="shared" si="24"/>
        <v>7.444599228789844E-8</v>
      </c>
      <c r="V72" s="16">
        <f t="shared" si="24"/>
        <v>1.7314231880969353E-7</v>
      </c>
      <c r="W72" s="16">
        <f t="shared" si="24"/>
        <v>8.3358726078284331E-8</v>
      </c>
      <c r="X72" s="16">
        <f t="shared" si="24"/>
        <v>1.3683439368273324E-7</v>
      </c>
      <c r="Y72" s="16">
        <f t="shared" si="24"/>
        <v>5.4194702089458611E-8</v>
      </c>
      <c r="Z72" s="16">
        <f t="shared" si="24"/>
        <v>3.5032078527638883E-7</v>
      </c>
      <c r="AA72" s="16">
        <f t="shared" si="24"/>
        <v>1.1537368084391893E-7</v>
      </c>
      <c r="AB72" s="16">
        <f t="shared" si="24"/>
        <v>1.4932172113663519E-9</v>
      </c>
      <c r="AC72" s="16">
        <f t="shared" si="24"/>
        <v>3.8431481480122681E-7</v>
      </c>
      <c r="AD72" s="16">
        <f t="shared" si="24"/>
        <v>2.2079038467577453E-7</v>
      </c>
      <c r="AE72" s="16">
        <f t="shared" si="24"/>
        <v>2.5909307154904432E-7</v>
      </c>
      <c r="AF72" s="16">
        <f t="shared" si="24"/>
        <v>9.9108735515860544E-8</v>
      </c>
      <c r="AG72" s="16">
        <f t="shared" si="24"/>
        <v>4.4218945189886071E-7</v>
      </c>
      <c r="AH72" s="16">
        <f t="shared" si="24"/>
        <v>1.840823916911794E-7</v>
      </c>
      <c r="AI72" s="16">
        <f t="shared" si="24"/>
        <v>1.6311005092735004E-11</v>
      </c>
      <c r="AJ72" s="16">
        <f t="shared" si="24"/>
        <v>2.8488595269381932E-8</v>
      </c>
      <c r="AK72" s="16">
        <f t="shared" si="24"/>
        <v>3.0746791285710731E-8</v>
      </c>
      <c r="AL72" s="16">
        <f t="shared" si="24"/>
        <v>8.9078959476861907E-9</v>
      </c>
      <c r="AM72" s="16">
        <f t="shared" si="24"/>
        <v>2.4317876206508492E-8</v>
      </c>
      <c r="AN72" s="18">
        <f t="shared" si="24"/>
        <v>1.9248224153274607E-6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9.4135161026501993E-5</v>
      </c>
      <c r="E73" s="16">
        <f t="shared" si="25"/>
        <v>3.8530213193272107E-6</v>
      </c>
      <c r="F73" s="16">
        <f t="shared" si="25"/>
        <v>1.1513071496788363E-7</v>
      </c>
      <c r="G73" s="16">
        <f t="shared" si="25"/>
        <v>6.0298202325931099E-5</v>
      </c>
      <c r="H73" s="16">
        <f t="shared" si="25"/>
        <v>9.193735202292082E-5</v>
      </c>
      <c r="I73" s="16">
        <f t="shared" si="25"/>
        <v>7.5463089847484791E-5</v>
      </c>
      <c r="J73" s="16">
        <f t="shared" si="25"/>
        <v>1.6323358586971412E-5</v>
      </c>
      <c r="K73" s="16">
        <f t="shared" si="25"/>
        <v>2.9628860760039866E-5</v>
      </c>
      <c r="L73" s="16">
        <f t="shared" si="25"/>
        <v>2.5893554124256087E-4</v>
      </c>
      <c r="M73" s="16">
        <f t="shared" si="25"/>
        <v>6.2281780602780611E-5</v>
      </c>
      <c r="N73" s="16">
        <f t="shared" si="25"/>
        <v>1.1107156468337013E-6</v>
      </c>
      <c r="O73" s="16">
        <f t="shared" si="25"/>
        <v>2.3708594283435807E-5</v>
      </c>
      <c r="P73" s="16">
        <f t="shared" si="25"/>
        <v>2.0667998698330994E-6</v>
      </c>
      <c r="Q73" s="16">
        <f t="shared" si="25"/>
        <v>2.7491087991535467E-5</v>
      </c>
      <c r="R73" s="16">
        <f t="shared" si="25"/>
        <v>2.5417991343334453E-5</v>
      </c>
      <c r="S73" s="16">
        <f t="shared" si="25"/>
        <v>3.1715444200447864E-4</v>
      </c>
      <c r="T73" s="16">
        <f t="shared" si="25"/>
        <v>6.9242108843378702E-8</v>
      </c>
      <c r="U73" s="16">
        <f t="shared" si="25"/>
        <v>4.8875645660025775E-6</v>
      </c>
      <c r="V73" s="16">
        <f t="shared" si="25"/>
        <v>5.7826270427001938E-6</v>
      </c>
      <c r="W73" s="16">
        <f t="shared" si="25"/>
        <v>7.637697817306974E-5</v>
      </c>
      <c r="X73" s="16">
        <f t="shared" si="25"/>
        <v>2.4571249874350289E-5</v>
      </c>
      <c r="Y73" s="16">
        <f t="shared" si="25"/>
        <v>3.580924676104479E-6</v>
      </c>
      <c r="Z73" s="17">
        <f t="shared" si="25"/>
        <v>1.4234163755827279E-2</v>
      </c>
      <c r="AA73" s="16">
        <f t="shared" si="25"/>
        <v>2.42564193997037E-5</v>
      </c>
      <c r="AB73" s="16">
        <f t="shared" si="25"/>
        <v>9.3510831746305528E-6</v>
      </c>
      <c r="AC73" s="16">
        <f t="shared" si="25"/>
        <v>7.0674417089024595E-5</v>
      </c>
      <c r="AD73" s="16">
        <f t="shared" si="25"/>
        <v>1.4392469033090591E-4</v>
      </c>
      <c r="AE73" s="16">
        <f t="shared" si="25"/>
        <v>4.8831151163725194E-5</v>
      </c>
      <c r="AF73" s="16">
        <f t="shared" si="25"/>
        <v>1.7561273271897166E-4</v>
      </c>
      <c r="AG73" s="16">
        <f t="shared" si="25"/>
        <v>5.6653196683018499E-5</v>
      </c>
      <c r="AH73" s="16">
        <f t="shared" si="25"/>
        <v>1.6099820597343412E-6</v>
      </c>
      <c r="AI73" s="16">
        <f t="shared" si="25"/>
        <v>1.8754348268645244E-7</v>
      </c>
      <c r="AJ73" s="16">
        <f t="shared" si="25"/>
        <v>5.1977245555238822E-5</v>
      </c>
      <c r="AK73" s="16">
        <f t="shared" si="25"/>
        <v>4.1713160645507358E-6</v>
      </c>
      <c r="AL73" s="16">
        <f t="shared" si="25"/>
        <v>1.4890031464113695E-5</v>
      </c>
      <c r="AM73" s="16">
        <f t="shared" si="25"/>
        <v>4.0920353525178085E-6</v>
      </c>
      <c r="AN73" s="18">
        <f t="shared" si="25"/>
        <v>1.1350593573352157E-4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5.0532945732461436E-6</v>
      </c>
      <c r="E74" s="16">
        <f t="shared" si="26"/>
        <v>3.4178794239621178E-5</v>
      </c>
      <c r="F74" s="16">
        <f t="shared" si="26"/>
        <v>2.6844111225820492E-7</v>
      </c>
      <c r="G74" s="16">
        <f t="shared" si="26"/>
        <v>6.3901061424851581E-6</v>
      </c>
      <c r="H74" s="16">
        <f t="shared" si="26"/>
        <v>2.0106649284626762E-5</v>
      </c>
      <c r="I74" s="16">
        <f t="shared" si="26"/>
        <v>1.8826057550823687E-6</v>
      </c>
      <c r="J74" s="17">
        <f t="shared" si="26"/>
        <v>4.2061172938034058E-3</v>
      </c>
      <c r="K74" s="16">
        <f t="shared" si="26"/>
        <v>5.3595882848503571E-7</v>
      </c>
      <c r="L74" s="16">
        <f t="shared" si="26"/>
        <v>5.6874253259744286E-6</v>
      </c>
      <c r="M74" s="16">
        <f t="shared" si="26"/>
        <v>4.0224129782823992E-6</v>
      </c>
      <c r="N74" s="16">
        <f t="shared" si="26"/>
        <v>2.8384590193165683E-5</v>
      </c>
      <c r="O74" s="16">
        <f t="shared" si="26"/>
        <v>1.6319198106149335E-6</v>
      </c>
      <c r="P74" s="16">
        <f t="shared" si="26"/>
        <v>3.0745108062838928E-6</v>
      </c>
      <c r="Q74" s="16">
        <f t="shared" si="26"/>
        <v>1.5203490384874779E-8</v>
      </c>
      <c r="R74" s="16">
        <f t="shared" si="26"/>
        <v>8.4182115350079411E-6</v>
      </c>
      <c r="S74" s="16">
        <f t="shared" si="26"/>
        <v>2.5515076817134003E-7</v>
      </c>
      <c r="T74" s="16">
        <f t="shared" si="26"/>
        <v>1.8344822703521718E-5</v>
      </c>
      <c r="U74" s="16">
        <f t="shared" si="26"/>
        <v>9.4903499444461563E-6</v>
      </c>
      <c r="V74" s="16">
        <f t="shared" si="26"/>
        <v>7.9319633726138437E-5</v>
      </c>
      <c r="W74" s="16">
        <f t="shared" si="26"/>
        <v>1.2701471314939376E-6</v>
      </c>
      <c r="X74" s="16">
        <f t="shared" si="26"/>
        <v>2.1722543421576794E-5</v>
      </c>
      <c r="Y74" s="16">
        <f t="shared" si="26"/>
        <v>3.4418329728440145E-6</v>
      </c>
      <c r="Z74" s="16">
        <f t="shared" si="26"/>
        <v>5.1067418660415374E-6</v>
      </c>
      <c r="AA74" s="16">
        <f t="shared" si="26"/>
        <v>5.2189139128817498E-8</v>
      </c>
      <c r="AB74" s="16">
        <f t="shared" si="26"/>
        <v>4.2730957602491815E-6</v>
      </c>
      <c r="AC74" s="16">
        <f t="shared" si="26"/>
        <v>3.2891616937128297E-5</v>
      </c>
      <c r="AD74" s="16">
        <f t="shared" si="26"/>
        <v>4.7341910114098938E-5</v>
      </c>
      <c r="AE74" s="16">
        <f t="shared" si="26"/>
        <v>6.3657599620606327E-6</v>
      </c>
      <c r="AF74" s="16">
        <f t="shared" si="26"/>
        <v>2.3635532476771715E-6</v>
      </c>
      <c r="AG74" s="16">
        <f t="shared" si="26"/>
        <v>3.5527532605552225E-5</v>
      </c>
      <c r="AH74" s="16">
        <f t="shared" si="26"/>
        <v>8.9804685320404901E-7</v>
      </c>
      <c r="AI74" s="16">
        <f t="shared" si="26"/>
        <v>2.5129942593357142E-10</v>
      </c>
      <c r="AJ74" s="16">
        <f t="shared" si="26"/>
        <v>4.5968362334521596E-5</v>
      </c>
      <c r="AK74" s="16">
        <f t="shared" si="26"/>
        <v>3.8780189876032564E-6</v>
      </c>
      <c r="AL74" s="16">
        <f t="shared" si="26"/>
        <v>7.009792014557746E-6</v>
      </c>
      <c r="AM74" s="16">
        <f t="shared" si="26"/>
        <v>1.2020442055581249E-5</v>
      </c>
      <c r="AN74" s="18">
        <f t="shared" si="26"/>
        <v>1.6106120110226383E-7</v>
      </c>
    </row>
    <row r="75" spans="1:40" ht="24">
      <c r="A75" s="13" t="s">
        <v>68</v>
      </c>
      <c r="B75" s="14" t="s">
        <v>41</v>
      </c>
      <c r="C75" s="15"/>
      <c r="D75" s="17">
        <f t="shared" ref="D75:AN75" si="27">$C32^2*D32^2</f>
        <v>2.3478081626246263E-3</v>
      </c>
      <c r="E75" s="16">
        <f t="shared" si="27"/>
        <v>2.4239028787208486E-6</v>
      </c>
      <c r="F75" s="16">
        <f t="shared" si="27"/>
        <v>2.7102042775847418E-8</v>
      </c>
      <c r="G75" s="16">
        <f t="shared" si="27"/>
        <v>2.6933563333487597E-6</v>
      </c>
      <c r="H75" s="16">
        <f t="shared" si="27"/>
        <v>1.7386690190368454E-6</v>
      </c>
      <c r="I75" s="16">
        <f t="shared" si="27"/>
        <v>2.4314176407749778E-5</v>
      </c>
      <c r="J75" s="16">
        <f t="shared" si="27"/>
        <v>2.6892141927644915E-6</v>
      </c>
      <c r="K75" s="16">
        <f t="shared" si="27"/>
        <v>9.3877116155186959E-9</v>
      </c>
      <c r="L75" s="16">
        <f t="shared" si="27"/>
        <v>6.63064340733969E-6</v>
      </c>
      <c r="M75" s="16">
        <f t="shared" si="27"/>
        <v>5.1092730769237823E-6</v>
      </c>
      <c r="N75" s="16">
        <f t="shared" si="27"/>
        <v>1.6094099271715064E-7</v>
      </c>
      <c r="O75" s="16">
        <f t="shared" si="27"/>
        <v>6.6305972244454713E-5</v>
      </c>
      <c r="P75" s="16">
        <f t="shared" si="27"/>
        <v>1.6529653066489305E-5</v>
      </c>
      <c r="Q75" s="16">
        <f t="shared" si="27"/>
        <v>2.7441038512506247E-5</v>
      </c>
      <c r="R75" s="16">
        <f t="shared" si="27"/>
        <v>1.625773438072363E-6</v>
      </c>
      <c r="S75" s="16">
        <f t="shared" si="27"/>
        <v>1.0434074979161392E-7</v>
      </c>
      <c r="T75" s="16">
        <f t="shared" si="27"/>
        <v>7.6086242886907862E-6</v>
      </c>
      <c r="U75" s="16">
        <f t="shared" si="27"/>
        <v>5.9525687665887844E-7</v>
      </c>
      <c r="V75" s="16">
        <f t="shared" si="27"/>
        <v>1.7545155501745296E-7</v>
      </c>
      <c r="W75" s="16">
        <f t="shared" si="27"/>
        <v>3.9148267199686197E-6</v>
      </c>
      <c r="X75" s="16">
        <f t="shared" si="27"/>
        <v>2.6716378010312623E-5</v>
      </c>
      <c r="Y75" s="16">
        <f t="shared" si="27"/>
        <v>1.0878465972385279E-5</v>
      </c>
      <c r="Z75" s="16">
        <f t="shared" si="27"/>
        <v>1.5803732031571706E-5</v>
      </c>
      <c r="AA75" s="16">
        <f t="shared" si="27"/>
        <v>1.3001107493327696E-7</v>
      </c>
      <c r="AB75" s="16">
        <f t="shared" si="27"/>
        <v>5.3571864532943453E-11</v>
      </c>
      <c r="AC75" s="16">
        <f t="shared" si="27"/>
        <v>1.5963147534446851E-7</v>
      </c>
      <c r="AD75" s="16">
        <f t="shared" si="27"/>
        <v>4.3708357870919395E-7</v>
      </c>
      <c r="AE75" s="16">
        <f t="shared" si="27"/>
        <v>5.8878986179265553E-6</v>
      </c>
      <c r="AF75" s="16">
        <f t="shared" si="27"/>
        <v>1.1310261936219935E-6</v>
      </c>
      <c r="AG75" s="16">
        <f t="shared" si="27"/>
        <v>2.2684780802686902E-5</v>
      </c>
      <c r="AH75" s="16">
        <f t="shared" si="27"/>
        <v>8.168101750281051E-6</v>
      </c>
      <c r="AI75" s="16">
        <f t="shared" si="27"/>
        <v>6.4729626980908465E-7</v>
      </c>
      <c r="AJ75" s="16">
        <f t="shared" si="27"/>
        <v>1.4086737194780413E-5</v>
      </c>
      <c r="AK75" s="16">
        <f t="shared" si="27"/>
        <v>9.3054118964657062E-6</v>
      </c>
      <c r="AL75" s="16">
        <f t="shared" si="27"/>
        <v>5.0425619542976885E-7</v>
      </c>
      <c r="AM75" s="16">
        <f t="shared" si="27"/>
        <v>3.3582683168507624E-6</v>
      </c>
      <c r="AN75" s="18">
        <f t="shared" si="27"/>
        <v>4.8505287234599487E-6</v>
      </c>
    </row>
    <row r="76" spans="1:40" ht="24">
      <c r="A76" s="13" t="s">
        <v>69</v>
      </c>
      <c r="B76" s="14" t="s">
        <v>41</v>
      </c>
      <c r="C76" s="19"/>
      <c r="D76" s="16">
        <f t="shared" ref="D76:AN76" si="28">$C33^2*D33^2</f>
        <v>8.3842345192033528E-4</v>
      </c>
      <c r="E76" s="16">
        <f t="shared" si="28"/>
        <v>2.9243831593733102E-5</v>
      </c>
      <c r="F76" s="16">
        <f t="shared" si="28"/>
        <v>5.8296484378751727E-5</v>
      </c>
      <c r="G76" s="16">
        <f t="shared" si="28"/>
        <v>5.9834195735758626E-5</v>
      </c>
      <c r="H76" s="16">
        <f t="shared" si="28"/>
        <v>1.733113794740539E-4</v>
      </c>
      <c r="I76" s="16">
        <f t="shared" si="28"/>
        <v>4.3854843285438912E-5</v>
      </c>
      <c r="J76" s="16">
        <f t="shared" si="28"/>
        <v>1.1046000507449142E-5</v>
      </c>
      <c r="K76" s="16">
        <f t="shared" si="28"/>
        <v>6.9377132025348165E-6</v>
      </c>
      <c r="L76" s="16">
        <f t="shared" si="28"/>
        <v>2.0250395360731611E-4</v>
      </c>
      <c r="M76" s="16">
        <f t="shared" si="28"/>
        <v>3.8950032877768545E-4</v>
      </c>
      <c r="N76" s="16">
        <f t="shared" si="28"/>
        <v>1.5454591822032832E-5</v>
      </c>
      <c r="O76" s="17">
        <f t="shared" si="28"/>
        <v>3.0766563216000003E-2</v>
      </c>
      <c r="P76" s="16">
        <f t="shared" si="28"/>
        <v>2.6467746949233439E-5</v>
      </c>
      <c r="Q76" s="16">
        <f t="shared" si="28"/>
        <v>1.6656887173678872E-5</v>
      </c>
      <c r="R76" s="16">
        <f t="shared" si="28"/>
        <v>1.4666732042826303E-5</v>
      </c>
      <c r="S76" s="16">
        <f t="shared" si="28"/>
        <v>4.5835159498597831E-7</v>
      </c>
      <c r="T76" s="16">
        <f t="shared" si="28"/>
        <v>8.6968501672428874E-7</v>
      </c>
      <c r="U76" s="16">
        <f t="shared" si="28"/>
        <v>1.9659208808332047E-6</v>
      </c>
      <c r="V76" s="16">
        <f t="shared" si="28"/>
        <v>2.2636881089292212E-5</v>
      </c>
      <c r="W76" s="16">
        <f t="shared" si="28"/>
        <v>5.9860450713266466E-5</v>
      </c>
      <c r="X76" s="16">
        <f t="shared" si="28"/>
        <v>2.759370159881256E-5</v>
      </c>
      <c r="Y76" s="16">
        <f t="shared" si="28"/>
        <v>1.5489491220656484E-6</v>
      </c>
      <c r="Z76" s="16">
        <f t="shared" si="28"/>
        <v>5.1314403565271313E-5</v>
      </c>
      <c r="AA76" s="16">
        <f t="shared" si="28"/>
        <v>2.4170433890836286E-5</v>
      </c>
      <c r="AB76" s="16">
        <f t="shared" si="28"/>
        <v>1.6389137738197938E-5</v>
      </c>
      <c r="AC76" s="16">
        <f t="shared" si="28"/>
        <v>1.400105555280046E-5</v>
      </c>
      <c r="AD76" s="16">
        <f t="shared" si="28"/>
        <v>1.2114404307783385E-5</v>
      </c>
      <c r="AE76" s="16">
        <f t="shared" si="28"/>
        <v>1.6511742518346509E-4</v>
      </c>
      <c r="AF76" s="16">
        <f t="shared" si="28"/>
        <v>2.8454712498243289E-4</v>
      </c>
      <c r="AG76" s="16">
        <f t="shared" si="28"/>
        <v>1.7858068300775269E-4</v>
      </c>
      <c r="AH76" s="16">
        <f t="shared" si="28"/>
        <v>2.4761807379743237E-4</v>
      </c>
      <c r="AI76" s="16">
        <f t="shared" si="28"/>
        <v>8.0003238445142347E-5</v>
      </c>
      <c r="AJ76" s="16">
        <f t="shared" si="28"/>
        <v>1.2187522418799126E-4</v>
      </c>
      <c r="AK76" s="16">
        <f t="shared" si="28"/>
        <v>4.5455746550498047E-5</v>
      </c>
      <c r="AL76" s="16">
        <f t="shared" si="28"/>
        <v>9.678858266457308E-5</v>
      </c>
      <c r="AM76" s="16">
        <f t="shared" si="28"/>
        <v>5.825622704341313E-8</v>
      </c>
      <c r="AN76" s="20">
        <f t="shared" si="28"/>
        <v>1.119839296E-3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5.8789511536538335E-8</v>
      </c>
      <c r="E77" s="16">
        <f t="shared" si="29"/>
        <v>2.7968245853223183E-7</v>
      </c>
      <c r="F77" s="16">
        <f t="shared" si="29"/>
        <v>5.0521443626780211E-6</v>
      </c>
      <c r="G77" s="16">
        <f t="shared" si="29"/>
        <v>7.5067375349220973E-7</v>
      </c>
      <c r="H77" s="17">
        <f t="shared" si="29"/>
        <v>8.5235789470079906E-5</v>
      </c>
      <c r="I77" s="16">
        <f t="shared" si="29"/>
        <v>6.0396696862281944E-6</v>
      </c>
      <c r="J77" s="16">
        <f t="shared" si="29"/>
        <v>8.6296005039599689E-8</v>
      </c>
      <c r="K77" s="16">
        <f t="shared" si="29"/>
        <v>7.611327912181176E-7</v>
      </c>
      <c r="L77" s="16">
        <f t="shared" si="29"/>
        <v>7.3144222806268926E-6</v>
      </c>
      <c r="M77" s="16">
        <f t="shared" si="29"/>
        <v>2.3678708282126831E-6</v>
      </c>
      <c r="N77" s="16">
        <f t="shared" si="29"/>
        <v>7.9310405923770133E-6</v>
      </c>
      <c r="O77" s="16">
        <f t="shared" si="29"/>
        <v>3.0681539370276739E-8</v>
      </c>
      <c r="P77" s="16">
        <f t="shared" si="29"/>
        <v>8.5658196834401036E-7</v>
      </c>
      <c r="Q77" s="16">
        <f t="shared" si="29"/>
        <v>1.6539336774609321E-6</v>
      </c>
      <c r="R77" s="16">
        <f t="shared" si="29"/>
        <v>8.1732155126980152E-7</v>
      </c>
      <c r="S77" s="17">
        <f t="shared" si="29"/>
        <v>1.2602514590192777E-3</v>
      </c>
      <c r="T77" s="16">
        <f t="shared" si="29"/>
        <v>4.1481805306632319E-7</v>
      </c>
      <c r="U77" s="16">
        <f t="shared" si="29"/>
        <v>1.3275319926230482E-5</v>
      </c>
      <c r="V77" s="16">
        <f t="shared" si="29"/>
        <v>1.5310672615337307E-6</v>
      </c>
      <c r="W77" s="16">
        <f t="shared" si="29"/>
        <v>4.6820533640838438E-6</v>
      </c>
      <c r="X77" s="16">
        <f t="shared" si="29"/>
        <v>6.2161637855190001E-6</v>
      </c>
      <c r="Y77" s="16">
        <f t="shared" si="29"/>
        <v>1.6457135955575824E-6</v>
      </c>
      <c r="Z77" s="16">
        <f t="shared" si="29"/>
        <v>2.6132010109645315E-5</v>
      </c>
      <c r="AA77" s="16">
        <f t="shared" si="29"/>
        <v>7.9886098770507682E-7</v>
      </c>
      <c r="AB77" s="16">
        <f t="shared" si="29"/>
        <v>8.1246395085674698E-7</v>
      </c>
      <c r="AC77" s="16">
        <f t="shared" si="29"/>
        <v>1.6460297201965615E-5</v>
      </c>
      <c r="AD77" s="16">
        <f t="shared" si="29"/>
        <v>5.4745380159451556E-7</v>
      </c>
      <c r="AE77" s="16">
        <f t="shared" si="29"/>
        <v>6.5526144239215984E-7</v>
      </c>
      <c r="AF77" s="16">
        <f t="shared" si="29"/>
        <v>3.1768957468340442E-6</v>
      </c>
      <c r="AG77" s="16">
        <f t="shared" si="29"/>
        <v>4.3898995054886011E-6</v>
      </c>
      <c r="AH77" s="16">
        <f t="shared" si="29"/>
        <v>4.4410225452537959E-6</v>
      </c>
      <c r="AI77" s="16">
        <f t="shared" si="29"/>
        <v>4.1133378281408133E-7</v>
      </c>
      <c r="AJ77" s="16">
        <f t="shared" si="29"/>
        <v>3.3695787674658367E-7</v>
      </c>
      <c r="AK77" s="16">
        <f t="shared" si="29"/>
        <v>3.5753784788120989E-6</v>
      </c>
      <c r="AL77" s="16">
        <f t="shared" si="29"/>
        <v>6.8642772267670546E-8</v>
      </c>
      <c r="AM77" s="16">
        <f t="shared" si="29"/>
        <v>8.454317458443709E-6</v>
      </c>
      <c r="AN77" s="18">
        <f t="shared" si="29"/>
        <v>2.21039507455581E-8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3.5212845593034898E-5</v>
      </c>
      <c r="E78" s="16">
        <f t="shared" si="30"/>
        <v>1.1516368426569864E-5</v>
      </c>
      <c r="F78" s="16">
        <f t="shared" si="30"/>
        <v>1.2856101077660633E-6</v>
      </c>
      <c r="G78" s="16">
        <f t="shared" si="30"/>
        <v>1.1810014132187225E-5</v>
      </c>
      <c r="H78" s="16">
        <f t="shared" si="30"/>
        <v>2.6856927809084364E-5</v>
      </c>
      <c r="I78" s="16">
        <f t="shared" si="30"/>
        <v>2.5756808582564629E-6</v>
      </c>
      <c r="J78" s="16">
        <f t="shared" si="30"/>
        <v>6.1991320096651628E-5</v>
      </c>
      <c r="K78" s="16">
        <f t="shared" si="30"/>
        <v>1.958525731508793E-6</v>
      </c>
      <c r="L78" s="16">
        <f t="shared" si="30"/>
        <v>5.2698155033036689E-6</v>
      </c>
      <c r="M78" s="16">
        <f t="shared" si="30"/>
        <v>6.4327151323748395E-5</v>
      </c>
      <c r="N78" s="16">
        <f t="shared" si="30"/>
        <v>1.8060846731160335E-5</v>
      </c>
      <c r="O78" s="16">
        <f t="shared" si="30"/>
        <v>2.3797776716505091E-5</v>
      </c>
      <c r="P78" s="16">
        <f t="shared" si="30"/>
        <v>8.1961836461228119E-6</v>
      </c>
      <c r="Q78" s="16">
        <f t="shared" si="30"/>
        <v>2.311214810796409E-5</v>
      </c>
      <c r="R78" s="16">
        <f t="shared" si="30"/>
        <v>1.3051417197369305E-5</v>
      </c>
      <c r="S78" s="16">
        <f t="shared" si="30"/>
        <v>1.9170769674222766E-6</v>
      </c>
      <c r="T78" s="16">
        <f t="shared" si="30"/>
        <v>1.0385998811006063E-6</v>
      </c>
      <c r="U78" s="16">
        <f t="shared" si="30"/>
        <v>2.3479956080106696E-5</v>
      </c>
      <c r="V78" s="16">
        <f t="shared" si="30"/>
        <v>2.9284551711135748E-8</v>
      </c>
      <c r="W78" s="16">
        <f t="shared" si="30"/>
        <v>9.3236619077901295E-6</v>
      </c>
      <c r="X78" s="16">
        <f t="shared" si="30"/>
        <v>1.1043039279368205E-4</v>
      </c>
      <c r="Y78" s="16">
        <f t="shared" si="30"/>
        <v>9.0221564726248446E-6</v>
      </c>
      <c r="Z78" s="16">
        <f t="shared" si="30"/>
        <v>2.196438578311153E-5</v>
      </c>
      <c r="AA78" s="16">
        <f t="shared" si="30"/>
        <v>1.8789074046011821E-5</v>
      </c>
      <c r="AB78" s="16">
        <f t="shared" si="30"/>
        <v>6.1540533016357406E-8</v>
      </c>
      <c r="AC78" s="16">
        <f t="shared" si="30"/>
        <v>1.9325207911448327E-5</v>
      </c>
      <c r="AD78" s="16">
        <f t="shared" si="30"/>
        <v>2.3851735944516434E-5</v>
      </c>
      <c r="AE78" s="16">
        <f t="shared" si="30"/>
        <v>2.8730146108727791E-6</v>
      </c>
      <c r="AF78" s="16">
        <f t="shared" si="30"/>
        <v>2.1996837612284333E-5</v>
      </c>
      <c r="AG78" s="16">
        <f t="shared" si="30"/>
        <v>1.8392674982754801E-5</v>
      </c>
      <c r="AH78" s="16">
        <f t="shared" si="30"/>
        <v>2.4166351665486852E-6</v>
      </c>
      <c r="AI78" s="16">
        <f t="shared" si="30"/>
        <v>2.138198025285501E-5</v>
      </c>
      <c r="AJ78" s="17">
        <f t="shared" si="30"/>
        <v>6.0728210679447713E-3</v>
      </c>
      <c r="AK78" s="16">
        <f t="shared" si="30"/>
        <v>8.9802676098545833E-6</v>
      </c>
      <c r="AL78" s="16">
        <f t="shared" si="30"/>
        <v>3.1966833738755496E-5</v>
      </c>
      <c r="AM78" s="16">
        <f t="shared" si="30"/>
        <v>1.5400181610110344E-4</v>
      </c>
      <c r="AN78" s="18">
        <f t="shared" si="30"/>
        <v>4.8376915529602644E-6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5.9764802502187958E-6</v>
      </c>
      <c r="E79" s="16">
        <f t="shared" si="31"/>
        <v>8.5619111769770201E-7</v>
      </c>
      <c r="F79" s="16">
        <f t="shared" si="31"/>
        <v>3.7922779337361279E-6</v>
      </c>
      <c r="G79" s="16">
        <f t="shared" si="31"/>
        <v>2.8262849777388195E-5</v>
      </c>
      <c r="H79" s="16">
        <f t="shared" si="31"/>
        <v>8.6640695735757641E-6</v>
      </c>
      <c r="I79" s="16">
        <f t="shared" si="31"/>
        <v>9.936957505772806E-6</v>
      </c>
      <c r="J79" s="16">
        <f t="shared" si="31"/>
        <v>7.7835330569767549E-6</v>
      </c>
      <c r="K79" s="16">
        <f t="shared" si="31"/>
        <v>2.9530979071950055E-6</v>
      </c>
      <c r="L79" s="16">
        <f t="shared" si="31"/>
        <v>1.2142889631016424E-5</v>
      </c>
      <c r="M79" s="16">
        <f t="shared" si="31"/>
        <v>5.4340066820763586E-6</v>
      </c>
      <c r="N79" s="16">
        <f t="shared" si="31"/>
        <v>2.3574577556205818E-9</v>
      </c>
      <c r="O79" s="16">
        <f t="shared" si="31"/>
        <v>3.9792057396778745E-8</v>
      </c>
      <c r="P79" s="16">
        <f t="shared" si="31"/>
        <v>1.1237670387739315E-5</v>
      </c>
      <c r="Q79" s="16">
        <f t="shared" si="31"/>
        <v>1.0817751029911775E-6</v>
      </c>
      <c r="R79" s="16">
        <f t="shared" si="31"/>
        <v>1.4362879957213353E-5</v>
      </c>
      <c r="S79" s="16">
        <f t="shared" si="31"/>
        <v>6.1490150803721958E-7</v>
      </c>
      <c r="T79" s="17">
        <f t="shared" si="31"/>
        <v>1.9289374081526327E-3</v>
      </c>
      <c r="U79" s="16">
        <f t="shared" si="31"/>
        <v>1.0336661556322124E-5</v>
      </c>
      <c r="V79" s="16">
        <f t="shared" si="31"/>
        <v>9.6776523792931114E-6</v>
      </c>
      <c r="W79" s="16">
        <f t="shared" si="31"/>
        <v>2.3250392437659591E-6</v>
      </c>
      <c r="X79" s="16">
        <f t="shared" si="31"/>
        <v>2.5024480762951406E-7</v>
      </c>
      <c r="Y79" s="16">
        <f t="shared" si="31"/>
        <v>3.5318138315430754E-5</v>
      </c>
      <c r="Z79" s="16">
        <f t="shared" si="31"/>
        <v>9.1001691479380147E-9</v>
      </c>
      <c r="AA79" s="16">
        <f t="shared" si="31"/>
        <v>1.6520458909618507E-8</v>
      </c>
      <c r="AB79" s="16">
        <f t="shared" si="31"/>
        <v>1.099672610757627E-7</v>
      </c>
      <c r="AC79" s="16">
        <f t="shared" si="31"/>
        <v>1.3271831684636168E-6</v>
      </c>
      <c r="AD79" s="16">
        <f t="shared" si="31"/>
        <v>1.0476231887835213E-5</v>
      </c>
      <c r="AE79" s="16">
        <f t="shared" si="31"/>
        <v>5.2887357948961032E-6</v>
      </c>
      <c r="AF79" s="16">
        <f t="shared" si="31"/>
        <v>2.3631625872745556E-6</v>
      </c>
      <c r="AG79" s="16">
        <f t="shared" si="31"/>
        <v>3.4310723157538702E-5</v>
      </c>
      <c r="AH79" s="16">
        <f t="shared" si="31"/>
        <v>2.4123788798530511E-7</v>
      </c>
      <c r="AI79" s="16">
        <f t="shared" si="31"/>
        <v>8.5022490535899173E-8</v>
      </c>
      <c r="AJ79" s="16">
        <f t="shared" si="31"/>
        <v>3.1877917455681354E-7</v>
      </c>
      <c r="AK79" s="16">
        <f t="shared" si="31"/>
        <v>5.6238102607314873E-6</v>
      </c>
      <c r="AL79" s="16">
        <f t="shared" si="31"/>
        <v>5.8852595396518031E-8</v>
      </c>
      <c r="AM79" s="16">
        <f t="shared" si="31"/>
        <v>1.2750100061643212E-5</v>
      </c>
      <c r="AN79" s="18">
        <f t="shared" si="31"/>
        <v>2.1940088347216251E-5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1.5379678329569841E-5</v>
      </c>
      <c r="E80" s="16">
        <f t="shared" si="32"/>
        <v>7.5252304014374647E-9</v>
      </c>
      <c r="F80" s="16">
        <f t="shared" si="32"/>
        <v>1.1776869176147375E-5</v>
      </c>
      <c r="G80" s="16">
        <f t="shared" si="32"/>
        <v>1.8301851580136015E-6</v>
      </c>
      <c r="H80" s="16">
        <f t="shared" si="32"/>
        <v>2.0820440920102364E-6</v>
      </c>
      <c r="I80" s="16">
        <f t="shared" si="32"/>
        <v>1.0860088889243301E-5</v>
      </c>
      <c r="J80" s="16">
        <f t="shared" si="32"/>
        <v>1.3115565522444905E-5</v>
      </c>
      <c r="K80" s="16">
        <f t="shared" si="32"/>
        <v>5.3533782269495607E-9</v>
      </c>
      <c r="L80" s="16">
        <f t="shared" si="32"/>
        <v>2.1617149153499631E-6</v>
      </c>
      <c r="M80" s="16">
        <f t="shared" si="32"/>
        <v>1.0690393144222537E-5</v>
      </c>
      <c r="N80" s="16">
        <f t="shared" si="32"/>
        <v>2.1840226680975061E-8</v>
      </c>
      <c r="O80" s="16">
        <f t="shared" si="32"/>
        <v>9.4482973871480238E-6</v>
      </c>
      <c r="P80" s="16">
        <f t="shared" si="32"/>
        <v>3.8384568453504766E-6</v>
      </c>
      <c r="Q80" s="16">
        <f t="shared" si="32"/>
        <v>1.1952842516083861E-5</v>
      </c>
      <c r="R80" s="16">
        <f t="shared" si="32"/>
        <v>4.5980469622409696E-6</v>
      </c>
      <c r="S80" s="16">
        <f t="shared" si="32"/>
        <v>6.0062996814201745E-6</v>
      </c>
      <c r="T80" s="16">
        <f t="shared" si="32"/>
        <v>2.9670388674220256E-5</v>
      </c>
      <c r="U80" s="16">
        <f t="shared" si="32"/>
        <v>5.0178062383435138E-6</v>
      </c>
      <c r="V80" s="16">
        <f t="shared" si="32"/>
        <v>8.4000140056169575E-6</v>
      </c>
      <c r="W80" s="16">
        <f t="shared" si="32"/>
        <v>1.7223076361767007E-9</v>
      </c>
      <c r="X80" s="16">
        <f t="shared" si="32"/>
        <v>1.8352555198010807E-6</v>
      </c>
      <c r="Y80" s="16">
        <f t="shared" si="32"/>
        <v>1.0845962898522247E-5</v>
      </c>
      <c r="Z80" s="16">
        <f t="shared" si="32"/>
        <v>6.4458729658579635E-6</v>
      </c>
      <c r="AA80" s="16">
        <f t="shared" si="32"/>
        <v>3.8913695214113527E-6</v>
      </c>
      <c r="AB80" s="16">
        <f t="shared" si="32"/>
        <v>1.7075560542026104E-5</v>
      </c>
      <c r="AC80" s="16">
        <f t="shared" si="32"/>
        <v>2.7564017821365128E-6</v>
      </c>
      <c r="AD80" s="16">
        <f t="shared" si="32"/>
        <v>4.2979438639390601E-6</v>
      </c>
      <c r="AE80" s="16">
        <f t="shared" si="32"/>
        <v>4.3243846050429663E-7</v>
      </c>
      <c r="AF80" s="16">
        <f t="shared" si="32"/>
        <v>5.8672838702752887E-7</v>
      </c>
      <c r="AG80" s="17">
        <f t="shared" si="32"/>
        <v>1.6899802227935993E-3</v>
      </c>
      <c r="AH80" s="16">
        <f t="shared" si="32"/>
        <v>6.3270389872767221E-6</v>
      </c>
      <c r="AI80" s="16">
        <f t="shared" si="32"/>
        <v>1.0258422723007525E-5</v>
      </c>
      <c r="AJ80" s="16">
        <f t="shared" si="32"/>
        <v>4.9866969249602316E-6</v>
      </c>
      <c r="AK80" s="16">
        <f t="shared" si="32"/>
        <v>2.080119221428782E-6</v>
      </c>
      <c r="AL80" s="16">
        <f t="shared" si="32"/>
        <v>9.8533816396281727E-6</v>
      </c>
      <c r="AM80" s="16">
        <f t="shared" si="32"/>
        <v>1.7915025068284178E-6</v>
      </c>
      <c r="AN80" s="18">
        <f t="shared" si="32"/>
        <v>9.234600088641098E-6</v>
      </c>
    </row>
    <row r="81" spans="1:40" ht="24">
      <c r="A81" s="13" t="s">
        <v>74</v>
      </c>
      <c r="B81" s="14" t="s">
        <v>41</v>
      </c>
      <c r="C81" s="19"/>
      <c r="D81" s="16">
        <f t="shared" ref="D81:AN81" si="33">$C38^2*D38^2</f>
        <v>7.4089185138756947E-5</v>
      </c>
      <c r="E81" s="16">
        <f t="shared" si="33"/>
        <v>2.5824588768658753E-4</v>
      </c>
      <c r="F81" s="16">
        <f t="shared" si="33"/>
        <v>3.9269103770158346E-5</v>
      </c>
      <c r="G81" s="16">
        <f t="shared" si="33"/>
        <v>3.0264179557478696E-4</v>
      </c>
      <c r="H81" s="16">
        <f t="shared" si="33"/>
        <v>2.6293638747274618E-4</v>
      </c>
      <c r="I81" s="16">
        <f t="shared" si="33"/>
        <v>3.2027579854202357E-5</v>
      </c>
      <c r="J81" s="16">
        <f t="shared" si="33"/>
        <v>3.1962632137917278E-5</v>
      </c>
      <c r="K81" s="16">
        <f t="shared" si="33"/>
        <v>6.4775934922815654E-5</v>
      </c>
      <c r="L81" s="16">
        <f t="shared" si="33"/>
        <v>1.7504640655236254E-4</v>
      </c>
      <c r="M81" s="17">
        <f t="shared" si="33"/>
        <v>3.6662675625000002E-2</v>
      </c>
      <c r="N81" s="16">
        <f t="shared" si="33"/>
        <v>2.2141539461456943E-6</v>
      </c>
      <c r="O81" s="16">
        <f t="shared" si="33"/>
        <v>4.4425254325604411E-4</v>
      </c>
      <c r="P81" s="16">
        <f t="shared" si="33"/>
        <v>1.5755541436099978E-6</v>
      </c>
      <c r="Q81" s="16">
        <f t="shared" si="33"/>
        <v>3.3649551943906035E-5</v>
      </c>
      <c r="R81" s="16">
        <f t="shared" si="33"/>
        <v>3.5262137954227837E-4</v>
      </c>
      <c r="S81" s="16">
        <f t="shared" si="33"/>
        <v>6.6871292912350981E-5</v>
      </c>
      <c r="T81" s="16">
        <f t="shared" si="33"/>
        <v>1.0042833398811847E-4</v>
      </c>
      <c r="U81" s="16">
        <f t="shared" si="33"/>
        <v>1.1639174756375646E-7</v>
      </c>
      <c r="V81" s="16">
        <f t="shared" si="33"/>
        <v>3.7645579869829531E-5</v>
      </c>
      <c r="W81" s="16">
        <f t="shared" si="33"/>
        <v>9.5098078428043929E-5</v>
      </c>
      <c r="X81" s="16">
        <f t="shared" si="33"/>
        <v>3.8493457495657202E-6</v>
      </c>
      <c r="Y81" s="16">
        <f t="shared" si="33"/>
        <v>4.4522232023208086E-5</v>
      </c>
      <c r="Z81" s="16">
        <f t="shared" si="33"/>
        <v>1.5046432002609119E-4</v>
      </c>
      <c r="AA81" s="16">
        <f t="shared" si="33"/>
        <v>5.5922994775131583E-5</v>
      </c>
      <c r="AB81" s="16">
        <f t="shared" si="33"/>
        <v>5.464428849665323E-4</v>
      </c>
      <c r="AC81" s="16">
        <f t="shared" si="33"/>
        <v>5.7876810492760965E-5</v>
      </c>
      <c r="AD81" s="16">
        <f t="shared" si="33"/>
        <v>4.6027727322316147E-4</v>
      </c>
      <c r="AE81" s="16">
        <f t="shared" si="33"/>
        <v>3.5026207390348397E-4</v>
      </c>
      <c r="AF81" s="16">
        <f t="shared" si="33"/>
        <v>4.4178051088607038E-6</v>
      </c>
      <c r="AG81" s="16">
        <f t="shared" si="33"/>
        <v>2.2913034812736095E-4</v>
      </c>
      <c r="AH81" s="16">
        <f t="shared" si="33"/>
        <v>5.4017933268322237E-6</v>
      </c>
      <c r="AI81" s="16">
        <f t="shared" si="33"/>
        <v>1.6319184135783478E-4</v>
      </c>
      <c r="AJ81" s="16">
        <f t="shared" si="33"/>
        <v>3.7515832329861E-4</v>
      </c>
      <c r="AK81" s="16">
        <f t="shared" si="33"/>
        <v>2.5689678889312967E-7</v>
      </c>
      <c r="AL81" s="16">
        <f t="shared" si="33"/>
        <v>2.5371552739602998E-5</v>
      </c>
      <c r="AM81" s="16">
        <f t="shared" si="33"/>
        <v>8.6085593895694111E-5</v>
      </c>
      <c r="AN81" s="18">
        <f t="shared" si="33"/>
        <v>5.0538932666384189E-4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3.7961618971139441E-6</v>
      </c>
      <c r="E82" s="16">
        <f t="shared" si="34"/>
        <v>8.8309735113410951E-6</v>
      </c>
      <c r="F82" s="16">
        <f t="shared" si="34"/>
        <v>2.4893071986805347E-6</v>
      </c>
      <c r="G82" s="16">
        <f t="shared" si="34"/>
        <v>3.4721068432625538E-8</v>
      </c>
      <c r="H82" s="16">
        <f t="shared" si="34"/>
        <v>2.0550222099426302E-5</v>
      </c>
      <c r="I82" s="16">
        <f t="shared" si="34"/>
        <v>5.3285775021722826E-5</v>
      </c>
      <c r="J82" s="16">
        <f t="shared" si="34"/>
        <v>6.7106716437914229E-8</v>
      </c>
      <c r="K82" s="16">
        <f t="shared" si="34"/>
        <v>5.2284529092209877E-6</v>
      </c>
      <c r="L82" s="16">
        <f t="shared" si="34"/>
        <v>9.237777636138354E-6</v>
      </c>
      <c r="M82" s="16">
        <f t="shared" si="34"/>
        <v>2.6855916231769866E-5</v>
      </c>
      <c r="N82" s="16">
        <f t="shared" si="34"/>
        <v>2.0679488233094651E-6</v>
      </c>
      <c r="O82" s="16">
        <f t="shared" si="34"/>
        <v>6.748837733358113E-5</v>
      </c>
      <c r="P82" s="16">
        <f t="shared" si="34"/>
        <v>9.7473118886399988E-7</v>
      </c>
      <c r="Q82" s="16">
        <f t="shared" si="34"/>
        <v>6.2196711072928746E-6</v>
      </c>
      <c r="R82" s="16">
        <f t="shared" si="34"/>
        <v>2.631470146006688E-7</v>
      </c>
      <c r="S82" s="16">
        <f t="shared" si="34"/>
        <v>6.0632216142789253E-8</v>
      </c>
      <c r="T82" s="16">
        <f t="shared" si="34"/>
        <v>2.1559130969226923E-5</v>
      </c>
      <c r="U82" s="16">
        <f t="shared" si="34"/>
        <v>1.3554637150151828E-6</v>
      </c>
      <c r="V82" s="16">
        <f t="shared" si="34"/>
        <v>4.011602435549382E-7</v>
      </c>
      <c r="W82" s="16">
        <f t="shared" si="34"/>
        <v>1.8316914208127768E-6</v>
      </c>
      <c r="X82" s="16">
        <f t="shared" si="34"/>
        <v>8.0257301498277114E-7</v>
      </c>
      <c r="Y82" s="16">
        <f t="shared" si="34"/>
        <v>8.3075513196646176E-7</v>
      </c>
      <c r="Z82" s="16">
        <f t="shared" si="34"/>
        <v>1.4726114829132804E-5</v>
      </c>
      <c r="AA82" s="16">
        <f t="shared" si="34"/>
        <v>2.5818696767371393E-7</v>
      </c>
      <c r="AB82" s="16">
        <f t="shared" si="34"/>
        <v>5.3469997340722596E-7</v>
      </c>
      <c r="AC82" s="16">
        <f t="shared" si="34"/>
        <v>1.3722563441850859E-5</v>
      </c>
      <c r="AD82" s="16">
        <f t="shared" si="34"/>
        <v>4.2186884540409829E-7</v>
      </c>
      <c r="AE82" s="16">
        <f t="shared" si="34"/>
        <v>3.5567699661300264E-5</v>
      </c>
      <c r="AF82" s="16">
        <f t="shared" si="34"/>
        <v>6.3071330079052132E-6</v>
      </c>
      <c r="AG82" s="16">
        <f t="shared" si="34"/>
        <v>1.060100662879798E-5</v>
      </c>
      <c r="AH82" s="16">
        <f t="shared" si="34"/>
        <v>2.348231844185406E-7</v>
      </c>
      <c r="AI82" s="16">
        <f t="shared" si="34"/>
        <v>1.0279649822128389E-8</v>
      </c>
      <c r="AJ82" s="16">
        <f t="shared" si="34"/>
        <v>1.5309986905317569E-6</v>
      </c>
      <c r="AK82" s="16">
        <f t="shared" si="34"/>
        <v>6.5848196387031011E-8</v>
      </c>
      <c r="AL82" s="16">
        <f t="shared" si="34"/>
        <v>1.1063357540004017E-6</v>
      </c>
      <c r="AM82" s="16">
        <f t="shared" si="34"/>
        <v>3.7039774375189676E-6</v>
      </c>
      <c r="AN82" s="20">
        <f t="shared" si="34"/>
        <v>1.9853757395584576E-3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3.6524211924101213E-6</v>
      </c>
      <c r="E83" s="16">
        <f t="shared" si="35"/>
        <v>1.3525541467166406E-6</v>
      </c>
      <c r="F83" s="16">
        <f t="shared" si="35"/>
        <v>1.1747967675750013E-9</v>
      </c>
      <c r="G83" s="16">
        <f t="shared" si="35"/>
        <v>4.3405057013037786E-6</v>
      </c>
      <c r="H83" s="16">
        <f t="shared" si="35"/>
        <v>1.9870234637362926E-5</v>
      </c>
      <c r="I83" s="16">
        <f t="shared" si="35"/>
        <v>9.9507706895018636E-7</v>
      </c>
      <c r="J83" s="16">
        <f t="shared" si="35"/>
        <v>1.6663895687327986E-6</v>
      </c>
      <c r="K83" s="16">
        <f t="shared" si="35"/>
        <v>1.4193455705657274E-7</v>
      </c>
      <c r="L83" s="17">
        <f t="shared" si="35"/>
        <v>1.3953953298654037E-3</v>
      </c>
      <c r="M83" s="16">
        <f t="shared" si="35"/>
        <v>6.6265202729103663E-6</v>
      </c>
      <c r="N83" s="16">
        <f t="shared" si="35"/>
        <v>1.0734877482623284E-6</v>
      </c>
      <c r="O83" s="16">
        <f t="shared" si="35"/>
        <v>8.751226694567611E-6</v>
      </c>
      <c r="P83" s="16">
        <f t="shared" si="35"/>
        <v>6.8974125096519271E-6</v>
      </c>
      <c r="Q83" s="16">
        <f t="shared" si="35"/>
        <v>1.9226949819410144E-5</v>
      </c>
      <c r="R83" s="16">
        <f t="shared" si="35"/>
        <v>1.4991982183870776E-8</v>
      </c>
      <c r="S83" s="16">
        <f t="shared" si="35"/>
        <v>7.9186585718294128E-6</v>
      </c>
      <c r="T83" s="16">
        <f t="shared" si="35"/>
        <v>8.5403131224629045E-6</v>
      </c>
      <c r="U83" s="16">
        <f t="shared" si="35"/>
        <v>2.4146679306651418E-7</v>
      </c>
      <c r="V83" s="16">
        <f t="shared" si="35"/>
        <v>1.592114501901505E-6</v>
      </c>
      <c r="W83" s="16">
        <f t="shared" si="35"/>
        <v>7.2444809824983405E-6</v>
      </c>
      <c r="X83" s="16">
        <f t="shared" si="35"/>
        <v>1.7726598227760134E-5</v>
      </c>
      <c r="Y83" s="16">
        <f t="shared" si="35"/>
        <v>4.7333185842996334E-6</v>
      </c>
      <c r="Z83" s="16">
        <f t="shared" si="35"/>
        <v>2.3763138698782659E-5</v>
      </c>
      <c r="AA83" s="16">
        <f t="shared" si="35"/>
        <v>4.9101669471557165E-6</v>
      </c>
      <c r="AB83" s="16">
        <f t="shared" si="35"/>
        <v>3.2161577995928194E-6</v>
      </c>
      <c r="AC83" s="16">
        <f t="shared" si="35"/>
        <v>9.1244022884260642E-7</v>
      </c>
      <c r="AD83" s="16">
        <f t="shared" si="35"/>
        <v>2.4323508417085453E-6</v>
      </c>
      <c r="AE83" s="16">
        <f t="shared" si="35"/>
        <v>8.0598351078037166E-7</v>
      </c>
      <c r="AF83" s="16">
        <f t="shared" si="35"/>
        <v>9.4832086075506389E-6</v>
      </c>
      <c r="AG83" s="16">
        <f t="shared" si="35"/>
        <v>1.7191004855123295E-6</v>
      </c>
      <c r="AH83" s="16">
        <f t="shared" si="35"/>
        <v>3.33753947507453E-6</v>
      </c>
      <c r="AI83" s="16">
        <f t="shared" si="35"/>
        <v>2.1783875368188262E-6</v>
      </c>
      <c r="AJ83" s="16">
        <f t="shared" si="35"/>
        <v>1.1586781866905462E-6</v>
      </c>
      <c r="AK83" s="16">
        <f t="shared" si="35"/>
        <v>8.5718998378809399E-6</v>
      </c>
      <c r="AL83" s="16">
        <f t="shared" si="35"/>
        <v>1.7798073185873068E-6</v>
      </c>
      <c r="AM83" s="16">
        <f t="shared" si="35"/>
        <v>1.7018650557098811E-5</v>
      </c>
      <c r="AN83" s="18">
        <f t="shared" si="35"/>
        <v>6.5919801143315865E-6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8.9908156037273994E-7</v>
      </c>
      <c r="E84" s="16">
        <f t="shared" si="36"/>
        <v>3.2154348973755541E-6</v>
      </c>
      <c r="F84" s="16">
        <f t="shared" si="36"/>
        <v>6.1838001203473051E-6</v>
      </c>
      <c r="G84" s="16">
        <f t="shared" si="36"/>
        <v>1.1706535917472277E-6</v>
      </c>
      <c r="H84" s="17">
        <f t="shared" si="36"/>
        <v>1.4929165351731826E-3</v>
      </c>
      <c r="I84" s="16">
        <f t="shared" si="36"/>
        <v>1.3652354200912391E-5</v>
      </c>
      <c r="J84" s="16">
        <f t="shared" si="36"/>
        <v>5.6388613317779675E-6</v>
      </c>
      <c r="K84" s="16">
        <f t="shared" si="36"/>
        <v>1.5081462253491869E-10</v>
      </c>
      <c r="L84" s="16">
        <f t="shared" si="36"/>
        <v>1.8987526252694558E-5</v>
      </c>
      <c r="M84" s="16">
        <f t="shared" si="36"/>
        <v>9.4364192014853843E-6</v>
      </c>
      <c r="N84" s="16">
        <f t="shared" si="36"/>
        <v>2.1720560249507641E-6</v>
      </c>
      <c r="O84" s="16">
        <f t="shared" si="36"/>
        <v>7.0147594547377867E-6</v>
      </c>
      <c r="P84" s="16">
        <f t="shared" si="36"/>
        <v>4.286269723401071E-8</v>
      </c>
      <c r="Q84" s="16">
        <f t="shared" si="36"/>
        <v>6.7727980360815844E-6</v>
      </c>
      <c r="R84" s="16">
        <f t="shared" si="36"/>
        <v>1.4990777627459832E-7</v>
      </c>
      <c r="S84" s="17">
        <f t="shared" si="36"/>
        <v>8.8573222330851504E-5</v>
      </c>
      <c r="T84" s="16">
        <f t="shared" si="36"/>
        <v>5.7874108592595093E-6</v>
      </c>
      <c r="U84" s="16">
        <f t="shared" si="36"/>
        <v>2.5967301003232763E-5</v>
      </c>
      <c r="V84" s="16">
        <f t="shared" si="36"/>
        <v>4.8387158742806958E-7</v>
      </c>
      <c r="W84" s="16">
        <f t="shared" si="36"/>
        <v>3.3966701572966235E-8</v>
      </c>
      <c r="X84" s="16">
        <f t="shared" si="36"/>
        <v>3.5099892293688272E-7</v>
      </c>
      <c r="Y84" s="16">
        <f t="shared" si="36"/>
        <v>1.1420273040246925E-6</v>
      </c>
      <c r="Z84" s="16">
        <f t="shared" si="36"/>
        <v>8.2983690667773554E-6</v>
      </c>
      <c r="AA84" s="16">
        <f t="shared" si="36"/>
        <v>8.3939576238365303E-6</v>
      </c>
      <c r="AB84" s="16">
        <f t="shared" si="36"/>
        <v>2.4113310481961309E-7</v>
      </c>
      <c r="AC84" s="16">
        <f t="shared" si="36"/>
        <v>2.1494251610078726E-6</v>
      </c>
      <c r="AD84" s="16">
        <f t="shared" si="36"/>
        <v>1.3941085166554446E-9</v>
      </c>
      <c r="AE84" s="16">
        <f t="shared" si="36"/>
        <v>5.2571106401017105E-6</v>
      </c>
      <c r="AF84" s="16">
        <f t="shared" si="36"/>
        <v>1.0640406826530546E-7</v>
      </c>
      <c r="AG84" s="16">
        <f t="shared" si="36"/>
        <v>1.6762945538770283E-6</v>
      </c>
      <c r="AH84" s="16">
        <f t="shared" si="36"/>
        <v>2.9411553374559947E-7</v>
      </c>
      <c r="AI84" s="16">
        <f t="shared" si="36"/>
        <v>8.9512276247486223E-6</v>
      </c>
      <c r="AJ84" s="16">
        <f t="shared" si="36"/>
        <v>5.5968923602826523E-6</v>
      </c>
      <c r="AK84" s="16">
        <f t="shared" si="36"/>
        <v>8.3567789680478556E-8</v>
      </c>
      <c r="AL84" s="16">
        <f t="shared" si="36"/>
        <v>2.4410752331325142E-5</v>
      </c>
      <c r="AM84" s="16">
        <f t="shared" si="36"/>
        <v>1.2519777614426683E-6</v>
      </c>
      <c r="AN84" s="18">
        <f t="shared" si="36"/>
        <v>1.3655049438681394E-5</v>
      </c>
    </row>
    <row r="85" spans="1:40">
      <c r="A85" t="s">
        <v>105</v>
      </c>
      <c r="D85" s="21">
        <f>SUM($D$48:$D$84)</f>
        <v>4.1095056203419196E-3</v>
      </c>
      <c r="E85" s="21">
        <f>SUM($E$48:$E$84)</f>
        <v>6.8247967364494051E-3</v>
      </c>
      <c r="F85" s="21">
        <f>SUM($F$48:$F$84)</f>
        <v>7.0716374350267485E-3</v>
      </c>
      <c r="G85" s="21">
        <f>SUM($G$48:$G$84)</f>
        <v>7.6979606807451861E-3</v>
      </c>
      <c r="H85" s="21">
        <f>SUM($H$48:$H$84)</f>
        <v>3.5345842341038668E-3</v>
      </c>
      <c r="I85" s="21">
        <f>SUM($I$48:$I$84)</f>
        <v>8.5401697958466922E-4</v>
      </c>
      <c r="J85" s="21">
        <f>SUM($J$48:$J$84)</f>
        <v>4.7905953822315883E-3</v>
      </c>
      <c r="K85" s="21">
        <f>SUM($K$48:$K$84)</f>
        <v>1.098370404323472E-2</v>
      </c>
      <c r="L85" s="21">
        <f>SUM($L$48:$L$84)</f>
        <v>3.1361911747355073E-3</v>
      </c>
      <c r="M85" s="21">
        <f>SUM($M$48:$M$84)</f>
        <v>3.7765765977493315E-2</v>
      </c>
      <c r="N85" s="21">
        <f>SUM($N$48:$N$84)</f>
        <v>8.6894994242915358E-3</v>
      </c>
      <c r="O85" s="21">
        <f>SUM($O$48:$O$84)</f>
        <v>3.1777473258735353E-2</v>
      </c>
      <c r="P85" s="21">
        <f>SUM($P$48:$P$84)</f>
        <v>3.2091677285123181E-2</v>
      </c>
      <c r="Q85" s="21">
        <f>SUM($Q$48:$Q$84)</f>
        <v>2.5795068290532835E-2</v>
      </c>
      <c r="R85" s="21">
        <f>SUM($R$48:$R$84)</f>
        <v>6.3335293871463151E-3</v>
      </c>
      <c r="S85" s="21">
        <f>SUM($S$48:$S$84)</f>
        <v>2.1295305645345291E-3</v>
      </c>
      <c r="T85" s="21">
        <f>SUM($T$48:$T$84)</f>
        <v>2.687406313669316E-3</v>
      </c>
      <c r="U85">
        <f>SUM($U$48:$U$84)</f>
        <v>1.0084940832650509E-3</v>
      </c>
      <c r="V85" s="21">
        <f>SUM($V$48:$V$84)</f>
        <v>7.3824098331291728E-3</v>
      </c>
      <c r="W85" s="21">
        <f>SUM($W$48:$W$84)</f>
        <v>8.9266198401218835E-4</v>
      </c>
      <c r="X85" s="21">
        <f>SUM($X$48:$X$84)</f>
        <v>3.2131445641845166E-3</v>
      </c>
      <c r="Y85" s="21">
        <f>SUM($Y$48:$Y$84)</f>
        <v>9.3221314966495284E-4</v>
      </c>
      <c r="Z85" s="21">
        <f>SUM($Z$48:$Z$84)</f>
        <v>1.485183381201889E-2</v>
      </c>
      <c r="AA85" s="21">
        <f>SUM($AA$48:$AA$84)</f>
        <v>3.4947352176092551E-2</v>
      </c>
      <c r="AB85" s="21">
        <f>SUM($AB$48:$AB$84)</f>
        <v>1.6212066849637544E-3</v>
      </c>
      <c r="AC85" s="21">
        <f>SUM($AC$48:$AC$84)</f>
        <v>4.4368368368415505E-3</v>
      </c>
      <c r="AD85" s="21">
        <f>SUM($AD$48:$AD$84)</f>
        <v>1.3889698139840599E-3</v>
      </c>
      <c r="AE85" s="21">
        <f>SUM($AE$48:$AE$84)</f>
        <v>8.538460829703394E-3</v>
      </c>
      <c r="AF85" s="21">
        <f>SUM($AF$48:$AF$84)</f>
        <v>1.4849129087427541E-3</v>
      </c>
      <c r="AG85" s="21">
        <f>SUM($AG$48:$AG$84)</f>
        <v>3.1188239110935593E-3</v>
      </c>
      <c r="AH85" s="21">
        <f>SUM($AH$48:$AH$84)</f>
        <v>2.8203946802784472E-3</v>
      </c>
      <c r="AI85" s="21">
        <f>SUM($AI$48:$AI$84)</f>
        <v>1.4264792380289791E-2</v>
      </c>
      <c r="AJ85" s="21">
        <f>SUM($AJ$48:$AJ$84)</f>
        <v>7.5694991750643106E-3</v>
      </c>
      <c r="AK85" s="21">
        <f>SUM($AK$48:$AK$84)</f>
        <v>3.6059422437849362E-3</v>
      </c>
      <c r="AL85" s="21">
        <f>SUM($AL$48:$AL$84)</f>
        <v>3.1945893457379422E-2</v>
      </c>
      <c r="AM85" s="21">
        <f>SUM($AM$48:$AM$84)</f>
        <v>8.4814390441028901E-3</v>
      </c>
      <c r="AN85" s="21">
        <f>SUM($AN$48:$AN$84)</f>
        <v>4.2145187427468731E-3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106</v>
      </c>
      <c r="C87">
        <f>SUM($D$85:$AN$85)</f>
        <v>0.35299274309932299</v>
      </c>
      <c r="D87" s="22">
        <f>$D$85/$C$87</f>
        <v>1.1641898312865915E-2</v>
      </c>
      <c r="E87" s="22">
        <f>$E$85/$C$87</f>
        <v>1.9334099269369638E-2</v>
      </c>
      <c r="F87" s="22">
        <f>$F$85/$C$87</f>
        <v>2.0033379080082032E-2</v>
      </c>
      <c r="G87" s="22">
        <f>$G$85/$C$87</f>
        <v>2.18077023713181E-2</v>
      </c>
      <c r="H87" s="22">
        <f>$H$85/$C$87</f>
        <v>1.0013192348006222E-2</v>
      </c>
      <c r="I87" s="22">
        <f>$I$85/$C$87</f>
        <v>2.4193612936240193E-3</v>
      </c>
      <c r="J87" s="22">
        <f>$J$85/$C$87</f>
        <v>1.3571370731787649E-2</v>
      </c>
      <c r="K87" s="22">
        <f>$K$85/$C$87</f>
        <v>3.1115948579555335E-2</v>
      </c>
      <c r="L87" s="22">
        <f>$L$85/$C$87</f>
        <v>8.884576909993485E-3</v>
      </c>
      <c r="M87" s="22">
        <f>$M$85/$C$87</f>
        <v>0.10698737216494847</v>
      </c>
      <c r="N87" s="22">
        <f>$N$85/$C$87</f>
        <v>2.4616651741892995E-2</v>
      </c>
      <c r="O87" s="22">
        <f>$O$85/$C$87</f>
        <v>9.0023021379207216E-2</v>
      </c>
      <c r="P87" s="22">
        <f>$P$85/$C$87</f>
        <v>9.0913136070033651E-2</v>
      </c>
      <c r="Q87" s="22">
        <f>$Q$85/$C$87</f>
        <v>7.307535011640387E-2</v>
      </c>
      <c r="R87" s="22">
        <f>$R$85/$C$87</f>
        <v>1.7942378451004656E-2</v>
      </c>
      <c r="S87" s="22">
        <f>$S$85/$C$87</f>
        <v>6.0327885095794575E-3</v>
      </c>
      <c r="T87" s="22">
        <f>$T$85/$C$87</f>
        <v>7.6132055579203502E-3</v>
      </c>
      <c r="U87" s="22">
        <f>$U$85/$C$87</f>
        <v>2.8569824818786339E-3</v>
      </c>
      <c r="V87" s="22">
        <f>$V$85/$C$87</f>
        <v>2.0913772244467797E-2</v>
      </c>
      <c r="W87" s="22">
        <f>$W$85/$C$87</f>
        <v>2.5288394774762167E-3</v>
      </c>
      <c r="X87" s="22">
        <f>$X$85/$C$87</f>
        <v>9.1025796620425748E-3</v>
      </c>
      <c r="Y87" s="22">
        <f>$Y$85/$C$87</f>
        <v>2.6408847430686479E-3</v>
      </c>
      <c r="Z87" s="22">
        <f>$Z$85/$C$87</f>
        <v>4.2074048553003736E-2</v>
      </c>
      <c r="AA87" s="22">
        <f>$AA$85/$C$87</f>
        <v>9.9003032949771641E-2</v>
      </c>
      <c r="AB87" s="22">
        <f>$AB$85/$C$87</f>
        <v>4.5927479152385545E-3</v>
      </c>
      <c r="AC87" s="22">
        <f>$AC$85/$C$87</f>
        <v>1.2569201275599991E-2</v>
      </c>
      <c r="AD87" s="22">
        <f>$AD$85/$C$87</f>
        <v>3.9348395714561193E-3</v>
      </c>
      <c r="AE87" s="22">
        <f>$AE$85/$C$87</f>
        <v>2.4188771572850418E-2</v>
      </c>
      <c r="AF87" s="22">
        <f>$AF$85/$C$87</f>
        <v>4.2066386286160511E-3</v>
      </c>
      <c r="AG87" s="22">
        <f>$AG$85/$C$87</f>
        <v>8.8353768514045725E-3</v>
      </c>
      <c r="AH87" s="22">
        <f>$AH$85/$C$87</f>
        <v>7.9899508854346657E-3</v>
      </c>
      <c r="AI87" s="22">
        <f>$AI$85/$C$87</f>
        <v>4.0411007475799718E-2</v>
      </c>
      <c r="AJ87" s="22">
        <f>$AJ$85/$C$87</f>
        <v>2.1443781276076969E-2</v>
      </c>
      <c r="AK87" s="22">
        <f>$AK$85/$C$87</f>
        <v>1.02153438400016E-2</v>
      </c>
      <c r="AL87" s="22">
        <f>$AL$85/$C$87</f>
        <v>9.0500142232076072E-2</v>
      </c>
      <c r="AM87" s="22">
        <f>$AM$85/$C$87</f>
        <v>2.402723344858235E-2</v>
      </c>
      <c r="AN87" s="22">
        <f>$AN$85/$C$87</f>
        <v>1.1939392027560796E-2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STATS</vt:lpstr>
      <vt:lpstr> 14,00 Beefeater (1)</vt:lpstr>
      <vt:lpstr> 15,00 Bombay Sapphi (1)</vt:lpstr>
      <vt:lpstr> 17,00 Kalumba (1)</vt:lpstr>
      <vt:lpstr> 18,00 Gordons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2024-08-20T14:47:27Z</dcterms:created>
  <dcterms:modified xsi:type="dcterms:W3CDTF">2024-08-20T14:47:36Z</dcterms:modified>
</cp:coreProperties>
</file>