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348C00C0-BB69-495B-8273-6D60FD53CCCC}" xr6:coauthVersionLast="47" xr6:coauthVersionMax="47" xr10:uidLastSave="{00000000-0000-0000-0000-000000000000}"/>
  <bookViews>
    <workbookView xWindow="-120" yWindow="-120" windowWidth="29040" windowHeight="15720" xr2:uid="{C3B1FD62-C2F5-4B75-8F9E-FF2DFD652A5E}"/>
  </bookViews>
  <sheets>
    <sheet name="Arkusz1" sheetId="1" r:id="rId1"/>
    <sheet name=" 1 Jameson + Competi (1)" sheetId="2" r:id="rId2"/>
    <sheet name=" 1 Jameson + Competi (2)" sheetId="3" r:id="rId3"/>
    <sheet name=" 1 Jameson + Competi (3)" sheetId="4" r:id="rId4"/>
    <sheet name=" 1 Jameson + Competi (4)" sheetId="5" r:id="rId5"/>
    <sheet name=" 1 Jameson + Competi (5)" sheetId="6" r:id="rId6"/>
    <sheet name=" 1 Jameson + Competi (6)" sheetId="7" r:id="rId7"/>
    <sheet name=" 1 Jameson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2" i="8" l="1"/>
  <c r="F192" i="8"/>
  <c r="E192" i="8"/>
  <c r="D192" i="8"/>
  <c r="C192" i="8"/>
  <c r="G191" i="8"/>
  <c r="F191" i="8"/>
  <c r="E191" i="8"/>
  <c r="D191" i="8"/>
  <c r="C191" i="8"/>
  <c r="G190" i="8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G103" i="8"/>
  <c r="F103" i="8"/>
  <c r="E103" i="8"/>
  <c r="D103" i="8"/>
  <c r="C103" i="8"/>
  <c r="H96" i="8"/>
  <c r="G96" i="8"/>
  <c r="F96" i="8"/>
  <c r="E96" i="8"/>
  <c r="D96" i="8"/>
  <c r="C96" i="8"/>
  <c r="H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8" i="7"/>
  <c r="F48" i="7"/>
  <c r="E48" i="7"/>
  <c r="D48" i="7"/>
  <c r="C48" i="7"/>
  <c r="G47" i="7"/>
  <c r="F47" i="7"/>
  <c r="E47" i="7"/>
  <c r="D47" i="7"/>
  <c r="C47" i="7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H24" i="7"/>
  <c r="G24" i="7"/>
  <c r="F24" i="7"/>
  <c r="E24" i="7"/>
  <c r="D24" i="7"/>
  <c r="C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G32" i="5"/>
  <c r="F32" i="5"/>
  <c r="E32" i="5"/>
  <c r="D32" i="5"/>
  <c r="C32" i="5"/>
  <c r="G31" i="5"/>
  <c r="F31" i="5"/>
  <c r="E31" i="5"/>
  <c r="D31" i="5"/>
  <c r="C31" i="5"/>
  <c r="G30" i="5"/>
  <c r="F30" i="5"/>
  <c r="E30" i="5"/>
  <c r="D30" i="5"/>
  <c r="C30" i="5"/>
  <c r="G29" i="5"/>
  <c r="F29" i="5"/>
  <c r="E29" i="5"/>
  <c r="D29" i="5"/>
  <c r="C29" i="5"/>
  <c r="H22" i="5"/>
  <c r="G22" i="5"/>
  <c r="F22" i="5"/>
  <c r="E22" i="5"/>
  <c r="D22" i="5"/>
  <c r="C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52" i="4"/>
  <c r="F52" i="4"/>
  <c r="E52" i="4"/>
  <c r="D52" i="4"/>
  <c r="C52" i="4"/>
  <c r="G51" i="4"/>
  <c r="F51" i="4"/>
  <c r="E51" i="4"/>
  <c r="D51" i="4"/>
  <c r="C51" i="4"/>
  <c r="G50" i="4"/>
  <c r="F50" i="4"/>
  <c r="E50" i="4"/>
  <c r="D50" i="4"/>
  <c r="C50" i="4"/>
  <c r="G49" i="4"/>
  <c r="F49" i="4"/>
  <c r="E49" i="4"/>
  <c r="D49" i="4"/>
  <c r="C49" i="4"/>
  <c r="G48" i="4"/>
  <c r="F48" i="4"/>
  <c r="E48" i="4"/>
  <c r="D48" i="4"/>
  <c r="C48" i="4"/>
  <c r="G47" i="4"/>
  <c r="F47" i="4"/>
  <c r="E47" i="4"/>
  <c r="D47" i="4"/>
  <c r="C47" i="4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H26" i="4"/>
  <c r="G26" i="4"/>
  <c r="F26" i="4"/>
  <c r="E26" i="4"/>
  <c r="D26" i="4"/>
  <c r="C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8" i="3"/>
  <c r="F48" i="3"/>
  <c r="E48" i="3"/>
  <c r="D48" i="3"/>
  <c r="C48" i="3"/>
  <c r="G47" i="3"/>
  <c r="F47" i="3"/>
  <c r="E47" i="3"/>
  <c r="D47" i="3"/>
  <c r="C47" i="3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H24" i="3"/>
  <c r="G24" i="3"/>
  <c r="F24" i="3"/>
  <c r="E24" i="3"/>
  <c r="D24" i="3"/>
  <c r="C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G50" i="2"/>
  <c r="F50" i="2"/>
  <c r="E50" i="2"/>
  <c r="D50" i="2"/>
  <c r="C50" i="2"/>
  <c r="G49" i="2"/>
  <c r="F49" i="2"/>
  <c r="E49" i="2"/>
  <c r="D49" i="2"/>
  <c r="C49" i="2"/>
  <c r="H42" i="2"/>
  <c r="G42" i="2"/>
  <c r="F42" i="2"/>
  <c r="E42" i="2"/>
  <c r="D42" i="2"/>
  <c r="C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<sst xmlns="http://schemas.openxmlformats.org/spreadsheetml/2006/main" count="617" uniqueCount="103">
  <si>
    <t xml:space="preserve"> 1 Jameson + Competition</t>
  </si>
  <si>
    <t>BRAND BRAND</t>
  </si>
  <si>
    <t>1,00 Jack Daniel`s</t>
  </si>
  <si>
    <t>2,00 Tullamore Dew</t>
  </si>
  <si>
    <t>3,00 Jameson</t>
  </si>
  <si>
    <t>6,00 Johnnie Walker</t>
  </si>
  <si>
    <t>8,00 Grant`s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</si>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</sst>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3641660" xfId="16" xr:uid="{0A9BEDEA-188D-436B-AFF9-F0F45B2D25BF}"/>
    <cellStyle name="style1724163641676" xfId="17" xr:uid="{2DDC7E77-2B57-4EFC-8BF0-6429CA92E691}"/>
    <cellStyle name="style1724163641692" xfId="21" xr:uid="{05F4ECAD-A366-4B02-A24B-4F10243F641E}"/>
    <cellStyle name="style1724163641706" xfId="22" xr:uid="{C7F5A088-46F6-4903-92CF-82EF26274A87}"/>
    <cellStyle name="style1724163641719" xfId="26" xr:uid="{48EBA808-66E4-49A2-BE6A-FFC6F96719FA}"/>
    <cellStyle name="style1724163641733" xfId="27" xr:uid="{9C921F4D-8564-40AD-A3F9-AB35BF2F27B0}"/>
    <cellStyle name="style1724163641830" xfId="1" xr:uid="{4CC4403F-316F-407B-872E-881994C938C3}"/>
    <cellStyle name="style1724163641837" xfId="2" xr:uid="{7C8D5891-E456-4AEE-956D-DF01E20E640D}"/>
    <cellStyle name="style1724163641844" xfId="6" xr:uid="{8EDA409F-11AC-4A08-B597-725393FAF6A7}"/>
    <cellStyle name="style1724163641850" xfId="7" xr:uid="{E9216440-ABFD-4906-9785-8F580E04A5C4}"/>
    <cellStyle name="style1724163641857" xfId="11" xr:uid="{C7A36F31-2314-4DA8-B6B7-E30BC6279EBD}"/>
    <cellStyle name="style1724163641863" xfId="12" xr:uid="{F9E1973E-0BA8-4FE7-8CDA-83396537D516}"/>
    <cellStyle name="style1724163641869" xfId="3" xr:uid="{5745CE75-BC9B-432A-ADAE-F4524D3747AE}"/>
    <cellStyle name="style1724163641878" xfId="4" xr:uid="{5EF31724-65E7-472B-B713-5225B2053665}"/>
    <cellStyle name="style1724163641886" xfId="5" xr:uid="{23E590A3-6BFA-481E-B7EA-CC99F86A8F57}"/>
    <cellStyle name="style1724163641895" xfId="8" xr:uid="{0B19D5C1-0C7E-4D46-A4FA-9B02317BC417}"/>
    <cellStyle name="style1724163641903" xfId="9" xr:uid="{EB11B31D-C3B0-44C4-B70C-3E3791B90653}"/>
    <cellStyle name="style1724163641912" xfId="10" xr:uid="{575FB725-7774-4C37-8515-8B417A490332}"/>
    <cellStyle name="style1724163641920" xfId="13" xr:uid="{9A84DFBE-CB64-4467-81B2-B1696586C76A}"/>
    <cellStyle name="style1724163641929" xfId="14" xr:uid="{25BAF7B1-367F-4248-BCC6-021AD15F64C0}"/>
    <cellStyle name="style1724163641937" xfId="15" xr:uid="{A82F4370-8D25-4517-887C-46BA71670301}"/>
    <cellStyle name="style1724163641947" xfId="18" xr:uid="{AD83C9A0-07B6-420D-902F-874B62C406A6}"/>
    <cellStyle name="style1724163641955" xfId="19" xr:uid="{BB223DBF-DD0F-40FD-A0C4-C9942622800A}"/>
    <cellStyle name="style1724163641963" xfId="20" xr:uid="{FF5BF9BC-55B3-408A-A035-A3BABD035991}"/>
    <cellStyle name="style1724163641970" xfId="23" xr:uid="{391F64AF-3480-4C27-B1F7-6A5E79D6A041}"/>
    <cellStyle name="style1724163641979" xfId="24" xr:uid="{61FFF240-59FC-4EE8-AB17-CEBD1EBA4E1B}"/>
    <cellStyle name="style1724163641986" xfId="25" xr:uid="{F8329ACD-332B-4B49-8FE7-8C77D7645EA8}"/>
    <cellStyle name="style1724163642003" xfId="28" xr:uid="{F5F36012-AC39-4E97-8A63-49FB7035F3BE}"/>
    <cellStyle name="style1724163642016" xfId="29" xr:uid="{29B498A9-4AAA-4A9D-93B7-A53E8142C880}"/>
    <cellStyle name="style1724163642031" xfId="30" xr:uid="{C0574707-DD31-4F84-93B3-8D07881C41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AA46C-4CA8-4805-A8A0-DEB411EF5411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09DFC-0972-4558-9EFA-6E6D1A175578}">
  <dimension ref="A1:H85"/>
  <sheetViews>
    <sheetView workbookViewId="0">
      <selection activeCell="C49" sqref="C49:G8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</v>
      </c>
      <c r="B6" s="17" t="s">
        <v>9</v>
      </c>
      <c r="C6" s="18">
        <v>0.31785714285714284</v>
      </c>
      <c r="D6" s="19">
        <v>0.24313725490196078</v>
      </c>
      <c r="E6" s="19">
        <v>0.32369942196531798</v>
      </c>
      <c r="F6" s="19">
        <v>0.26724137931034481</v>
      </c>
      <c r="G6" s="20">
        <v>0.26241134751773049</v>
      </c>
      <c r="H6" s="31">
        <f>AVERAGE(C6:G6)</f>
        <v>0.28286930931049936</v>
      </c>
    </row>
    <row r="7" spans="1:8" x14ac:dyDescent="0.25">
      <c r="A7" s="21"/>
      <c r="B7" s="22" t="s">
        <v>10</v>
      </c>
      <c r="C7" s="23">
        <v>0.19642857142857142</v>
      </c>
      <c r="D7" s="24">
        <v>0.23921568627450981</v>
      </c>
      <c r="E7" s="24">
        <v>0.19075144508670519</v>
      </c>
      <c r="F7" s="24">
        <v>0.23275862068965517</v>
      </c>
      <c r="G7" s="25">
        <v>0.18439716312056734</v>
      </c>
      <c r="H7" s="31">
        <f>AVERAGE(C7:G7)</f>
        <v>0.20871029732000176</v>
      </c>
    </row>
    <row r="8" spans="1:8" ht="24" x14ac:dyDescent="0.25">
      <c r="A8" s="21"/>
      <c r="B8" s="22" t="s">
        <v>11</v>
      </c>
      <c r="C8" s="23">
        <v>0.25</v>
      </c>
      <c r="D8" s="24">
        <v>0.23921568627450981</v>
      </c>
      <c r="E8" s="24">
        <v>0.21387283236994223</v>
      </c>
      <c r="F8" s="24">
        <v>0.24137931034482757</v>
      </c>
      <c r="G8" s="25">
        <v>0.24113475177304963</v>
      </c>
      <c r="H8" s="31">
        <f>AVERAGE(C8:G8)</f>
        <v>0.23712051615246582</v>
      </c>
    </row>
    <row r="9" spans="1:8" x14ac:dyDescent="0.25">
      <c r="A9" s="21"/>
      <c r="B9" s="22" t="s">
        <v>12</v>
      </c>
      <c r="C9" s="23">
        <v>0.30357142857142855</v>
      </c>
      <c r="D9" s="24">
        <v>0.1803921568627451</v>
      </c>
      <c r="E9" s="24">
        <v>0.21387283236994223</v>
      </c>
      <c r="F9" s="24">
        <v>0.19827586206896552</v>
      </c>
      <c r="G9" s="25">
        <v>9.2198581560283668E-2</v>
      </c>
      <c r="H9" s="31">
        <f>AVERAGE(C9:G9)</f>
        <v>0.19766217228667302</v>
      </c>
    </row>
    <row r="10" spans="1:8" x14ac:dyDescent="0.25">
      <c r="A10" s="21"/>
      <c r="B10" s="22" t="s">
        <v>13</v>
      </c>
      <c r="C10" s="23">
        <v>0.22857142857142856</v>
      </c>
      <c r="D10" s="24">
        <v>0.27450980392156865</v>
      </c>
      <c r="E10" s="24">
        <v>0.25433526011560692</v>
      </c>
      <c r="F10" s="24">
        <v>0.26724137931034481</v>
      </c>
      <c r="G10" s="25">
        <v>0.2978723404255319</v>
      </c>
      <c r="H10" s="31">
        <f>AVERAGE(C10:G10)</f>
        <v>0.2645060424688962</v>
      </c>
    </row>
    <row r="11" spans="1:8" ht="24" x14ac:dyDescent="0.25">
      <c r="A11" s="21"/>
      <c r="B11" s="22" t="s">
        <v>14</v>
      </c>
      <c r="C11" s="23">
        <v>0.1357142857142857</v>
      </c>
      <c r="D11" s="24">
        <v>0.12549019607843137</v>
      </c>
      <c r="E11" s="24">
        <v>0.11560693641618497</v>
      </c>
      <c r="F11" s="24">
        <v>0.12931034482758622</v>
      </c>
      <c r="G11" s="25">
        <v>0.14184397163120568</v>
      </c>
      <c r="H11" s="31">
        <f>AVERAGE(C11:G11)</f>
        <v>0.12959314693353879</v>
      </c>
    </row>
    <row r="12" spans="1:8" x14ac:dyDescent="0.25">
      <c r="A12" s="21"/>
      <c r="B12" s="22" t="s">
        <v>15</v>
      </c>
      <c r="C12" s="23">
        <v>0.30357142857142855</v>
      </c>
      <c r="D12" s="24">
        <v>0.30588235294117649</v>
      </c>
      <c r="E12" s="24">
        <v>0.32369942196531798</v>
      </c>
      <c r="F12" s="24">
        <v>0.34482758620689657</v>
      </c>
      <c r="G12" s="25">
        <v>0.25531914893617019</v>
      </c>
      <c r="H12" s="31">
        <f>AVERAGE(C12:G12)</f>
        <v>0.30665998772419795</v>
      </c>
    </row>
    <row r="13" spans="1:8" x14ac:dyDescent="0.25">
      <c r="A13" s="21"/>
      <c r="B13" s="22" t="s">
        <v>16</v>
      </c>
      <c r="C13" s="23">
        <v>0.37142857142857144</v>
      </c>
      <c r="D13" s="24">
        <v>0.41568627450980394</v>
      </c>
      <c r="E13" s="24">
        <v>0.39306358381502887</v>
      </c>
      <c r="F13" s="24">
        <v>0.31034482758620691</v>
      </c>
      <c r="G13" s="25">
        <v>0.38297872340425537</v>
      </c>
      <c r="H13" s="31">
        <f>AVERAGE(C13:G13)</f>
        <v>0.37470039614877332</v>
      </c>
    </row>
    <row r="14" spans="1:8" ht="24" x14ac:dyDescent="0.25">
      <c r="A14" s="21"/>
      <c r="B14" s="22" t="s">
        <v>17</v>
      </c>
      <c r="C14" s="23">
        <v>0.22857142857142856</v>
      </c>
      <c r="D14" s="24">
        <v>0.25098039215686274</v>
      </c>
      <c r="E14" s="24">
        <v>0.21387283236994223</v>
      </c>
      <c r="F14" s="24">
        <v>0.24137931034482757</v>
      </c>
      <c r="G14" s="25">
        <v>0.21276595744680851</v>
      </c>
      <c r="H14" s="31">
        <f>AVERAGE(C14:G14)</f>
        <v>0.22951398417797395</v>
      </c>
    </row>
    <row r="15" spans="1:8" ht="24" x14ac:dyDescent="0.25">
      <c r="A15" s="21"/>
      <c r="B15" s="22" t="s">
        <v>18</v>
      </c>
      <c r="C15" s="23">
        <v>0.12142857142857143</v>
      </c>
      <c r="D15" s="24">
        <v>0.1176470588235294</v>
      </c>
      <c r="E15" s="24">
        <v>0.13294797687861271</v>
      </c>
      <c r="F15" s="24">
        <v>0.14655172413793102</v>
      </c>
      <c r="G15" s="25">
        <v>0.14184397163120568</v>
      </c>
      <c r="H15" s="31">
        <f>AVERAGE(C15:G15)</f>
        <v>0.13208386057997004</v>
      </c>
    </row>
    <row r="16" spans="1:8" ht="24" x14ac:dyDescent="0.25">
      <c r="A16" s="21"/>
      <c r="B16" s="22" t="s">
        <v>19</v>
      </c>
      <c r="C16" s="23">
        <v>5.7142857142857141E-2</v>
      </c>
      <c r="D16" s="24">
        <v>7.4509803921568626E-2</v>
      </c>
      <c r="E16" s="24">
        <v>5.7803468208092484E-2</v>
      </c>
      <c r="F16" s="24">
        <v>0.12068965517241378</v>
      </c>
      <c r="G16" s="25">
        <v>0.11347517730496454</v>
      </c>
      <c r="H16" s="31">
        <f>AVERAGE(C16:G16)</f>
        <v>8.4724192349979313E-2</v>
      </c>
    </row>
    <row r="17" spans="1:8" ht="24" x14ac:dyDescent="0.25">
      <c r="A17" s="21"/>
      <c r="B17" s="22" t="s">
        <v>20</v>
      </c>
      <c r="C17" s="23">
        <v>0.13928571428571429</v>
      </c>
      <c r="D17" s="24">
        <v>0.14509803921568629</v>
      </c>
      <c r="E17" s="24">
        <v>0.16763005780346821</v>
      </c>
      <c r="F17" s="24">
        <v>0.14655172413793102</v>
      </c>
      <c r="G17" s="25">
        <v>0.10638297872340426</v>
      </c>
      <c r="H17" s="31">
        <f>AVERAGE(C17:G17)</f>
        <v>0.1409897028332408</v>
      </c>
    </row>
    <row r="18" spans="1:8" ht="24" x14ac:dyDescent="0.25">
      <c r="A18" s="21"/>
      <c r="B18" s="22" t="s">
        <v>21</v>
      </c>
      <c r="C18" s="23">
        <v>0.22142857142857142</v>
      </c>
      <c r="D18" s="24">
        <v>0.15686274509803921</v>
      </c>
      <c r="E18" s="24">
        <v>0.15606936416184972</v>
      </c>
      <c r="F18" s="24">
        <v>0.18103448275862066</v>
      </c>
      <c r="G18" s="25">
        <v>0.15602836879432624</v>
      </c>
      <c r="H18" s="31">
        <f>AVERAGE(C18:G18)</f>
        <v>0.17428470644828145</v>
      </c>
    </row>
    <row r="19" spans="1:8" x14ac:dyDescent="0.25">
      <c r="A19" s="21"/>
      <c r="B19" s="22" t="s">
        <v>22</v>
      </c>
      <c r="C19" s="23">
        <v>7.4999999999999997E-2</v>
      </c>
      <c r="D19" s="24">
        <v>7.4509803921568626E-2</v>
      </c>
      <c r="E19" s="24">
        <v>9.2485549132947972E-2</v>
      </c>
      <c r="F19" s="24">
        <v>0.11206896551724138</v>
      </c>
      <c r="G19" s="25">
        <v>0.1276595744680851</v>
      </c>
      <c r="H19" s="31">
        <f>AVERAGE(C19:G19)</f>
        <v>9.6344778607968612E-2</v>
      </c>
    </row>
    <row r="20" spans="1:8" x14ac:dyDescent="0.25">
      <c r="A20" s="21"/>
      <c r="B20" s="22" t="s">
        <v>23</v>
      </c>
      <c r="C20" s="23">
        <v>0.11428571428571428</v>
      </c>
      <c r="D20" s="24">
        <v>0.12156862745098039</v>
      </c>
      <c r="E20" s="24">
        <v>0.11560693641618497</v>
      </c>
      <c r="F20" s="24">
        <v>0.14655172413793102</v>
      </c>
      <c r="G20" s="25">
        <v>9.9290780141843976E-2</v>
      </c>
      <c r="H20" s="31">
        <f>AVERAGE(C20:G20)</f>
        <v>0.11946075648653094</v>
      </c>
    </row>
    <row r="21" spans="1:8" ht="24" x14ac:dyDescent="0.25">
      <c r="A21" s="21"/>
      <c r="B21" s="22" t="s">
        <v>24</v>
      </c>
      <c r="C21" s="23">
        <v>0.125</v>
      </c>
      <c r="D21" s="24">
        <v>9.8039215686274522E-2</v>
      </c>
      <c r="E21" s="24">
        <v>0.11560693641618497</v>
      </c>
      <c r="F21" s="24">
        <v>6.8965517241379309E-2</v>
      </c>
      <c r="G21" s="25">
        <v>0.12056737588652482</v>
      </c>
      <c r="H21" s="31">
        <f>AVERAGE(C21:G21)</f>
        <v>0.10563580904607273</v>
      </c>
    </row>
    <row r="22" spans="1:8" ht="24" x14ac:dyDescent="0.25">
      <c r="A22" s="21"/>
      <c r="B22" s="22" t="s">
        <v>25</v>
      </c>
      <c r="C22" s="23">
        <v>0.11071428571428571</v>
      </c>
      <c r="D22" s="24">
        <v>9.0196078431372548E-2</v>
      </c>
      <c r="E22" s="24">
        <v>0.10404624277456648</v>
      </c>
      <c r="F22" s="24">
        <v>0.12068965517241378</v>
      </c>
      <c r="G22" s="25">
        <v>9.2198581560283668E-2</v>
      </c>
      <c r="H22" s="31">
        <f>AVERAGE(C22:G22)</f>
        <v>0.10356896873058445</v>
      </c>
    </row>
    <row r="23" spans="1:8" ht="24" x14ac:dyDescent="0.25">
      <c r="A23" s="21"/>
      <c r="B23" s="22" t="s">
        <v>26</v>
      </c>
      <c r="C23" s="23">
        <v>0.125</v>
      </c>
      <c r="D23" s="24">
        <v>0.17647058823529413</v>
      </c>
      <c r="E23" s="24">
        <v>0.1791907514450867</v>
      </c>
      <c r="F23" s="24">
        <v>0.21551724137931033</v>
      </c>
      <c r="G23" s="25">
        <v>0.1702127659574468</v>
      </c>
      <c r="H23" s="31">
        <f>AVERAGE(C23:G23)</f>
        <v>0.17327826940342761</v>
      </c>
    </row>
    <row r="24" spans="1:8" ht="24" x14ac:dyDescent="0.25">
      <c r="A24" s="21"/>
      <c r="B24" s="22" t="s">
        <v>27</v>
      </c>
      <c r="C24" s="23">
        <v>9.6428571428571447E-2</v>
      </c>
      <c r="D24" s="24">
        <v>5.0980392156862744E-2</v>
      </c>
      <c r="E24" s="24">
        <v>9.8265895953757218E-2</v>
      </c>
      <c r="F24" s="24">
        <v>0.12068965517241378</v>
      </c>
      <c r="G24" s="25">
        <v>4.9645390070921988E-2</v>
      </c>
      <c r="H24" s="31">
        <f>AVERAGE(C24:G24)</f>
        <v>8.3201980956505453E-2</v>
      </c>
    </row>
    <row r="25" spans="1:8" ht="24" x14ac:dyDescent="0.25">
      <c r="A25" s="21"/>
      <c r="B25" s="22" t="s">
        <v>28</v>
      </c>
      <c r="C25" s="23">
        <v>8.9285714285714288E-2</v>
      </c>
      <c r="D25" s="24">
        <v>8.6274509803921567E-2</v>
      </c>
      <c r="E25" s="24">
        <v>0.10404624277456648</v>
      </c>
      <c r="F25" s="24">
        <v>0.11206896551724138</v>
      </c>
      <c r="G25" s="25">
        <v>8.5106382978723402E-2</v>
      </c>
      <c r="H25" s="31">
        <f>AVERAGE(C25:G25)</f>
        <v>9.535636307203342E-2</v>
      </c>
    </row>
    <row r="26" spans="1:8" x14ac:dyDescent="0.25">
      <c r="A26" s="21" t="s">
        <v>29</v>
      </c>
      <c r="B26" s="22" t="s">
        <v>30</v>
      </c>
      <c r="C26" s="23">
        <v>0.32500000000000001</v>
      </c>
      <c r="D26" s="24">
        <v>0.32941176470588229</v>
      </c>
      <c r="E26" s="24">
        <v>0.26011560693641617</v>
      </c>
      <c r="F26" s="24">
        <v>0.32758620689655177</v>
      </c>
      <c r="G26" s="25">
        <v>0.23404255319148937</v>
      </c>
      <c r="H26" s="31">
        <f>AVERAGE(C26:G26)</f>
        <v>0.29523122634606791</v>
      </c>
    </row>
    <row r="27" spans="1:8" x14ac:dyDescent="0.25">
      <c r="A27" s="21"/>
      <c r="B27" s="22" t="s">
        <v>31</v>
      </c>
      <c r="C27" s="23">
        <v>0.17142857142857143</v>
      </c>
      <c r="D27" s="24">
        <v>0.16078431372549018</v>
      </c>
      <c r="E27" s="24">
        <v>0.20809248554913296</v>
      </c>
      <c r="F27" s="24">
        <v>0.21551724137931033</v>
      </c>
      <c r="G27" s="25">
        <v>0.1702127659574468</v>
      </c>
      <c r="H27" s="31">
        <f>AVERAGE(C27:G27)</f>
        <v>0.18520707560799035</v>
      </c>
    </row>
    <row r="28" spans="1:8" ht="24" x14ac:dyDescent="0.25">
      <c r="A28" s="21"/>
      <c r="B28" s="22" t="s">
        <v>32</v>
      </c>
      <c r="C28" s="23">
        <v>0.24285714285714285</v>
      </c>
      <c r="D28" s="24">
        <v>0.22745098039215686</v>
      </c>
      <c r="E28" s="24">
        <v>0.21387283236994223</v>
      </c>
      <c r="F28" s="24">
        <v>0.23275862068965517</v>
      </c>
      <c r="G28" s="25">
        <v>0.25531914893617019</v>
      </c>
      <c r="H28" s="31">
        <f>AVERAGE(C28:G28)</f>
        <v>0.23445174504901348</v>
      </c>
    </row>
    <row r="29" spans="1:8" ht="24" x14ac:dyDescent="0.25">
      <c r="A29" s="21"/>
      <c r="B29" s="22" t="s">
        <v>33</v>
      </c>
      <c r="C29" s="23">
        <v>0.27857142857142858</v>
      </c>
      <c r="D29" s="24">
        <v>0.23529411764705879</v>
      </c>
      <c r="E29" s="24">
        <v>0.25433526011560692</v>
      </c>
      <c r="F29" s="24">
        <v>0.22413793103448276</v>
      </c>
      <c r="G29" s="25">
        <v>0.24113475177304963</v>
      </c>
      <c r="H29" s="31">
        <f>AVERAGE(C29:G29)</f>
        <v>0.24669469782832532</v>
      </c>
    </row>
    <row r="30" spans="1:8" x14ac:dyDescent="0.25">
      <c r="A30" s="21"/>
      <c r="B30" s="22" t="s">
        <v>34</v>
      </c>
      <c r="C30" s="23">
        <v>0.12142857142857143</v>
      </c>
      <c r="D30" s="24">
        <v>0.17254901960784313</v>
      </c>
      <c r="E30" s="24">
        <v>0.14450867052023122</v>
      </c>
      <c r="F30" s="24">
        <v>0.18103448275862066</v>
      </c>
      <c r="G30" s="25">
        <v>0.13475177304964539</v>
      </c>
      <c r="H30" s="31">
        <f>AVERAGE(C30:G30)</f>
        <v>0.15085450347298238</v>
      </c>
    </row>
    <row r="31" spans="1:8" x14ac:dyDescent="0.25">
      <c r="A31" s="21"/>
      <c r="B31" s="22" t="s">
        <v>35</v>
      </c>
      <c r="C31" s="23">
        <v>0.3392857142857143</v>
      </c>
      <c r="D31" s="24">
        <v>0.28627450980392155</v>
      </c>
      <c r="E31" s="24">
        <v>0.32369942196531798</v>
      </c>
      <c r="F31" s="24">
        <v>0.29310344827586204</v>
      </c>
      <c r="G31" s="25">
        <v>0.26950354609929078</v>
      </c>
      <c r="H31" s="31">
        <f>AVERAGE(C31:G31)</f>
        <v>0.30237332808602135</v>
      </c>
    </row>
    <row r="32" spans="1:8" x14ac:dyDescent="0.25">
      <c r="A32" s="21"/>
      <c r="B32" s="22" t="s">
        <v>36</v>
      </c>
      <c r="C32" s="23">
        <v>0.13214285714285715</v>
      </c>
      <c r="D32" s="24">
        <v>0.12549019607843137</v>
      </c>
      <c r="E32" s="24">
        <v>0.13294797687861271</v>
      </c>
      <c r="F32" s="24">
        <v>0.11206896551724138</v>
      </c>
      <c r="G32" s="25">
        <v>0.16312056737588654</v>
      </c>
      <c r="H32" s="31">
        <f>AVERAGE(C32:G32)</f>
        <v>0.13315411259860582</v>
      </c>
    </row>
    <row r="33" spans="1:8" x14ac:dyDescent="0.25">
      <c r="A33" s="21"/>
      <c r="B33" s="22" t="s">
        <v>37</v>
      </c>
      <c r="C33" s="23">
        <v>0.15714285714285714</v>
      </c>
      <c r="D33" s="24">
        <v>0.10588235294117647</v>
      </c>
      <c r="E33" s="24">
        <v>0.15606936416184972</v>
      </c>
      <c r="F33" s="24">
        <v>0.19827586206896552</v>
      </c>
      <c r="G33" s="25">
        <v>0.14184397163120568</v>
      </c>
      <c r="H33" s="31">
        <f>AVERAGE(C33:G33)</f>
        <v>0.15184288158921092</v>
      </c>
    </row>
    <row r="34" spans="1:8" ht="24" x14ac:dyDescent="0.25">
      <c r="A34" s="21"/>
      <c r="B34" s="22" t="s">
        <v>38</v>
      </c>
      <c r="C34" s="23">
        <v>0.22857142857142856</v>
      </c>
      <c r="D34" s="24">
        <v>0.17647058823529413</v>
      </c>
      <c r="E34" s="24">
        <v>0.14450867052023122</v>
      </c>
      <c r="F34" s="24">
        <v>0.18965517241379309</v>
      </c>
      <c r="G34" s="25">
        <v>0.12056737588652482</v>
      </c>
      <c r="H34" s="31">
        <f>AVERAGE(C34:G34)</f>
        <v>0.17195464712545433</v>
      </c>
    </row>
    <row r="35" spans="1:8" ht="24" x14ac:dyDescent="0.25">
      <c r="A35" s="21"/>
      <c r="B35" s="22" t="s">
        <v>39</v>
      </c>
      <c r="C35" s="23">
        <v>0.2392857142857143</v>
      </c>
      <c r="D35" s="24">
        <v>0.12549019607843137</v>
      </c>
      <c r="E35" s="24">
        <v>9.2485549132947972E-2</v>
      </c>
      <c r="F35" s="24">
        <v>0.15517241379310345</v>
      </c>
      <c r="G35" s="25">
        <v>0.19148936170212769</v>
      </c>
      <c r="H35" s="31">
        <f>AVERAGE(C35:G35)</f>
        <v>0.16078464699846498</v>
      </c>
    </row>
    <row r="36" spans="1:8" x14ac:dyDescent="0.25">
      <c r="A36" s="21"/>
      <c r="B36" s="22" t="s">
        <v>40</v>
      </c>
      <c r="C36" s="23">
        <v>0.16071428571428573</v>
      </c>
      <c r="D36" s="24">
        <v>0.18431372549019609</v>
      </c>
      <c r="E36" s="24">
        <v>0.20231213872832371</v>
      </c>
      <c r="F36" s="24">
        <v>0.18965517241379309</v>
      </c>
      <c r="G36" s="25">
        <v>0.18439716312056734</v>
      </c>
      <c r="H36" s="31">
        <f>AVERAGE(C36:G36)</f>
        <v>0.18427849709343319</v>
      </c>
    </row>
    <row r="37" spans="1:8" x14ac:dyDescent="0.25">
      <c r="A37" s="21"/>
      <c r="B37" s="22" t="s">
        <v>41</v>
      </c>
      <c r="C37" s="23">
        <v>0.11785714285714284</v>
      </c>
      <c r="D37" s="24">
        <v>0.19215686274509808</v>
      </c>
      <c r="E37" s="24">
        <v>0.12716763005780346</v>
      </c>
      <c r="F37" s="24">
        <v>0.16379310344827588</v>
      </c>
      <c r="G37" s="25">
        <v>0.1773049645390071</v>
      </c>
      <c r="H37" s="31">
        <f>AVERAGE(C37:G37)</f>
        <v>0.15565594072946548</v>
      </c>
    </row>
    <row r="38" spans="1:8" x14ac:dyDescent="0.25">
      <c r="A38" s="21"/>
      <c r="B38" s="22" t="s">
        <v>42</v>
      </c>
      <c r="C38" s="23">
        <v>0.25</v>
      </c>
      <c r="D38" s="24">
        <v>0.27843137254901962</v>
      </c>
      <c r="E38" s="24">
        <v>0.27167630057803466</v>
      </c>
      <c r="F38" s="24">
        <v>0.26724137931034481</v>
      </c>
      <c r="G38" s="25">
        <v>0.26950354609929078</v>
      </c>
      <c r="H38" s="31">
        <f>AVERAGE(C38:G38)</f>
        <v>0.26737051970733794</v>
      </c>
    </row>
    <row r="39" spans="1:8" ht="24" x14ac:dyDescent="0.25">
      <c r="A39" s="21"/>
      <c r="B39" s="22" t="s">
        <v>43</v>
      </c>
      <c r="C39" s="23">
        <v>7.1428571428571425E-2</v>
      </c>
      <c r="D39" s="24">
        <v>6.6666666666666666E-2</v>
      </c>
      <c r="E39" s="24">
        <v>9.8265895953757218E-2</v>
      </c>
      <c r="F39" s="24">
        <v>0.12068965517241378</v>
      </c>
      <c r="G39" s="25">
        <v>0.16312056737588654</v>
      </c>
      <c r="H39" s="31">
        <f>AVERAGE(C39:G39)</f>
        <v>0.10403427131945912</v>
      </c>
    </row>
    <row r="40" spans="1:8" ht="24" x14ac:dyDescent="0.25">
      <c r="A40" s="21"/>
      <c r="B40" s="22" t="s">
        <v>44</v>
      </c>
      <c r="C40" s="23">
        <v>0.31428571428571428</v>
      </c>
      <c r="D40" s="24">
        <v>0.25098039215686274</v>
      </c>
      <c r="E40" s="24">
        <v>0.28901734104046245</v>
      </c>
      <c r="F40" s="24">
        <v>0.32758620689655177</v>
      </c>
      <c r="G40" s="25">
        <v>0.25531914893617019</v>
      </c>
      <c r="H40" s="31">
        <f>AVERAGE(C40:G40)</f>
        <v>0.2874377606631523</v>
      </c>
    </row>
    <row r="41" spans="1:8" ht="24.75" thickBot="1" x14ac:dyDescent="0.3">
      <c r="A41" s="26"/>
      <c r="B41" s="27" t="s">
        <v>45</v>
      </c>
      <c r="C41" s="28">
        <v>0.24285714285714285</v>
      </c>
      <c r="D41" s="29">
        <v>0.31764705882352939</v>
      </c>
      <c r="E41" s="29">
        <v>0.30057803468208094</v>
      </c>
      <c r="F41" s="29">
        <v>0.27586206896551724</v>
      </c>
      <c r="G41" s="30">
        <v>0.23404255319148937</v>
      </c>
      <c r="H41" s="31">
        <f>AVERAGE(C41:G41)</f>
        <v>0.27419737170395198</v>
      </c>
    </row>
    <row r="42" spans="1:8" ht="15.75" thickTop="1" x14ac:dyDescent="0.25">
      <c r="C42" s="32">
        <f>AVERAGE(C6:C41)</f>
        <v>0.19454365079365077</v>
      </c>
      <c r="D42" s="32">
        <f>AVERAGE(D6:D41)</f>
        <v>0.18616557734204794</v>
      </c>
      <c r="E42" s="32">
        <f>AVERAGE(E6:E41)</f>
        <v>0.18850353243416829</v>
      </c>
      <c r="F42" s="32">
        <f>AVERAGE(F6:F41)</f>
        <v>0.19995210727969345</v>
      </c>
      <c r="G42" s="32">
        <f>AVERAGE(G6:G41)</f>
        <v>0.18163908589440503</v>
      </c>
      <c r="H42" s="32">
        <f>AVERAGE(H6:H41)</f>
        <v>0.19016079074879311</v>
      </c>
    </row>
    <row r="45" spans="1:8" ht="15.75" thickBot="1" x14ac:dyDescent="0.3"/>
    <row r="46" spans="1:8" ht="15.75" thickTop="1" x14ac:dyDescent="0.25">
      <c r="A46" s="1"/>
      <c r="B46" s="2"/>
      <c r="C46" s="3" t="s">
        <v>1</v>
      </c>
      <c r="D46" s="4"/>
      <c r="E46" s="4"/>
      <c r="F46" s="4"/>
      <c r="G46" s="5"/>
    </row>
    <row r="47" spans="1: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10" t="s">
        <v>6</v>
      </c>
    </row>
    <row r="48" spans="1:8" ht="25.5" thickBot="1" x14ac:dyDescent="0.3">
      <c r="A48" s="11"/>
      <c r="B48" s="12"/>
      <c r="C48" s="13" t="s">
        <v>7</v>
      </c>
      <c r="D48" s="14" t="s">
        <v>7</v>
      </c>
      <c r="E48" s="14" t="s">
        <v>7</v>
      </c>
      <c r="F48" s="14" t="s">
        <v>7</v>
      </c>
      <c r="G48" s="15" t="s">
        <v>7</v>
      </c>
    </row>
    <row r="49" spans="1:7" ht="15.75" thickTop="1" x14ac:dyDescent="0.25">
      <c r="A49" s="16" t="s">
        <v>8</v>
      </c>
      <c r="B49" s="17" t="s">
        <v>9</v>
      </c>
      <c r="C49" s="18">
        <f>C6 -($H6*C$42/$H$42)</f>
        <v>2.8468210921960335E-2</v>
      </c>
      <c r="D49" s="19">
        <f t="shared" ref="D49:G49" si="0">D6 -($H6*D$42/$H$42)</f>
        <v>-3.3789066621918745E-2</v>
      </c>
      <c r="E49" s="19">
        <f t="shared" si="0"/>
        <v>4.3295329132732208E-2</v>
      </c>
      <c r="F49" s="19">
        <f t="shared" si="0"/>
        <v>-3.0192777640039692E-2</v>
      </c>
      <c r="G49" s="20">
        <f t="shared" si="0"/>
        <v>-7.7816957927339114E-3</v>
      </c>
    </row>
    <row r="50" spans="1:7" x14ac:dyDescent="0.25">
      <c r="A50" s="21"/>
      <c r="B50" s="22" t="s">
        <v>10</v>
      </c>
      <c r="C50" s="23">
        <f t="shared" ref="C50:G50" si="1">C7 -($H7*C$42/$H$42)</f>
        <v>-1.7092118293945135E-2</v>
      </c>
      <c r="D50" s="24">
        <f t="shared" si="1"/>
        <v>3.4890321172633715E-2</v>
      </c>
      <c r="E50" s="24">
        <f t="shared" si="1"/>
        <v>-1.6139934283810775E-2</v>
      </c>
      <c r="F50" s="24">
        <f t="shared" si="1"/>
        <v>1.330189885032107E-2</v>
      </c>
      <c r="G50" s="25">
        <f t="shared" si="1"/>
        <v>-1.4960167445198708E-2</v>
      </c>
    </row>
    <row r="51" spans="1:7" ht="24" x14ac:dyDescent="0.25">
      <c r="A51" s="21"/>
      <c r="B51" s="22" t="s">
        <v>11</v>
      </c>
      <c r="C51" s="23">
        <f t="shared" ref="C51:G51" si="2">C8 -($H8*C$42/$H$42)</f>
        <v>7.4142876208653508E-3</v>
      </c>
      <c r="D51" s="24">
        <f t="shared" si="2"/>
        <v>7.0769913556238129E-3</v>
      </c>
      <c r="E51" s="24">
        <f t="shared" si="2"/>
        <v>-2.1181169726632226E-2</v>
      </c>
      <c r="F51" s="24">
        <f t="shared" si="2"/>
        <v>-7.9504631444270724E-3</v>
      </c>
      <c r="G51" s="25">
        <f t="shared" si="2"/>
        <v>1.4640353894570329E-2</v>
      </c>
    </row>
    <row r="52" spans="1:7" x14ac:dyDescent="0.25">
      <c r="A52" s="21"/>
      <c r="B52" s="22" t="s">
        <v>12</v>
      </c>
      <c r="C52" s="23">
        <f t="shared" ref="C52:G52" si="3">C9 -($H9*C$42/$H$42)</f>
        <v>0.10135350305148536</v>
      </c>
      <c r="D52" s="24">
        <f t="shared" si="3"/>
        <v>-1.3117200547546254E-2</v>
      </c>
      <c r="E52" s="24">
        <f t="shared" si="3"/>
        <v>1.7933293215046775E-2</v>
      </c>
      <c r="F52" s="24">
        <f t="shared" si="3"/>
        <v>-9.5638704151766174E-3</v>
      </c>
      <c r="G52" s="25">
        <f t="shared" si="3"/>
        <v>-9.660572530380919E-2</v>
      </c>
    </row>
    <row r="53" spans="1:7" x14ac:dyDescent="0.25">
      <c r="A53" s="21"/>
      <c r="B53" s="22" t="s">
        <v>13</v>
      </c>
      <c r="C53" s="23">
        <f t="shared" ref="C53:G53" si="4">C10 -($H10*C$42/$H$42)</f>
        <v>-4.2030996651217317E-2</v>
      </c>
      <c r="D53" s="24">
        <f t="shared" si="4"/>
        <v>1.5560943261160198E-2</v>
      </c>
      <c r="E53" s="24">
        <f t="shared" si="4"/>
        <v>-7.8656024241146594E-3</v>
      </c>
      <c r="F53" s="24">
        <f t="shared" si="4"/>
        <v>-1.0883992232387674E-2</v>
      </c>
      <c r="G53" s="25">
        <f t="shared" si="4"/>
        <v>4.5219648046559424E-2</v>
      </c>
    </row>
    <row r="54" spans="1:7" ht="24" x14ac:dyDescent="0.25">
      <c r="A54" s="21"/>
      <c r="B54" s="22" t="s">
        <v>14</v>
      </c>
      <c r="C54" s="23">
        <f t="shared" ref="C54:G54" si="5">C11 -($H11*C$42/$H$42)</f>
        <v>3.1342526642882396E-3</v>
      </c>
      <c r="D54" s="24">
        <f t="shared" si="5"/>
        <v>-1.3802430034392243E-3</v>
      </c>
      <c r="E54" s="24">
        <f t="shared" si="5"/>
        <v>-1.2856801455536665E-2</v>
      </c>
      <c r="F54" s="24">
        <f t="shared" si="5"/>
        <v>-6.9555105905212411E-3</v>
      </c>
      <c r="G54" s="25">
        <f t="shared" si="5"/>
        <v>1.8058302385208919E-2</v>
      </c>
    </row>
    <row r="55" spans="1:7" x14ac:dyDescent="0.25">
      <c r="A55" s="21"/>
      <c r="B55" s="22" t="s">
        <v>15</v>
      </c>
      <c r="C55" s="23">
        <f t="shared" ref="C55:G55" si="6">C12 -($H12*C$42/$H$42)</f>
        <v>-1.0156513604686057E-2</v>
      </c>
      <c r="D55" s="24">
        <f t="shared" si="6"/>
        <v>5.6651870491957745E-3</v>
      </c>
      <c r="E55" s="24">
        <f t="shared" si="6"/>
        <v>1.9711987360075234E-2</v>
      </c>
      <c r="F55" s="24">
        <f t="shared" si="6"/>
        <v>2.237777664115953E-2</v>
      </c>
      <c r="G55" s="25">
        <f t="shared" si="6"/>
        <v>-3.759843744574437E-2</v>
      </c>
    </row>
    <row r="56" spans="1:7" x14ac:dyDescent="0.25">
      <c r="A56" s="21"/>
      <c r="B56" s="22" t="s">
        <v>16</v>
      </c>
      <c r="C56" s="23">
        <f t="shared" ref="C56:G56" si="7">C13 -($H13*C$42/$H$42)</f>
        <v>-1.1907986720822994E-2</v>
      </c>
      <c r="D56" s="24">
        <f t="shared" si="7"/>
        <v>4.8858205986045011E-2</v>
      </c>
      <c r="E56" s="24">
        <f t="shared" si="7"/>
        <v>2.1628715457581882E-2</v>
      </c>
      <c r="F56" s="24">
        <f t="shared" si="7"/>
        <v>-8.3648768640772753E-2</v>
      </c>
      <c r="G56" s="25">
        <f t="shared" si="7"/>
        <v>2.5069833917968964E-2</v>
      </c>
    </row>
    <row r="57" spans="1:7" ht="24" x14ac:dyDescent="0.25">
      <c r="A57" s="21"/>
      <c r="B57" s="22" t="s">
        <v>17</v>
      </c>
      <c r="C57" s="23">
        <f t="shared" ref="C57:G57" si="8">C14 -($H14*C$42/$H$42)</f>
        <v>-6.2324351186609506E-3</v>
      </c>
      <c r="D57" s="24">
        <f t="shared" si="8"/>
        <v>2.6288418567994215E-2</v>
      </c>
      <c r="E57" s="24">
        <f t="shared" si="8"/>
        <v>-1.3640928959231663E-2</v>
      </c>
      <c r="F57" s="24">
        <f t="shared" si="8"/>
        <v>4.7726658008201417E-5</v>
      </c>
      <c r="G57" s="25">
        <f t="shared" si="8"/>
        <v>-6.462781148109803E-3</v>
      </c>
    </row>
    <row r="58" spans="1:7" ht="24" x14ac:dyDescent="0.25">
      <c r="A58" s="21"/>
      <c r="B58" s="22" t="s">
        <v>18</v>
      </c>
      <c r="C58" s="23">
        <f t="shared" ref="C58:G58" si="9">C15 -($H15*C$42/$H$42)</f>
        <v>-1.3699581683139547E-2</v>
      </c>
      <c r="D58" s="24">
        <f t="shared" si="9"/>
        <v>-1.1661764859897325E-2</v>
      </c>
      <c r="E58" s="24">
        <f t="shared" si="9"/>
        <v>2.0152320218785325E-3</v>
      </c>
      <c r="F58" s="24">
        <f t="shared" si="9"/>
        <v>7.6669090474686397E-3</v>
      </c>
      <c r="G58" s="25">
        <f t="shared" si="9"/>
        <v>1.5679205473689783E-2</v>
      </c>
    </row>
    <row r="59" spans="1:7" ht="24" x14ac:dyDescent="0.25">
      <c r="A59" s="21"/>
      <c r="B59" s="22" t="s">
        <v>19</v>
      </c>
      <c r="C59" s="23">
        <f t="shared" ref="C59:G59" si="10">C16 -($H16*C$42/$H$42)</f>
        <v>-2.9534073602988965E-2</v>
      </c>
      <c r="D59" s="24">
        <f t="shared" si="10"/>
        <v>-8.4343620211822512E-3</v>
      </c>
      <c r="E59" s="24">
        <f t="shared" si="10"/>
        <v>-2.6182349676420066E-2</v>
      </c>
      <c r="F59" s="24">
        <f t="shared" si="10"/>
        <v>3.1603042042330526E-2</v>
      </c>
      <c r="G59" s="25">
        <f t="shared" si="10"/>
        <v>3.2547743258260792E-2</v>
      </c>
    </row>
    <row r="60" spans="1:7" ht="24" x14ac:dyDescent="0.25">
      <c r="A60" s="21"/>
      <c r="B60" s="22" t="s">
        <v>20</v>
      </c>
      <c r="C60" s="23">
        <f t="shared" ref="C60:G60" si="11">C17 -($H17*C$42/$H$42)</f>
        <v>-4.9535445303919567E-3</v>
      </c>
      <c r="D60" s="24">
        <f t="shared" si="11"/>
        <v>7.0704819896147963E-3</v>
      </c>
      <c r="E60" s="24">
        <f t="shared" si="11"/>
        <v>2.7869085437621899E-2</v>
      </c>
      <c r="F60" s="24">
        <f t="shared" si="11"/>
        <v>-1.6974920923774062E-3</v>
      </c>
      <c r="G60" s="25">
        <f t="shared" si="11"/>
        <v>-2.8288530804467235E-2</v>
      </c>
    </row>
    <row r="61" spans="1:7" ht="24" x14ac:dyDescent="0.25">
      <c r="A61" s="21"/>
      <c r="B61" s="22" t="s">
        <v>21</v>
      </c>
      <c r="C61" s="23">
        <f t="shared" ref="C61:G61" si="12">C18 -($H18*C$42/$H$42)</f>
        <v>4.3126919776633327E-2</v>
      </c>
      <c r="D61" s="24">
        <f t="shared" si="12"/>
        <v>-1.3760299064073805E-2</v>
      </c>
      <c r="E61" s="24">
        <f t="shared" si="12"/>
        <v>-1.6696444632840701E-2</v>
      </c>
      <c r="F61" s="24">
        <f t="shared" si="12"/>
        <v>-2.2240858649841266E-3</v>
      </c>
      <c r="G61" s="25">
        <f t="shared" si="12"/>
        <v>-1.0446090214734638E-2</v>
      </c>
    </row>
    <row r="62" spans="1:7" x14ac:dyDescent="0.25">
      <c r="A62" s="21"/>
      <c r="B62" s="22" t="s">
        <v>22</v>
      </c>
      <c r="C62" s="23">
        <f t="shared" ref="C62:G62" si="13">C19 -($H19*C$42/$H$42)</f>
        <v>-2.3565350362160287E-2</v>
      </c>
      <c r="D62" s="24">
        <f t="shared" si="13"/>
        <v>-1.981080372219246E-2</v>
      </c>
      <c r="E62" s="24">
        <f t="shared" si="13"/>
        <v>-3.0195811711299231E-3</v>
      </c>
      <c r="F62" s="24">
        <f t="shared" si="13"/>
        <v>1.0763425967253354E-2</v>
      </c>
      <c r="G62" s="25">
        <f t="shared" si="13"/>
        <v>3.563230928822933E-2</v>
      </c>
    </row>
    <row r="63" spans="1:7" x14ac:dyDescent="0.25">
      <c r="A63" s="21"/>
      <c r="B63" s="22" t="s">
        <v>23</v>
      </c>
      <c r="C63" s="23">
        <f t="shared" ref="C63:G63" si="14">C20 -($H20*C$42/$H$42)</f>
        <v>-7.9283951631786559E-3</v>
      </c>
      <c r="D63" s="24">
        <f t="shared" si="14"/>
        <v>4.6177007459494296E-3</v>
      </c>
      <c r="E63" s="24">
        <f t="shared" si="14"/>
        <v>-2.8127151654962212E-3</v>
      </c>
      <c r="F63" s="24">
        <f t="shared" si="14"/>
        <v>2.0939972616226904E-2</v>
      </c>
      <c r="G63" s="25">
        <f t="shared" si="14"/>
        <v>-1.4816563033501498E-2</v>
      </c>
    </row>
    <row r="64" spans="1:7" ht="24" x14ac:dyDescent="0.25">
      <c r="A64" s="21"/>
      <c r="B64" s="22" t="s">
        <v>24</v>
      </c>
      <c r="C64" s="23">
        <f t="shared" ref="C64:G64" si="15">C21 -($H21*C$42/$H$42)</f>
        <v>1.6929477862173983E-2</v>
      </c>
      <c r="D64" s="24">
        <f t="shared" si="15"/>
        <v>-5.3772210124736486E-3</v>
      </c>
      <c r="E64" s="24">
        <f t="shared" si="15"/>
        <v>1.089174734741867E-2</v>
      </c>
      <c r="F64" s="24">
        <f t="shared" si="15"/>
        <v>-4.210944484615399E-2</v>
      </c>
      <c r="G64" s="25">
        <f t="shared" si="15"/>
        <v>1.9665440649035013E-2</v>
      </c>
    </row>
    <row r="65" spans="1:7" ht="24" x14ac:dyDescent="0.25">
      <c r="A65" s="21"/>
      <c r="B65" s="22" t="s">
        <v>25</v>
      </c>
      <c r="C65" s="23">
        <f t="shared" ref="C65:G65" si="16">C22 -($H22*C$42/$H$42)</f>
        <v>4.7582407986004049E-3</v>
      </c>
      <c r="D65" s="24">
        <f t="shared" si="16"/>
        <v>-1.1196941562535603E-2</v>
      </c>
      <c r="E65" s="24">
        <f t="shared" si="16"/>
        <v>1.3798814316039049E-3</v>
      </c>
      <c r="F65" s="24">
        <f t="shared" si="16"/>
        <v>1.1787954327985253E-2</v>
      </c>
      <c r="G65" s="25">
        <f t="shared" si="16"/>
        <v>-6.7291349956540014E-3</v>
      </c>
    </row>
    <row r="66" spans="1:7" ht="24" x14ac:dyDescent="0.25">
      <c r="A66" s="21"/>
      <c r="B66" s="22" t="s">
        <v>26</v>
      </c>
      <c r="C66" s="23">
        <f t="shared" ref="C66:G66" si="17">C23 -($H23*C$42/$H$42)</f>
        <v>-5.2272018065388226E-2</v>
      </c>
      <c r="D66" s="24">
        <f t="shared" si="17"/>
        <v>6.8328362187167757E-3</v>
      </c>
      <c r="E66" s="24">
        <f t="shared" si="17"/>
        <v>7.422608559233268E-3</v>
      </c>
      <c r="F66" s="24">
        <f t="shared" si="17"/>
        <v>3.3316930912765469E-2</v>
      </c>
      <c r="G66" s="25">
        <f t="shared" si="17"/>
        <v>4.6996423746726856E-3</v>
      </c>
    </row>
    <row r="67" spans="1:7" ht="24" x14ac:dyDescent="0.25">
      <c r="A67" s="21"/>
      <c r="B67" s="22" t="s">
        <v>27</v>
      </c>
      <c r="C67" s="23">
        <f t="shared" ref="C67:G67" si="18">C24 -($H24*C$42/$H$42)</f>
        <v>1.1308936277679496E-2</v>
      </c>
      <c r="D67" s="24">
        <f t="shared" si="18"/>
        <v>-3.0473543535020797E-2</v>
      </c>
      <c r="E67" s="24">
        <f t="shared" si="18"/>
        <v>1.5789023334204233E-2</v>
      </c>
      <c r="F67" s="24">
        <f t="shared" si="18"/>
        <v>3.3203631599471858E-2</v>
      </c>
      <c r="G67" s="25">
        <f t="shared" si="18"/>
        <v>-2.982804767633486E-2</v>
      </c>
    </row>
    <row r="68" spans="1:7" ht="24" x14ac:dyDescent="0.25">
      <c r="A68" s="21"/>
      <c r="B68" s="22" t="s">
        <v>28</v>
      </c>
      <c r="C68" s="23">
        <f t="shared" ref="C68:G68" si="19">C25 -($H25*C$42/$H$42)</f>
        <v>-8.268439361787755E-3</v>
      </c>
      <c r="D68" s="24">
        <f t="shared" si="19"/>
        <v>-7.0784485774618572E-3</v>
      </c>
      <c r="E68" s="24">
        <f t="shared" si="19"/>
        <v>9.5209139285227368E-3</v>
      </c>
      <c r="F68" s="24">
        <f t="shared" si="19"/>
        <v>1.1802734693831543E-2</v>
      </c>
      <c r="G68" s="25">
        <f t="shared" si="19"/>
        <v>-5.9767606831046677E-3</v>
      </c>
    </row>
    <row r="69" spans="1:7" x14ac:dyDescent="0.25">
      <c r="A69" s="21" t="s">
        <v>29</v>
      </c>
      <c r="B69" s="22" t="s">
        <v>30</v>
      </c>
      <c r="C69" s="23">
        <f t="shared" ref="C69:G69" si="20">C26 -($H26*C$42/$H$42)</f>
        <v>2.296423134607084E-2</v>
      </c>
      <c r="D69" s="24">
        <f t="shared" si="20"/>
        <v>4.0383245810404422E-2</v>
      </c>
      <c r="E69" s="24">
        <f t="shared" si="20"/>
        <v>-3.254266836820785E-2</v>
      </c>
      <c r="F69" s="24">
        <f t="shared" si="20"/>
        <v>1.7153621870928726E-2</v>
      </c>
      <c r="G69" s="25">
        <f t="shared" si="20"/>
        <v>-4.7958430659195972E-2</v>
      </c>
    </row>
    <row r="70" spans="1:7" x14ac:dyDescent="0.25">
      <c r="A70" s="21"/>
      <c r="B70" s="22" t="s">
        <v>31</v>
      </c>
      <c r="C70" s="23">
        <f t="shared" ref="C70:G70" si="21">C27 -($H27*C$42/$H$42)</f>
        <v>-1.8047190108367944E-2</v>
      </c>
      <c r="D70" s="24">
        <f t="shared" si="21"/>
        <v>-2.0531624342634835E-2</v>
      </c>
      <c r="E70" s="24">
        <f t="shared" si="21"/>
        <v>2.4499496445358732E-2</v>
      </c>
      <c r="F70" s="24">
        <f t="shared" si="21"/>
        <v>2.0773914402677951E-2</v>
      </c>
      <c r="G70" s="25">
        <f t="shared" si="21"/>
        <v>-6.6945963970339306E-3</v>
      </c>
    </row>
    <row r="71" spans="1:7" ht="24" x14ac:dyDescent="0.25">
      <c r="A71" s="21"/>
      <c r="B71" s="22" t="s">
        <v>32</v>
      </c>
      <c r="C71" s="23">
        <f t="shared" ref="C71:G71" si="22">C28 -($H28*C$42/$H$42)</f>
        <v>3.0017118969789536E-3</v>
      </c>
      <c r="D71" s="24">
        <f t="shared" si="22"/>
        <v>-2.0750133946418892E-3</v>
      </c>
      <c r="E71" s="24">
        <f t="shared" si="22"/>
        <v>-1.8535657061912736E-2</v>
      </c>
      <c r="F71" s="24">
        <f t="shared" si="22"/>
        <v>-1.3764967550362744E-2</v>
      </c>
      <c r="G71" s="25">
        <f t="shared" si="22"/>
        <v>3.1373926109938416E-2</v>
      </c>
    </row>
    <row r="72" spans="1:7" ht="24" x14ac:dyDescent="0.25">
      <c r="A72" s="21"/>
      <c r="B72" s="22" t="s">
        <v>33</v>
      </c>
      <c r="C72" s="23">
        <f t="shared" ref="C72:G72" si="23">C29 -($H29*C$42/$H$42)</f>
        <v>2.6190867058310696E-2</v>
      </c>
      <c r="D72" s="24">
        <f t="shared" si="23"/>
        <v>-6.2176086535625508E-3</v>
      </c>
      <c r="E72" s="24">
        <f t="shared" si="23"/>
        <v>9.7905156900834067E-3</v>
      </c>
      <c r="F72" s="24">
        <f t="shared" si="23"/>
        <v>-3.5258995594115272E-2</v>
      </c>
      <c r="G72" s="25">
        <f t="shared" si="23"/>
        <v>5.4952214992838311E-3</v>
      </c>
    </row>
    <row r="73" spans="1:7" x14ac:dyDescent="0.25">
      <c r="A73" s="21"/>
      <c r="B73" s="22" t="s">
        <v>34</v>
      </c>
      <c r="C73" s="23">
        <f t="shared" ref="C73:G73" si="24">C30 -($H30*C$42/$H$42)</f>
        <v>-3.2902853723454681E-2</v>
      </c>
      <c r="D73" s="24">
        <f t="shared" si="24"/>
        <v>2.4863917841542349E-2</v>
      </c>
      <c r="E73" s="24">
        <f t="shared" si="24"/>
        <v>-5.0311303834425225E-3</v>
      </c>
      <c r="F73" s="24">
        <f t="shared" si="24"/>
        <v>2.2412530550283527E-2</v>
      </c>
      <c r="G73" s="25">
        <f t="shared" si="24"/>
        <v>-9.3424642849286588E-3</v>
      </c>
    </row>
    <row r="74" spans="1:7" x14ac:dyDescent="0.25">
      <c r="A74" s="21"/>
      <c r="B74" s="22" t="s">
        <v>35</v>
      </c>
      <c r="C74" s="23">
        <f t="shared" ref="C74:G74" si="25">C31 -($H31*C$42/$H$42)</f>
        <v>2.9943231448703478E-2</v>
      </c>
      <c r="D74" s="24">
        <f t="shared" si="25"/>
        <v>-9.7460577079850341E-3</v>
      </c>
      <c r="E74" s="24">
        <f t="shared" si="25"/>
        <v>2.396128860118496E-2</v>
      </c>
      <c r="F74" s="24">
        <f t="shared" si="25"/>
        <v>-2.4838982957732347E-2</v>
      </c>
      <c r="G74" s="25">
        <f t="shared" si="25"/>
        <v>-1.9319479384171168E-2</v>
      </c>
    </row>
    <row r="75" spans="1:7" x14ac:dyDescent="0.25">
      <c r="A75" s="21"/>
      <c r="B75" s="22" t="s">
        <v>36</v>
      </c>
      <c r="C75" s="23">
        <f t="shared" ref="C75:G75" si="26">C32 -($H32*C$42/$H$42)</f>
        <v>-4.0802153481581116E-3</v>
      </c>
      <c r="D75" s="24">
        <f t="shared" si="26"/>
        <v>-4.866393993461976E-3</v>
      </c>
      <c r="E75" s="24">
        <f t="shared" si="26"/>
        <v>9.5430728911299889E-4</v>
      </c>
      <c r="F75" s="24">
        <f t="shared" si="26"/>
        <v>-2.794120851606044E-2</v>
      </c>
      <c r="G75" s="25">
        <f t="shared" si="26"/>
        <v>3.5933510568567584E-2</v>
      </c>
    </row>
    <row r="76" spans="1:7" x14ac:dyDescent="0.25">
      <c r="A76" s="21"/>
      <c r="B76" s="22" t="s">
        <v>37</v>
      </c>
      <c r="C76" s="23">
        <f t="shared" ref="C76:G76" si="27">C33 -($H33*C$42/$H$42)</f>
        <v>1.8002735583355634E-3</v>
      </c>
      <c r="D76" s="24">
        <f t="shared" si="27"/>
        <v>-4.2770361453970632E-2</v>
      </c>
      <c r="E76" s="24">
        <f t="shared" si="27"/>
        <v>5.549798893734359E-3</v>
      </c>
      <c r="F76" s="24">
        <f t="shared" si="27"/>
        <v>3.8614640480485213E-2</v>
      </c>
      <c r="G76" s="25">
        <f t="shared" si="27"/>
        <v>-3.1943514785844895E-3</v>
      </c>
    </row>
    <row r="77" spans="1:7" ht="24" x14ac:dyDescent="0.25">
      <c r="A77" s="21"/>
      <c r="B77" s="22" t="s">
        <v>38</v>
      </c>
      <c r="C77" s="23">
        <f t="shared" ref="C77:G77" si="28">C34 -($H34*C$42/$H$42)</f>
        <v>5.2653539867907023E-2</v>
      </c>
      <c r="D77" s="24">
        <f t="shared" si="28"/>
        <v>8.1286496437209255E-3</v>
      </c>
      <c r="E77" s="24">
        <f t="shared" si="28"/>
        <v>-2.5947385504687087E-2</v>
      </c>
      <c r="F77" s="24">
        <f t="shared" si="28"/>
        <v>8.8466371006904743E-3</v>
      </c>
      <c r="G77" s="25">
        <f t="shared" si="28"/>
        <v>-4.3681441107631128E-2</v>
      </c>
    </row>
    <row r="78" spans="1:7" ht="24" x14ac:dyDescent="0.25">
      <c r="A78" s="21"/>
      <c r="B78" s="22" t="s">
        <v>39</v>
      </c>
      <c r="C78" s="23">
        <f t="shared" ref="C78:G78" si="29">C35 -($H35*C$42/$H$42)</f>
        <v>7.4795273877465707E-2</v>
      </c>
      <c r="D78" s="24">
        <f t="shared" si="29"/>
        <v>-3.1916420282079222E-2</v>
      </c>
      <c r="E78" s="24">
        <f t="shared" si="29"/>
        <v>-6.6897853728631676E-2</v>
      </c>
      <c r="F78" s="24">
        <f t="shared" si="29"/>
        <v>-1.389098176268494E-2</v>
      </c>
      <c r="G78" s="25">
        <f t="shared" si="29"/>
        <v>3.7909981895930034E-2</v>
      </c>
    </row>
    <row r="79" spans="1:7" x14ac:dyDescent="0.25">
      <c r="A79" s="21"/>
      <c r="B79" s="22" t="s">
        <v>40</v>
      </c>
      <c r="C79" s="23">
        <f t="shared" ref="C79:G79" si="30">C36 -($H36*C$42/$H$42)</f>
        <v>-2.7811495263784736E-2</v>
      </c>
      <c r="D79" s="24">
        <f t="shared" si="30"/>
        <v>3.9068568184973951E-3</v>
      </c>
      <c r="E79" s="24">
        <f t="shared" si="30"/>
        <v>1.9639635543056866E-2</v>
      </c>
      <c r="F79" s="24">
        <f t="shared" si="30"/>
        <v>-4.1117638461766193E-3</v>
      </c>
      <c r="G79" s="25">
        <f t="shared" si="30"/>
        <v>8.3767667484071218E-3</v>
      </c>
    </row>
    <row r="80" spans="1:7" x14ac:dyDescent="0.25">
      <c r="A80" s="21"/>
      <c r="B80" s="22" t="s">
        <v>41</v>
      </c>
      <c r="C80" s="23">
        <f t="shared" ref="C80:G80" si="31">C37 -($H37*C$42/$H$42)</f>
        <v>-4.1386383939258656E-2</v>
      </c>
      <c r="D80" s="24">
        <f t="shared" si="31"/>
        <v>3.977120028274081E-2</v>
      </c>
      <c r="E80" s="24">
        <f t="shared" si="31"/>
        <v>-2.7131763399330627E-2</v>
      </c>
      <c r="F80" s="24">
        <f t="shared" si="31"/>
        <v>1.2248955934399119E-4</v>
      </c>
      <c r="G80" s="25">
        <f t="shared" si="31"/>
        <v>2.8624457496504496E-2</v>
      </c>
    </row>
    <row r="81" spans="1:7" x14ac:dyDescent="0.25">
      <c r="A81" s="21"/>
      <c r="B81" s="22" t="s">
        <v>42</v>
      </c>
      <c r="C81" s="23">
        <f t="shared" ref="C81:G81" si="32">C38 -($H38*C$42/$H$42)</f>
        <v>-2.3532923446740572E-2</v>
      </c>
      <c r="D81" s="24">
        <f t="shared" si="32"/>
        <v>1.6678216340733909E-2</v>
      </c>
      <c r="E81" s="24">
        <f t="shared" si="32"/>
        <v>6.6359248247986891E-3</v>
      </c>
      <c r="F81" s="24">
        <f t="shared" si="32"/>
        <v>-1.3895960461094536E-2</v>
      </c>
      <c r="G81" s="25">
        <f t="shared" si="32"/>
        <v>1.4114742742302733E-2</v>
      </c>
    </row>
    <row r="82" spans="1:7" ht="24" x14ac:dyDescent="0.25">
      <c r="A82" s="21"/>
      <c r="B82" s="22" t="s">
        <v>43</v>
      </c>
      <c r="C82" s="23">
        <f t="shared" ref="C82:G82" si="33">C39 -($H39*C$42/$H$42)</f>
        <v>-3.5003500453592989E-2</v>
      </c>
      <c r="D82" s="24">
        <f t="shared" si="33"/>
        <v>-3.5181880067299248E-2</v>
      </c>
      <c r="E82" s="24">
        <f t="shared" si="33"/>
        <v>-4.8617128488328554E-3</v>
      </c>
      <c r="F82" s="24">
        <f t="shared" si="33"/>
        <v>1.1298693461947465E-2</v>
      </c>
      <c r="G82" s="25">
        <f t="shared" si="33"/>
        <v>6.3748399907777684E-2</v>
      </c>
    </row>
    <row r="83" spans="1:7" ht="24" x14ac:dyDescent="0.25">
      <c r="A83" s="21"/>
      <c r="B83" s="22" t="s">
        <v>44</v>
      </c>
      <c r="C83" s="23">
        <f t="shared" ref="C83:G83" si="34">C40 -($H40*C$42/$H$42)</f>
        <v>2.0223036510926107E-2</v>
      </c>
      <c r="D83" s="24">
        <f t="shared" si="34"/>
        <v>-3.0418399113680827E-2</v>
      </c>
      <c r="E83" s="24">
        <f t="shared" si="34"/>
        <v>4.0846110774896971E-3</v>
      </c>
      <c r="F83" s="24">
        <f t="shared" si="34"/>
        <v>2.5348370536911746E-2</v>
      </c>
      <c r="G83" s="25">
        <f t="shared" si="34"/>
        <v>-1.9237619011646723E-2</v>
      </c>
    </row>
    <row r="84" spans="1:7" ht="24.75" thickBot="1" x14ac:dyDescent="0.3">
      <c r="A84" s="26"/>
      <c r="B84" s="27" t="s">
        <v>45</v>
      </c>
      <c r="C84" s="28">
        <f t="shared" ref="C84:G84" si="35">C41 -($H41*C$42/$H$42)</f>
        <v>-3.7659979096658497E-2</v>
      </c>
      <c r="D84" s="29">
        <f t="shared" si="35"/>
        <v>4.9210480452484107E-2</v>
      </c>
      <c r="E84" s="29">
        <f t="shared" si="35"/>
        <v>2.8770303199518954E-2</v>
      </c>
      <c r="F84" s="29">
        <f t="shared" si="35"/>
        <v>-1.2453635165022903E-2</v>
      </c>
      <c r="G84" s="30">
        <f t="shared" si="35"/>
        <v>-2.7867169390321744E-2</v>
      </c>
    </row>
    <row r="85" spans="1:7" ht="15.75" thickTop="1" x14ac:dyDescent="0.25"/>
  </sheetData>
  <mergeCells count="8">
    <mergeCell ref="A49:A68"/>
    <mergeCell ref="A69:A84"/>
    <mergeCell ref="A3:B5"/>
    <mergeCell ref="C3:G3"/>
    <mergeCell ref="A6:A25"/>
    <mergeCell ref="A26:A41"/>
    <mergeCell ref="A46:B48"/>
    <mergeCell ref="C46:G46"/>
  </mergeCells>
  <conditionalFormatting sqref="C49:G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9AFEF-E842-40EB-95ED-229BB9F7A7F4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46</v>
      </c>
      <c r="B6" s="17" t="s">
        <v>47</v>
      </c>
      <c r="C6" s="18">
        <v>0.3</v>
      </c>
      <c r="D6" s="19">
        <v>0.27058823529411763</v>
      </c>
      <c r="E6" s="19">
        <v>0.24855491329479767</v>
      </c>
      <c r="F6" s="19">
        <v>0.26724137931034481</v>
      </c>
      <c r="G6" s="20">
        <v>0.24113475177304963</v>
      </c>
      <c r="H6" s="31">
        <f>AVERAGE(C6:G6)</f>
        <v>0.26550385593446191</v>
      </c>
    </row>
    <row r="7" spans="1:8" x14ac:dyDescent="0.25">
      <c r="A7" s="21"/>
      <c r="B7" s="22" t="s">
        <v>48</v>
      </c>
      <c r="C7" s="23">
        <v>0.15714285714285714</v>
      </c>
      <c r="D7" s="24">
        <v>0.20392156862745098</v>
      </c>
      <c r="E7" s="24">
        <v>0.21965317919075145</v>
      </c>
      <c r="F7" s="24">
        <v>0.15517241379310345</v>
      </c>
      <c r="G7" s="25">
        <v>0.18439716312056734</v>
      </c>
      <c r="H7" s="31">
        <f>AVERAGE(C7:G7)</f>
        <v>0.18405743637494607</v>
      </c>
    </row>
    <row r="8" spans="1:8" x14ac:dyDescent="0.25">
      <c r="A8" s="21"/>
      <c r="B8" s="22" t="s">
        <v>49</v>
      </c>
      <c r="C8" s="23">
        <v>0.37857142857142856</v>
      </c>
      <c r="D8" s="24">
        <v>0.36078431372549019</v>
      </c>
      <c r="E8" s="24">
        <v>0.39884393063583817</v>
      </c>
      <c r="F8" s="24">
        <v>0.38793103448275867</v>
      </c>
      <c r="G8" s="25">
        <v>0.2978723404255319</v>
      </c>
      <c r="H8" s="31">
        <f>AVERAGE(C8:G8)</f>
        <v>0.36480060956820953</v>
      </c>
    </row>
    <row r="9" spans="1:8" x14ac:dyDescent="0.25">
      <c r="A9" s="21"/>
      <c r="B9" s="22" t="s">
        <v>50</v>
      </c>
      <c r="C9" s="23">
        <v>0.16428571428571426</v>
      </c>
      <c r="D9" s="24">
        <v>0.13333333333333333</v>
      </c>
      <c r="E9" s="24">
        <v>0.15606936416184972</v>
      </c>
      <c r="F9" s="24">
        <v>0.13793103448275862</v>
      </c>
      <c r="G9" s="25">
        <v>0.13475177304964539</v>
      </c>
      <c r="H9" s="31">
        <f>AVERAGE(C9:G9)</f>
        <v>0.14527424386266025</v>
      </c>
    </row>
    <row r="10" spans="1:8" x14ac:dyDescent="0.25">
      <c r="A10" s="21"/>
      <c r="B10" s="22" t="s">
        <v>51</v>
      </c>
      <c r="C10" s="23">
        <v>0.3</v>
      </c>
      <c r="D10" s="24">
        <v>0.45098039215686275</v>
      </c>
      <c r="E10" s="24">
        <v>0.32947976878612711</v>
      </c>
      <c r="F10" s="24">
        <v>0.39655172413793105</v>
      </c>
      <c r="G10" s="25">
        <v>0.43262411347517732</v>
      </c>
      <c r="H10" s="31">
        <f>AVERAGE(C10:G10)</f>
        <v>0.38192719971121963</v>
      </c>
    </row>
    <row r="11" spans="1:8" x14ac:dyDescent="0.25">
      <c r="A11" s="21"/>
      <c r="B11" s="22" t="s">
        <v>52</v>
      </c>
      <c r="C11" s="23">
        <v>0.2857142857142857</v>
      </c>
      <c r="D11" s="24">
        <v>0.24705882352941178</v>
      </c>
      <c r="E11" s="24">
        <v>0.26589595375722541</v>
      </c>
      <c r="F11" s="24">
        <v>0.20689655172413793</v>
      </c>
      <c r="G11" s="25">
        <v>0.24822695035460993</v>
      </c>
      <c r="H11" s="31">
        <f>AVERAGE(C11:G11)</f>
        <v>0.25075851301593416</v>
      </c>
    </row>
    <row r="12" spans="1:8" x14ac:dyDescent="0.25">
      <c r="A12" s="21"/>
      <c r="B12" s="22" t="s">
        <v>53</v>
      </c>
      <c r="C12" s="23">
        <v>0.14285714285714285</v>
      </c>
      <c r="D12" s="24">
        <v>0.10196078431372549</v>
      </c>
      <c r="E12" s="24">
        <v>0.13294797687861271</v>
      </c>
      <c r="F12" s="24">
        <v>0.18103448275862066</v>
      </c>
      <c r="G12" s="25">
        <v>0.14893617021276595</v>
      </c>
      <c r="H12" s="31">
        <f>AVERAGE(C12:G12)</f>
        <v>0.14154731140417354</v>
      </c>
    </row>
    <row r="13" spans="1:8" x14ac:dyDescent="0.25">
      <c r="A13" s="21"/>
      <c r="B13" s="22" t="s">
        <v>54</v>
      </c>
      <c r="C13" s="23">
        <v>6.4285714285714279E-2</v>
      </c>
      <c r="D13" s="24">
        <v>5.4901960784313725E-2</v>
      </c>
      <c r="E13" s="24">
        <v>4.6242774566473986E-2</v>
      </c>
      <c r="F13" s="24">
        <v>9.4827586206896547E-2</v>
      </c>
      <c r="G13" s="25">
        <v>0.11347517730496454</v>
      </c>
      <c r="H13" s="31">
        <f>AVERAGE(C13:G13)</f>
        <v>7.4746642629672622E-2</v>
      </c>
    </row>
    <row r="14" spans="1:8" x14ac:dyDescent="0.25">
      <c r="A14" s="21"/>
      <c r="B14" s="22" t="s">
        <v>55</v>
      </c>
      <c r="C14" s="23">
        <v>0.16785714285714284</v>
      </c>
      <c r="D14" s="24">
        <v>0.11372549019607843</v>
      </c>
      <c r="E14" s="24">
        <v>4.6242774566473986E-2</v>
      </c>
      <c r="F14" s="24">
        <v>0.12931034482758622</v>
      </c>
      <c r="G14" s="25">
        <v>9.2198581560283668E-2</v>
      </c>
      <c r="H14" s="31">
        <f>AVERAGE(C14:G14)</f>
        <v>0.10986686680151303</v>
      </c>
    </row>
    <row r="15" spans="1:8" x14ac:dyDescent="0.25">
      <c r="A15" s="21"/>
      <c r="B15" s="22" t="s">
        <v>56</v>
      </c>
      <c r="C15" s="23">
        <v>0.28214285714285714</v>
      </c>
      <c r="D15" s="24">
        <v>0.2627450980392157</v>
      </c>
      <c r="E15" s="24">
        <v>0.26011560693641617</v>
      </c>
      <c r="F15" s="24">
        <v>0.35344827586206895</v>
      </c>
      <c r="G15" s="25">
        <v>0.26950354609929078</v>
      </c>
      <c r="H15" s="31">
        <f>AVERAGE(C15:G15)</f>
        <v>0.28559107681596974</v>
      </c>
    </row>
    <row r="16" spans="1:8" x14ac:dyDescent="0.25">
      <c r="A16" s="21"/>
      <c r="B16" s="22" t="s">
        <v>57</v>
      </c>
      <c r="C16" s="23">
        <v>0.14285714285714285</v>
      </c>
      <c r="D16" s="24">
        <v>0.19215686274509808</v>
      </c>
      <c r="E16" s="24">
        <v>0.20231213872832371</v>
      </c>
      <c r="F16" s="24">
        <v>0.19827586206896552</v>
      </c>
      <c r="G16" s="25">
        <v>0.1702127659574468</v>
      </c>
      <c r="H16" s="31">
        <f>AVERAGE(C16:G16)</f>
        <v>0.18116295447139538</v>
      </c>
    </row>
    <row r="17" spans="1:8" x14ac:dyDescent="0.25">
      <c r="A17" s="21"/>
      <c r="B17" s="22" t="s">
        <v>58</v>
      </c>
      <c r="C17" s="23">
        <v>0.21071428571428574</v>
      </c>
      <c r="D17" s="24">
        <v>0.18431372549019609</v>
      </c>
      <c r="E17" s="24">
        <v>0.23121387283236994</v>
      </c>
      <c r="F17" s="24">
        <v>0.18965517241379309</v>
      </c>
      <c r="G17" s="25">
        <v>0.19148936170212769</v>
      </c>
      <c r="H17" s="31">
        <f>AVERAGE(C17:G17)</f>
        <v>0.2014772836305545</v>
      </c>
    </row>
    <row r="18" spans="1:8" x14ac:dyDescent="0.25">
      <c r="A18" s="21"/>
      <c r="B18" s="22" t="s">
        <v>59</v>
      </c>
      <c r="C18" s="23">
        <v>0.26428571428571429</v>
      </c>
      <c r="D18" s="24">
        <v>0.20392156862745098</v>
      </c>
      <c r="E18" s="24">
        <v>0.23121387283236994</v>
      </c>
      <c r="F18" s="24">
        <v>0.30172413793103448</v>
      </c>
      <c r="G18" s="25">
        <v>0.21276595744680851</v>
      </c>
      <c r="H18" s="31">
        <f>AVERAGE(C18:G18)</f>
        <v>0.24278225022467564</v>
      </c>
    </row>
    <row r="19" spans="1:8" x14ac:dyDescent="0.25">
      <c r="A19" s="21"/>
      <c r="B19" s="22" t="s">
        <v>60</v>
      </c>
      <c r="C19" s="23">
        <v>0.16071428571428573</v>
      </c>
      <c r="D19" s="24">
        <v>0.16470588235294115</v>
      </c>
      <c r="E19" s="24">
        <v>0.16184971098265899</v>
      </c>
      <c r="F19" s="24">
        <v>0.11206896551724138</v>
      </c>
      <c r="G19" s="25">
        <v>0.12056737588652482</v>
      </c>
      <c r="H19" s="31">
        <f>AVERAGE(C19:G19)</f>
        <v>0.1439812440907304</v>
      </c>
    </row>
    <row r="20" spans="1:8" x14ac:dyDescent="0.25">
      <c r="A20" s="21"/>
      <c r="B20" s="22" t="s">
        <v>61</v>
      </c>
      <c r="C20" s="23">
        <v>0.21428571428571427</v>
      </c>
      <c r="D20" s="24">
        <v>0.2196078431372549</v>
      </c>
      <c r="E20" s="24">
        <v>0.19653179190751444</v>
      </c>
      <c r="F20" s="24">
        <v>0.17241379310344829</v>
      </c>
      <c r="G20" s="25">
        <v>0.24822695035460993</v>
      </c>
      <c r="H20" s="31">
        <f>AVERAGE(C20:G20)</f>
        <v>0.21021321855770836</v>
      </c>
    </row>
    <row r="21" spans="1:8" x14ac:dyDescent="0.25">
      <c r="A21" s="21"/>
      <c r="B21" s="22" t="s">
        <v>62</v>
      </c>
      <c r="C21" s="23">
        <v>0.17857142857142858</v>
      </c>
      <c r="D21" s="24">
        <v>0.12549019607843137</v>
      </c>
      <c r="E21" s="24">
        <v>0.14450867052023122</v>
      </c>
      <c r="F21" s="24">
        <v>0.14655172413793102</v>
      </c>
      <c r="G21" s="25">
        <v>0.16312056737588654</v>
      </c>
      <c r="H21" s="31">
        <f>AVERAGE(C21:G21)</f>
        <v>0.15164851733678175</v>
      </c>
    </row>
    <row r="22" spans="1:8" x14ac:dyDescent="0.25">
      <c r="A22" s="21"/>
      <c r="B22" s="22" t="s">
        <v>63</v>
      </c>
      <c r="C22" s="23">
        <v>5.3571428571428568E-2</v>
      </c>
      <c r="D22" s="24">
        <v>5.0980392156862744E-2</v>
      </c>
      <c r="E22" s="24">
        <v>6.358381502890173E-2</v>
      </c>
      <c r="F22" s="24">
        <v>8.6206896551724144E-2</v>
      </c>
      <c r="G22" s="25">
        <v>6.3829787234042548E-2</v>
      </c>
      <c r="H22" s="31">
        <f>AVERAGE(C22:G22)</f>
        <v>6.363446390859194E-2</v>
      </c>
    </row>
    <row r="23" spans="1:8" ht="15.75" thickBot="1" x14ac:dyDescent="0.3">
      <c r="A23" s="26"/>
      <c r="B23" s="27" t="s">
        <v>64</v>
      </c>
      <c r="C23" s="28">
        <v>0.12857142857142856</v>
      </c>
      <c r="D23" s="29">
        <v>0.16078431372549018</v>
      </c>
      <c r="E23" s="29">
        <v>0.23121387283236994</v>
      </c>
      <c r="F23" s="29">
        <v>0.13793103448275862</v>
      </c>
      <c r="G23" s="30">
        <v>0.14893617021276595</v>
      </c>
      <c r="H23" s="31">
        <f>AVERAGE(C23:G23)</f>
        <v>0.16148736396496266</v>
      </c>
    </row>
    <row r="24" spans="1:8" ht="15.75" thickTop="1" x14ac:dyDescent="0.25">
      <c r="C24" s="32">
        <f>AVERAGE(C6:C23)</f>
        <v>0.19980158730158726</v>
      </c>
      <c r="D24" s="32">
        <f>AVERAGE(D6:D23)</f>
        <v>0.1945533769063181</v>
      </c>
      <c r="E24" s="32">
        <f>AVERAGE(E6:E23)</f>
        <v>0.19813744380218365</v>
      </c>
      <c r="F24" s="32">
        <f>AVERAGE(F6:F23)</f>
        <v>0.20306513409961688</v>
      </c>
      <c r="G24" s="32">
        <f>AVERAGE(G6:G23)</f>
        <v>0.19345941686367218</v>
      </c>
      <c r="H24" s="32">
        <f>AVERAGE(H6:H23)</f>
        <v>0.19780339179467565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46</v>
      </c>
      <c r="B31" s="17" t="s">
        <v>47</v>
      </c>
      <c r="C31" s="18">
        <f>C6 -($H6*C$24/$H$24)</f>
        <v>3.181404338373256E-2</v>
      </c>
      <c r="D31" s="19">
        <f t="shared" ref="D31:G31" si="0">D6 -($H6*D$24/$H$24)</f>
        <v>9.4467488664387034E-3</v>
      </c>
      <c r="E31" s="19">
        <f t="shared" si="0"/>
        <v>-1.7397327752130265E-2</v>
      </c>
      <c r="F31" s="19">
        <f t="shared" si="0"/>
        <v>-5.3251101726131123E-3</v>
      </c>
      <c r="G31" s="20">
        <f t="shared" si="0"/>
        <v>-1.8538354325427414E-2</v>
      </c>
    </row>
    <row r="32" spans="1:8" x14ac:dyDescent="0.25">
      <c r="A32" s="21"/>
      <c r="B32" s="22" t="s">
        <v>48</v>
      </c>
      <c r="C32" s="23">
        <f t="shared" ref="C32:G32" si="1">C7 -($H7*C$24/$H$24)</f>
        <v>-2.8773914095061609E-2</v>
      </c>
      <c r="D32" s="24">
        <f t="shared" si="1"/>
        <v>2.2888293785348762E-2</v>
      </c>
      <c r="E32" s="24">
        <f t="shared" si="1"/>
        <v>3.5284905091740204E-2</v>
      </c>
      <c r="F32" s="24">
        <f t="shared" si="1"/>
        <v>-3.378111051403726E-2</v>
      </c>
      <c r="G32" s="25">
        <f t="shared" si="1"/>
        <v>4.3818257320100973E-3</v>
      </c>
    </row>
    <row r="33" spans="1:7" x14ac:dyDescent="0.25">
      <c r="A33" s="21"/>
      <c r="B33" s="22" t="s">
        <v>49</v>
      </c>
      <c r="C33" s="23">
        <f t="shared" ref="C33:G33" si="2">C8 -($H8*C$24/$H$24)</f>
        <v>1.008562972337862E-2</v>
      </c>
      <c r="D33" s="24">
        <f t="shared" si="2"/>
        <v>1.9775721168820981E-3</v>
      </c>
      <c r="E33" s="24">
        <f t="shared" si="2"/>
        <v>3.3427242774628996E-2</v>
      </c>
      <c r="F33" s="24">
        <f t="shared" si="2"/>
        <v>1.342641133410527E-2</v>
      </c>
      <c r="G33" s="25">
        <f t="shared" si="2"/>
        <v>-5.8916855948994762E-2</v>
      </c>
    </row>
    <row r="34" spans="1:7" x14ac:dyDescent="0.25">
      <c r="A34" s="21"/>
      <c r="B34" s="22" t="s">
        <v>50</v>
      </c>
      <c r="C34" s="23">
        <f t="shared" ref="C34:G34" si="3">C9 -($H9*C$24/$H$24)</f>
        <v>1.7543920555872394E-2</v>
      </c>
      <c r="D34" s="24">
        <f t="shared" si="3"/>
        <v>-9.553977468347713E-3</v>
      </c>
      <c r="E34" s="24">
        <f t="shared" si="3"/>
        <v>1.0549779952084087E-2</v>
      </c>
      <c r="F34" s="24">
        <f t="shared" si="3"/>
        <v>-1.1207630651018985E-2</v>
      </c>
      <c r="G34" s="25">
        <f t="shared" si="3"/>
        <v>-7.3320923885895339E-3</v>
      </c>
    </row>
    <row r="35" spans="1:7" x14ac:dyDescent="0.25">
      <c r="A35" s="21"/>
      <c r="B35" s="22" t="s">
        <v>51</v>
      </c>
      <c r="C35" s="23">
        <f t="shared" ref="C35:G35" si="4">C10 -($H10*C$24/$H$24)</f>
        <v>-8.5785400561599723E-2</v>
      </c>
      <c r="D35" s="24">
        <f t="shared" si="4"/>
        <v>7.5328459386559021E-2</v>
      </c>
      <c r="E35" s="24">
        <f t="shared" si="4"/>
        <v>-5.3092432745475204E-2</v>
      </c>
      <c r="F35" s="24">
        <f t="shared" si="4"/>
        <v>4.4649286488277484E-3</v>
      </c>
      <c r="G35" s="25">
        <f t="shared" si="4"/>
        <v>5.9084445271688657E-2</v>
      </c>
    </row>
    <row r="36" spans="1:7" x14ac:dyDescent="0.25">
      <c r="A36" s="21"/>
      <c r="B36" s="22" t="s">
        <v>52</v>
      </c>
      <c r="C36" s="23">
        <f t="shared" ref="C36:G36" si="5">C11 -($H11*C$24/$H$24)</f>
        <v>3.2422628400460063E-2</v>
      </c>
      <c r="D36" s="24">
        <f t="shared" si="5"/>
        <v>4.2040619682234825E-4</v>
      </c>
      <c r="E36" s="24">
        <f t="shared" si="5"/>
        <v>1.4713957686159185E-2</v>
      </c>
      <c r="F36" s="24">
        <f t="shared" si="5"/>
        <v>-5.0532355890639563E-2</v>
      </c>
      <c r="G36" s="25">
        <f t="shared" si="5"/>
        <v>2.9753636071981338E-3</v>
      </c>
    </row>
    <row r="37" spans="1:7" x14ac:dyDescent="0.25">
      <c r="A37" s="21"/>
      <c r="B37" s="22" t="s">
        <v>53</v>
      </c>
      <c r="C37" s="23">
        <f t="shared" ref="C37:G37" si="6">C12 -($H12*C$24/$H$24)</f>
        <v>-1.2006921302548657E-4</v>
      </c>
      <c r="D37" s="24">
        <f t="shared" si="6"/>
        <v>-3.7260829511166549E-2</v>
      </c>
      <c r="E37" s="24">
        <f t="shared" si="6"/>
        <v>-8.838380798240536E-3</v>
      </c>
      <c r="F37" s="24">
        <f t="shared" si="6"/>
        <v>3.5721889729048439E-2</v>
      </c>
      <c r="G37" s="25">
        <f t="shared" si="6"/>
        <v>1.0497389793384271E-2</v>
      </c>
    </row>
    <row r="38" spans="1:7" x14ac:dyDescent="0.25">
      <c r="A38" s="21"/>
      <c r="B38" s="22" t="s">
        <v>54</v>
      </c>
      <c r="C38" s="23">
        <f t="shared" ref="C38:G38" si="7">C13 -($H13*C$24/$H$24)</f>
        <v>-1.1216013502530223E-2</v>
      </c>
      <c r="D38" s="24">
        <f t="shared" si="7"/>
        <v>-1.8616554768279545E-2</v>
      </c>
      <c r="E38" s="24">
        <f t="shared" si="7"/>
        <v>-2.863010081279093E-2</v>
      </c>
      <c r="F38" s="24">
        <f t="shared" si="7"/>
        <v>1.8092617855867632E-2</v>
      </c>
      <c r="G38" s="25">
        <f t="shared" si="7"/>
        <v>4.0370051227733128E-2</v>
      </c>
    </row>
    <row r="39" spans="1:7" x14ac:dyDescent="0.25">
      <c r="A39" s="21"/>
      <c r="B39" s="22" t="s">
        <v>55</v>
      </c>
      <c r="C39" s="23">
        <f t="shared" ref="C39:G39" si="8">C14 -($H14*C$24/$H$24)</f>
        <v>5.6880408941575866E-2</v>
      </c>
      <c r="D39" s="24">
        <f t="shared" si="8"/>
        <v>5.6637944262773326E-3</v>
      </c>
      <c r="E39" s="24">
        <f t="shared" si="8"/>
        <v>-6.3809636310298151E-2</v>
      </c>
      <c r="F39" s="24">
        <f t="shared" si="8"/>
        <v>1.6520923788171465E-2</v>
      </c>
      <c r="G39" s="25">
        <f t="shared" si="8"/>
        <v>-1.5255490845726402E-2</v>
      </c>
    </row>
    <row r="40" spans="1:7" x14ac:dyDescent="0.25">
      <c r="A40" s="21"/>
      <c r="B40" s="22" t="s">
        <v>56</v>
      </c>
      <c r="C40" s="23">
        <f t="shared" ref="C40:G40" si="9">C15 -($H15*C$24/$H$24)</f>
        <v>-6.3332400022891866E-3</v>
      </c>
      <c r="D40" s="24">
        <f t="shared" si="9"/>
        <v>-1.8153565551618678E-2</v>
      </c>
      <c r="E40" s="24">
        <f t="shared" si="9"/>
        <v>-2.5957778457132374E-2</v>
      </c>
      <c r="F40" s="24">
        <f t="shared" si="9"/>
        <v>6.0260227946856648E-2</v>
      </c>
      <c r="G40" s="25">
        <f t="shared" si="9"/>
        <v>-9.8156439358161318E-3</v>
      </c>
    </row>
    <row r="41" spans="1:7" x14ac:dyDescent="0.25">
      <c r="A41" s="21"/>
      <c r="B41" s="22" t="s">
        <v>57</v>
      </c>
      <c r="C41" s="23">
        <f t="shared" ref="C41:G41" si="10">C16 -($H16*C$24/$H$24)</f>
        <v>-4.0135906631123291E-2</v>
      </c>
      <c r="D41" s="24">
        <f t="shared" si="10"/>
        <v>1.3970511930034568E-2</v>
      </c>
      <c r="E41" s="24">
        <f t="shared" si="10"/>
        <v>2.0843234757892098E-2</v>
      </c>
      <c r="F41" s="24">
        <f t="shared" si="10"/>
        <v>1.2293815402125097E-2</v>
      </c>
      <c r="G41" s="25">
        <f t="shared" si="10"/>
        <v>-6.9716554589281943E-3</v>
      </c>
    </row>
    <row r="42" spans="1:7" x14ac:dyDescent="0.25">
      <c r="A42" s="21"/>
      <c r="B42" s="22" t="s">
        <v>58</v>
      </c>
      <c r="C42" s="23">
        <f t="shared" ref="C42:G42" si="11">C17 -($H17*C$24/$H$24)</f>
        <v>7.2016931881526136E-3</v>
      </c>
      <c r="D42" s="24">
        <f t="shared" si="11"/>
        <v>-1.3853179255931408E-2</v>
      </c>
      <c r="E42" s="24">
        <f t="shared" si="11"/>
        <v>2.939633269532485E-2</v>
      </c>
      <c r="F42" s="24">
        <f t="shared" si="11"/>
        <v>-1.718158224071617E-2</v>
      </c>
      <c r="G42" s="25">
        <f t="shared" si="11"/>
        <v>-5.5632643868296916E-3</v>
      </c>
    </row>
    <row r="43" spans="1:7" x14ac:dyDescent="0.25">
      <c r="A43" s="21"/>
      <c r="B43" s="22" t="s">
        <v>59</v>
      </c>
      <c r="C43" s="23">
        <f t="shared" ref="C43:G43" si="12">C18 -($H18*C$24/$H$24)</f>
        <v>1.9050895390930078E-2</v>
      </c>
      <c r="D43" s="24">
        <f t="shared" si="12"/>
        <v>-3.4871640152080025E-2</v>
      </c>
      <c r="E43" s="24">
        <f t="shared" si="12"/>
        <v>-1.1978390068726585E-2</v>
      </c>
      <c r="F43" s="24">
        <f t="shared" si="12"/>
        <v>5.2483668636879838E-2</v>
      </c>
      <c r="G43" s="25">
        <f t="shared" si="12"/>
        <v>-2.4684533807003056E-2</v>
      </c>
    </row>
    <row r="44" spans="1:7" x14ac:dyDescent="0.25">
      <c r="A44" s="21"/>
      <c r="B44" s="22" t="s">
        <v>60</v>
      </c>
      <c r="C44" s="23">
        <f t="shared" ref="C44:G44" si="13">C19 -($H19*C$24/$H$24)</f>
        <v>1.5278553546221041E-2</v>
      </c>
      <c r="D44" s="24">
        <f t="shared" si="13"/>
        <v>2.3090326649520349E-2</v>
      </c>
      <c r="E44" s="24">
        <f t="shared" si="13"/>
        <v>1.7625310173554759E-2</v>
      </c>
      <c r="F44" s="24">
        <f t="shared" si="13"/>
        <v>-3.5742304925800827E-2</v>
      </c>
      <c r="G44" s="25">
        <f t="shared" si="13"/>
        <v>-2.0251885443495113E-2</v>
      </c>
    </row>
    <row r="45" spans="1:7" x14ac:dyDescent="0.25">
      <c r="A45" s="21"/>
      <c r="B45" s="22" t="s">
        <v>61</v>
      </c>
      <c r="C45" s="23">
        <f t="shared" ref="C45:G45" si="14">C20 -($H20*C$24/$H$24)</f>
        <v>1.9489370518662452E-3</v>
      </c>
      <c r="D45" s="24">
        <f t="shared" si="14"/>
        <v>1.2848539519242252E-2</v>
      </c>
      <c r="E45" s="24">
        <f t="shared" si="14"/>
        <v>-1.4036436475995173E-2</v>
      </c>
      <c r="F45" s="24">
        <f t="shared" si="14"/>
        <v>-4.3391279947286615E-2</v>
      </c>
      <c r="G45" s="25">
        <f t="shared" si="14"/>
        <v>4.263023985217354E-2</v>
      </c>
    </row>
    <row r="46" spans="1:7" x14ac:dyDescent="0.25">
      <c r="A46" s="21"/>
      <c r="B46" s="22" t="s">
        <v>62</v>
      </c>
      <c r="C46" s="23">
        <f t="shared" ref="C46:G46" si="15">C21 -($H21*C$24/$H$24)</f>
        <v>2.5390968919488194E-2</v>
      </c>
      <c r="D46" s="24">
        <f t="shared" si="15"/>
        <v>-2.3666655495341193E-2</v>
      </c>
      <c r="E46" s="24">
        <f t="shared" si="15"/>
        <v>-7.3959520895306163E-3</v>
      </c>
      <c r="F46" s="24">
        <f t="shared" si="15"/>
        <v>-9.130775689812437E-3</v>
      </c>
      <c r="G46" s="25">
        <f t="shared" si="15"/>
        <v>1.4802414355196136E-2</v>
      </c>
    </row>
    <row r="47" spans="1:7" x14ac:dyDescent="0.25">
      <c r="A47" s="21"/>
      <c r="B47" s="22" t="s">
        <v>63</v>
      </c>
      <c r="C47" s="23">
        <f t="shared" ref="C47:G47" si="16">C22 -($H22*C$24/$H$24)</f>
        <v>-1.0705866072840874E-2</v>
      </c>
      <c r="D47" s="24">
        <f t="shared" si="16"/>
        <v>-1.1608523678770716E-2</v>
      </c>
      <c r="E47" s="24">
        <f t="shared" si="16"/>
        <v>-1.5811528975777367E-4</v>
      </c>
      <c r="F47" s="24">
        <f t="shared" si="16"/>
        <v>2.087970054302922E-2</v>
      </c>
      <c r="G47" s="25">
        <f t="shared" si="16"/>
        <v>1.5928044983402265E-3</v>
      </c>
    </row>
    <row r="48" spans="1:7" ht="15.75" thickBot="1" x14ac:dyDescent="0.3">
      <c r="A48" s="26"/>
      <c r="B48" s="27" t="s">
        <v>64</v>
      </c>
      <c r="C48" s="28">
        <f t="shared" ref="C48:G48" si="17">C23 -($H23*C$24/$H$24)</f>
        <v>-3.4547269023205818E-2</v>
      </c>
      <c r="D48" s="29">
        <f t="shared" si="17"/>
        <v>1.9502730044106964E-3</v>
      </c>
      <c r="E48" s="29">
        <f t="shared" si="17"/>
        <v>6.9453787668694617E-2</v>
      </c>
      <c r="F48" s="29">
        <f t="shared" si="17"/>
        <v>-2.7852033852986013E-2</v>
      </c>
      <c r="G48" s="30">
        <f t="shared" si="17"/>
        <v>-9.0047577969133985E-3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DF6CA-7DB4-4D07-9711-72F637A9E80A}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</v>
      </c>
      <c r="B6" s="17" t="s">
        <v>9</v>
      </c>
      <c r="C6" s="18">
        <v>0.31785714285714284</v>
      </c>
      <c r="D6" s="19">
        <v>0.24313725490196078</v>
      </c>
      <c r="E6" s="19">
        <v>0.32369942196531798</v>
      </c>
      <c r="F6" s="19">
        <v>0.26724137931034481</v>
      </c>
      <c r="G6" s="20">
        <v>0.26241134751773049</v>
      </c>
      <c r="H6" s="31">
        <f>AVERAGE(C6:G6)</f>
        <v>0.28286930931049936</v>
      </c>
    </row>
    <row r="7" spans="1:8" x14ac:dyDescent="0.25">
      <c r="A7" s="21"/>
      <c r="B7" s="22" t="s">
        <v>10</v>
      </c>
      <c r="C7" s="23">
        <v>0.19642857142857142</v>
      </c>
      <c r="D7" s="24">
        <v>0.23921568627450981</v>
      </c>
      <c r="E7" s="24">
        <v>0.19075144508670519</v>
      </c>
      <c r="F7" s="24">
        <v>0.23275862068965517</v>
      </c>
      <c r="G7" s="25">
        <v>0.18439716312056734</v>
      </c>
      <c r="H7" s="31">
        <f>AVERAGE(C7:G7)</f>
        <v>0.20871029732000176</v>
      </c>
    </row>
    <row r="8" spans="1:8" ht="24" x14ac:dyDescent="0.25">
      <c r="A8" s="21"/>
      <c r="B8" s="22" t="s">
        <v>11</v>
      </c>
      <c r="C8" s="23">
        <v>0.25</v>
      </c>
      <c r="D8" s="24">
        <v>0.23921568627450981</v>
      </c>
      <c r="E8" s="24">
        <v>0.21387283236994223</v>
      </c>
      <c r="F8" s="24">
        <v>0.24137931034482757</v>
      </c>
      <c r="G8" s="25">
        <v>0.24113475177304963</v>
      </c>
      <c r="H8" s="31">
        <f>AVERAGE(C8:G8)</f>
        <v>0.23712051615246582</v>
      </c>
    </row>
    <row r="9" spans="1:8" x14ac:dyDescent="0.25">
      <c r="A9" s="21"/>
      <c r="B9" s="22" t="s">
        <v>12</v>
      </c>
      <c r="C9" s="23">
        <v>0.30357142857142855</v>
      </c>
      <c r="D9" s="24">
        <v>0.1803921568627451</v>
      </c>
      <c r="E9" s="24">
        <v>0.21387283236994223</v>
      </c>
      <c r="F9" s="24">
        <v>0.19827586206896552</v>
      </c>
      <c r="G9" s="25">
        <v>9.2198581560283668E-2</v>
      </c>
      <c r="H9" s="31">
        <f>AVERAGE(C9:G9)</f>
        <v>0.19766217228667302</v>
      </c>
    </row>
    <row r="10" spans="1:8" x14ac:dyDescent="0.25">
      <c r="A10" s="21"/>
      <c r="B10" s="22" t="s">
        <v>13</v>
      </c>
      <c r="C10" s="23">
        <v>0.22857142857142856</v>
      </c>
      <c r="D10" s="24">
        <v>0.27450980392156865</v>
      </c>
      <c r="E10" s="24">
        <v>0.25433526011560692</v>
      </c>
      <c r="F10" s="24">
        <v>0.26724137931034481</v>
      </c>
      <c r="G10" s="25">
        <v>0.2978723404255319</v>
      </c>
      <c r="H10" s="31">
        <f>AVERAGE(C10:G10)</f>
        <v>0.2645060424688962</v>
      </c>
    </row>
    <row r="11" spans="1:8" ht="24" x14ac:dyDescent="0.25">
      <c r="A11" s="21"/>
      <c r="B11" s="22" t="s">
        <v>14</v>
      </c>
      <c r="C11" s="23">
        <v>0.1357142857142857</v>
      </c>
      <c r="D11" s="24">
        <v>0.12549019607843137</v>
      </c>
      <c r="E11" s="24">
        <v>0.11560693641618497</v>
      </c>
      <c r="F11" s="24">
        <v>0.12931034482758622</v>
      </c>
      <c r="G11" s="25">
        <v>0.14184397163120568</v>
      </c>
      <c r="H11" s="31">
        <f>AVERAGE(C11:G11)</f>
        <v>0.12959314693353879</v>
      </c>
    </row>
    <row r="12" spans="1:8" x14ac:dyDescent="0.25">
      <c r="A12" s="21"/>
      <c r="B12" s="22" t="s">
        <v>15</v>
      </c>
      <c r="C12" s="23">
        <v>0.30357142857142855</v>
      </c>
      <c r="D12" s="24">
        <v>0.30588235294117649</v>
      </c>
      <c r="E12" s="24">
        <v>0.32369942196531798</v>
      </c>
      <c r="F12" s="24">
        <v>0.34482758620689657</v>
      </c>
      <c r="G12" s="25">
        <v>0.25531914893617019</v>
      </c>
      <c r="H12" s="31">
        <f>AVERAGE(C12:G12)</f>
        <v>0.30665998772419795</v>
      </c>
    </row>
    <row r="13" spans="1:8" x14ac:dyDescent="0.25">
      <c r="A13" s="21"/>
      <c r="B13" s="22" t="s">
        <v>16</v>
      </c>
      <c r="C13" s="23">
        <v>0.37142857142857144</v>
      </c>
      <c r="D13" s="24">
        <v>0.41568627450980394</v>
      </c>
      <c r="E13" s="24">
        <v>0.39306358381502887</v>
      </c>
      <c r="F13" s="24">
        <v>0.31034482758620691</v>
      </c>
      <c r="G13" s="25">
        <v>0.38297872340425537</v>
      </c>
      <c r="H13" s="31">
        <f>AVERAGE(C13:G13)</f>
        <v>0.37470039614877332</v>
      </c>
    </row>
    <row r="14" spans="1:8" ht="24" x14ac:dyDescent="0.25">
      <c r="A14" s="21"/>
      <c r="B14" s="22" t="s">
        <v>17</v>
      </c>
      <c r="C14" s="23">
        <v>0.22857142857142856</v>
      </c>
      <c r="D14" s="24">
        <v>0.25098039215686274</v>
      </c>
      <c r="E14" s="24">
        <v>0.21387283236994223</v>
      </c>
      <c r="F14" s="24">
        <v>0.24137931034482757</v>
      </c>
      <c r="G14" s="25">
        <v>0.21276595744680851</v>
      </c>
      <c r="H14" s="31">
        <f>AVERAGE(C14:G14)</f>
        <v>0.22951398417797395</v>
      </c>
    </row>
    <row r="15" spans="1:8" ht="24" x14ac:dyDescent="0.25">
      <c r="A15" s="21"/>
      <c r="B15" s="22" t="s">
        <v>18</v>
      </c>
      <c r="C15" s="23">
        <v>0.12142857142857143</v>
      </c>
      <c r="D15" s="24">
        <v>0.1176470588235294</v>
      </c>
      <c r="E15" s="24">
        <v>0.13294797687861271</v>
      </c>
      <c r="F15" s="24">
        <v>0.14655172413793102</v>
      </c>
      <c r="G15" s="25">
        <v>0.14184397163120568</v>
      </c>
      <c r="H15" s="31">
        <f>AVERAGE(C15:G15)</f>
        <v>0.13208386057997004</v>
      </c>
    </row>
    <row r="16" spans="1:8" ht="24" x14ac:dyDescent="0.25">
      <c r="A16" s="21"/>
      <c r="B16" s="22" t="s">
        <v>19</v>
      </c>
      <c r="C16" s="23">
        <v>5.7142857142857141E-2</v>
      </c>
      <c r="D16" s="24">
        <v>7.4509803921568626E-2</v>
      </c>
      <c r="E16" s="24">
        <v>5.7803468208092484E-2</v>
      </c>
      <c r="F16" s="24">
        <v>0.12068965517241378</v>
      </c>
      <c r="G16" s="25">
        <v>0.11347517730496454</v>
      </c>
      <c r="H16" s="31">
        <f>AVERAGE(C16:G16)</f>
        <v>8.4724192349979313E-2</v>
      </c>
    </row>
    <row r="17" spans="1:8" ht="24" x14ac:dyDescent="0.25">
      <c r="A17" s="21"/>
      <c r="B17" s="22" t="s">
        <v>20</v>
      </c>
      <c r="C17" s="23">
        <v>0.13928571428571429</v>
      </c>
      <c r="D17" s="24">
        <v>0.14509803921568629</v>
      </c>
      <c r="E17" s="24">
        <v>0.16763005780346821</v>
      </c>
      <c r="F17" s="24">
        <v>0.14655172413793102</v>
      </c>
      <c r="G17" s="25">
        <v>0.10638297872340426</v>
      </c>
      <c r="H17" s="31">
        <f>AVERAGE(C17:G17)</f>
        <v>0.1409897028332408</v>
      </c>
    </row>
    <row r="18" spans="1:8" ht="24" x14ac:dyDescent="0.25">
      <c r="A18" s="21"/>
      <c r="B18" s="22" t="s">
        <v>21</v>
      </c>
      <c r="C18" s="23">
        <v>0.22142857142857142</v>
      </c>
      <c r="D18" s="24">
        <v>0.15686274509803921</v>
      </c>
      <c r="E18" s="24">
        <v>0.15606936416184972</v>
      </c>
      <c r="F18" s="24">
        <v>0.18103448275862066</v>
      </c>
      <c r="G18" s="25">
        <v>0.15602836879432624</v>
      </c>
      <c r="H18" s="31">
        <f>AVERAGE(C18:G18)</f>
        <v>0.17428470644828145</v>
      </c>
    </row>
    <row r="19" spans="1:8" x14ac:dyDescent="0.25">
      <c r="A19" s="21"/>
      <c r="B19" s="22" t="s">
        <v>22</v>
      </c>
      <c r="C19" s="23">
        <v>7.4999999999999997E-2</v>
      </c>
      <c r="D19" s="24">
        <v>7.4509803921568626E-2</v>
      </c>
      <c r="E19" s="24">
        <v>9.2485549132947972E-2</v>
      </c>
      <c r="F19" s="24">
        <v>0.11206896551724138</v>
      </c>
      <c r="G19" s="25">
        <v>0.1276595744680851</v>
      </c>
      <c r="H19" s="31">
        <f>AVERAGE(C19:G19)</f>
        <v>9.6344778607968612E-2</v>
      </c>
    </row>
    <row r="20" spans="1:8" x14ac:dyDescent="0.25">
      <c r="A20" s="21"/>
      <c r="B20" s="22" t="s">
        <v>23</v>
      </c>
      <c r="C20" s="23">
        <v>0.11428571428571428</v>
      </c>
      <c r="D20" s="24">
        <v>0.12156862745098039</v>
      </c>
      <c r="E20" s="24">
        <v>0.11560693641618497</v>
      </c>
      <c r="F20" s="24">
        <v>0.14655172413793102</v>
      </c>
      <c r="G20" s="25">
        <v>9.9290780141843976E-2</v>
      </c>
      <c r="H20" s="31">
        <f>AVERAGE(C20:G20)</f>
        <v>0.11946075648653094</v>
      </c>
    </row>
    <row r="21" spans="1:8" ht="24" x14ac:dyDescent="0.25">
      <c r="A21" s="21"/>
      <c r="B21" s="22" t="s">
        <v>24</v>
      </c>
      <c r="C21" s="23">
        <v>0.125</v>
      </c>
      <c r="D21" s="24">
        <v>9.8039215686274522E-2</v>
      </c>
      <c r="E21" s="24">
        <v>0.11560693641618497</v>
      </c>
      <c r="F21" s="24">
        <v>6.8965517241379309E-2</v>
      </c>
      <c r="G21" s="25">
        <v>0.12056737588652482</v>
      </c>
      <c r="H21" s="31">
        <f>AVERAGE(C21:G21)</f>
        <v>0.10563580904607273</v>
      </c>
    </row>
    <row r="22" spans="1:8" ht="24" x14ac:dyDescent="0.25">
      <c r="A22" s="21"/>
      <c r="B22" s="22" t="s">
        <v>25</v>
      </c>
      <c r="C22" s="23">
        <v>0.11071428571428571</v>
      </c>
      <c r="D22" s="24">
        <v>9.0196078431372548E-2</v>
      </c>
      <c r="E22" s="24">
        <v>0.10404624277456648</v>
      </c>
      <c r="F22" s="24">
        <v>0.12068965517241378</v>
      </c>
      <c r="G22" s="25">
        <v>9.2198581560283668E-2</v>
      </c>
      <c r="H22" s="31">
        <f>AVERAGE(C22:G22)</f>
        <v>0.10356896873058445</v>
      </c>
    </row>
    <row r="23" spans="1:8" ht="24" x14ac:dyDescent="0.25">
      <c r="A23" s="21"/>
      <c r="B23" s="22" t="s">
        <v>26</v>
      </c>
      <c r="C23" s="23">
        <v>0.125</v>
      </c>
      <c r="D23" s="24">
        <v>0.17647058823529413</v>
      </c>
      <c r="E23" s="24">
        <v>0.1791907514450867</v>
      </c>
      <c r="F23" s="24">
        <v>0.21551724137931033</v>
      </c>
      <c r="G23" s="25">
        <v>0.1702127659574468</v>
      </c>
      <c r="H23" s="31">
        <f>AVERAGE(C23:G23)</f>
        <v>0.17327826940342761</v>
      </c>
    </row>
    <row r="24" spans="1:8" ht="24" x14ac:dyDescent="0.25">
      <c r="A24" s="21"/>
      <c r="B24" s="22" t="s">
        <v>27</v>
      </c>
      <c r="C24" s="23">
        <v>9.6428571428571447E-2</v>
      </c>
      <c r="D24" s="24">
        <v>5.0980392156862744E-2</v>
      </c>
      <c r="E24" s="24">
        <v>9.8265895953757218E-2</v>
      </c>
      <c r="F24" s="24">
        <v>0.12068965517241378</v>
      </c>
      <c r="G24" s="25">
        <v>4.9645390070921988E-2</v>
      </c>
      <c r="H24" s="31">
        <f>AVERAGE(C24:G24)</f>
        <v>8.3201980956505453E-2</v>
      </c>
    </row>
    <row r="25" spans="1:8" ht="24.75" thickBot="1" x14ac:dyDescent="0.3">
      <c r="A25" s="26"/>
      <c r="B25" s="27" t="s">
        <v>28</v>
      </c>
      <c r="C25" s="28">
        <v>8.9285714285714288E-2</v>
      </c>
      <c r="D25" s="29">
        <v>8.6274509803921567E-2</v>
      </c>
      <c r="E25" s="29">
        <v>0.10404624277456648</v>
      </c>
      <c r="F25" s="29">
        <v>0.11206896551724138</v>
      </c>
      <c r="G25" s="30">
        <v>8.5106382978723402E-2</v>
      </c>
      <c r="H25" s="31">
        <f>AVERAGE(C25:G25)</f>
        <v>9.535636307203342E-2</v>
      </c>
    </row>
    <row r="26" spans="1:8" ht="15.75" thickTop="1" x14ac:dyDescent="0.25">
      <c r="C26" s="32">
        <f>AVERAGE(C6:C25)</f>
        <v>0.1805357142857143</v>
      </c>
      <c r="D26" s="32">
        <f>AVERAGE(D6:D25)</f>
        <v>0.17333333333333334</v>
      </c>
      <c r="E26" s="32">
        <f>AVERAGE(E6:E25)</f>
        <v>0.17832369942196533</v>
      </c>
      <c r="F26" s="32">
        <f>AVERAGE(F6:F25)</f>
        <v>0.18620689655172415</v>
      </c>
      <c r="G26" s="32">
        <f>AVERAGE(G6:G25)</f>
        <v>0.16666666666666669</v>
      </c>
      <c r="H26" s="32">
        <f>AVERAGE(H6:H25)</f>
        <v>0.17701326205188075</v>
      </c>
    </row>
    <row r="29" spans="1:8" ht="15.75" thickBot="1" x14ac:dyDescent="0.3"/>
    <row r="30" spans="1:8" ht="15.75" thickTop="1" x14ac:dyDescent="0.25">
      <c r="A30" s="1"/>
      <c r="B30" s="2"/>
      <c r="C30" s="3" t="s">
        <v>1</v>
      </c>
      <c r="D30" s="4"/>
      <c r="E30" s="4"/>
      <c r="F30" s="4"/>
      <c r="G30" s="5"/>
    </row>
    <row r="31" spans="1: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10" t="s">
        <v>6</v>
      </c>
    </row>
    <row r="32" spans="1:8" ht="25.5" thickBot="1" x14ac:dyDescent="0.3">
      <c r="A32" s="11"/>
      <c r="B32" s="12"/>
      <c r="C32" s="13" t="s">
        <v>7</v>
      </c>
      <c r="D32" s="14" t="s">
        <v>7</v>
      </c>
      <c r="E32" s="14" t="s">
        <v>7</v>
      </c>
      <c r="F32" s="14" t="s">
        <v>7</v>
      </c>
      <c r="G32" s="15" t="s">
        <v>7</v>
      </c>
    </row>
    <row r="33" spans="1:7" ht="15.75" thickTop="1" x14ac:dyDescent="0.25">
      <c r="A33" s="16" t="s">
        <v>8</v>
      </c>
      <c r="B33" s="17" t="s">
        <v>9</v>
      </c>
      <c r="C33" s="18">
        <f>C6 -($H6*C$26/$H$26)</f>
        <v>2.9358912758936095E-2</v>
      </c>
      <c r="D33" s="19">
        <f t="shared" ref="D33:G33" si="0">D6 -($H6*D$26/$H$26)</f>
        <v>-3.3851484315308572E-2</v>
      </c>
      <c r="E33" s="19">
        <f t="shared" si="0"/>
        <v>3.8736018068494082E-2</v>
      </c>
      <c r="F33" s="19">
        <f t="shared" si="0"/>
        <v>-3.0319467859400762E-2</v>
      </c>
      <c r="G33" s="20">
        <f t="shared" si="0"/>
        <v>-3.9239786527208165E-3</v>
      </c>
    </row>
    <row r="34" spans="1:7" x14ac:dyDescent="0.25">
      <c r="A34" s="21"/>
      <c r="B34" s="22" t="s">
        <v>10</v>
      </c>
      <c r="C34" s="23">
        <f t="shared" ref="C34:G34" si="1">C7 -($H7*C$26/$H$26)</f>
        <v>-1.643492912884334E-2</v>
      </c>
      <c r="D34" s="24">
        <f t="shared" si="1"/>
        <v>3.4844267341706731E-2</v>
      </c>
      <c r="E34" s="24">
        <f t="shared" si="1"/>
        <v>-1.9503944222220154E-2</v>
      </c>
      <c r="F34" s="24">
        <f t="shared" si="1"/>
        <v>1.3208422631869388E-2</v>
      </c>
      <c r="G34" s="25">
        <f t="shared" si="1"/>
        <v>-1.2113816622512569E-2</v>
      </c>
    </row>
    <row r="35" spans="1:7" ht="24" x14ac:dyDescent="0.25">
      <c r="A35" s="21"/>
      <c r="B35" s="22" t="s">
        <v>11</v>
      </c>
      <c r="C35" s="23">
        <f t="shared" ref="C35:G35" si="2">C8 -($H8*C$26/$H$26)</f>
        <v>8.1609351798969665E-3</v>
      </c>
      <c r="D35" s="24">
        <f t="shared" si="2"/>
        <v>7.0246685507577566E-3</v>
      </c>
      <c r="E35" s="24">
        <f t="shared" si="2"/>
        <v>-2.5003097936118823E-2</v>
      </c>
      <c r="F35" s="24">
        <f t="shared" si="2"/>
        <v>-8.0566636024392291E-3</v>
      </c>
      <c r="G35" s="25">
        <f t="shared" si="2"/>
        <v>1.7874157807903412E-2</v>
      </c>
    </row>
    <row r="36" spans="1:7" x14ac:dyDescent="0.25">
      <c r="A36" s="21"/>
      <c r="B36" s="22" t="s">
        <v>12</v>
      </c>
      <c r="C36" s="23">
        <f t="shared" ref="C36:G36" si="3">C9 -($H9*C$26/$H$26)</f>
        <v>0.10197590376503576</v>
      </c>
      <c r="D36" s="24">
        <f t="shared" si="3"/>
        <v>-1.3160816508905326E-2</v>
      </c>
      <c r="E36" s="24">
        <f t="shared" si="3"/>
        <v>1.4747357875208478E-2</v>
      </c>
      <c r="F36" s="24">
        <f t="shared" si="3"/>
        <v>-9.6523984496509896E-3</v>
      </c>
      <c r="G36" s="25">
        <f t="shared" si="3"/>
        <v>-9.3910046681687911E-2</v>
      </c>
    </row>
    <row r="37" spans="1:7" x14ac:dyDescent="0.25">
      <c r="A37" s="21"/>
      <c r="B37" s="22" t="s">
        <v>13</v>
      </c>
      <c r="C37" s="23">
        <f t="shared" ref="C37:G37" si="4">C10 -($H10*C$26/$H$26)</f>
        <v>-4.1198117260757755E-2</v>
      </c>
      <c r="D37" s="24">
        <f t="shared" si="4"/>
        <v>1.550257759010587E-2</v>
      </c>
      <c r="E37" s="24">
        <f t="shared" si="4"/>
        <v>-1.2128932825443306E-2</v>
      </c>
      <c r="F37" s="24">
        <f t="shared" si="4"/>
        <v>-1.1002457995338055E-2</v>
      </c>
      <c r="G37" s="25">
        <f t="shared" si="4"/>
        <v>4.8826930491433079E-2</v>
      </c>
    </row>
    <row r="38" spans="1:7" ht="24" x14ac:dyDescent="0.25">
      <c r="A38" s="21"/>
      <c r="B38" s="22" t="s">
        <v>14</v>
      </c>
      <c r="C38" s="23">
        <f t="shared" ref="C38:G38" si="5">C11 -($H11*C$26/$H$26)</f>
        <v>3.542316919525168E-3</v>
      </c>
      <c r="D38" s="24">
        <f t="shared" si="5"/>
        <v>-1.408838913438959E-3</v>
      </c>
      <c r="E38" s="24">
        <f t="shared" si="5"/>
        <v>-1.4945594580898142E-2</v>
      </c>
      <c r="F38" s="24">
        <f t="shared" si="5"/>
        <v>-7.0135521795954281E-3</v>
      </c>
      <c r="G38" s="25">
        <f t="shared" si="5"/>
        <v>1.9825668754407305E-2</v>
      </c>
    </row>
    <row r="39" spans="1:7" x14ac:dyDescent="0.25">
      <c r="A39" s="21"/>
      <c r="B39" s="22" t="s">
        <v>15</v>
      </c>
      <c r="C39" s="23">
        <f t="shared" ref="C39:G39" si="6">C12 -($H12*C$26/$H$26)</f>
        <v>-9.19089943092255E-3</v>
      </c>
      <c r="D39" s="24">
        <f t="shared" si="6"/>
        <v>5.5975197255990761E-3</v>
      </c>
      <c r="E39" s="24">
        <f t="shared" si="6"/>
        <v>1.4769216161608645E-2</v>
      </c>
      <c r="F39" s="24">
        <f t="shared" si="6"/>
        <v>2.2240431160984453E-2</v>
      </c>
      <c r="G39" s="25">
        <f t="shared" si="6"/>
        <v>-3.3416267617269679E-2</v>
      </c>
    </row>
    <row r="40" spans="1:7" x14ac:dyDescent="0.25">
      <c r="A40" s="21"/>
      <c r="B40" s="22" t="s">
        <v>16</v>
      </c>
      <c r="C40" s="23">
        <f t="shared" ref="C40:G40" si="7">C13 -($H13*C$26/$H$26)</f>
        <v>-1.0728126198029708E-2</v>
      </c>
      <c r="D40" s="24">
        <f t="shared" si="7"/>
        <v>4.8775524925675162E-2</v>
      </c>
      <c r="E40" s="24">
        <f t="shared" si="7"/>
        <v>1.5589263294674083E-2</v>
      </c>
      <c r="F40" s="24">
        <f t="shared" si="7"/>
        <v>-8.3816587749528215E-2</v>
      </c>
      <c r="G40" s="25">
        <f t="shared" si="7"/>
        <v>3.0179925727208456E-2</v>
      </c>
    </row>
    <row r="41" spans="1:7" ht="24" x14ac:dyDescent="0.25">
      <c r="A41" s="21"/>
      <c r="B41" s="22" t="s">
        <v>17</v>
      </c>
      <c r="C41" s="23">
        <f t="shared" ref="C41:G41" si="8">C14 -($H14*C$26/$H$26)</f>
        <v>-5.5097390869943974E-3</v>
      </c>
      <c r="D41" s="24">
        <f t="shared" si="8"/>
        <v>2.6237774213793974E-2</v>
      </c>
      <c r="E41" s="24">
        <f t="shared" si="8"/>
        <v>-1.7340254453435011E-2</v>
      </c>
      <c r="F41" s="24">
        <f t="shared" si="8"/>
        <v>-5.5067021068583299E-5</v>
      </c>
      <c r="G41" s="25">
        <f t="shared" si="8"/>
        <v>-3.3327136522960932E-3</v>
      </c>
    </row>
    <row r="42" spans="1:7" ht="24" x14ac:dyDescent="0.25">
      <c r="A42" s="21"/>
      <c r="B42" s="22" t="s">
        <v>18</v>
      </c>
      <c r="C42" s="23">
        <f t="shared" ref="C42:G42" si="9">C15 -($H15*C$26/$H$26)</f>
        <v>-1.3283674642746227E-2</v>
      </c>
      <c r="D42" s="24">
        <f t="shared" si="9"/>
        <v>-1.169091036858301E-2</v>
      </c>
      <c r="E42" s="24">
        <f t="shared" si="9"/>
        <v>-1.1370663328152952E-4</v>
      </c>
      <c r="F42" s="24">
        <f t="shared" si="9"/>
        <v>7.607751928897788E-3</v>
      </c>
      <c r="G42" s="25">
        <f t="shared" si="9"/>
        <v>1.7480539715712964E-2</v>
      </c>
    </row>
    <row r="43" spans="1:7" ht="24" x14ac:dyDescent="0.25">
      <c r="A43" s="21"/>
      <c r="B43" s="22" t="s">
        <v>19</v>
      </c>
      <c r="C43" s="23">
        <f t="shared" ref="C43:G43" si="10">C16 -($H16*C$26/$H$26)</f>
        <v>-2.9267293180799077E-2</v>
      </c>
      <c r="D43" s="24">
        <f t="shared" si="10"/>
        <v>-8.4530571870653631E-3</v>
      </c>
      <c r="E43" s="24">
        <f t="shared" si="10"/>
        <v>-2.754794125838235E-2</v>
      </c>
      <c r="F43" s="24">
        <f t="shared" si="10"/>
        <v>3.1565096156507239E-2</v>
      </c>
      <c r="G43" s="25">
        <f t="shared" si="10"/>
        <v>3.3703195469739544E-2</v>
      </c>
    </row>
    <row r="44" spans="1:7" ht="24" x14ac:dyDescent="0.25">
      <c r="A44" s="21"/>
      <c r="B44" s="22" t="s">
        <v>20</v>
      </c>
      <c r="C44" s="23">
        <f t="shared" ref="C44:G44" si="11">C17 -($H17*C$26/$H$26)</f>
        <v>-4.509594680850687E-3</v>
      </c>
      <c r="D44" s="24">
        <f t="shared" si="11"/>
        <v>7.039371325598176E-3</v>
      </c>
      <c r="E44" s="24">
        <f t="shared" si="11"/>
        <v>2.5596601675993175E-2</v>
      </c>
      <c r="F44" s="24">
        <f t="shared" si="11"/>
        <v>-1.7606379190601706E-3</v>
      </c>
      <c r="G44" s="25">
        <f t="shared" si="11"/>
        <v>-2.6365740401680479E-2</v>
      </c>
    </row>
    <row r="45" spans="1:7" ht="24" x14ac:dyDescent="0.25">
      <c r="A45" s="21"/>
      <c r="B45" s="22" t="s">
        <v>21</v>
      </c>
      <c r="C45" s="23">
        <f t="shared" ref="C45:G45" si="12">C18 -($H18*C$26/$H$26)</f>
        <v>4.3675709281470965E-2</v>
      </c>
      <c r="D45" s="24">
        <f t="shared" si="12"/>
        <v>-1.3798756574350007E-2</v>
      </c>
      <c r="E45" s="24">
        <f t="shared" si="12"/>
        <v>-1.9505580033121639E-2</v>
      </c>
      <c r="F45" s="24">
        <f t="shared" si="12"/>
        <v>-2.3021437064128514E-3</v>
      </c>
      <c r="G45" s="25">
        <f t="shared" si="12"/>
        <v>-8.069228967586467E-3</v>
      </c>
    </row>
    <row r="46" spans="1:7" x14ac:dyDescent="0.25">
      <c r="A46" s="21"/>
      <c r="B46" s="22" t="s">
        <v>22</v>
      </c>
      <c r="C46" s="23">
        <f t="shared" ref="C46:G46" si="13">C19 -($H19*C$26/$H$26)</f>
        <v>-2.3261978916532908E-2</v>
      </c>
      <c r="D46" s="24">
        <f t="shared" si="13"/>
        <v>-1.9832063076434606E-2</v>
      </c>
      <c r="E46" s="24">
        <f t="shared" si="13"/>
        <v>-4.5724743293152487E-3</v>
      </c>
      <c r="F46" s="24">
        <f t="shared" si="13"/>
        <v>1.0720275506123852E-2</v>
      </c>
      <c r="G46" s="25">
        <f t="shared" si="13"/>
        <v>3.694624081615891E-2</v>
      </c>
    </row>
    <row r="47" spans="1:7" x14ac:dyDescent="0.25">
      <c r="A47" s="21"/>
      <c r="B47" s="22" t="s">
        <v>23</v>
      </c>
      <c r="C47" s="23">
        <f t="shared" ref="C47:G47" si="14">C20 -($H20*C$26/$H$26)</f>
        <v>-7.5522358848587878E-3</v>
      </c>
      <c r="D47" s="24">
        <f t="shared" si="14"/>
        <v>4.5913406403279705E-3</v>
      </c>
      <c r="E47" s="24">
        <f t="shared" si="14"/>
        <v>-4.7381935785446999E-3</v>
      </c>
      <c r="F47" s="24">
        <f t="shared" si="14"/>
        <v>2.088646907608957E-2</v>
      </c>
      <c r="G47" s="25">
        <f t="shared" si="14"/>
        <v>-1.3187380253014136E-2</v>
      </c>
    </row>
    <row r="48" spans="1:7" ht="24" x14ac:dyDescent="0.25">
      <c r="A48" s="21"/>
      <c r="B48" s="22" t="s">
        <v>24</v>
      </c>
      <c r="C48" s="23">
        <f t="shared" ref="C48:G48" si="15">C21 -($H21*C$26/$H$26)</f>
        <v>1.7262105001530692E-2</v>
      </c>
      <c r="D48" s="24">
        <f t="shared" si="15"/>
        <v>-5.4005305173333157E-3</v>
      </c>
      <c r="E48" s="24">
        <f t="shared" si="15"/>
        <v>9.1891005875510551E-3</v>
      </c>
      <c r="F48" s="24">
        <f t="shared" si="15"/>
        <v>-4.2156756531727263E-2</v>
      </c>
      <c r="G48" s="25">
        <f t="shared" si="15"/>
        <v>2.110608145997879E-2</v>
      </c>
    </row>
    <row r="49" spans="1:7" ht="24" x14ac:dyDescent="0.25">
      <c r="A49" s="21"/>
      <c r="B49" s="22" t="s">
        <v>25</v>
      </c>
      <c r="C49" s="23">
        <f t="shared" ref="C49:G49" si="16">C22 -($H22*C$26/$H$26)</f>
        <v>5.0843598495744352E-3</v>
      </c>
      <c r="D49" s="24">
        <f t="shared" si="16"/>
        <v>-1.1219795000226268E-2</v>
      </c>
      <c r="E49" s="24">
        <f t="shared" si="16"/>
        <v>-2.8945182408258996E-4</v>
      </c>
      <c r="F49" s="24">
        <f t="shared" si="16"/>
        <v>1.1741568329449545E-2</v>
      </c>
      <c r="G49" s="25">
        <f t="shared" si="16"/>
        <v>-5.3166813547151914E-3</v>
      </c>
    </row>
    <row r="50" spans="1:7" ht="24" x14ac:dyDescent="0.25">
      <c r="A50" s="21"/>
      <c r="B50" s="22" t="s">
        <v>26</v>
      </c>
      <c r="C50" s="23">
        <f t="shared" ref="C50:G50" si="17">C23 -($H23*C$26/$H$26)</f>
        <v>-5.1726397640034116E-2</v>
      </c>
      <c r="D50" s="24">
        <f t="shared" si="17"/>
        <v>6.7946007879551018E-3</v>
      </c>
      <c r="E50" s="24">
        <f t="shared" si="17"/>
        <v>4.6296949949841404E-3</v>
      </c>
      <c r="F50" s="24">
        <f t="shared" si="17"/>
        <v>3.3239323829781647E-2</v>
      </c>
      <c r="G50" s="25">
        <f t="shared" si="17"/>
        <v>7.062778027313088E-3</v>
      </c>
    </row>
    <row r="51" spans="1:7" ht="24" x14ac:dyDescent="0.25">
      <c r="A51" s="21"/>
      <c r="B51" s="22" t="s">
        <v>27</v>
      </c>
      <c r="C51" s="23">
        <f t="shared" ref="C51:G51" si="18">C24 -($H24*C$26/$H$26)</f>
        <v>1.1570923544727399E-2</v>
      </c>
      <c r="D51" s="24">
        <f t="shared" si="18"/>
        <v>-3.049190281107457E-2</v>
      </c>
      <c r="E51" s="24">
        <f t="shared" si="18"/>
        <v>1.4447966882140964E-2</v>
      </c>
      <c r="F51" s="24">
        <f t="shared" si="18"/>
        <v>3.3166367474762301E-2</v>
      </c>
      <c r="G51" s="25">
        <f t="shared" si="18"/>
        <v>-2.8693355090556205E-2</v>
      </c>
    </row>
    <row r="52" spans="1:7" ht="24.75" thickBot="1" x14ac:dyDescent="0.3">
      <c r="A52" s="26"/>
      <c r="B52" s="27" t="s">
        <v>28</v>
      </c>
      <c r="C52" s="28">
        <f t="shared" ref="C52:G52" si="19">C25 -($H25*C$26/$H$26)</f>
        <v>-7.9681802493282716E-3</v>
      </c>
      <c r="D52" s="29">
        <f t="shared" si="19"/>
        <v>-7.0994898287998209E-3</v>
      </c>
      <c r="E52" s="29">
        <f t="shared" si="19"/>
        <v>7.9839521341889264E-3</v>
      </c>
      <c r="F52" s="29">
        <f t="shared" si="19"/>
        <v>1.1760026919755542E-2</v>
      </c>
      <c r="G52" s="30">
        <f t="shared" si="19"/>
        <v>-4.67630897581639E-3</v>
      </c>
    </row>
    <row r="53" spans="1:7" ht="15.75" thickTop="1" x14ac:dyDescent="0.25"/>
  </sheetData>
  <mergeCells count="6">
    <mergeCell ref="A3:B5"/>
    <mergeCell ref="C3:G3"/>
    <mergeCell ref="A6:A25"/>
    <mergeCell ref="A30:B32"/>
    <mergeCell ref="C30:G30"/>
    <mergeCell ref="A33:A52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2C7C0-62AF-456C-BCEC-AB0D12130C5A}">
  <dimension ref="A1:H45"/>
  <sheetViews>
    <sheetView workbookViewId="0">
      <selection activeCell="C29" sqref="C29:G4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29</v>
      </c>
      <c r="B6" s="17" t="s">
        <v>30</v>
      </c>
      <c r="C6" s="18">
        <v>0.32500000000000001</v>
      </c>
      <c r="D6" s="19">
        <v>0.32941176470588229</v>
      </c>
      <c r="E6" s="19">
        <v>0.26011560693641617</v>
      </c>
      <c r="F6" s="19">
        <v>0.32758620689655177</v>
      </c>
      <c r="G6" s="20">
        <v>0.23404255319148937</v>
      </c>
      <c r="H6" s="31">
        <f>AVERAGE(C6:G6)</f>
        <v>0.29523122634606791</v>
      </c>
    </row>
    <row r="7" spans="1:8" x14ac:dyDescent="0.25">
      <c r="A7" s="21"/>
      <c r="B7" s="22" t="s">
        <v>31</v>
      </c>
      <c r="C7" s="23">
        <v>0.17142857142857143</v>
      </c>
      <c r="D7" s="24">
        <v>0.16078431372549018</v>
      </c>
      <c r="E7" s="24">
        <v>0.20809248554913296</v>
      </c>
      <c r="F7" s="24">
        <v>0.21551724137931033</v>
      </c>
      <c r="G7" s="25">
        <v>0.1702127659574468</v>
      </c>
      <c r="H7" s="31">
        <f>AVERAGE(C7:G7)</f>
        <v>0.18520707560799035</v>
      </c>
    </row>
    <row r="8" spans="1:8" ht="24" x14ac:dyDescent="0.25">
      <c r="A8" s="21"/>
      <c r="B8" s="22" t="s">
        <v>32</v>
      </c>
      <c r="C8" s="23">
        <v>0.24285714285714285</v>
      </c>
      <c r="D8" s="24">
        <v>0.22745098039215686</v>
      </c>
      <c r="E8" s="24">
        <v>0.21387283236994223</v>
      </c>
      <c r="F8" s="24">
        <v>0.23275862068965517</v>
      </c>
      <c r="G8" s="25">
        <v>0.25531914893617019</v>
      </c>
      <c r="H8" s="31">
        <f>AVERAGE(C8:G8)</f>
        <v>0.23445174504901348</v>
      </c>
    </row>
    <row r="9" spans="1:8" ht="24" x14ac:dyDescent="0.25">
      <c r="A9" s="21"/>
      <c r="B9" s="22" t="s">
        <v>33</v>
      </c>
      <c r="C9" s="23">
        <v>0.27857142857142858</v>
      </c>
      <c r="D9" s="24">
        <v>0.23529411764705879</v>
      </c>
      <c r="E9" s="24">
        <v>0.25433526011560692</v>
      </c>
      <c r="F9" s="24">
        <v>0.22413793103448276</v>
      </c>
      <c r="G9" s="25">
        <v>0.24113475177304963</v>
      </c>
      <c r="H9" s="31">
        <f>AVERAGE(C9:G9)</f>
        <v>0.24669469782832532</v>
      </c>
    </row>
    <row r="10" spans="1:8" x14ac:dyDescent="0.25">
      <c r="A10" s="21"/>
      <c r="B10" s="22" t="s">
        <v>34</v>
      </c>
      <c r="C10" s="23">
        <v>0.12142857142857143</v>
      </c>
      <c r="D10" s="24">
        <v>0.17254901960784313</v>
      </c>
      <c r="E10" s="24">
        <v>0.14450867052023122</v>
      </c>
      <c r="F10" s="24">
        <v>0.18103448275862066</v>
      </c>
      <c r="G10" s="25">
        <v>0.13475177304964539</v>
      </c>
      <c r="H10" s="31">
        <f>AVERAGE(C10:G10)</f>
        <v>0.15085450347298238</v>
      </c>
    </row>
    <row r="11" spans="1:8" x14ac:dyDescent="0.25">
      <c r="A11" s="21"/>
      <c r="B11" s="22" t="s">
        <v>35</v>
      </c>
      <c r="C11" s="23">
        <v>0.3392857142857143</v>
      </c>
      <c r="D11" s="24">
        <v>0.28627450980392155</v>
      </c>
      <c r="E11" s="24">
        <v>0.32369942196531798</v>
      </c>
      <c r="F11" s="24">
        <v>0.29310344827586204</v>
      </c>
      <c r="G11" s="25">
        <v>0.26950354609929078</v>
      </c>
      <c r="H11" s="31">
        <f>AVERAGE(C11:G11)</f>
        <v>0.30237332808602135</v>
      </c>
    </row>
    <row r="12" spans="1:8" x14ac:dyDescent="0.25">
      <c r="A12" s="21"/>
      <c r="B12" s="22" t="s">
        <v>36</v>
      </c>
      <c r="C12" s="23">
        <v>0.13214285714285715</v>
      </c>
      <c r="D12" s="24">
        <v>0.12549019607843137</v>
      </c>
      <c r="E12" s="24">
        <v>0.13294797687861271</v>
      </c>
      <c r="F12" s="24">
        <v>0.11206896551724138</v>
      </c>
      <c r="G12" s="25">
        <v>0.16312056737588654</v>
      </c>
      <c r="H12" s="31">
        <f>AVERAGE(C12:G12)</f>
        <v>0.13315411259860582</v>
      </c>
    </row>
    <row r="13" spans="1:8" x14ac:dyDescent="0.25">
      <c r="A13" s="21"/>
      <c r="B13" s="22" t="s">
        <v>37</v>
      </c>
      <c r="C13" s="23">
        <v>0.15714285714285714</v>
      </c>
      <c r="D13" s="24">
        <v>0.10588235294117647</v>
      </c>
      <c r="E13" s="24">
        <v>0.15606936416184972</v>
      </c>
      <c r="F13" s="24">
        <v>0.19827586206896552</v>
      </c>
      <c r="G13" s="25">
        <v>0.14184397163120568</v>
      </c>
      <c r="H13" s="31">
        <f>AVERAGE(C13:G13)</f>
        <v>0.15184288158921092</v>
      </c>
    </row>
    <row r="14" spans="1:8" ht="24" x14ac:dyDescent="0.25">
      <c r="A14" s="21"/>
      <c r="B14" s="22" t="s">
        <v>38</v>
      </c>
      <c r="C14" s="23">
        <v>0.22857142857142856</v>
      </c>
      <c r="D14" s="24">
        <v>0.17647058823529413</v>
      </c>
      <c r="E14" s="24">
        <v>0.14450867052023122</v>
      </c>
      <c r="F14" s="24">
        <v>0.18965517241379309</v>
      </c>
      <c r="G14" s="25">
        <v>0.12056737588652482</v>
      </c>
      <c r="H14" s="31">
        <f>AVERAGE(C14:G14)</f>
        <v>0.17195464712545433</v>
      </c>
    </row>
    <row r="15" spans="1:8" ht="24" x14ac:dyDescent="0.25">
      <c r="A15" s="21"/>
      <c r="B15" s="22" t="s">
        <v>39</v>
      </c>
      <c r="C15" s="23">
        <v>0.2392857142857143</v>
      </c>
      <c r="D15" s="24">
        <v>0.12549019607843137</v>
      </c>
      <c r="E15" s="24">
        <v>9.2485549132947972E-2</v>
      </c>
      <c r="F15" s="24">
        <v>0.15517241379310345</v>
      </c>
      <c r="G15" s="25">
        <v>0.19148936170212769</v>
      </c>
      <c r="H15" s="31">
        <f>AVERAGE(C15:G15)</f>
        <v>0.16078464699846498</v>
      </c>
    </row>
    <row r="16" spans="1:8" x14ac:dyDescent="0.25">
      <c r="A16" s="21"/>
      <c r="B16" s="22" t="s">
        <v>40</v>
      </c>
      <c r="C16" s="23">
        <v>0.16071428571428573</v>
      </c>
      <c r="D16" s="24">
        <v>0.18431372549019609</v>
      </c>
      <c r="E16" s="24">
        <v>0.20231213872832371</v>
      </c>
      <c r="F16" s="24">
        <v>0.18965517241379309</v>
      </c>
      <c r="G16" s="25">
        <v>0.18439716312056734</v>
      </c>
      <c r="H16" s="31">
        <f>AVERAGE(C16:G16)</f>
        <v>0.18427849709343319</v>
      </c>
    </row>
    <row r="17" spans="1:8" x14ac:dyDescent="0.25">
      <c r="A17" s="21"/>
      <c r="B17" s="22" t="s">
        <v>41</v>
      </c>
      <c r="C17" s="23">
        <v>0.11785714285714284</v>
      </c>
      <c r="D17" s="24">
        <v>0.19215686274509808</v>
      </c>
      <c r="E17" s="24">
        <v>0.12716763005780346</v>
      </c>
      <c r="F17" s="24">
        <v>0.16379310344827588</v>
      </c>
      <c r="G17" s="25">
        <v>0.1773049645390071</v>
      </c>
      <c r="H17" s="31">
        <f>AVERAGE(C17:G17)</f>
        <v>0.15565594072946548</v>
      </c>
    </row>
    <row r="18" spans="1:8" x14ac:dyDescent="0.25">
      <c r="A18" s="21"/>
      <c r="B18" s="22" t="s">
        <v>42</v>
      </c>
      <c r="C18" s="23">
        <v>0.25</v>
      </c>
      <c r="D18" s="24">
        <v>0.27843137254901962</v>
      </c>
      <c r="E18" s="24">
        <v>0.27167630057803466</v>
      </c>
      <c r="F18" s="24">
        <v>0.26724137931034481</v>
      </c>
      <c r="G18" s="25">
        <v>0.26950354609929078</v>
      </c>
      <c r="H18" s="31">
        <f>AVERAGE(C18:G18)</f>
        <v>0.26737051970733794</v>
      </c>
    </row>
    <row r="19" spans="1:8" ht="24" x14ac:dyDescent="0.25">
      <c r="A19" s="21"/>
      <c r="B19" s="22" t="s">
        <v>43</v>
      </c>
      <c r="C19" s="23">
        <v>7.1428571428571425E-2</v>
      </c>
      <c r="D19" s="24">
        <v>6.6666666666666666E-2</v>
      </c>
      <c r="E19" s="24">
        <v>9.8265895953757218E-2</v>
      </c>
      <c r="F19" s="24">
        <v>0.12068965517241378</v>
      </c>
      <c r="G19" s="25">
        <v>0.16312056737588654</v>
      </c>
      <c r="H19" s="31">
        <f>AVERAGE(C19:G19)</f>
        <v>0.10403427131945912</v>
      </c>
    </row>
    <row r="20" spans="1:8" ht="24" x14ac:dyDescent="0.25">
      <c r="A20" s="21"/>
      <c r="B20" s="22" t="s">
        <v>44</v>
      </c>
      <c r="C20" s="23">
        <v>0.31428571428571428</v>
      </c>
      <c r="D20" s="24">
        <v>0.25098039215686274</v>
      </c>
      <c r="E20" s="24">
        <v>0.28901734104046245</v>
      </c>
      <c r="F20" s="24">
        <v>0.32758620689655177</v>
      </c>
      <c r="G20" s="25">
        <v>0.25531914893617019</v>
      </c>
      <c r="H20" s="31">
        <f>AVERAGE(C20:G20)</f>
        <v>0.2874377606631523</v>
      </c>
    </row>
    <row r="21" spans="1:8" ht="24.75" thickBot="1" x14ac:dyDescent="0.3">
      <c r="A21" s="26"/>
      <c r="B21" s="27" t="s">
        <v>45</v>
      </c>
      <c r="C21" s="28">
        <v>0.24285714285714285</v>
      </c>
      <c r="D21" s="29">
        <v>0.31764705882352939</v>
      </c>
      <c r="E21" s="29">
        <v>0.30057803468208094</v>
      </c>
      <c r="F21" s="29">
        <v>0.27586206896551724</v>
      </c>
      <c r="G21" s="30">
        <v>0.23404255319148937</v>
      </c>
      <c r="H21" s="31">
        <f>AVERAGE(C21:G21)</f>
        <v>0.27419737170395198</v>
      </c>
    </row>
    <row r="22" spans="1:8" ht="15.75" thickTop="1" x14ac:dyDescent="0.25">
      <c r="C22" s="32">
        <f>AVERAGE(C6:C21)</f>
        <v>0.21205357142857145</v>
      </c>
      <c r="D22" s="32">
        <f>AVERAGE(D6:D21)</f>
        <v>0.20220588235294118</v>
      </c>
      <c r="E22" s="32">
        <f>AVERAGE(E6:E21)</f>
        <v>0.20122832369942195</v>
      </c>
      <c r="F22" s="32">
        <f>AVERAGE(F6:F21)</f>
        <v>0.21713362068965517</v>
      </c>
      <c r="G22" s="32">
        <f>AVERAGE(G6:G21)</f>
        <v>0.200354609929078</v>
      </c>
      <c r="H22" s="32">
        <f>AVERAGE(H6:H21)</f>
        <v>0.20659520161993356</v>
      </c>
    </row>
    <row r="25" spans="1:8" ht="15.75" thickBot="1" x14ac:dyDescent="0.3"/>
    <row r="26" spans="1:8" ht="15.75" thickTop="1" x14ac:dyDescent="0.25">
      <c r="A26" s="1"/>
      <c r="B26" s="2"/>
      <c r="C26" s="3" t="s">
        <v>1</v>
      </c>
      <c r="D26" s="4"/>
      <c r="E26" s="4"/>
      <c r="F26" s="4"/>
      <c r="G26" s="5"/>
    </row>
    <row r="27" spans="1: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10" t="s">
        <v>6</v>
      </c>
    </row>
    <row r="28" spans="1:8" ht="25.5" thickBot="1" x14ac:dyDescent="0.3">
      <c r="A28" s="11"/>
      <c r="B28" s="12"/>
      <c r="C28" s="13" t="s">
        <v>7</v>
      </c>
      <c r="D28" s="14" t="s">
        <v>7</v>
      </c>
      <c r="E28" s="14" t="s">
        <v>7</v>
      </c>
      <c r="F28" s="14" t="s">
        <v>7</v>
      </c>
      <c r="G28" s="15" t="s">
        <v>7</v>
      </c>
    </row>
    <row r="29" spans="1:8" ht="15.75" thickTop="1" x14ac:dyDescent="0.25">
      <c r="A29" s="16" t="s">
        <v>29</v>
      </c>
      <c r="B29" s="17" t="s">
        <v>30</v>
      </c>
      <c r="C29" s="18">
        <f>C6 -($H6*C$22/$H$22)</f>
        <v>2.196858662239054E-2</v>
      </c>
      <c r="D29" s="19">
        <f t="shared" ref="D29:G29" si="0">D6 -($H6*D$22/$H$22)</f>
        <v>4.0453017584199003E-2</v>
      </c>
      <c r="E29" s="19">
        <f t="shared" si="0"/>
        <v>-2.7446177245950554E-2</v>
      </c>
      <c r="F29" s="19">
        <f t="shared" si="0"/>
        <v>1.7295238788299028E-2</v>
      </c>
      <c r="G29" s="20">
        <f t="shared" si="0"/>
        <v>-5.2270665748938017E-2</v>
      </c>
    </row>
    <row r="30" spans="1:8" x14ac:dyDescent="0.25">
      <c r="A30" s="21"/>
      <c r="B30" s="22" t="s">
        <v>31</v>
      </c>
      <c r="C30" s="23">
        <f t="shared" ref="C30:G30" si="1">C7 -($H7*C$22/$H$22)</f>
        <v>-1.8671786801270629E-2</v>
      </c>
      <c r="D30" s="24">
        <f t="shared" si="1"/>
        <v>-2.048785449367807E-2</v>
      </c>
      <c r="E30" s="24">
        <f t="shared" si="1"/>
        <v>2.7696672531024286E-2</v>
      </c>
      <c r="F30" s="24">
        <f t="shared" si="1"/>
        <v>2.0862754785341414E-2</v>
      </c>
      <c r="G30" s="25">
        <f t="shared" si="1"/>
        <v>-9.3997860214170004E-3</v>
      </c>
    </row>
    <row r="31" spans="1:8" ht="24" x14ac:dyDescent="0.25">
      <c r="A31" s="21"/>
      <c r="B31" s="22" t="s">
        <v>32</v>
      </c>
      <c r="C31" s="23">
        <f t="shared" ref="C31:G31" si="2">C8 -($H8*C$22/$H$22)</f>
        <v>2.211041323934404E-3</v>
      </c>
      <c r="D31" s="24">
        <f t="shared" si="2"/>
        <v>-2.0196055899737997E-3</v>
      </c>
      <c r="E31" s="24">
        <f t="shared" si="2"/>
        <v>-1.4488384515480235E-2</v>
      </c>
      <c r="F31" s="24">
        <f t="shared" si="2"/>
        <v>-1.3652505417488553E-2</v>
      </c>
      <c r="G31" s="25">
        <f t="shared" si="2"/>
        <v>2.7949454199008156E-2</v>
      </c>
    </row>
    <row r="32" spans="1:8" ht="24" x14ac:dyDescent="0.25">
      <c r="A32" s="21"/>
      <c r="B32" s="22" t="s">
        <v>33</v>
      </c>
      <c r="C32" s="23">
        <f t="shared" ref="C32:G32" si="3">C9 -($H9*C$22/$H$22)</f>
        <v>2.5358908063686014E-2</v>
      </c>
      <c r="D32" s="24">
        <f t="shared" si="3"/>
        <v>-6.1593074810672166E-3</v>
      </c>
      <c r="E32" s="24">
        <f t="shared" si="3"/>
        <v>1.4049134783160777E-2</v>
      </c>
      <c r="F32" s="24">
        <f t="shared" si="3"/>
        <v>-3.5140660744951591E-2</v>
      </c>
      <c r="G32" s="25">
        <f t="shared" si="3"/>
        <v>1.8919253791721269E-3</v>
      </c>
    </row>
    <row r="33" spans="1:7" x14ac:dyDescent="0.25">
      <c r="A33" s="21"/>
      <c r="B33" s="22" t="s">
        <v>34</v>
      </c>
      <c r="C33" s="23">
        <f t="shared" ref="C33:G33" si="4">C10 -($H10*C$22/$H$22)</f>
        <v>-3.3411598995034555E-2</v>
      </c>
      <c r="D33" s="24">
        <f t="shared" si="4"/>
        <v>2.4899569172949526E-2</v>
      </c>
      <c r="E33" s="24">
        <f t="shared" si="4"/>
        <v>-2.4269727974784439E-3</v>
      </c>
      <c r="F33" s="24">
        <f t="shared" si="4"/>
        <v>2.2484892644285853E-2</v>
      </c>
      <c r="G33" s="25">
        <f t="shared" si="4"/>
        <v>-1.1545890024722422E-2</v>
      </c>
    </row>
    <row r="34" spans="1:7" x14ac:dyDescent="0.25">
      <c r="A34" s="21"/>
      <c r="B34" s="22" t="s">
        <v>35</v>
      </c>
      <c r="C34" s="23">
        <f t="shared" ref="C34:G34" si="5">C11 -($H11*C$22/$H$22)</f>
        <v>2.8923500533323931E-2</v>
      </c>
      <c r="D34" s="24">
        <f t="shared" si="5"/>
        <v>-9.6745980466549364E-3</v>
      </c>
      <c r="E34" s="24">
        <f t="shared" si="5"/>
        <v>2.9181071756478383E-2</v>
      </c>
      <c r="F34" s="24">
        <f t="shared" si="5"/>
        <v>-2.4693940107257006E-2</v>
      </c>
      <c r="G34" s="25">
        <f t="shared" si="5"/>
        <v>-2.3736034135890371E-2</v>
      </c>
    </row>
    <row r="35" spans="1:7" x14ac:dyDescent="0.25">
      <c r="A35" s="21"/>
      <c r="B35" s="22" t="s">
        <v>36</v>
      </c>
      <c r="C35" s="23">
        <f t="shared" ref="C35:G35" si="6">C12 -($H12*C$22/$H$22)</f>
        <v>-4.529267405712939E-3</v>
      </c>
      <c r="D35" s="24">
        <f t="shared" si="6"/>
        <v>-4.834925782124605E-3</v>
      </c>
      <c r="E35" s="24">
        <f t="shared" si="6"/>
        <v>3.2529081557956252E-3</v>
      </c>
      <c r="F35" s="24">
        <f t="shared" si="6"/>
        <v>-2.7877336969697325E-2</v>
      </c>
      <c r="G35" s="25">
        <f t="shared" si="6"/>
        <v>3.3988622001739272E-2</v>
      </c>
    </row>
    <row r="36" spans="1:7" x14ac:dyDescent="0.25">
      <c r="A36" s="21"/>
      <c r="B36" s="22" t="s">
        <v>37</v>
      </c>
      <c r="C36" s="23">
        <f t="shared" ref="C36:G36" si="7">C13 -($H13*C$22/$H$22)</f>
        <v>1.2881950571762557E-3</v>
      </c>
      <c r="D36" s="24">
        <f t="shared" si="7"/>
        <v>-4.273447653990621E-2</v>
      </c>
      <c r="E36" s="24">
        <f t="shared" si="7"/>
        <v>8.1710185647533573E-3</v>
      </c>
      <c r="F36" s="24">
        <f t="shared" si="7"/>
        <v>3.8687476681050575E-2</v>
      </c>
      <c r="G36" s="25">
        <f t="shared" si="7"/>
        <v>-5.4122137630740197E-3</v>
      </c>
    </row>
    <row r="37" spans="1:7" ht="24" x14ac:dyDescent="0.25">
      <c r="A37" s="21"/>
      <c r="B37" s="22" t="s">
        <v>38</v>
      </c>
      <c r="C37" s="23">
        <f t="shared" ref="C37:G37" si="8">C14 -($H14*C$22/$H$22)</f>
        <v>5.2073635976161908E-2</v>
      </c>
      <c r="D37" s="24">
        <f t="shared" si="8"/>
        <v>8.1692875562163481E-3</v>
      </c>
      <c r="E37" s="24">
        <f t="shared" si="8"/>
        <v>-2.2978982252253005E-2</v>
      </c>
      <c r="F37" s="24">
        <f t="shared" si="8"/>
        <v>8.9291205403821683E-3</v>
      </c>
      <c r="G37" s="25">
        <f t="shared" si="8"/>
        <v>-4.6193061820507239E-2</v>
      </c>
    </row>
    <row r="38" spans="1:7" ht="24" x14ac:dyDescent="0.25">
      <c r="A38" s="21"/>
      <c r="B38" s="22" t="s">
        <v>39</v>
      </c>
      <c r="C38" s="23">
        <f t="shared" ref="C38:G38" si="9">C15 -($H15*C$22/$H$22)</f>
        <v>7.4253039956568845E-2</v>
      </c>
      <c r="D38" s="24">
        <f t="shared" si="9"/>
        <v>-3.1878422167317233E-2</v>
      </c>
      <c r="E38" s="24">
        <f t="shared" si="9"/>
        <v>-6.4122274952074995E-2</v>
      </c>
      <c r="F38" s="24">
        <f t="shared" si="9"/>
        <v>-1.3813856363890847E-2</v>
      </c>
      <c r="G38" s="25">
        <f t="shared" si="9"/>
        <v>3.5561513526714134E-2</v>
      </c>
    </row>
    <row r="39" spans="1:7" x14ac:dyDescent="0.25">
      <c r="A39" s="21"/>
      <c r="B39" s="22" t="s">
        <v>40</v>
      </c>
      <c r="C39" s="23">
        <f t="shared" ref="C39:G39" si="10">C16 -($H16*C$22/$H$22)</f>
        <v>-2.8432960396689577E-2</v>
      </c>
      <c r="D39" s="24">
        <f t="shared" si="10"/>
        <v>3.9504072171918092E-3</v>
      </c>
      <c r="E39" s="24">
        <f t="shared" si="10"/>
        <v>2.2820781846865229E-2</v>
      </c>
      <c r="F39" s="24">
        <f t="shared" si="10"/>
        <v>-4.0233688853217042E-3</v>
      </c>
      <c r="G39" s="25">
        <f t="shared" si="10"/>
        <v>5.6851402179542154E-3</v>
      </c>
    </row>
    <row r="40" spans="1:7" x14ac:dyDescent="0.25">
      <c r="A40" s="21"/>
      <c r="B40" s="22" t="s">
        <v>41</v>
      </c>
      <c r="C40" s="23">
        <f t="shared" ref="C40:G40" si="11">C17 -($H17*C$22/$H$22)</f>
        <v>-4.1911321690643807E-2</v>
      </c>
      <c r="D40" s="24">
        <f t="shared" si="11"/>
        <v>3.9807986334205542E-2</v>
      </c>
      <c r="E40" s="24">
        <f t="shared" si="11"/>
        <v>-2.4444719993141489E-2</v>
      </c>
      <c r="F40" s="24">
        <f t="shared" si="11"/>
        <v>1.9715481331902818E-4</v>
      </c>
      <c r="G40" s="25">
        <f t="shared" si="11"/>
        <v>2.6350900536260713E-2</v>
      </c>
    </row>
    <row r="41" spans="1:7" x14ac:dyDescent="0.25">
      <c r="A41" s="21"/>
      <c r="B41" s="22" t="s">
        <v>42</v>
      </c>
      <c r="C41" s="23">
        <f t="shared" ref="C41:G41" si="12">C18 -($H18*C$22/$H$22)</f>
        <v>-2.4434610068812979E-2</v>
      </c>
      <c r="D41" s="24">
        <f t="shared" si="12"/>
        <v>1.6741403814671707E-2</v>
      </c>
      <c r="E41" s="24">
        <f t="shared" si="12"/>
        <v>1.1251464640510744E-2</v>
      </c>
      <c r="F41" s="24">
        <f t="shared" si="12"/>
        <v>-1.3767707805488694E-2</v>
      </c>
      <c r="G41" s="25">
        <f t="shared" si="12"/>
        <v>1.0209449419119387E-2</v>
      </c>
    </row>
    <row r="42" spans="1:7" ht="24" x14ac:dyDescent="0.25">
      <c r="A42" s="21"/>
      <c r="B42" s="22" t="s">
        <v>43</v>
      </c>
      <c r="C42" s="23">
        <f t="shared" ref="C42:G42" si="13">C19 -($H19*C$22/$H$22)</f>
        <v>-3.535434807429734E-2</v>
      </c>
      <c r="D42" s="24">
        <f t="shared" si="13"/>
        <v>-3.5157293726161748E-2</v>
      </c>
      <c r="E42" s="24">
        <f t="shared" si="13"/>
        <v>-3.0657993651804633E-3</v>
      </c>
      <c r="F42" s="24">
        <f t="shared" si="13"/>
        <v>1.1348596763124219E-2</v>
      </c>
      <c r="G42" s="25">
        <f t="shared" si="13"/>
        <v>6.2228844402515374E-2</v>
      </c>
    </row>
    <row r="43" spans="1:7" ht="24" x14ac:dyDescent="0.25">
      <c r="A43" s="21"/>
      <c r="B43" s="22" t="s">
        <v>44</v>
      </c>
      <c r="C43" s="23">
        <f t="shared" ref="C43:G43" si="14">C20 -($H20*C$22/$H$22)</f>
        <v>1.9253674654008957E-2</v>
      </c>
      <c r="D43" s="24">
        <f t="shared" si="14"/>
        <v>-3.0350469163772653E-2</v>
      </c>
      <c r="E43" s="24">
        <f t="shared" si="14"/>
        <v>9.0465658596851073E-3</v>
      </c>
      <c r="F43" s="24">
        <f t="shared" si="14"/>
        <v>2.5486249074032463E-2</v>
      </c>
      <c r="G43" s="25">
        <f t="shared" si="14"/>
        <v>-2.3436020423953874E-2</v>
      </c>
    </row>
    <row r="44" spans="1:7" ht="24.75" thickBot="1" x14ac:dyDescent="0.3">
      <c r="A44" s="26"/>
      <c r="B44" s="27" t="s">
        <v>45</v>
      </c>
      <c r="C44" s="28">
        <f t="shared" ref="C44:G44" si="15">C21 -($H21*C$22/$H$22)</f>
        <v>-3.8584688754789404E-2</v>
      </c>
      <c r="D44" s="29">
        <f t="shared" si="15"/>
        <v>4.9275281311222496E-2</v>
      </c>
      <c r="E44" s="29">
        <f t="shared" si="15"/>
        <v>3.3503692983285982E-2</v>
      </c>
      <c r="F44" s="29">
        <f t="shared" si="15"/>
        <v>-1.2322107795738946E-2</v>
      </c>
      <c r="G44" s="30">
        <f t="shared" si="15"/>
        <v>-3.1872177743980157E-2</v>
      </c>
    </row>
    <row r="45" spans="1:7" ht="15.75" thickTop="1" x14ac:dyDescent="0.25"/>
  </sheetData>
  <mergeCells count="6">
    <mergeCell ref="A3:B5"/>
    <mergeCell ref="C3:G3"/>
    <mergeCell ref="A6:A21"/>
    <mergeCell ref="A26:B28"/>
    <mergeCell ref="C26:G26"/>
    <mergeCell ref="A29:A44"/>
  </mergeCells>
  <conditionalFormatting sqref="C29:G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E8FC7-AA64-435D-937F-4C126862910E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65</v>
      </c>
      <c r="B6" s="17" t="s">
        <v>66</v>
      </c>
      <c r="C6" s="18">
        <v>9.6428571428571447E-2</v>
      </c>
      <c r="D6" s="19">
        <v>9.4117647058823528E-2</v>
      </c>
      <c r="E6" s="19">
        <v>0.12138728323699421</v>
      </c>
      <c r="F6" s="19">
        <v>8.6206896551724144E-2</v>
      </c>
      <c r="G6" s="20">
        <v>0.1773049645390071</v>
      </c>
      <c r="H6" s="31">
        <f>AVERAGE(C6:G6)</f>
        <v>0.11508907256302407</v>
      </c>
    </row>
    <row r="7" spans="1:8" ht="24" x14ac:dyDescent="0.25">
      <c r="A7" s="21"/>
      <c r="B7" s="22" t="s">
        <v>67</v>
      </c>
      <c r="C7" s="23">
        <v>0.15714285714285714</v>
      </c>
      <c r="D7" s="24">
        <v>0.17254901960784313</v>
      </c>
      <c r="E7" s="24">
        <v>0.1791907514450867</v>
      </c>
      <c r="F7" s="24">
        <v>0.20689655172413793</v>
      </c>
      <c r="G7" s="25">
        <v>0.13475177304964539</v>
      </c>
      <c r="H7" s="31">
        <f>AVERAGE(C7:G7)</f>
        <v>0.17010619059391405</v>
      </c>
    </row>
    <row r="8" spans="1:8" ht="24" x14ac:dyDescent="0.25">
      <c r="A8" s="21"/>
      <c r="B8" s="22" t="s">
        <v>68</v>
      </c>
      <c r="C8" s="23">
        <v>0.1</v>
      </c>
      <c r="D8" s="24">
        <v>0.10196078431372549</v>
      </c>
      <c r="E8" s="24">
        <v>6.9364161849710976E-2</v>
      </c>
      <c r="F8" s="24">
        <v>6.8965517241379309E-2</v>
      </c>
      <c r="G8" s="25">
        <v>0.11347517730496454</v>
      </c>
      <c r="H8" s="31">
        <f>AVERAGE(C8:G8)</f>
        <v>9.0753128141956074E-2</v>
      </c>
    </row>
    <row r="9" spans="1:8" x14ac:dyDescent="0.25">
      <c r="A9" s="21"/>
      <c r="B9" s="22" t="s">
        <v>69</v>
      </c>
      <c r="C9" s="23">
        <v>0.23571428571428568</v>
      </c>
      <c r="D9" s="24">
        <v>0.18431372549019609</v>
      </c>
      <c r="E9" s="24">
        <v>0.26011560693641617</v>
      </c>
      <c r="F9" s="24">
        <v>0.25862068965517243</v>
      </c>
      <c r="G9" s="25">
        <v>0.21985815602836881</v>
      </c>
      <c r="H9" s="31">
        <f>AVERAGE(C9:G9)</f>
        <v>0.23172449276488782</v>
      </c>
    </row>
    <row r="10" spans="1:8" x14ac:dyDescent="0.25">
      <c r="A10" s="21"/>
      <c r="B10" s="22" t="s">
        <v>70</v>
      </c>
      <c r="C10" s="23">
        <v>0.26785714285714285</v>
      </c>
      <c r="D10" s="24">
        <v>0.16078431372549018</v>
      </c>
      <c r="E10" s="24">
        <v>0.25433526011560692</v>
      </c>
      <c r="F10" s="24">
        <v>0.24137931034482757</v>
      </c>
      <c r="G10" s="25">
        <v>0.26950354609929078</v>
      </c>
      <c r="H10" s="31">
        <f>AVERAGE(C10:G10)</f>
        <v>0.23877191462847164</v>
      </c>
    </row>
    <row r="11" spans="1:8" ht="24" x14ac:dyDescent="0.25">
      <c r="A11" s="21"/>
      <c r="B11" s="22" t="s">
        <v>71</v>
      </c>
      <c r="C11" s="23">
        <v>0.18571428571428572</v>
      </c>
      <c r="D11" s="24">
        <v>0.1803921568627451</v>
      </c>
      <c r="E11" s="24">
        <v>0.15606936416184972</v>
      </c>
      <c r="F11" s="24">
        <v>9.4827586206896547E-2</v>
      </c>
      <c r="G11" s="25">
        <v>0.14184397163120568</v>
      </c>
      <c r="H11" s="31">
        <f>AVERAGE(C11:G11)</f>
        <v>0.15176947291539655</v>
      </c>
    </row>
    <row r="12" spans="1:8" x14ac:dyDescent="0.25">
      <c r="A12" s="21"/>
      <c r="B12" s="22" t="s">
        <v>72</v>
      </c>
      <c r="C12" s="23">
        <v>0.25</v>
      </c>
      <c r="D12" s="24">
        <v>0.17647058823529413</v>
      </c>
      <c r="E12" s="24">
        <v>0.23699421965317918</v>
      </c>
      <c r="F12" s="24">
        <v>0.25</v>
      </c>
      <c r="G12" s="25">
        <v>0.21276595744680851</v>
      </c>
      <c r="H12" s="31">
        <f>AVERAGE(C12:G12)</f>
        <v>0.22524615306705636</v>
      </c>
    </row>
    <row r="13" spans="1:8" x14ac:dyDescent="0.25">
      <c r="A13" s="21"/>
      <c r="B13" s="22" t="s">
        <v>73</v>
      </c>
      <c r="C13" s="23">
        <v>0.25</v>
      </c>
      <c r="D13" s="24">
        <v>0.19607843137254904</v>
      </c>
      <c r="E13" s="24">
        <v>0.22543352601156069</v>
      </c>
      <c r="F13" s="24">
        <v>0.24137931034482757</v>
      </c>
      <c r="G13" s="25">
        <v>0.22695035460992907</v>
      </c>
      <c r="H13" s="31">
        <f>AVERAGE(C13:G13)</f>
        <v>0.22796832446777326</v>
      </c>
    </row>
    <row r="14" spans="1:8" x14ac:dyDescent="0.25">
      <c r="A14" s="21"/>
      <c r="B14" s="22" t="s">
        <v>74</v>
      </c>
      <c r="C14" s="23">
        <v>0.18928571428571428</v>
      </c>
      <c r="D14" s="24">
        <v>0.18823529411764706</v>
      </c>
      <c r="E14" s="24">
        <v>0.17341040462427745</v>
      </c>
      <c r="F14" s="24">
        <v>0.25</v>
      </c>
      <c r="G14" s="25">
        <v>0.16312056737588654</v>
      </c>
      <c r="H14" s="31">
        <f>AVERAGE(C14:G14)</f>
        <v>0.19281039608070508</v>
      </c>
    </row>
    <row r="15" spans="1:8" x14ac:dyDescent="0.25">
      <c r="A15" s="21"/>
      <c r="B15" s="22" t="s">
        <v>75</v>
      </c>
      <c r="C15" s="23">
        <v>0.19642857142857142</v>
      </c>
      <c r="D15" s="24">
        <v>0.20392156862745098</v>
      </c>
      <c r="E15" s="24">
        <v>0.20809248554913296</v>
      </c>
      <c r="F15" s="24">
        <v>0.26724137931034481</v>
      </c>
      <c r="G15" s="25">
        <v>0.1773049645390071</v>
      </c>
      <c r="H15" s="31">
        <f>AVERAGE(C15:G15)</f>
        <v>0.21059779389090144</v>
      </c>
    </row>
    <row r="16" spans="1:8" x14ac:dyDescent="0.25">
      <c r="A16" s="21"/>
      <c r="B16" s="22" t="s">
        <v>76</v>
      </c>
      <c r="C16" s="23">
        <v>0.13214285714285715</v>
      </c>
      <c r="D16" s="24">
        <v>9.4117647058823528E-2</v>
      </c>
      <c r="E16" s="24">
        <v>0.15028901734104047</v>
      </c>
      <c r="F16" s="24">
        <v>0.23275862068965517</v>
      </c>
      <c r="G16" s="25">
        <v>9.2198581560283668E-2</v>
      </c>
      <c r="H16" s="31">
        <f>AVERAGE(C16:G16)</f>
        <v>0.14030134475853201</v>
      </c>
    </row>
    <row r="17" spans="1:8" x14ac:dyDescent="0.25">
      <c r="A17" s="21"/>
      <c r="B17" s="22" t="s">
        <v>77</v>
      </c>
      <c r="C17" s="23">
        <v>0.1</v>
      </c>
      <c r="D17" s="24">
        <v>9.8039215686274522E-2</v>
      </c>
      <c r="E17" s="24">
        <v>0.12138728323699421</v>
      </c>
      <c r="F17" s="24">
        <v>0.10344827586206896</v>
      </c>
      <c r="G17" s="25">
        <v>0.1276595744680851</v>
      </c>
      <c r="H17" s="31">
        <f>AVERAGE(C17:G17)</f>
        <v>0.11010686985068456</v>
      </c>
    </row>
    <row r="18" spans="1:8" x14ac:dyDescent="0.25">
      <c r="A18" s="21"/>
      <c r="B18" s="22" t="s">
        <v>78</v>
      </c>
      <c r="C18" s="23">
        <v>0.24642857142857147</v>
      </c>
      <c r="D18" s="24">
        <v>0.25098039215686274</v>
      </c>
      <c r="E18" s="24">
        <v>0.23121387283236994</v>
      </c>
      <c r="F18" s="24">
        <v>0.22413793103448276</v>
      </c>
      <c r="G18" s="25">
        <v>0.19858156028368795</v>
      </c>
      <c r="H18" s="31">
        <f>AVERAGE(C18:G18)</f>
        <v>0.23026846554719499</v>
      </c>
    </row>
    <row r="19" spans="1:8" ht="24" x14ac:dyDescent="0.25">
      <c r="A19" s="21"/>
      <c r="B19" s="22" t="s">
        <v>79</v>
      </c>
      <c r="C19" s="23">
        <v>0.1357142857142857</v>
      </c>
      <c r="D19" s="24">
        <v>0.16078431372549018</v>
      </c>
      <c r="E19" s="24">
        <v>0.12138728323699421</v>
      </c>
      <c r="F19" s="24">
        <v>0.16379310344827588</v>
      </c>
      <c r="G19" s="25">
        <v>0.10638297872340426</v>
      </c>
      <c r="H19" s="31">
        <f>AVERAGE(C19:G19)</f>
        <v>0.13761239296969005</v>
      </c>
    </row>
    <row r="20" spans="1:8" x14ac:dyDescent="0.25">
      <c r="A20" s="21"/>
      <c r="B20" s="22" t="s">
        <v>80</v>
      </c>
      <c r="C20" s="23">
        <v>0.27500000000000002</v>
      </c>
      <c r="D20" s="24">
        <v>0.36078431372549019</v>
      </c>
      <c r="E20" s="24">
        <v>0.26011560693641617</v>
      </c>
      <c r="F20" s="24">
        <v>0.28448275862068967</v>
      </c>
      <c r="G20" s="25">
        <v>0.27659574468085107</v>
      </c>
      <c r="H20" s="31">
        <f>AVERAGE(C20:G20)</f>
        <v>0.2913956847926894</v>
      </c>
    </row>
    <row r="21" spans="1:8" x14ac:dyDescent="0.25">
      <c r="A21" s="21"/>
      <c r="B21" s="22" t="s">
        <v>81</v>
      </c>
      <c r="C21" s="23">
        <v>0.14642857142857144</v>
      </c>
      <c r="D21" s="24">
        <v>0.14117647058823529</v>
      </c>
      <c r="E21" s="24">
        <v>0.11560693641618497</v>
      </c>
      <c r="F21" s="24">
        <v>0.18965517241379309</v>
      </c>
      <c r="G21" s="25">
        <v>0.1773049645390071</v>
      </c>
      <c r="H21" s="31">
        <f>AVERAGE(C21:G21)</f>
        <v>0.15403442307715837</v>
      </c>
    </row>
    <row r="22" spans="1:8" x14ac:dyDescent="0.25">
      <c r="A22" s="21"/>
      <c r="B22" s="22" t="s">
        <v>82</v>
      </c>
      <c r="C22" s="23">
        <v>0.17857142857142858</v>
      </c>
      <c r="D22" s="24">
        <v>0.23529411764705879</v>
      </c>
      <c r="E22" s="24">
        <v>0.21387283236994223</v>
      </c>
      <c r="F22" s="24">
        <v>0.25</v>
      </c>
      <c r="G22" s="25">
        <v>0.19858156028368795</v>
      </c>
      <c r="H22" s="31">
        <f>AVERAGE(C22:G22)</f>
        <v>0.21526398777442352</v>
      </c>
    </row>
    <row r="23" spans="1:8" ht="15.75" thickBot="1" x14ac:dyDescent="0.3">
      <c r="A23" s="26"/>
      <c r="B23" s="27" t="s">
        <v>83</v>
      </c>
      <c r="C23" s="28">
        <v>0.21428571428571427</v>
      </c>
      <c r="D23" s="29">
        <v>0.20784313725490197</v>
      </c>
      <c r="E23" s="29">
        <v>0.19653179190751444</v>
      </c>
      <c r="F23" s="29">
        <v>0.18965517241379309</v>
      </c>
      <c r="G23" s="30">
        <v>0.21276595744680851</v>
      </c>
      <c r="H23" s="31">
        <f>AVERAGE(C23:G23)</f>
        <v>0.20421635466174645</v>
      </c>
    </row>
    <row r="24" spans="1:8" ht="15.75" thickTop="1" x14ac:dyDescent="0.25">
      <c r="C24" s="32">
        <f>AVERAGE(C6:C23)</f>
        <v>0.18650793650793648</v>
      </c>
      <c r="D24" s="32">
        <f>AVERAGE(D6:D23)</f>
        <v>0.17821350762527233</v>
      </c>
      <c r="E24" s="32">
        <f>AVERAGE(E6:E23)</f>
        <v>0.18304431599229287</v>
      </c>
      <c r="F24" s="32">
        <f>AVERAGE(F6:F23)</f>
        <v>0.20019157088122605</v>
      </c>
      <c r="G24" s="32">
        <f>AVERAGE(G6:G23)</f>
        <v>0.1792750197005516</v>
      </c>
      <c r="H24" s="32">
        <f>AVERAGE(H6:H23)</f>
        <v>0.18544647014145585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65</v>
      </c>
      <c r="B31" s="17" t="s">
        <v>66</v>
      </c>
      <c r="C31" s="18">
        <f>C6 -($H6*C$24/$H$24)</f>
        <v>-1.9319252846372051E-2</v>
      </c>
      <c r="D31" s="19">
        <f t="shared" ref="D31:G31" si="0">D6 -($H6*D$24/$H$24)</f>
        <v>-1.648261022917423E-2</v>
      </c>
      <c r="E31" s="19">
        <f t="shared" si="0"/>
        <v>7.7890004041262784E-3</v>
      </c>
      <c r="F31" s="19">
        <f t="shared" si="0"/>
        <v>-3.8033064500544639E-2</v>
      </c>
      <c r="G31" s="20">
        <f t="shared" si="0"/>
        <v>6.6045927171964669E-2</v>
      </c>
    </row>
    <row r="32" spans="1:8" ht="24" x14ac:dyDescent="0.25">
      <c r="A32" s="21"/>
      <c r="B32" s="22" t="s">
        <v>67</v>
      </c>
      <c r="C32" s="23">
        <f t="shared" ref="C32:G32" si="1">C7 -($H7*C$24/$H$24)</f>
        <v>-1.3936994475221232E-2</v>
      </c>
      <c r="D32" s="24">
        <f t="shared" si="1"/>
        <v>9.0774751163760214E-3</v>
      </c>
      <c r="E32" s="24">
        <f t="shared" si="1"/>
        <v>1.1288006898011876E-2</v>
      </c>
      <c r="F32" s="24">
        <f t="shared" si="1"/>
        <v>2.326498685454978E-2</v>
      </c>
      <c r="G32" s="25">
        <f t="shared" si="1"/>
        <v>-2.9693474393716474E-2</v>
      </c>
    </row>
    <row r="33" spans="1:7" ht="24" x14ac:dyDescent="0.25">
      <c r="A33" s="21"/>
      <c r="B33" s="22" t="s">
        <v>68</v>
      </c>
      <c r="C33" s="23">
        <f t="shared" ref="C33:G33" si="2">C8 -($H8*C$24/$H$24)</f>
        <v>8.7274152563512064E-3</v>
      </c>
      <c r="D33" s="24">
        <f t="shared" si="2"/>
        <v>1.4747297414746258E-2</v>
      </c>
      <c r="E33" s="24">
        <f t="shared" si="2"/>
        <v>-2.0213408714096381E-2</v>
      </c>
      <c r="F33" s="24">
        <f t="shared" si="2"/>
        <v>-2.9003515392485857E-2</v>
      </c>
      <c r="G33" s="25">
        <f t="shared" si="2"/>
        <v>2.5742211435484691E-2</v>
      </c>
    </row>
    <row r="34" spans="1:7" x14ac:dyDescent="0.25">
      <c r="A34" s="21"/>
      <c r="B34" s="22" t="s">
        <v>69</v>
      </c>
      <c r="C34" s="23">
        <f t="shared" ref="C34:G34" si="3">C9 -($H9*C$24/$H$24)</f>
        <v>2.6634384753974061E-3</v>
      </c>
      <c r="D34" s="24">
        <f t="shared" si="3"/>
        <v>-3.8372824579036208E-2</v>
      </c>
      <c r="E34" s="24">
        <f t="shared" si="3"/>
        <v>3.1392724023326879E-2</v>
      </c>
      <c r="F34" s="24">
        <f t="shared" si="3"/>
        <v>8.4714677105696135E-3</v>
      </c>
      <c r="G34" s="25">
        <f t="shared" si="3"/>
        <v>-4.1548056302577741E-3</v>
      </c>
    </row>
    <row r="35" spans="1:7" x14ac:dyDescent="0.25">
      <c r="A35" s="21"/>
      <c r="B35" s="22" t="s">
        <v>70</v>
      </c>
      <c r="C35" s="23">
        <f t="shared" ref="C35:G35" si="4">C10 -($H10*C$24/$H$24)</f>
        <v>2.7718535422682627E-2</v>
      </c>
      <c r="D35" s="24">
        <f t="shared" si="4"/>
        <v>-6.8674787846427943E-2</v>
      </c>
      <c r="E35" s="24">
        <f t="shared" si="4"/>
        <v>1.8656243103309184E-2</v>
      </c>
      <c r="F35" s="24">
        <f t="shared" si="4"/>
        <v>-1.6377683548507271E-2</v>
      </c>
      <c r="G35" s="25">
        <f t="shared" si="4"/>
        <v>3.8677692868943458E-2</v>
      </c>
    </row>
    <row r="36" spans="1:7" ht="24" x14ac:dyDescent="0.25">
      <c r="A36" s="21"/>
      <c r="B36" s="22" t="s">
        <v>71</v>
      </c>
      <c r="C36" s="23">
        <f t="shared" ref="C36:G36" si="5">C11 -($H11*C$24/$H$24)</f>
        <v>3.307610825662799E-2</v>
      </c>
      <c r="D36" s="24">
        <f t="shared" si="5"/>
        <v>3.4542143659149205E-2</v>
      </c>
      <c r="E36" s="24">
        <f t="shared" si="5"/>
        <v>6.2658152610861051E-3</v>
      </c>
      <c r="F36" s="24">
        <f t="shared" si="5"/>
        <v>-6.9009283654110992E-2</v>
      </c>
      <c r="G36" s="25">
        <f t="shared" si="5"/>
        <v>-4.8747835227523628E-3</v>
      </c>
    </row>
    <row r="37" spans="1:7" x14ac:dyDescent="0.25">
      <c r="A37" s="21"/>
      <c r="B37" s="22" t="s">
        <v>72</v>
      </c>
      <c r="C37" s="23">
        <f t="shared" ref="C37:G37" si="6">C12 -($H12*C$24/$H$24)</f>
        <v>2.3464573454308801E-2</v>
      </c>
      <c r="D37" s="24">
        <f t="shared" si="6"/>
        <v>-3.9990296604193259E-2</v>
      </c>
      <c r="E37" s="24">
        <f t="shared" si="6"/>
        <v>1.466576019743987E-2</v>
      </c>
      <c r="F37" s="24">
        <f t="shared" si="6"/>
        <v>6.8442193423724762E-3</v>
      </c>
      <c r="G37" s="25">
        <f t="shared" si="6"/>
        <v>-4.9842563899280268E-3</v>
      </c>
    </row>
    <row r="38" spans="1:7" x14ac:dyDescent="0.25">
      <c r="A38" s="21"/>
      <c r="B38" s="22" t="s">
        <v>73</v>
      </c>
      <c r="C38" s="23">
        <f t="shared" ref="C38:G38" si="7">C13 -($H13*C$24/$H$24)</f>
        <v>2.0726820773541349E-2</v>
      </c>
      <c r="D38" s="24">
        <f t="shared" si="7"/>
        <v>-2.2998452106917366E-2</v>
      </c>
      <c r="E38" s="24">
        <f t="shared" si="7"/>
        <v>4.1815641038736584E-4</v>
      </c>
      <c r="F38" s="24">
        <f t="shared" si="7"/>
        <v>-4.7150852592142689E-3</v>
      </c>
      <c r="G38" s="25">
        <f t="shared" si="7"/>
        <v>6.568560182202865E-3</v>
      </c>
    </row>
    <row r="39" spans="1:7" x14ac:dyDescent="0.25">
      <c r="A39" s="21"/>
      <c r="B39" s="22" t="s">
        <v>74</v>
      </c>
      <c r="C39" s="23">
        <f t="shared" ref="C39:G39" si="8">C14 -($H14*C$24/$H$24)</f>
        <v>-4.6282981129038003E-3</v>
      </c>
      <c r="D39" s="24">
        <f t="shared" si="8"/>
        <v>2.9450755119754257E-3</v>
      </c>
      <c r="E39" s="24">
        <f t="shared" si="8"/>
        <v>-1.690244975291752E-2</v>
      </c>
      <c r="F39" s="24">
        <f t="shared" si="8"/>
        <v>4.185898742540109E-2</v>
      </c>
      <c r="G39" s="25">
        <f t="shared" si="8"/>
        <v>-2.3273315071555306E-2</v>
      </c>
    </row>
    <row r="40" spans="1:7" x14ac:dyDescent="0.25">
      <c r="A40" s="21"/>
      <c r="B40" s="22" t="s">
        <v>75</v>
      </c>
      <c r="C40" s="23">
        <f t="shared" ref="C40:G40" si="9">C15 -($H15*C$24/$H$24)</f>
        <v>-1.5374651041799331E-2</v>
      </c>
      <c r="D40" s="24">
        <f t="shared" si="9"/>
        <v>1.5377134976481965E-3</v>
      </c>
      <c r="E40" s="24">
        <f t="shared" si="9"/>
        <v>2.226398581283151E-4</v>
      </c>
      <c r="F40" s="24">
        <f t="shared" si="9"/>
        <v>3.9898668764378226E-2</v>
      </c>
      <c r="G40" s="25">
        <f t="shared" si="9"/>
        <v>-2.6284371078355462E-2</v>
      </c>
    </row>
    <row r="41" spans="1:7" x14ac:dyDescent="0.25">
      <c r="A41" s="21"/>
      <c r="B41" s="22" t="s">
        <v>76</v>
      </c>
      <c r="C41" s="23">
        <f t="shared" ref="C41:G41" si="10">C16 -($H16*C$24/$H$24)</f>
        <v>-8.9615503998820012E-3</v>
      </c>
      <c r="D41" s="24">
        <f t="shared" si="10"/>
        <v>-4.0711529009549358E-2</v>
      </c>
      <c r="E41" s="24">
        <f t="shared" si="10"/>
        <v>1.1805045850318718E-2</v>
      </c>
      <c r="F41" s="24">
        <f t="shared" si="10"/>
        <v>8.1301725432848554E-2</v>
      </c>
      <c r="G41" s="25">
        <f t="shared" si="10"/>
        <v>-4.3433691873736011E-2</v>
      </c>
    </row>
    <row r="42" spans="1:7" x14ac:dyDescent="0.25">
      <c r="A42" s="21"/>
      <c r="B42" s="22" t="s">
        <v>77</v>
      </c>
      <c r="C42" s="23">
        <f t="shared" ref="C42:G42" si="11">C17 -($H17*C$24/$H$24)</f>
        <v>-1.0737104219534013E-2</v>
      </c>
      <c r="D42" s="24">
        <f t="shared" si="11"/>
        <v>-7.7731595763123745E-3</v>
      </c>
      <c r="E42" s="24">
        <f t="shared" si="11"/>
        <v>1.2706666871002137E-2</v>
      </c>
      <c r="F42" s="24">
        <f t="shared" si="11"/>
        <v>-1.5413340772691353E-2</v>
      </c>
      <c r="G42" s="25">
        <f t="shared" si="11"/>
        <v>2.1216937697535562E-2</v>
      </c>
    </row>
    <row r="43" spans="1:7" x14ac:dyDescent="0.25">
      <c r="A43" s="21"/>
      <c r="B43" s="22" t="s">
        <v>78</v>
      </c>
      <c r="C43" s="23">
        <f t="shared" ref="C43:G43" si="12">C18 -($H18*C$24/$H$24)</f>
        <v>1.4842085477682565E-2</v>
      </c>
      <c r="D43" s="24">
        <f t="shared" si="12"/>
        <v>2.9693079924106802E-2</v>
      </c>
      <c r="E43" s="24">
        <f t="shared" si="12"/>
        <v>3.9281566980575999E-3</v>
      </c>
      <c r="F43" s="24">
        <f t="shared" si="12"/>
        <v>-2.4439492990572603E-2</v>
      </c>
      <c r="G43" s="25">
        <f t="shared" si="12"/>
        <v>-2.4023829109274503E-2</v>
      </c>
    </row>
    <row r="44" spans="1:7" ht="24" x14ac:dyDescent="0.25">
      <c r="A44" s="21"/>
      <c r="B44" s="22" t="s">
        <v>79</v>
      </c>
      <c r="C44" s="23">
        <f t="shared" ref="C44:G44" si="13">C19 -($H19*C$24/$H$24)</f>
        <v>-2.6857789033835344E-3</v>
      </c>
      <c r="D44" s="24">
        <f t="shared" si="13"/>
        <v>2.8539212348640097E-2</v>
      </c>
      <c r="E44" s="24">
        <f t="shared" si="13"/>
        <v>-1.4442567414709201E-2</v>
      </c>
      <c r="F44" s="24">
        <f t="shared" si="13"/>
        <v>1.5238962189545069E-2</v>
      </c>
      <c r="G44" s="25">
        <f t="shared" si="13"/>
        <v>-2.66498282200925E-2</v>
      </c>
    </row>
    <row r="45" spans="1:7" x14ac:dyDescent="0.25">
      <c r="A45" s="21"/>
      <c r="B45" s="22" t="s">
        <v>80</v>
      </c>
      <c r="C45" s="23">
        <f t="shared" ref="C45:G45" si="14">C20 -($H20*C$24/$H$24)</f>
        <v>-1.8063587764954647E-2</v>
      </c>
      <c r="D45" s="24">
        <f t="shared" si="14"/>
        <v>8.075392514941504E-2</v>
      </c>
      <c r="E45" s="24">
        <f t="shared" si="14"/>
        <v>-2.7505525810397058E-2</v>
      </c>
      <c r="F45" s="24">
        <f t="shared" si="14"/>
        <v>-3.0082192883439995E-2</v>
      </c>
      <c r="G45" s="25">
        <f t="shared" si="14"/>
        <v>-5.1026186906233395E-3</v>
      </c>
    </row>
    <row r="46" spans="1:7" x14ac:dyDescent="0.25">
      <c r="A46" s="21"/>
      <c r="B46" s="22" t="s">
        <v>81</v>
      </c>
      <c r="C46" s="23">
        <f t="shared" ref="C46:G46" si="15">C21 -($H21*C$24/$H$24)</f>
        <v>-8.4875204085904932E-3</v>
      </c>
      <c r="D46" s="24">
        <f t="shared" si="15"/>
        <v>-6.8501530011829959E-3</v>
      </c>
      <c r="E46" s="24">
        <f t="shared" si="15"/>
        <v>-3.643222394054263E-2</v>
      </c>
      <c r="F46" s="24">
        <f t="shared" si="15"/>
        <v>2.3373263127096172E-2</v>
      </c>
      <c r="G46" s="25">
        <f t="shared" si="15"/>
        <v>2.8396634223219946E-2</v>
      </c>
    </row>
    <row r="47" spans="1:7" x14ac:dyDescent="0.25">
      <c r="A47" s="21"/>
      <c r="B47" s="22" t="s">
        <v>82</v>
      </c>
      <c r="C47" s="23">
        <f t="shared" ref="C47:G47" si="16">C22 -($H22*C$24/$H$24)</f>
        <v>-3.7924696340804864E-2</v>
      </c>
      <c r="D47" s="24">
        <f t="shared" si="16"/>
        <v>2.8426064038806986E-2</v>
      </c>
      <c r="E47" s="24">
        <f t="shared" si="16"/>
        <v>1.3972356660161278E-3</v>
      </c>
      <c r="F47" s="24">
        <f t="shared" si="16"/>
        <v>1.7620080156568185E-2</v>
      </c>
      <c r="G47" s="25">
        <f t="shared" si="16"/>
        <v>-9.5186835205865461E-3</v>
      </c>
    </row>
    <row r="48" spans="1:7" ht="15.75" thickBot="1" x14ac:dyDescent="0.3">
      <c r="A48" s="26"/>
      <c r="B48" s="27" t="s">
        <v>83</v>
      </c>
      <c r="C48" s="28">
        <f t="shared" ref="C48:G48" si="17">C23 -($H23*C$24/$H$24)</f>
        <v>8.9004573968541056E-3</v>
      </c>
      <c r="D48" s="29">
        <f t="shared" si="17"/>
        <v>1.1591826291929369E-2</v>
      </c>
      <c r="E48" s="29">
        <f t="shared" si="17"/>
        <v>-5.0392756085480828E-3</v>
      </c>
      <c r="F48" s="29">
        <f t="shared" si="17"/>
        <v>-3.0798702001762629E-2</v>
      </c>
      <c r="G48" s="30">
        <f t="shared" si="17"/>
        <v>1.5345693921527181E-2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53E00-E4CD-4D1A-BF6D-6D978053B1A9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84</v>
      </c>
      <c r="B6" s="17" t="s">
        <v>85</v>
      </c>
      <c r="C6" s="18">
        <v>0.15357142857142858</v>
      </c>
      <c r="D6" s="19">
        <v>9.4117647058823528E-2</v>
      </c>
      <c r="E6" s="19">
        <v>0.15028901734104047</v>
      </c>
      <c r="F6" s="19">
        <v>0.15517241379310345</v>
      </c>
      <c r="G6" s="20">
        <v>0.12056737588652482</v>
      </c>
      <c r="H6" s="31">
        <f>AVERAGE(C6:G6)</f>
        <v>0.13474357653018415</v>
      </c>
    </row>
    <row r="7" spans="1:8" x14ac:dyDescent="0.25">
      <c r="A7" s="21"/>
      <c r="B7" s="22" t="s">
        <v>86</v>
      </c>
      <c r="C7" s="23">
        <v>0.18214285714285711</v>
      </c>
      <c r="D7" s="24">
        <v>0.17254901960784313</v>
      </c>
      <c r="E7" s="24">
        <v>0.15028901734104047</v>
      </c>
      <c r="F7" s="24">
        <v>0.22413793103448276</v>
      </c>
      <c r="G7" s="25">
        <v>0.1773049645390071</v>
      </c>
      <c r="H7" s="31">
        <f>AVERAGE(C7:G7)</f>
        <v>0.18128475793304613</v>
      </c>
    </row>
    <row r="8" spans="1:8" x14ac:dyDescent="0.25">
      <c r="A8" s="21"/>
      <c r="B8" s="22" t="s">
        <v>87</v>
      </c>
      <c r="C8" s="23">
        <v>0.11428571428571428</v>
      </c>
      <c r="D8" s="24">
        <v>0.16470588235294115</v>
      </c>
      <c r="E8" s="24">
        <v>0.19653179190751444</v>
      </c>
      <c r="F8" s="24">
        <v>0.15517241379310345</v>
      </c>
      <c r="G8" s="25">
        <v>0.15602836879432624</v>
      </c>
      <c r="H8" s="31">
        <f>AVERAGE(C8:G8)</f>
        <v>0.15734483422671991</v>
      </c>
    </row>
    <row r="9" spans="1:8" x14ac:dyDescent="0.25">
      <c r="A9" s="21"/>
      <c r="B9" s="22" t="s">
        <v>88</v>
      </c>
      <c r="C9" s="23">
        <v>0.36428571428571421</v>
      </c>
      <c r="D9" s="24">
        <v>0.28627450980392155</v>
      </c>
      <c r="E9" s="24">
        <v>0.27167630057803466</v>
      </c>
      <c r="F9" s="24">
        <v>0.34482758620689657</v>
      </c>
      <c r="G9" s="25">
        <v>0.27659574468085107</v>
      </c>
      <c r="H9" s="31">
        <f>AVERAGE(C9:G9)</f>
        <v>0.30873197111108364</v>
      </c>
    </row>
    <row r="10" spans="1:8" x14ac:dyDescent="0.25">
      <c r="A10" s="21"/>
      <c r="B10" s="22" t="s">
        <v>89</v>
      </c>
      <c r="C10" s="23">
        <v>0.27142857142857141</v>
      </c>
      <c r="D10" s="24">
        <v>0.1803921568627451</v>
      </c>
      <c r="E10" s="24">
        <v>0.24277456647398843</v>
      </c>
      <c r="F10" s="24">
        <v>0.22413793103448276</v>
      </c>
      <c r="G10" s="25">
        <v>0.16312056737588654</v>
      </c>
      <c r="H10" s="31">
        <f>AVERAGE(C10:G10)</f>
        <v>0.21637075863513483</v>
      </c>
    </row>
    <row r="11" spans="1:8" ht="24" x14ac:dyDescent="0.25">
      <c r="A11" s="21"/>
      <c r="B11" s="22" t="s">
        <v>90</v>
      </c>
      <c r="C11" s="23">
        <v>0.125</v>
      </c>
      <c r="D11" s="24">
        <v>0.12549019607843137</v>
      </c>
      <c r="E11" s="24">
        <v>0.12716763005780346</v>
      </c>
      <c r="F11" s="24">
        <v>0.14655172413793102</v>
      </c>
      <c r="G11" s="25">
        <v>0.16312056737588654</v>
      </c>
      <c r="H11" s="31">
        <f>AVERAGE(C11:G11)</f>
        <v>0.13746602353001047</v>
      </c>
    </row>
    <row r="12" spans="1:8" ht="24" x14ac:dyDescent="0.25">
      <c r="A12" s="21"/>
      <c r="B12" s="22" t="s">
        <v>91</v>
      </c>
      <c r="C12" s="23">
        <v>0.13928571428571429</v>
      </c>
      <c r="D12" s="24">
        <v>0.14509803921568629</v>
      </c>
      <c r="E12" s="24">
        <v>0.15028901734104047</v>
      </c>
      <c r="F12" s="24">
        <v>0.25</v>
      </c>
      <c r="G12" s="25">
        <v>0.12056737588652482</v>
      </c>
      <c r="H12" s="31">
        <f>AVERAGE(C12:G12)</f>
        <v>0.16104802934579315</v>
      </c>
    </row>
    <row r="13" spans="1:8" x14ac:dyDescent="0.25">
      <c r="A13" s="21"/>
      <c r="B13" s="22" t="s">
        <v>92</v>
      </c>
      <c r="C13" s="23">
        <v>0.19642857142857142</v>
      </c>
      <c r="D13" s="24">
        <v>0.16862745098039217</v>
      </c>
      <c r="E13" s="24">
        <v>0.15028901734104047</v>
      </c>
      <c r="F13" s="24">
        <v>0.15517241379310345</v>
      </c>
      <c r="G13" s="25">
        <v>0.19148936170212769</v>
      </c>
      <c r="H13" s="31">
        <f>AVERAGE(C13:G13)</f>
        <v>0.17240136304904705</v>
      </c>
    </row>
    <row r="14" spans="1:8" x14ac:dyDescent="0.25">
      <c r="A14" s="21"/>
      <c r="B14" s="22" t="s">
        <v>93</v>
      </c>
      <c r="C14" s="23">
        <v>0.11071428571428571</v>
      </c>
      <c r="D14" s="24">
        <v>0.1176470588235294</v>
      </c>
      <c r="E14" s="24">
        <v>0.15028901734104047</v>
      </c>
      <c r="F14" s="24">
        <v>0.12068965517241378</v>
      </c>
      <c r="G14" s="25">
        <v>0.11347517730496454</v>
      </c>
      <c r="H14" s="31">
        <f>AVERAGE(C14:G14)</f>
        <v>0.12256303887124678</v>
      </c>
    </row>
    <row r="15" spans="1:8" x14ac:dyDescent="0.25">
      <c r="A15" s="21"/>
      <c r="B15" s="22" t="s">
        <v>94</v>
      </c>
      <c r="C15" s="23">
        <v>0.15714285714285714</v>
      </c>
      <c r="D15" s="24">
        <v>0.2</v>
      </c>
      <c r="E15" s="24">
        <v>0.17341040462427745</v>
      </c>
      <c r="F15" s="24">
        <v>0.14655172413793102</v>
      </c>
      <c r="G15" s="25">
        <v>0.18439716312056734</v>
      </c>
      <c r="H15" s="31">
        <f>AVERAGE(C15:G15)</f>
        <v>0.17230042980512658</v>
      </c>
    </row>
    <row r="16" spans="1:8" x14ac:dyDescent="0.25">
      <c r="A16" s="21"/>
      <c r="B16" s="22" t="s">
        <v>95</v>
      </c>
      <c r="C16" s="23">
        <v>0.22857142857142856</v>
      </c>
      <c r="D16" s="24">
        <v>0.22352941176470589</v>
      </c>
      <c r="E16" s="24">
        <v>0.23121387283236994</v>
      </c>
      <c r="F16" s="24">
        <v>0.25</v>
      </c>
      <c r="G16" s="25">
        <v>0.24822695035460993</v>
      </c>
      <c r="H16" s="31">
        <f>AVERAGE(C16:G16)</f>
        <v>0.23630833270462287</v>
      </c>
    </row>
    <row r="17" spans="1:8" x14ac:dyDescent="0.25">
      <c r="A17" s="21"/>
      <c r="B17" s="22" t="s">
        <v>96</v>
      </c>
      <c r="C17" s="23">
        <v>0.20357142857142857</v>
      </c>
      <c r="D17" s="24">
        <v>0.22745098039215686</v>
      </c>
      <c r="E17" s="24">
        <v>0.1791907514450867</v>
      </c>
      <c r="F17" s="24">
        <v>0.22413793103448276</v>
      </c>
      <c r="G17" s="25">
        <v>0.21985815602836881</v>
      </c>
      <c r="H17" s="31">
        <f>AVERAGE(C17:G17)</f>
        <v>0.21084184949430473</v>
      </c>
    </row>
    <row r="18" spans="1:8" ht="24" x14ac:dyDescent="0.25">
      <c r="A18" s="21"/>
      <c r="B18" s="22" t="s">
        <v>97</v>
      </c>
      <c r="C18" s="23">
        <v>0.14642857142857144</v>
      </c>
      <c r="D18" s="24">
        <v>0.11372549019607843</v>
      </c>
      <c r="E18" s="24">
        <v>0.13294797687861271</v>
      </c>
      <c r="F18" s="24">
        <v>9.4827586206896547E-2</v>
      </c>
      <c r="G18" s="25">
        <v>0.14184397163120568</v>
      </c>
      <c r="H18" s="31">
        <f>AVERAGE(C18:G18)</f>
        <v>0.12595471926827295</v>
      </c>
    </row>
    <row r="19" spans="1:8" ht="24" x14ac:dyDescent="0.25">
      <c r="A19" s="21"/>
      <c r="B19" s="22" t="s">
        <v>98</v>
      </c>
      <c r="C19" s="23">
        <v>9.285714285714286E-2</v>
      </c>
      <c r="D19" s="24">
        <v>0.16862745098039217</v>
      </c>
      <c r="E19" s="24">
        <v>0.11560693641618497</v>
      </c>
      <c r="F19" s="24">
        <v>0.17241379310344829</v>
      </c>
      <c r="G19" s="25">
        <v>0.11347517730496454</v>
      </c>
      <c r="H19" s="31">
        <f>AVERAGE(C19:G19)</f>
        <v>0.13259610013242656</v>
      </c>
    </row>
    <row r="20" spans="1:8" x14ac:dyDescent="0.25">
      <c r="A20" s="21"/>
      <c r="B20" s="22" t="s">
        <v>99</v>
      </c>
      <c r="C20" s="23">
        <v>0.22857142857142856</v>
      </c>
      <c r="D20" s="24">
        <v>0.25098039215686274</v>
      </c>
      <c r="E20" s="24">
        <v>0.30057803468208094</v>
      </c>
      <c r="F20" s="24">
        <v>0.29310344827586204</v>
      </c>
      <c r="G20" s="25">
        <v>0.20567375886524822</v>
      </c>
      <c r="H20" s="31">
        <f>AVERAGE(C20:G20)</f>
        <v>0.25578141251029651</v>
      </c>
    </row>
    <row r="21" spans="1:8" x14ac:dyDescent="0.25">
      <c r="A21" s="21"/>
      <c r="B21" s="22" t="s">
        <v>100</v>
      </c>
      <c r="C21" s="23">
        <v>0.28214285714285714</v>
      </c>
      <c r="D21" s="24">
        <v>0.23921568627450981</v>
      </c>
      <c r="E21" s="24">
        <v>0.2774566473988439</v>
      </c>
      <c r="F21" s="24">
        <v>0.31896551724137934</v>
      </c>
      <c r="G21" s="25">
        <v>0.21276595744680851</v>
      </c>
      <c r="H21" s="31">
        <f>AVERAGE(C21:G21)</f>
        <v>0.26610933310087975</v>
      </c>
    </row>
    <row r="22" spans="1:8" x14ac:dyDescent="0.25">
      <c r="A22" s="21"/>
      <c r="B22" s="22" t="s">
        <v>101</v>
      </c>
      <c r="C22" s="23">
        <v>0.18928571428571428</v>
      </c>
      <c r="D22" s="24">
        <v>0.25098039215686274</v>
      </c>
      <c r="E22" s="24">
        <v>0.20231213872832371</v>
      </c>
      <c r="F22" s="24">
        <v>0.19827586206896552</v>
      </c>
      <c r="G22" s="25">
        <v>0.20567375886524822</v>
      </c>
      <c r="H22" s="31">
        <f>AVERAGE(C22:G22)</f>
        <v>0.20930557322102289</v>
      </c>
    </row>
    <row r="23" spans="1:8" ht="15.75" thickBot="1" x14ac:dyDescent="0.3">
      <c r="A23" s="26"/>
      <c r="B23" s="27" t="s">
        <v>102</v>
      </c>
      <c r="C23" s="28">
        <v>0.18571428571428572</v>
      </c>
      <c r="D23" s="29">
        <v>0.19607843137254904</v>
      </c>
      <c r="E23" s="29">
        <v>0.20231213872832371</v>
      </c>
      <c r="F23" s="29">
        <v>0.17241379310344829</v>
      </c>
      <c r="G23" s="30">
        <v>0.21985815602836881</v>
      </c>
      <c r="H23" s="31">
        <f>AVERAGE(C23:G23)</f>
        <v>0.1952753609893951</v>
      </c>
    </row>
    <row r="24" spans="1:8" ht="15.75" thickTop="1" x14ac:dyDescent="0.25">
      <c r="C24" s="32">
        <f>AVERAGE(C6:C23)</f>
        <v>0.18730158730158733</v>
      </c>
      <c r="D24" s="32">
        <f>AVERAGE(D6:D23)</f>
        <v>0.18474945533769063</v>
      </c>
      <c r="E24" s="32">
        <f>AVERAGE(E6:E23)</f>
        <v>0.18914579319203598</v>
      </c>
      <c r="F24" s="32">
        <f>AVERAGE(F6:F23)</f>
        <v>0.20258620689655174</v>
      </c>
      <c r="G24" s="32">
        <f>AVERAGE(G6:G23)</f>
        <v>0.17966903073286059</v>
      </c>
      <c r="H24" s="32">
        <f>AVERAGE(H6:H23)</f>
        <v>0.1886904146921452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84</v>
      </c>
      <c r="B31" s="17" t="s">
        <v>85</v>
      </c>
      <c r="C31" s="18">
        <f>C6 -($H6*C$24/$H$24)</f>
        <v>1.9819611851048052E-2</v>
      </c>
      <c r="D31" s="19">
        <f t="shared" ref="D31:G31" si="0">D6 -($H6*D$24/$H$24)</f>
        <v>-3.7811695588597316E-2</v>
      </c>
      <c r="E31" s="19">
        <f t="shared" si="0"/>
        <v>1.5220255624049966E-2</v>
      </c>
      <c r="F31" s="19">
        <f t="shared" si="0"/>
        <v>1.0505870357595454E-2</v>
      </c>
      <c r="G31" s="20">
        <f t="shared" si="0"/>
        <v>-7.7340422440962536E-3</v>
      </c>
    </row>
    <row r="32" spans="1:8" x14ac:dyDescent="0.25">
      <c r="A32" s="21"/>
      <c r="B32" s="22" t="s">
        <v>86</v>
      </c>
      <c r="C32" s="23">
        <f t="shared" ref="C32:G32" si="1">C7 -($H7*C$24/$H$24)</f>
        <v>2.1924183786932172E-3</v>
      </c>
      <c r="D32" s="24">
        <f t="shared" si="1"/>
        <v>-4.9494523934989487E-3</v>
      </c>
      <c r="E32" s="24">
        <f t="shared" si="1"/>
        <v>-3.1433246552524635E-2</v>
      </c>
      <c r="F32" s="24">
        <f t="shared" si="1"/>
        <v>2.95027581894034E-2</v>
      </c>
      <c r="G32" s="25">
        <f t="shared" si="1"/>
        <v>4.6875223779266617E-3</v>
      </c>
    </row>
    <row r="33" spans="1:7" x14ac:dyDescent="0.25">
      <c r="A33" s="21"/>
      <c r="B33" s="22" t="s">
        <v>87</v>
      </c>
      <c r="C33" s="23">
        <f t="shared" ref="C33:G33" si="2">C8 -($H8*C$24/$H$24)</f>
        <v>-4.1901006976479124E-2</v>
      </c>
      <c r="D33" s="24">
        <f t="shared" si="2"/>
        <v>1.0647328445932192E-2</v>
      </c>
      <c r="E33" s="24">
        <f t="shared" si="2"/>
        <v>3.8807227450763343E-2</v>
      </c>
      <c r="F33" s="24">
        <f t="shared" si="2"/>
        <v>-1.3759819424808084E-2</v>
      </c>
      <c r="G33" s="25">
        <f t="shared" si="2"/>
        <v>6.2062705045914657E-3</v>
      </c>
    </row>
    <row r="34" spans="1:7" x14ac:dyDescent="0.25">
      <c r="A34" s="21"/>
      <c r="B34" s="22" t="s">
        <v>88</v>
      </c>
      <c r="C34" s="23">
        <f t="shared" ref="C34:G34" si="3">C9 -($H9*C$24/$H$24)</f>
        <v>5.7826118369308899E-2</v>
      </c>
      <c r="D34" s="24">
        <f t="shared" si="3"/>
        <v>-1.6009332229940498E-2</v>
      </c>
      <c r="E34" s="24">
        <f t="shared" si="3"/>
        <v>-3.7800752905687074E-2</v>
      </c>
      <c r="F34" s="24">
        <f t="shared" si="3"/>
        <v>1.335956183939363E-2</v>
      </c>
      <c r="G34" s="25">
        <f t="shared" si="3"/>
        <v>-1.7375595073075456E-2</v>
      </c>
    </row>
    <row r="35" spans="1:7" x14ac:dyDescent="0.25">
      <c r="A35" s="21"/>
      <c r="B35" s="22" t="s">
        <v>89</v>
      </c>
      <c r="C35" s="23">
        <f t="shared" ref="C35:G35" si="4">C10 -($H10*C$24/$H$24)</f>
        <v>5.6650377188392914E-2</v>
      </c>
      <c r="D35" s="24">
        <f t="shared" si="4"/>
        <v>-3.1459514956746287E-2</v>
      </c>
      <c r="E35" s="24">
        <f t="shared" si="4"/>
        <v>2.588162661598517E-2</v>
      </c>
      <c r="F35" s="24">
        <f t="shared" si="4"/>
        <v>-8.167092761969752E-3</v>
      </c>
      <c r="G35" s="25">
        <f t="shared" si="4"/>
        <v>-4.2905396085662267E-2</v>
      </c>
    </row>
    <row r="36" spans="1:7" ht="24" x14ac:dyDescent="0.25">
      <c r="A36" s="21"/>
      <c r="B36" s="22" t="s">
        <v>90</v>
      </c>
      <c r="C36" s="23">
        <f t="shared" ref="C36:G36" si="5">C11 -($H11*C$24/$H$24)</f>
        <v>-1.1454225558920977E-2</v>
      </c>
      <c r="D36" s="24">
        <f t="shared" si="5"/>
        <v>-9.1047329540968336E-3</v>
      </c>
      <c r="E36" s="24">
        <f t="shared" si="5"/>
        <v>-1.0630148912371684E-2</v>
      </c>
      <c r="F36" s="24">
        <f t="shared" si="5"/>
        <v>-1.0377563851420857E-3</v>
      </c>
      <c r="G36" s="25">
        <f t="shared" si="5"/>
        <v>3.2226863810531386E-2</v>
      </c>
    </row>
    <row r="37" spans="1:7" ht="24" x14ac:dyDescent="0.25">
      <c r="A37" s="21"/>
      <c r="B37" s="22" t="s">
        <v>91</v>
      </c>
      <c r="C37" s="23">
        <f t="shared" ref="C37:G37" si="6">C12 -($H12*C$24/$H$24)</f>
        <v>-2.057694528538348E-2</v>
      </c>
      <c r="D37" s="24">
        <f t="shared" si="6"/>
        <v>-1.2586365439354624E-2</v>
      </c>
      <c r="E37" s="24">
        <f t="shared" si="6"/>
        <v>-1.1147679389545417E-2</v>
      </c>
      <c r="F37" s="24">
        <f t="shared" si="6"/>
        <v>7.7091856008905446E-2</v>
      </c>
      <c r="G37" s="25">
        <f t="shared" si="6"/>
        <v>-3.2780865894622022E-2</v>
      </c>
    </row>
    <row r="38" spans="1:7" x14ac:dyDescent="0.25">
      <c r="A38" s="21"/>
      <c r="B38" s="22" t="s">
        <v>92</v>
      </c>
      <c r="C38" s="23">
        <f t="shared" ref="C38:G38" si="7">C13 -($H13*C$24/$H$24)</f>
        <v>2.5296142657731752E-2</v>
      </c>
      <c r="D38" s="24">
        <f t="shared" si="7"/>
        <v>-1.7316337382919378E-4</v>
      </c>
      <c r="E38" s="24">
        <f t="shared" si="7"/>
        <v>-2.2528412810368326E-2</v>
      </c>
      <c r="F38" s="24">
        <f t="shared" si="7"/>
        <v>-2.9925161305689729E-2</v>
      </c>
      <c r="G38" s="25">
        <f t="shared" si="7"/>
        <v>2.7330594832155219E-2</v>
      </c>
    </row>
    <row r="39" spans="1:7" x14ac:dyDescent="0.25">
      <c r="A39" s="21"/>
      <c r="B39" s="22" t="s">
        <v>93</v>
      </c>
      <c r="C39" s="23">
        <f t="shared" ref="C39:G39" si="8">C14 -($H14*C$24/$H$24)</f>
        <v>-1.0946646360852144E-2</v>
      </c>
      <c r="D39" s="24">
        <f t="shared" si="8"/>
        <v>-2.356147025260602E-3</v>
      </c>
      <c r="E39" s="24">
        <f t="shared" si="8"/>
        <v>2.7430189344128234E-2</v>
      </c>
      <c r="F39" s="24">
        <f t="shared" si="8"/>
        <v>-1.0899335138253641E-2</v>
      </c>
      <c r="G39" s="25">
        <f t="shared" si="8"/>
        <v>-3.228060819762027E-3</v>
      </c>
    </row>
    <row r="40" spans="1:7" x14ac:dyDescent="0.25">
      <c r="A40" s="21"/>
      <c r="B40" s="22" t="s">
        <v>94</v>
      </c>
      <c r="C40" s="23">
        <f t="shared" ref="C40:G40" si="9">C15 -($H15*C$24/$H$24)</f>
        <v>-1.3889381288008734E-2</v>
      </c>
      <c r="D40" s="24">
        <f t="shared" si="9"/>
        <v>3.1298210813290178E-2</v>
      </c>
      <c r="E40" s="24">
        <f t="shared" si="9"/>
        <v>6.9415130536398806E-4</v>
      </c>
      <c r="F40" s="24">
        <f t="shared" si="9"/>
        <v>-3.8437484655827692E-2</v>
      </c>
      <c r="G40" s="25">
        <f t="shared" si="9"/>
        <v>2.0334503825182065E-2</v>
      </c>
    </row>
    <row r="41" spans="1:7" x14ac:dyDescent="0.25">
      <c r="A41" s="21"/>
      <c r="B41" s="22" t="s">
        <v>95</v>
      </c>
      <c r="C41" s="23">
        <f t="shared" ref="C41:G41" si="10">C16 -($H16*C$24/$H$24)</f>
        <v>-5.9975922258422576E-3</v>
      </c>
      <c r="D41" s="24">
        <f t="shared" si="10"/>
        <v>-7.8434209791624077E-3</v>
      </c>
      <c r="E41" s="24">
        <f t="shared" si="10"/>
        <v>-5.6647577023482831E-3</v>
      </c>
      <c r="F41" s="24">
        <f t="shared" si="10"/>
        <v>-3.710867395060935E-3</v>
      </c>
      <c r="G41" s="25">
        <f t="shared" si="10"/>
        <v>2.321663830241355E-2</v>
      </c>
    </row>
    <row r="42" spans="1:7" x14ac:dyDescent="0.25">
      <c r="A42" s="21"/>
      <c r="B42" s="22" t="s">
        <v>96</v>
      </c>
      <c r="C42" s="23">
        <f t="shared" ref="C42:G42" si="11">C17 -($H17*C$24/$H$24)</f>
        <v>-5.7185512312899478E-3</v>
      </c>
      <c r="D42" s="24">
        <f t="shared" si="11"/>
        <v>2.101274175657411E-2</v>
      </c>
      <c r="E42" s="24">
        <f t="shared" si="11"/>
        <v>-3.2159936006321249E-2</v>
      </c>
      <c r="F42" s="24">
        <f t="shared" si="11"/>
        <v>-2.2310162901262309E-3</v>
      </c>
      <c r="G42" s="25">
        <f t="shared" si="11"/>
        <v>1.9096761771163095E-2</v>
      </c>
    </row>
    <row r="43" spans="1:7" ht="24" x14ac:dyDescent="0.25">
      <c r="A43" s="21"/>
      <c r="B43" s="22" t="s">
        <v>97</v>
      </c>
      <c r="C43" s="23">
        <f t="shared" ref="C43:G43" si="12">C18 -($H18*C$24/$H$24)</f>
        <v>2.1400922909362269E-2</v>
      </c>
      <c r="D43" s="24">
        <f t="shared" si="12"/>
        <v>-9.5985579278872468E-3</v>
      </c>
      <c r="E43" s="24">
        <f t="shared" si="12"/>
        <v>6.6892831280740417E-3</v>
      </c>
      <c r="F43" s="24">
        <f t="shared" si="12"/>
        <v>-4.0402859170579453E-2</v>
      </c>
      <c r="G43" s="25">
        <f t="shared" si="12"/>
        <v>2.1911211061030278E-2</v>
      </c>
    </row>
    <row r="44" spans="1:7" ht="24" x14ac:dyDescent="0.25">
      <c r="A44" s="21"/>
      <c r="B44" s="22" t="s">
        <v>98</v>
      </c>
      <c r="C44" s="23">
        <f t="shared" ref="C44:G44" si="13">C19 -($H19*C$24/$H$24)</f>
        <v>-3.8763003642209526E-2</v>
      </c>
      <c r="D44" s="24">
        <f t="shared" si="13"/>
        <v>3.880073286471325E-2</v>
      </c>
      <c r="E44" s="24">
        <f t="shared" si="13"/>
        <v>-1.7309166262572229E-2</v>
      </c>
      <c r="F44" s="24">
        <f t="shared" si="13"/>
        <v>3.0052873398384555E-2</v>
      </c>
      <c r="G44" s="25">
        <f t="shared" si="13"/>
        <v>-1.2781436358316217E-2</v>
      </c>
    </row>
    <row r="45" spans="1:7" x14ac:dyDescent="0.25">
      <c r="A45" s="21"/>
      <c r="B45" s="22" t="s">
        <v>99</v>
      </c>
      <c r="C45" s="23">
        <f t="shared" ref="C45:G45" si="14">C20 -($H20*C$24/$H$24)</f>
        <v>-2.5327343359220794E-2</v>
      </c>
      <c r="D45" s="24">
        <f t="shared" si="14"/>
        <v>5.4119139575697917E-4</v>
      </c>
      <c r="E45" s="24">
        <f t="shared" si="14"/>
        <v>4.417932872781738E-2</v>
      </c>
      <c r="F45" s="24">
        <f t="shared" si="14"/>
        <v>1.8485438454612535E-2</v>
      </c>
      <c r="G45" s="25">
        <f t="shared" si="14"/>
        <v>-3.7878615218966516E-2</v>
      </c>
    </row>
    <row r="46" spans="1:7" x14ac:dyDescent="0.25">
      <c r="A46" s="21"/>
      <c r="B46" s="22" t="s">
        <v>100</v>
      </c>
      <c r="C46" s="23">
        <f t="shared" ref="C46:G46" si="15">C21 -($H21*C$24/$H$24)</f>
        <v>1.7992181726293632E-2</v>
      </c>
      <c r="D46" s="24">
        <f t="shared" si="15"/>
        <v>-2.1335727695699663E-2</v>
      </c>
      <c r="E46" s="24">
        <f t="shared" si="15"/>
        <v>1.0705095830682076E-2</v>
      </c>
      <c r="F46" s="24">
        <f t="shared" si="15"/>
        <v>3.3259004270731862E-2</v>
      </c>
      <c r="G46" s="25">
        <f t="shared" si="15"/>
        <v>-4.0620554132008296E-2</v>
      </c>
    </row>
    <row r="47" spans="1:7" x14ac:dyDescent="0.25">
      <c r="A47" s="21"/>
      <c r="B47" s="22" t="s">
        <v>101</v>
      </c>
      <c r="C47" s="23">
        <f t="shared" ref="C47:G47" si="16">C22 -($H22*C$24/$H$24)</f>
        <v>-1.8479296773950049E-2</v>
      </c>
      <c r="D47" s="24">
        <f t="shared" si="16"/>
        <v>4.604634336155411E-2</v>
      </c>
      <c r="E47" s="24">
        <f t="shared" si="16"/>
        <v>-7.4985648572048202E-3</v>
      </c>
      <c r="F47" s="24">
        <f t="shared" si="16"/>
        <v>-2.6443672467733048E-2</v>
      </c>
      <c r="G47" s="25">
        <f t="shared" si="16"/>
        <v>6.3751907373335859E-3</v>
      </c>
    </row>
    <row r="48" spans="1:7" ht="15.75" thickBot="1" x14ac:dyDescent="0.3">
      <c r="A48" s="26"/>
      <c r="B48" s="27" t="s">
        <v>102</v>
      </c>
      <c r="C48" s="28">
        <f t="shared" ref="C48:G48" si="17">C23 -($H23*C$24/$H$24)</f>
        <v>-8.1237803786747831E-3</v>
      </c>
      <c r="D48" s="29">
        <f t="shared" si="17"/>
        <v>4.8815619262523868E-3</v>
      </c>
      <c r="E48" s="29">
        <f t="shared" si="17"/>
        <v>6.5655073720789492E-3</v>
      </c>
      <c r="F48" s="29">
        <f t="shared" si="17"/>
        <v>-3.7242297523836954E-2</v>
      </c>
      <c r="G48" s="30">
        <f t="shared" si="17"/>
        <v>3.3919008604180179E-2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425E7-4EA7-443F-A2CB-67B223C0D0CD}">
  <dimension ref="A1:H193"/>
  <sheetViews>
    <sheetView workbookViewId="0">
      <selection activeCell="C103" sqref="C103:G19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46</v>
      </c>
      <c r="B6" s="17" t="s">
        <v>47</v>
      </c>
      <c r="C6" s="18">
        <v>0.3</v>
      </c>
      <c r="D6" s="19">
        <v>0.27058823529411763</v>
      </c>
      <c r="E6" s="19">
        <v>0.24855491329479767</v>
      </c>
      <c r="F6" s="19">
        <v>0.26724137931034481</v>
      </c>
      <c r="G6" s="20">
        <v>0.24113475177304963</v>
      </c>
      <c r="H6" s="31">
        <f>AVERAGE(C6:G6)</f>
        <v>0.26550385593446191</v>
      </c>
    </row>
    <row r="7" spans="1:8" x14ac:dyDescent="0.25">
      <c r="A7" s="21"/>
      <c r="B7" s="22" t="s">
        <v>48</v>
      </c>
      <c r="C7" s="23">
        <v>0.15714285714285714</v>
      </c>
      <c r="D7" s="24">
        <v>0.20392156862745098</v>
      </c>
      <c r="E7" s="24">
        <v>0.21965317919075145</v>
      </c>
      <c r="F7" s="24">
        <v>0.15517241379310345</v>
      </c>
      <c r="G7" s="25">
        <v>0.18439716312056734</v>
      </c>
      <c r="H7" s="31">
        <f>AVERAGE(C7:G7)</f>
        <v>0.18405743637494607</v>
      </c>
    </row>
    <row r="8" spans="1:8" x14ac:dyDescent="0.25">
      <c r="A8" s="21"/>
      <c r="B8" s="22" t="s">
        <v>49</v>
      </c>
      <c r="C8" s="23">
        <v>0.37857142857142856</v>
      </c>
      <c r="D8" s="24">
        <v>0.36078431372549019</v>
      </c>
      <c r="E8" s="24">
        <v>0.39884393063583817</v>
      </c>
      <c r="F8" s="24">
        <v>0.38793103448275867</v>
      </c>
      <c r="G8" s="25">
        <v>0.2978723404255319</v>
      </c>
      <c r="H8" s="31">
        <f>AVERAGE(C8:G8)</f>
        <v>0.36480060956820953</v>
      </c>
    </row>
    <row r="9" spans="1:8" x14ac:dyDescent="0.25">
      <c r="A9" s="21"/>
      <c r="B9" s="22" t="s">
        <v>50</v>
      </c>
      <c r="C9" s="23">
        <v>0.16428571428571426</v>
      </c>
      <c r="D9" s="24">
        <v>0.13333333333333333</v>
      </c>
      <c r="E9" s="24">
        <v>0.15606936416184972</v>
      </c>
      <c r="F9" s="24">
        <v>0.13793103448275862</v>
      </c>
      <c r="G9" s="25">
        <v>0.13475177304964539</v>
      </c>
      <c r="H9" s="31">
        <f>AVERAGE(C9:G9)</f>
        <v>0.14527424386266025</v>
      </c>
    </row>
    <row r="10" spans="1:8" x14ac:dyDescent="0.25">
      <c r="A10" s="21"/>
      <c r="B10" s="22" t="s">
        <v>51</v>
      </c>
      <c r="C10" s="23">
        <v>0.3</v>
      </c>
      <c r="D10" s="24">
        <v>0.45098039215686275</v>
      </c>
      <c r="E10" s="24">
        <v>0.32947976878612711</v>
      </c>
      <c r="F10" s="24">
        <v>0.39655172413793105</v>
      </c>
      <c r="G10" s="25">
        <v>0.43262411347517732</v>
      </c>
      <c r="H10" s="31">
        <f>AVERAGE(C10:G10)</f>
        <v>0.38192719971121963</v>
      </c>
    </row>
    <row r="11" spans="1:8" x14ac:dyDescent="0.25">
      <c r="A11" s="21"/>
      <c r="B11" s="22" t="s">
        <v>52</v>
      </c>
      <c r="C11" s="23">
        <v>0.2857142857142857</v>
      </c>
      <c r="D11" s="24">
        <v>0.24705882352941178</v>
      </c>
      <c r="E11" s="24">
        <v>0.26589595375722541</v>
      </c>
      <c r="F11" s="24">
        <v>0.20689655172413793</v>
      </c>
      <c r="G11" s="25">
        <v>0.24822695035460993</v>
      </c>
      <c r="H11" s="31">
        <f>AVERAGE(C11:G11)</f>
        <v>0.25075851301593416</v>
      </c>
    </row>
    <row r="12" spans="1:8" x14ac:dyDescent="0.25">
      <c r="A12" s="21"/>
      <c r="B12" s="22" t="s">
        <v>53</v>
      </c>
      <c r="C12" s="23">
        <v>0.14285714285714285</v>
      </c>
      <c r="D12" s="24">
        <v>0.10196078431372549</v>
      </c>
      <c r="E12" s="24">
        <v>0.13294797687861271</v>
      </c>
      <c r="F12" s="24">
        <v>0.18103448275862066</v>
      </c>
      <c r="G12" s="25">
        <v>0.14893617021276595</v>
      </c>
      <c r="H12" s="31">
        <f>AVERAGE(C12:G12)</f>
        <v>0.14154731140417354</v>
      </c>
    </row>
    <row r="13" spans="1:8" x14ac:dyDescent="0.25">
      <c r="A13" s="21"/>
      <c r="B13" s="22" t="s">
        <v>54</v>
      </c>
      <c r="C13" s="23">
        <v>6.4285714285714279E-2</v>
      </c>
      <c r="D13" s="24">
        <v>5.4901960784313725E-2</v>
      </c>
      <c r="E13" s="24">
        <v>4.6242774566473986E-2</v>
      </c>
      <c r="F13" s="24">
        <v>9.4827586206896547E-2</v>
      </c>
      <c r="G13" s="25">
        <v>0.11347517730496454</v>
      </c>
      <c r="H13" s="31">
        <f>AVERAGE(C13:G13)</f>
        <v>7.4746642629672622E-2</v>
      </c>
    </row>
    <row r="14" spans="1:8" x14ac:dyDescent="0.25">
      <c r="A14" s="21"/>
      <c r="B14" s="22" t="s">
        <v>55</v>
      </c>
      <c r="C14" s="23">
        <v>0.16785714285714284</v>
      </c>
      <c r="D14" s="24">
        <v>0.11372549019607843</v>
      </c>
      <c r="E14" s="24">
        <v>4.6242774566473986E-2</v>
      </c>
      <c r="F14" s="24">
        <v>0.12931034482758622</v>
      </c>
      <c r="G14" s="25">
        <v>9.2198581560283668E-2</v>
      </c>
      <c r="H14" s="31">
        <f>AVERAGE(C14:G14)</f>
        <v>0.10986686680151303</v>
      </c>
    </row>
    <row r="15" spans="1:8" x14ac:dyDescent="0.25">
      <c r="A15" s="21"/>
      <c r="B15" s="22" t="s">
        <v>56</v>
      </c>
      <c r="C15" s="23">
        <v>0.28214285714285714</v>
      </c>
      <c r="D15" s="24">
        <v>0.2627450980392157</v>
      </c>
      <c r="E15" s="24">
        <v>0.26011560693641617</v>
      </c>
      <c r="F15" s="24">
        <v>0.35344827586206895</v>
      </c>
      <c r="G15" s="25">
        <v>0.26950354609929078</v>
      </c>
      <c r="H15" s="31">
        <f>AVERAGE(C15:G15)</f>
        <v>0.28559107681596974</v>
      </c>
    </row>
    <row r="16" spans="1:8" x14ac:dyDescent="0.25">
      <c r="A16" s="21"/>
      <c r="B16" s="22" t="s">
        <v>57</v>
      </c>
      <c r="C16" s="23">
        <v>0.14285714285714285</v>
      </c>
      <c r="D16" s="24">
        <v>0.19215686274509808</v>
      </c>
      <c r="E16" s="24">
        <v>0.20231213872832371</v>
      </c>
      <c r="F16" s="24">
        <v>0.19827586206896552</v>
      </c>
      <c r="G16" s="25">
        <v>0.1702127659574468</v>
      </c>
      <c r="H16" s="31">
        <f>AVERAGE(C16:G16)</f>
        <v>0.18116295447139538</v>
      </c>
    </row>
    <row r="17" spans="1:8" x14ac:dyDescent="0.25">
      <c r="A17" s="21"/>
      <c r="B17" s="22" t="s">
        <v>58</v>
      </c>
      <c r="C17" s="23">
        <v>0.21071428571428574</v>
      </c>
      <c r="D17" s="24">
        <v>0.18431372549019609</v>
      </c>
      <c r="E17" s="24">
        <v>0.23121387283236994</v>
      </c>
      <c r="F17" s="24">
        <v>0.18965517241379309</v>
      </c>
      <c r="G17" s="25">
        <v>0.19148936170212769</v>
      </c>
      <c r="H17" s="31">
        <f>AVERAGE(C17:G17)</f>
        <v>0.2014772836305545</v>
      </c>
    </row>
    <row r="18" spans="1:8" x14ac:dyDescent="0.25">
      <c r="A18" s="21"/>
      <c r="B18" s="22" t="s">
        <v>59</v>
      </c>
      <c r="C18" s="23">
        <v>0.26428571428571429</v>
      </c>
      <c r="D18" s="24">
        <v>0.20392156862745098</v>
      </c>
      <c r="E18" s="24">
        <v>0.23121387283236994</v>
      </c>
      <c r="F18" s="24">
        <v>0.30172413793103448</v>
      </c>
      <c r="G18" s="25">
        <v>0.21276595744680851</v>
      </c>
      <c r="H18" s="31">
        <f>AVERAGE(C18:G18)</f>
        <v>0.24278225022467564</v>
      </c>
    </row>
    <row r="19" spans="1:8" x14ac:dyDescent="0.25">
      <c r="A19" s="21"/>
      <c r="B19" s="22" t="s">
        <v>60</v>
      </c>
      <c r="C19" s="23">
        <v>0.16071428571428573</v>
      </c>
      <c r="D19" s="24">
        <v>0.16470588235294115</v>
      </c>
      <c r="E19" s="24">
        <v>0.16184971098265899</v>
      </c>
      <c r="F19" s="24">
        <v>0.11206896551724138</v>
      </c>
      <c r="G19" s="25">
        <v>0.12056737588652482</v>
      </c>
      <c r="H19" s="31">
        <f>AVERAGE(C19:G19)</f>
        <v>0.1439812440907304</v>
      </c>
    </row>
    <row r="20" spans="1:8" x14ac:dyDescent="0.25">
      <c r="A20" s="21"/>
      <c r="B20" s="22" t="s">
        <v>61</v>
      </c>
      <c r="C20" s="23">
        <v>0.21428571428571427</v>
      </c>
      <c r="D20" s="24">
        <v>0.2196078431372549</v>
      </c>
      <c r="E20" s="24">
        <v>0.19653179190751444</v>
      </c>
      <c r="F20" s="24">
        <v>0.17241379310344829</v>
      </c>
      <c r="G20" s="25">
        <v>0.24822695035460993</v>
      </c>
      <c r="H20" s="31">
        <f>AVERAGE(C20:G20)</f>
        <v>0.21021321855770836</v>
      </c>
    </row>
    <row r="21" spans="1:8" x14ac:dyDescent="0.25">
      <c r="A21" s="21"/>
      <c r="B21" s="22" t="s">
        <v>62</v>
      </c>
      <c r="C21" s="23">
        <v>0.17857142857142858</v>
      </c>
      <c r="D21" s="24">
        <v>0.12549019607843137</v>
      </c>
      <c r="E21" s="24">
        <v>0.14450867052023122</v>
      </c>
      <c r="F21" s="24">
        <v>0.14655172413793102</v>
      </c>
      <c r="G21" s="25">
        <v>0.16312056737588654</v>
      </c>
      <c r="H21" s="31">
        <f>AVERAGE(C21:G21)</f>
        <v>0.15164851733678175</v>
      </c>
    </row>
    <row r="22" spans="1:8" x14ac:dyDescent="0.25">
      <c r="A22" s="21"/>
      <c r="B22" s="22" t="s">
        <v>63</v>
      </c>
      <c r="C22" s="23">
        <v>5.3571428571428568E-2</v>
      </c>
      <c r="D22" s="24">
        <v>5.0980392156862744E-2</v>
      </c>
      <c r="E22" s="24">
        <v>6.358381502890173E-2</v>
      </c>
      <c r="F22" s="24">
        <v>8.6206896551724144E-2</v>
      </c>
      <c r="G22" s="25">
        <v>6.3829787234042548E-2</v>
      </c>
      <c r="H22" s="31">
        <f>AVERAGE(C22:G22)</f>
        <v>6.363446390859194E-2</v>
      </c>
    </row>
    <row r="23" spans="1:8" x14ac:dyDescent="0.25">
      <c r="A23" s="21"/>
      <c r="B23" s="22" t="s">
        <v>64</v>
      </c>
      <c r="C23" s="23">
        <v>0.12857142857142856</v>
      </c>
      <c r="D23" s="24">
        <v>0.16078431372549018</v>
      </c>
      <c r="E23" s="24">
        <v>0.23121387283236994</v>
      </c>
      <c r="F23" s="24">
        <v>0.13793103448275862</v>
      </c>
      <c r="G23" s="25">
        <v>0.14893617021276595</v>
      </c>
      <c r="H23" s="31">
        <f>AVERAGE(C23:G23)</f>
        <v>0.16148736396496266</v>
      </c>
    </row>
    <row r="24" spans="1:8" x14ac:dyDescent="0.25">
      <c r="A24" s="21" t="s">
        <v>8</v>
      </c>
      <c r="B24" s="22" t="s">
        <v>9</v>
      </c>
      <c r="C24" s="23">
        <v>0.31785714285714284</v>
      </c>
      <c r="D24" s="24">
        <v>0.24313725490196078</v>
      </c>
      <c r="E24" s="24">
        <v>0.32369942196531798</v>
      </c>
      <c r="F24" s="24">
        <v>0.26724137931034481</v>
      </c>
      <c r="G24" s="25">
        <v>0.26241134751773049</v>
      </c>
      <c r="H24" s="31">
        <f>AVERAGE(C24:G24)</f>
        <v>0.28286930931049936</v>
      </c>
    </row>
    <row r="25" spans="1:8" x14ac:dyDescent="0.25">
      <c r="A25" s="21"/>
      <c r="B25" s="22" t="s">
        <v>10</v>
      </c>
      <c r="C25" s="23">
        <v>0.19642857142857142</v>
      </c>
      <c r="D25" s="24">
        <v>0.23921568627450981</v>
      </c>
      <c r="E25" s="24">
        <v>0.19075144508670519</v>
      </c>
      <c r="F25" s="24">
        <v>0.23275862068965517</v>
      </c>
      <c r="G25" s="25">
        <v>0.18439716312056734</v>
      </c>
      <c r="H25" s="31">
        <f>AVERAGE(C25:G25)</f>
        <v>0.20871029732000176</v>
      </c>
    </row>
    <row r="26" spans="1:8" ht="24" x14ac:dyDescent="0.25">
      <c r="A26" s="21"/>
      <c r="B26" s="22" t="s">
        <v>11</v>
      </c>
      <c r="C26" s="23">
        <v>0.25</v>
      </c>
      <c r="D26" s="24">
        <v>0.23921568627450981</v>
      </c>
      <c r="E26" s="24">
        <v>0.21387283236994223</v>
      </c>
      <c r="F26" s="24">
        <v>0.24137931034482757</v>
      </c>
      <c r="G26" s="25">
        <v>0.24113475177304963</v>
      </c>
      <c r="H26" s="31">
        <f>AVERAGE(C26:G26)</f>
        <v>0.23712051615246582</v>
      </c>
    </row>
    <row r="27" spans="1:8" x14ac:dyDescent="0.25">
      <c r="A27" s="21"/>
      <c r="B27" s="22" t="s">
        <v>12</v>
      </c>
      <c r="C27" s="23">
        <v>0.30357142857142855</v>
      </c>
      <c r="D27" s="24">
        <v>0.1803921568627451</v>
      </c>
      <c r="E27" s="24">
        <v>0.21387283236994223</v>
      </c>
      <c r="F27" s="24">
        <v>0.19827586206896552</v>
      </c>
      <c r="G27" s="25">
        <v>9.2198581560283668E-2</v>
      </c>
      <c r="H27" s="31">
        <f>AVERAGE(C27:G27)</f>
        <v>0.19766217228667302</v>
      </c>
    </row>
    <row r="28" spans="1:8" x14ac:dyDescent="0.25">
      <c r="A28" s="21"/>
      <c r="B28" s="22" t="s">
        <v>13</v>
      </c>
      <c r="C28" s="23">
        <v>0.22857142857142856</v>
      </c>
      <c r="D28" s="24">
        <v>0.27450980392156865</v>
      </c>
      <c r="E28" s="24">
        <v>0.25433526011560692</v>
      </c>
      <c r="F28" s="24">
        <v>0.26724137931034481</v>
      </c>
      <c r="G28" s="25">
        <v>0.2978723404255319</v>
      </c>
      <c r="H28" s="31">
        <f>AVERAGE(C28:G28)</f>
        <v>0.2645060424688962</v>
      </c>
    </row>
    <row r="29" spans="1:8" ht="24" x14ac:dyDescent="0.25">
      <c r="A29" s="21"/>
      <c r="B29" s="22" t="s">
        <v>14</v>
      </c>
      <c r="C29" s="23">
        <v>0.1357142857142857</v>
      </c>
      <c r="D29" s="24">
        <v>0.12549019607843137</v>
      </c>
      <c r="E29" s="24">
        <v>0.11560693641618497</v>
      </c>
      <c r="F29" s="24">
        <v>0.12931034482758622</v>
      </c>
      <c r="G29" s="25">
        <v>0.14184397163120568</v>
      </c>
      <c r="H29" s="31">
        <f>AVERAGE(C29:G29)</f>
        <v>0.12959314693353879</v>
      </c>
    </row>
    <row r="30" spans="1:8" x14ac:dyDescent="0.25">
      <c r="A30" s="21"/>
      <c r="B30" s="22" t="s">
        <v>15</v>
      </c>
      <c r="C30" s="23">
        <v>0.30357142857142855</v>
      </c>
      <c r="D30" s="24">
        <v>0.30588235294117649</v>
      </c>
      <c r="E30" s="24">
        <v>0.32369942196531798</v>
      </c>
      <c r="F30" s="24">
        <v>0.34482758620689657</v>
      </c>
      <c r="G30" s="25">
        <v>0.25531914893617019</v>
      </c>
      <c r="H30" s="31">
        <f>AVERAGE(C30:G30)</f>
        <v>0.30665998772419795</v>
      </c>
    </row>
    <row r="31" spans="1:8" x14ac:dyDescent="0.25">
      <c r="A31" s="21"/>
      <c r="B31" s="22" t="s">
        <v>16</v>
      </c>
      <c r="C31" s="23">
        <v>0.37142857142857144</v>
      </c>
      <c r="D31" s="24">
        <v>0.41568627450980394</v>
      </c>
      <c r="E31" s="24">
        <v>0.39306358381502887</v>
      </c>
      <c r="F31" s="24">
        <v>0.31034482758620691</v>
      </c>
      <c r="G31" s="25">
        <v>0.38297872340425537</v>
      </c>
      <c r="H31" s="31">
        <f>AVERAGE(C31:G31)</f>
        <v>0.37470039614877332</v>
      </c>
    </row>
    <row r="32" spans="1:8" ht="24" x14ac:dyDescent="0.25">
      <c r="A32" s="21"/>
      <c r="B32" s="22" t="s">
        <v>17</v>
      </c>
      <c r="C32" s="23">
        <v>0.22857142857142856</v>
      </c>
      <c r="D32" s="24">
        <v>0.25098039215686274</v>
      </c>
      <c r="E32" s="24">
        <v>0.21387283236994223</v>
      </c>
      <c r="F32" s="24">
        <v>0.24137931034482757</v>
      </c>
      <c r="G32" s="25">
        <v>0.21276595744680851</v>
      </c>
      <c r="H32" s="31">
        <f>AVERAGE(C32:G32)</f>
        <v>0.22951398417797395</v>
      </c>
    </row>
    <row r="33" spans="1:8" ht="24" x14ac:dyDescent="0.25">
      <c r="A33" s="21"/>
      <c r="B33" s="22" t="s">
        <v>18</v>
      </c>
      <c r="C33" s="23">
        <v>0.12142857142857143</v>
      </c>
      <c r="D33" s="24">
        <v>0.1176470588235294</v>
      </c>
      <c r="E33" s="24">
        <v>0.13294797687861271</v>
      </c>
      <c r="F33" s="24">
        <v>0.14655172413793102</v>
      </c>
      <c r="G33" s="25">
        <v>0.14184397163120568</v>
      </c>
      <c r="H33" s="31">
        <f>AVERAGE(C33:G33)</f>
        <v>0.13208386057997004</v>
      </c>
    </row>
    <row r="34" spans="1:8" ht="24" x14ac:dyDescent="0.25">
      <c r="A34" s="21"/>
      <c r="B34" s="22" t="s">
        <v>19</v>
      </c>
      <c r="C34" s="23">
        <v>5.7142857142857141E-2</v>
      </c>
      <c r="D34" s="24">
        <v>7.4509803921568626E-2</v>
      </c>
      <c r="E34" s="24">
        <v>5.7803468208092484E-2</v>
      </c>
      <c r="F34" s="24">
        <v>0.12068965517241378</v>
      </c>
      <c r="G34" s="25">
        <v>0.11347517730496454</v>
      </c>
      <c r="H34" s="31">
        <f>AVERAGE(C34:G34)</f>
        <v>8.4724192349979313E-2</v>
      </c>
    </row>
    <row r="35" spans="1:8" ht="24" x14ac:dyDescent="0.25">
      <c r="A35" s="21"/>
      <c r="B35" s="22" t="s">
        <v>20</v>
      </c>
      <c r="C35" s="23">
        <v>0.13928571428571429</v>
      </c>
      <c r="D35" s="24">
        <v>0.14509803921568629</v>
      </c>
      <c r="E35" s="24">
        <v>0.16763005780346821</v>
      </c>
      <c r="F35" s="24">
        <v>0.14655172413793102</v>
      </c>
      <c r="G35" s="25">
        <v>0.10638297872340426</v>
      </c>
      <c r="H35" s="31">
        <f>AVERAGE(C35:G35)</f>
        <v>0.1409897028332408</v>
      </c>
    </row>
    <row r="36" spans="1:8" ht="24" x14ac:dyDescent="0.25">
      <c r="A36" s="21"/>
      <c r="B36" s="22" t="s">
        <v>21</v>
      </c>
      <c r="C36" s="23">
        <v>0.22142857142857142</v>
      </c>
      <c r="D36" s="24">
        <v>0.15686274509803921</v>
      </c>
      <c r="E36" s="24">
        <v>0.15606936416184972</v>
      </c>
      <c r="F36" s="24">
        <v>0.18103448275862066</v>
      </c>
      <c r="G36" s="25">
        <v>0.15602836879432624</v>
      </c>
      <c r="H36" s="31">
        <f>AVERAGE(C36:G36)</f>
        <v>0.17428470644828145</v>
      </c>
    </row>
    <row r="37" spans="1:8" x14ac:dyDescent="0.25">
      <c r="A37" s="21"/>
      <c r="B37" s="22" t="s">
        <v>22</v>
      </c>
      <c r="C37" s="23">
        <v>7.4999999999999997E-2</v>
      </c>
      <c r="D37" s="24">
        <v>7.4509803921568626E-2</v>
      </c>
      <c r="E37" s="24">
        <v>9.2485549132947972E-2</v>
      </c>
      <c r="F37" s="24">
        <v>0.11206896551724138</v>
      </c>
      <c r="G37" s="25">
        <v>0.1276595744680851</v>
      </c>
      <c r="H37" s="31">
        <f>AVERAGE(C37:G37)</f>
        <v>9.6344778607968612E-2</v>
      </c>
    </row>
    <row r="38" spans="1:8" x14ac:dyDescent="0.25">
      <c r="A38" s="21"/>
      <c r="B38" s="22" t="s">
        <v>23</v>
      </c>
      <c r="C38" s="23">
        <v>0.11428571428571428</v>
      </c>
      <c r="D38" s="24">
        <v>0.12156862745098039</v>
      </c>
      <c r="E38" s="24">
        <v>0.11560693641618497</v>
      </c>
      <c r="F38" s="24">
        <v>0.14655172413793102</v>
      </c>
      <c r="G38" s="25">
        <v>9.9290780141843976E-2</v>
      </c>
      <c r="H38" s="31">
        <f>AVERAGE(C38:G38)</f>
        <v>0.11946075648653094</v>
      </c>
    </row>
    <row r="39" spans="1:8" ht="24" x14ac:dyDescent="0.25">
      <c r="A39" s="21"/>
      <c r="B39" s="22" t="s">
        <v>24</v>
      </c>
      <c r="C39" s="23">
        <v>0.125</v>
      </c>
      <c r="D39" s="24">
        <v>9.8039215686274522E-2</v>
      </c>
      <c r="E39" s="24">
        <v>0.11560693641618497</v>
      </c>
      <c r="F39" s="24">
        <v>6.8965517241379309E-2</v>
      </c>
      <c r="G39" s="25">
        <v>0.12056737588652482</v>
      </c>
      <c r="H39" s="31">
        <f>AVERAGE(C39:G39)</f>
        <v>0.10563580904607273</v>
      </c>
    </row>
    <row r="40" spans="1:8" ht="24" x14ac:dyDescent="0.25">
      <c r="A40" s="21"/>
      <c r="B40" s="22" t="s">
        <v>25</v>
      </c>
      <c r="C40" s="23">
        <v>0.11071428571428571</v>
      </c>
      <c r="D40" s="24">
        <v>9.0196078431372548E-2</v>
      </c>
      <c r="E40" s="24">
        <v>0.10404624277456648</v>
      </c>
      <c r="F40" s="24">
        <v>0.12068965517241378</v>
      </c>
      <c r="G40" s="25">
        <v>9.2198581560283668E-2</v>
      </c>
      <c r="H40" s="31">
        <f>AVERAGE(C40:G40)</f>
        <v>0.10356896873058445</v>
      </c>
    </row>
    <row r="41" spans="1:8" ht="24" x14ac:dyDescent="0.25">
      <c r="A41" s="21"/>
      <c r="B41" s="22" t="s">
        <v>26</v>
      </c>
      <c r="C41" s="23">
        <v>0.125</v>
      </c>
      <c r="D41" s="24">
        <v>0.17647058823529413</v>
      </c>
      <c r="E41" s="24">
        <v>0.1791907514450867</v>
      </c>
      <c r="F41" s="24">
        <v>0.21551724137931033</v>
      </c>
      <c r="G41" s="25">
        <v>0.1702127659574468</v>
      </c>
      <c r="H41" s="31">
        <f>AVERAGE(C41:G41)</f>
        <v>0.17327826940342761</v>
      </c>
    </row>
    <row r="42" spans="1:8" ht="24" x14ac:dyDescent="0.25">
      <c r="A42" s="21"/>
      <c r="B42" s="22" t="s">
        <v>27</v>
      </c>
      <c r="C42" s="23">
        <v>9.6428571428571447E-2</v>
      </c>
      <c r="D42" s="24">
        <v>5.0980392156862744E-2</v>
      </c>
      <c r="E42" s="24">
        <v>9.8265895953757218E-2</v>
      </c>
      <c r="F42" s="24">
        <v>0.12068965517241378</v>
      </c>
      <c r="G42" s="25">
        <v>4.9645390070921988E-2</v>
      </c>
      <c r="H42" s="31">
        <f>AVERAGE(C42:G42)</f>
        <v>8.3201980956505453E-2</v>
      </c>
    </row>
    <row r="43" spans="1:8" ht="24" x14ac:dyDescent="0.25">
      <c r="A43" s="21"/>
      <c r="B43" s="22" t="s">
        <v>28</v>
      </c>
      <c r="C43" s="23">
        <v>8.9285714285714288E-2</v>
      </c>
      <c r="D43" s="24">
        <v>8.6274509803921567E-2</v>
      </c>
      <c r="E43" s="24">
        <v>0.10404624277456648</v>
      </c>
      <c r="F43" s="24">
        <v>0.11206896551724138</v>
      </c>
      <c r="G43" s="25">
        <v>8.5106382978723402E-2</v>
      </c>
      <c r="H43" s="31">
        <f>AVERAGE(C43:G43)</f>
        <v>9.535636307203342E-2</v>
      </c>
    </row>
    <row r="44" spans="1:8" x14ac:dyDescent="0.25">
      <c r="A44" s="21" t="s">
        <v>29</v>
      </c>
      <c r="B44" s="22" t="s">
        <v>30</v>
      </c>
      <c r="C44" s="23">
        <v>0.32500000000000001</v>
      </c>
      <c r="D44" s="24">
        <v>0.32941176470588229</v>
      </c>
      <c r="E44" s="24">
        <v>0.26011560693641617</v>
      </c>
      <c r="F44" s="24">
        <v>0.32758620689655177</v>
      </c>
      <c r="G44" s="25">
        <v>0.23404255319148937</v>
      </c>
      <c r="H44" s="31">
        <f>AVERAGE(C44:G44)</f>
        <v>0.29523122634606791</v>
      </c>
    </row>
    <row r="45" spans="1:8" x14ac:dyDescent="0.25">
      <c r="A45" s="21"/>
      <c r="B45" s="22" t="s">
        <v>31</v>
      </c>
      <c r="C45" s="23">
        <v>0.17142857142857143</v>
      </c>
      <c r="D45" s="24">
        <v>0.16078431372549018</v>
      </c>
      <c r="E45" s="24">
        <v>0.20809248554913296</v>
      </c>
      <c r="F45" s="24">
        <v>0.21551724137931033</v>
      </c>
      <c r="G45" s="25">
        <v>0.1702127659574468</v>
      </c>
      <c r="H45" s="31">
        <f>AVERAGE(C45:G45)</f>
        <v>0.18520707560799035</v>
      </c>
    </row>
    <row r="46" spans="1:8" ht="24" x14ac:dyDescent="0.25">
      <c r="A46" s="21"/>
      <c r="B46" s="22" t="s">
        <v>32</v>
      </c>
      <c r="C46" s="23">
        <v>0.24285714285714285</v>
      </c>
      <c r="D46" s="24">
        <v>0.22745098039215686</v>
      </c>
      <c r="E46" s="24">
        <v>0.21387283236994223</v>
      </c>
      <c r="F46" s="24">
        <v>0.23275862068965517</v>
      </c>
      <c r="G46" s="25">
        <v>0.25531914893617019</v>
      </c>
      <c r="H46" s="31">
        <f>AVERAGE(C46:G46)</f>
        <v>0.23445174504901348</v>
      </c>
    </row>
    <row r="47" spans="1:8" ht="24" x14ac:dyDescent="0.25">
      <c r="A47" s="21"/>
      <c r="B47" s="22" t="s">
        <v>33</v>
      </c>
      <c r="C47" s="23">
        <v>0.27857142857142858</v>
      </c>
      <c r="D47" s="24">
        <v>0.23529411764705879</v>
      </c>
      <c r="E47" s="24">
        <v>0.25433526011560692</v>
      </c>
      <c r="F47" s="24">
        <v>0.22413793103448276</v>
      </c>
      <c r="G47" s="25">
        <v>0.24113475177304963</v>
      </c>
      <c r="H47" s="31">
        <f>AVERAGE(C47:G47)</f>
        <v>0.24669469782832532</v>
      </c>
    </row>
    <row r="48" spans="1:8" x14ac:dyDescent="0.25">
      <c r="A48" s="21"/>
      <c r="B48" s="22" t="s">
        <v>34</v>
      </c>
      <c r="C48" s="23">
        <v>0.12142857142857143</v>
      </c>
      <c r="D48" s="24">
        <v>0.17254901960784313</v>
      </c>
      <c r="E48" s="24">
        <v>0.14450867052023122</v>
      </c>
      <c r="F48" s="24">
        <v>0.18103448275862066</v>
      </c>
      <c r="G48" s="25">
        <v>0.13475177304964539</v>
      </c>
      <c r="H48" s="31">
        <f>AVERAGE(C48:G48)</f>
        <v>0.15085450347298238</v>
      </c>
    </row>
    <row r="49" spans="1:8" x14ac:dyDescent="0.25">
      <c r="A49" s="21"/>
      <c r="B49" s="22" t="s">
        <v>35</v>
      </c>
      <c r="C49" s="23">
        <v>0.3392857142857143</v>
      </c>
      <c r="D49" s="24">
        <v>0.28627450980392155</v>
      </c>
      <c r="E49" s="24">
        <v>0.32369942196531798</v>
      </c>
      <c r="F49" s="24">
        <v>0.29310344827586204</v>
      </c>
      <c r="G49" s="25">
        <v>0.26950354609929078</v>
      </c>
      <c r="H49" s="31">
        <f>AVERAGE(C49:G49)</f>
        <v>0.30237332808602135</v>
      </c>
    </row>
    <row r="50" spans="1:8" x14ac:dyDescent="0.25">
      <c r="A50" s="21"/>
      <c r="B50" s="22" t="s">
        <v>36</v>
      </c>
      <c r="C50" s="23">
        <v>0.13214285714285715</v>
      </c>
      <c r="D50" s="24">
        <v>0.12549019607843137</v>
      </c>
      <c r="E50" s="24">
        <v>0.13294797687861271</v>
      </c>
      <c r="F50" s="24">
        <v>0.11206896551724138</v>
      </c>
      <c r="G50" s="25">
        <v>0.16312056737588654</v>
      </c>
      <c r="H50" s="31">
        <f>AVERAGE(C50:G50)</f>
        <v>0.13315411259860582</v>
      </c>
    </row>
    <row r="51" spans="1:8" x14ac:dyDescent="0.25">
      <c r="A51" s="21"/>
      <c r="B51" s="22" t="s">
        <v>37</v>
      </c>
      <c r="C51" s="23">
        <v>0.15714285714285714</v>
      </c>
      <c r="D51" s="24">
        <v>0.10588235294117647</v>
      </c>
      <c r="E51" s="24">
        <v>0.15606936416184972</v>
      </c>
      <c r="F51" s="24">
        <v>0.19827586206896552</v>
      </c>
      <c r="G51" s="25">
        <v>0.14184397163120568</v>
      </c>
      <c r="H51" s="31">
        <f>AVERAGE(C51:G51)</f>
        <v>0.15184288158921092</v>
      </c>
    </row>
    <row r="52" spans="1:8" ht="24" x14ac:dyDescent="0.25">
      <c r="A52" s="21"/>
      <c r="B52" s="22" t="s">
        <v>38</v>
      </c>
      <c r="C52" s="23">
        <v>0.22857142857142856</v>
      </c>
      <c r="D52" s="24">
        <v>0.17647058823529413</v>
      </c>
      <c r="E52" s="24">
        <v>0.14450867052023122</v>
      </c>
      <c r="F52" s="24">
        <v>0.18965517241379309</v>
      </c>
      <c r="G52" s="25">
        <v>0.12056737588652482</v>
      </c>
      <c r="H52" s="31">
        <f>AVERAGE(C52:G52)</f>
        <v>0.17195464712545433</v>
      </c>
    </row>
    <row r="53" spans="1:8" ht="24" x14ac:dyDescent="0.25">
      <c r="A53" s="21"/>
      <c r="B53" s="22" t="s">
        <v>39</v>
      </c>
      <c r="C53" s="23">
        <v>0.2392857142857143</v>
      </c>
      <c r="D53" s="24">
        <v>0.12549019607843137</v>
      </c>
      <c r="E53" s="24">
        <v>9.2485549132947972E-2</v>
      </c>
      <c r="F53" s="24">
        <v>0.15517241379310345</v>
      </c>
      <c r="G53" s="25">
        <v>0.19148936170212769</v>
      </c>
      <c r="H53" s="31">
        <f>AVERAGE(C53:G53)</f>
        <v>0.16078464699846498</v>
      </c>
    </row>
    <row r="54" spans="1:8" x14ac:dyDescent="0.25">
      <c r="A54" s="21"/>
      <c r="B54" s="22" t="s">
        <v>40</v>
      </c>
      <c r="C54" s="23">
        <v>0.16071428571428573</v>
      </c>
      <c r="D54" s="24">
        <v>0.18431372549019609</v>
      </c>
      <c r="E54" s="24">
        <v>0.20231213872832371</v>
      </c>
      <c r="F54" s="24">
        <v>0.18965517241379309</v>
      </c>
      <c r="G54" s="25">
        <v>0.18439716312056734</v>
      </c>
      <c r="H54" s="31">
        <f>AVERAGE(C54:G54)</f>
        <v>0.18427849709343319</v>
      </c>
    </row>
    <row r="55" spans="1:8" x14ac:dyDescent="0.25">
      <c r="A55" s="21"/>
      <c r="B55" s="22" t="s">
        <v>41</v>
      </c>
      <c r="C55" s="23">
        <v>0.11785714285714284</v>
      </c>
      <c r="D55" s="24">
        <v>0.19215686274509808</v>
      </c>
      <c r="E55" s="24">
        <v>0.12716763005780346</v>
      </c>
      <c r="F55" s="24">
        <v>0.16379310344827588</v>
      </c>
      <c r="G55" s="25">
        <v>0.1773049645390071</v>
      </c>
      <c r="H55" s="31">
        <f>AVERAGE(C55:G55)</f>
        <v>0.15565594072946548</v>
      </c>
    </row>
    <row r="56" spans="1:8" x14ac:dyDescent="0.25">
      <c r="A56" s="21"/>
      <c r="B56" s="22" t="s">
        <v>42</v>
      </c>
      <c r="C56" s="23">
        <v>0.25</v>
      </c>
      <c r="D56" s="24">
        <v>0.27843137254901962</v>
      </c>
      <c r="E56" s="24">
        <v>0.27167630057803466</v>
      </c>
      <c r="F56" s="24">
        <v>0.26724137931034481</v>
      </c>
      <c r="G56" s="25">
        <v>0.26950354609929078</v>
      </c>
      <c r="H56" s="31">
        <f>AVERAGE(C56:G56)</f>
        <v>0.26737051970733794</v>
      </c>
    </row>
    <row r="57" spans="1:8" ht="24" x14ac:dyDescent="0.25">
      <c r="A57" s="21"/>
      <c r="B57" s="22" t="s">
        <v>43</v>
      </c>
      <c r="C57" s="23">
        <v>7.1428571428571425E-2</v>
      </c>
      <c r="D57" s="24">
        <v>6.6666666666666666E-2</v>
      </c>
      <c r="E57" s="24">
        <v>9.8265895953757218E-2</v>
      </c>
      <c r="F57" s="24">
        <v>0.12068965517241378</v>
      </c>
      <c r="G57" s="25">
        <v>0.16312056737588654</v>
      </c>
      <c r="H57" s="31">
        <f>AVERAGE(C57:G57)</f>
        <v>0.10403427131945912</v>
      </c>
    </row>
    <row r="58" spans="1:8" ht="24" x14ac:dyDescent="0.25">
      <c r="A58" s="21"/>
      <c r="B58" s="22" t="s">
        <v>44</v>
      </c>
      <c r="C58" s="23">
        <v>0.31428571428571428</v>
      </c>
      <c r="D58" s="24">
        <v>0.25098039215686274</v>
      </c>
      <c r="E58" s="24">
        <v>0.28901734104046245</v>
      </c>
      <c r="F58" s="24">
        <v>0.32758620689655177</v>
      </c>
      <c r="G58" s="25">
        <v>0.25531914893617019</v>
      </c>
      <c r="H58" s="31">
        <f>AVERAGE(C58:G58)</f>
        <v>0.2874377606631523</v>
      </c>
    </row>
    <row r="59" spans="1:8" ht="24" x14ac:dyDescent="0.25">
      <c r="A59" s="21"/>
      <c r="B59" s="22" t="s">
        <v>45</v>
      </c>
      <c r="C59" s="23">
        <v>0.24285714285714285</v>
      </c>
      <c r="D59" s="24">
        <v>0.31764705882352939</v>
      </c>
      <c r="E59" s="24">
        <v>0.30057803468208094</v>
      </c>
      <c r="F59" s="24">
        <v>0.27586206896551724</v>
      </c>
      <c r="G59" s="25">
        <v>0.23404255319148937</v>
      </c>
      <c r="H59" s="31">
        <f>AVERAGE(C59:G59)</f>
        <v>0.27419737170395198</v>
      </c>
    </row>
    <row r="60" spans="1:8" x14ac:dyDescent="0.25">
      <c r="A60" s="21" t="s">
        <v>65</v>
      </c>
      <c r="B60" s="22" t="s">
        <v>66</v>
      </c>
      <c r="C60" s="23">
        <v>9.6428571428571447E-2</v>
      </c>
      <c r="D60" s="24">
        <v>9.4117647058823528E-2</v>
      </c>
      <c r="E60" s="24">
        <v>0.12138728323699421</v>
      </c>
      <c r="F60" s="24">
        <v>8.6206896551724144E-2</v>
      </c>
      <c r="G60" s="25">
        <v>0.1773049645390071</v>
      </c>
      <c r="H60" s="31">
        <f>AVERAGE(C60:G60)</f>
        <v>0.11508907256302407</v>
      </c>
    </row>
    <row r="61" spans="1:8" ht="24" x14ac:dyDescent="0.25">
      <c r="A61" s="21"/>
      <c r="B61" s="22" t="s">
        <v>67</v>
      </c>
      <c r="C61" s="23">
        <v>0.15714285714285714</v>
      </c>
      <c r="D61" s="24">
        <v>0.17254901960784313</v>
      </c>
      <c r="E61" s="24">
        <v>0.1791907514450867</v>
      </c>
      <c r="F61" s="24">
        <v>0.20689655172413793</v>
      </c>
      <c r="G61" s="25">
        <v>0.13475177304964539</v>
      </c>
      <c r="H61" s="31">
        <f>AVERAGE(C61:G61)</f>
        <v>0.17010619059391405</v>
      </c>
    </row>
    <row r="62" spans="1:8" ht="24" x14ac:dyDescent="0.25">
      <c r="A62" s="21"/>
      <c r="B62" s="22" t="s">
        <v>68</v>
      </c>
      <c r="C62" s="23">
        <v>0.1</v>
      </c>
      <c r="D62" s="24">
        <v>0.10196078431372549</v>
      </c>
      <c r="E62" s="24">
        <v>6.9364161849710976E-2</v>
      </c>
      <c r="F62" s="24">
        <v>6.8965517241379309E-2</v>
      </c>
      <c r="G62" s="25">
        <v>0.11347517730496454</v>
      </c>
      <c r="H62" s="31">
        <f>AVERAGE(C62:G62)</f>
        <v>9.0753128141956074E-2</v>
      </c>
    </row>
    <row r="63" spans="1:8" x14ac:dyDescent="0.25">
      <c r="A63" s="21"/>
      <c r="B63" s="22" t="s">
        <v>69</v>
      </c>
      <c r="C63" s="23">
        <v>0.23571428571428568</v>
      </c>
      <c r="D63" s="24">
        <v>0.18431372549019609</v>
      </c>
      <c r="E63" s="24">
        <v>0.26011560693641617</v>
      </c>
      <c r="F63" s="24">
        <v>0.25862068965517243</v>
      </c>
      <c r="G63" s="25">
        <v>0.21985815602836881</v>
      </c>
      <c r="H63" s="31">
        <f>AVERAGE(C63:G63)</f>
        <v>0.23172449276488782</v>
      </c>
    </row>
    <row r="64" spans="1:8" x14ac:dyDescent="0.25">
      <c r="A64" s="21"/>
      <c r="B64" s="22" t="s">
        <v>70</v>
      </c>
      <c r="C64" s="23">
        <v>0.26785714285714285</v>
      </c>
      <c r="D64" s="24">
        <v>0.16078431372549018</v>
      </c>
      <c r="E64" s="24">
        <v>0.25433526011560692</v>
      </c>
      <c r="F64" s="24">
        <v>0.24137931034482757</v>
      </c>
      <c r="G64" s="25">
        <v>0.26950354609929078</v>
      </c>
      <c r="H64" s="31">
        <f>AVERAGE(C64:G64)</f>
        <v>0.23877191462847164</v>
      </c>
    </row>
    <row r="65" spans="1:8" ht="24" x14ac:dyDescent="0.25">
      <c r="A65" s="21"/>
      <c r="B65" s="22" t="s">
        <v>71</v>
      </c>
      <c r="C65" s="23">
        <v>0.18571428571428572</v>
      </c>
      <c r="D65" s="24">
        <v>0.1803921568627451</v>
      </c>
      <c r="E65" s="24">
        <v>0.15606936416184972</v>
      </c>
      <c r="F65" s="24">
        <v>9.4827586206896547E-2</v>
      </c>
      <c r="G65" s="25">
        <v>0.14184397163120568</v>
      </c>
      <c r="H65" s="31">
        <f>AVERAGE(C65:G65)</f>
        <v>0.15176947291539655</v>
      </c>
    </row>
    <row r="66" spans="1:8" x14ac:dyDescent="0.25">
      <c r="A66" s="21"/>
      <c r="B66" s="22" t="s">
        <v>72</v>
      </c>
      <c r="C66" s="23">
        <v>0.25</v>
      </c>
      <c r="D66" s="24">
        <v>0.17647058823529413</v>
      </c>
      <c r="E66" s="24">
        <v>0.23699421965317918</v>
      </c>
      <c r="F66" s="24">
        <v>0.25</v>
      </c>
      <c r="G66" s="25">
        <v>0.21276595744680851</v>
      </c>
      <c r="H66" s="31">
        <f>AVERAGE(C66:G66)</f>
        <v>0.22524615306705636</v>
      </c>
    </row>
    <row r="67" spans="1:8" x14ac:dyDescent="0.25">
      <c r="A67" s="21"/>
      <c r="B67" s="22" t="s">
        <v>73</v>
      </c>
      <c r="C67" s="23">
        <v>0.25</v>
      </c>
      <c r="D67" s="24">
        <v>0.19607843137254904</v>
      </c>
      <c r="E67" s="24">
        <v>0.22543352601156069</v>
      </c>
      <c r="F67" s="24">
        <v>0.24137931034482757</v>
      </c>
      <c r="G67" s="25">
        <v>0.22695035460992907</v>
      </c>
      <c r="H67" s="31">
        <f>AVERAGE(C67:G67)</f>
        <v>0.22796832446777326</v>
      </c>
    </row>
    <row r="68" spans="1:8" x14ac:dyDescent="0.25">
      <c r="A68" s="21"/>
      <c r="B68" s="22" t="s">
        <v>74</v>
      </c>
      <c r="C68" s="23">
        <v>0.18928571428571428</v>
      </c>
      <c r="D68" s="24">
        <v>0.18823529411764706</v>
      </c>
      <c r="E68" s="24">
        <v>0.17341040462427745</v>
      </c>
      <c r="F68" s="24">
        <v>0.25</v>
      </c>
      <c r="G68" s="25">
        <v>0.16312056737588654</v>
      </c>
      <c r="H68" s="31">
        <f>AVERAGE(C68:G68)</f>
        <v>0.19281039608070508</v>
      </c>
    </row>
    <row r="69" spans="1:8" x14ac:dyDescent="0.25">
      <c r="A69" s="21"/>
      <c r="B69" s="22" t="s">
        <v>75</v>
      </c>
      <c r="C69" s="23">
        <v>0.19642857142857142</v>
      </c>
      <c r="D69" s="24">
        <v>0.20392156862745098</v>
      </c>
      <c r="E69" s="24">
        <v>0.20809248554913296</v>
      </c>
      <c r="F69" s="24">
        <v>0.26724137931034481</v>
      </c>
      <c r="G69" s="25">
        <v>0.1773049645390071</v>
      </c>
      <c r="H69" s="31">
        <f>AVERAGE(C69:G69)</f>
        <v>0.21059779389090144</v>
      </c>
    </row>
    <row r="70" spans="1:8" x14ac:dyDescent="0.25">
      <c r="A70" s="21"/>
      <c r="B70" s="22" t="s">
        <v>76</v>
      </c>
      <c r="C70" s="23">
        <v>0.13214285714285715</v>
      </c>
      <c r="D70" s="24">
        <v>9.4117647058823528E-2</v>
      </c>
      <c r="E70" s="24">
        <v>0.15028901734104047</v>
      </c>
      <c r="F70" s="24">
        <v>0.23275862068965517</v>
      </c>
      <c r="G70" s="25">
        <v>9.2198581560283668E-2</v>
      </c>
      <c r="H70" s="31">
        <f>AVERAGE(C70:G70)</f>
        <v>0.14030134475853201</v>
      </c>
    </row>
    <row r="71" spans="1:8" x14ac:dyDescent="0.25">
      <c r="A71" s="21"/>
      <c r="B71" s="22" t="s">
        <v>77</v>
      </c>
      <c r="C71" s="23">
        <v>0.1</v>
      </c>
      <c r="D71" s="24">
        <v>9.8039215686274522E-2</v>
      </c>
      <c r="E71" s="24">
        <v>0.12138728323699421</v>
      </c>
      <c r="F71" s="24">
        <v>0.10344827586206896</v>
      </c>
      <c r="G71" s="25">
        <v>0.1276595744680851</v>
      </c>
      <c r="H71" s="31">
        <f>AVERAGE(C71:G71)</f>
        <v>0.11010686985068456</v>
      </c>
    </row>
    <row r="72" spans="1:8" x14ac:dyDescent="0.25">
      <c r="A72" s="21"/>
      <c r="B72" s="22" t="s">
        <v>78</v>
      </c>
      <c r="C72" s="23">
        <v>0.24642857142857147</v>
      </c>
      <c r="D72" s="24">
        <v>0.25098039215686274</v>
      </c>
      <c r="E72" s="24">
        <v>0.23121387283236994</v>
      </c>
      <c r="F72" s="24">
        <v>0.22413793103448276</v>
      </c>
      <c r="G72" s="25">
        <v>0.19858156028368795</v>
      </c>
      <c r="H72" s="31">
        <f>AVERAGE(C72:G72)</f>
        <v>0.23026846554719499</v>
      </c>
    </row>
    <row r="73" spans="1:8" ht="24" x14ac:dyDescent="0.25">
      <c r="A73" s="21"/>
      <c r="B73" s="22" t="s">
        <v>79</v>
      </c>
      <c r="C73" s="23">
        <v>0.1357142857142857</v>
      </c>
      <c r="D73" s="24">
        <v>0.16078431372549018</v>
      </c>
      <c r="E73" s="24">
        <v>0.12138728323699421</v>
      </c>
      <c r="F73" s="24">
        <v>0.16379310344827588</v>
      </c>
      <c r="G73" s="25">
        <v>0.10638297872340426</v>
      </c>
      <c r="H73" s="31">
        <f>AVERAGE(C73:G73)</f>
        <v>0.13761239296969005</v>
      </c>
    </row>
    <row r="74" spans="1:8" x14ac:dyDescent="0.25">
      <c r="A74" s="21"/>
      <c r="B74" s="22" t="s">
        <v>80</v>
      </c>
      <c r="C74" s="23">
        <v>0.27500000000000002</v>
      </c>
      <c r="D74" s="24">
        <v>0.36078431372549019</v>
      </c>
      <c r="E74" s="24">
        <v>0.26011560693641617</v>
      </c>
      <c r="F74" s="24">
        <v>0.28448275862068967</v>
      </c>
      <c r="G74" s="25">
        <v>0.27659574468085107</v>
      </c>
      <c r="H74" s="31">
        <f>AVERAGE(C74:G74)</f>
        <v>0.2913956847926894</v>
      </c>
    </row>
    <row r="75" spans="1:8" x14ac:dyDescent="0.25">
      <c r="A75" s="21"/>
      <c r="B75" s="22" t="s">
        <v>81</v>
      </c>
      <c r="C75" s="23">
        <v>0.14642857142857144</v>
      </c>
      <c r="D75" s="24">
        <v>0.14117647058823529</v>
      </c>
      <c r="E75" s="24">
        <v>0.11560693641618497</v>
      </c>
      <c r="F75" s="24">
        <v>0.18965517241379309</v>
      </c>
      <c r="G75" s="25">
        <v>0.1773049645390071</v>
      </c>
      <c r="H75" s="31">
        <f>AVERAGE(C75:G75)</f>
        <v>0.15403442307715837</v>
      </c>
    </row>
    <row r="76" spans="1:8" x14ac:dyDescent="0.25">
      <c r="A76" s="21"/>
      <c r="B76" s="22" t="s">
        <v>82</v>
      </c>
      <c r="C76" s="23">
        <v>0.17857142857142858</v>
      </c>
      <c r="D76" s="24">
        <v>0.23529411764705879</v>
      </c>
      <c r="E76" s="24">
        <v>0.21387283236994223</v>
      </c>
      <c r="F76" s="24">
        <v>0.25</v>
      </c>
      <c r="G76" s="25">
        <v>0.19858156028368795</v>
      </c>
      <c r="H76" s="31">
        <f>AVERAGE(C76:G76)</f>
        <v>0.21526398777442352</v>
      </c>
    </row>
    <row r="77" spans="1:8" x14ac:dyDescent="0.25">
      <c r="A77" s="21"/>
      <c r="B77" s="22" t="s">
        <v>83</v>
      </c>
      <c r="C77" s="23">
        <v>0.21428571428571427</v>
      </c>
      <c r="D77" s="24">
        <v>0.20784313725490197</v>
      </c>
      <c r="E77" s="24">
        <v>0.19653179190751444</v>
      </c>
      <c r="F77" s="24">
        <v>0.18965517241379309</v>
      </c>
      <c r="G77" s="25">
        <v>0.21276595744680851</v>
      </c>
      <c r="H77" s="31">
        <f>AVERAGE(C77:G77)</f>
        <v>0.20421635466174645</v>
      </c>
    </row>
    <row r="78" spans="1:8" x14ac:dyDescent="0.25">
      <c r="A78" s="21" t="s">
        <v>84</v>
      </c>
      <c r="B78" s="22" t="s">
        <v>85</v>
      </c>
      <c r="C78" s="23">
        <v>0.15357142857142858</v>
      </c>
      <c r="D78" s="24">
        <v>9.4117647058823528E-2</v>
      </c>
      <c r="E78" s="24">
        <v>0.15028901734104047</v>
      </c>
      <c r="F78" s="24">
        <v>0.15517241379310345</v>
      </c>
      <c r="G78" s="25">
        <v>0.12056737588652482</v>
      </c>
      <c r="H78" s="31">
        <f>AVERAGE(C78:G78)</f>
        <v>0.13474357653018415</v>
      </c>
    </row>
    <row r="79" spans="1:8" x14ac:dyDescent="0.25">
      <c r="A79" s="21"/>
      <c r="B79" s="22" t="s">
        <v>86</v>
      </c>
      <c r="C79" s="23">
        <v>0.18214285714285711</v>
      </c>
      <c r="D79" s="24">
        <v>0.17254901960784313</v>
      </c>
      <c r="E79" s="24">
        <v>0.15028901734104047</v>
      </c>
      <c r="F79" s="24">
        <v>0.22413793103448276</v>
      </c>
      <c r="G79" s="25">
        <v>0.1773049645390071</v>
      </c>
      <c r="H79" s="31">
        <f>AVERAGE(C79:G79)</f>
        <v>0.18128475793304613</v>
      </c>
    </row>
    <row r="80" spans="1:8" x14ac:dyDescent="0.25">
      <c r="A80" s="21"/>
      <c r="B80" s="22" t="s">
        <v>87</v>
      </c>
      <c r="C80" s="23">
        <v>0.11428571428571428</v>
      </c>
      <c r="D80" s="24">
        <v>0.16470588235294115</v>
      </c>
      <c r="E80" s="24">
        <v>0.19653179190751444</v>
      </c>
      <c r="F80" s="24">
        <v>0.15517241379310345</v>
      </c>
      <c r="G80" s="25">
        <v>0.15602836879432624</v>
      </c>
      <c r="H80" s="31">
        <f>AVERAGE(C80:G80)</f>
        <v>0.15734483422671991</v>
      </c>
    </row>
    <row r="81" spans="1:8" x14ac:dyDescent="0.25">
      <c r="A81" s="21"/>
      <c r="B81" s="22" t="s">
        <v>88</v>
      </c>
      <c r="C81" s="23">
        <v>0.36428571428571421</v>
      </c>
      <c r="D81" s="24">
        <v>0.28627450980392155</v>
      </c>
      <c r="E81" s="24">
        <v>0.27167630057803466</v>
      </c>
      <c r="F81" s="24">
        <v>0.34482758620689657</v>
      </c>
      <c r="G81" s="25">
        <v>0.27659574468085107</v>
      </c>
      <c r="H81" s="31">
        <f>AVERAGE(C81:G81)</f>
        <v>0.30873197111108364</v>
      </c>
    </row>
    <row r="82" spans="1:8" x14ac:dyDescent="0.25">
      <c r="A82" s="21"/>
      <c r="B82" s="22" t="s">
        <v>89</v>
      </c>
      <c r="C82" s="23">
        <v>0.27142857142857141</v>
      </c>
      <c r="D82" s="24">
        <v>0.1803921568627451</v>
      </c>
      <c r="E82" s="24">
        <v>0.24277456647398843</v>
      </c>
      <c r="F82" s="24">
        <v>0.22413793103448276</v>
      </c>
      <c r="G82" s="25">
        <v>0.16312056737588654</v>
      </c>
      <c r="H82" s="31">
        <f>AVERAGE(C82:G82)</f>
        <v>0.21637075863513483</v>
      </c>
    </row>
    <row r="83" spans="1:8" ht="24" x14ac:dyDescent="0.25">
      <c r="A83" s="21"/>
      <c r="B83" s="22" t="s">
        <v>90</v>
      </c>
      <c r="C83" s="23">
        <v>0.125</v>
      </c>
      <c r="D83" s="24">
        <v>0.12549019607843137</v>
      </c>
      <c r="E83" s="24">
        <v>0.12716763005780346</v>
      </c>
      <c r="F83" s="24">
        <v>0.14655172413793102</v>
      </c>
      <c r="G83" s="25">
        <v>0.16312056737588654</v>
      </c>
      <c r="H83" s="31">
        <f>AVERAGE(C83:G83)</f>
        <v>0.13746602353001047</v>
      </c>
    </row>
    <row r="84" spans="1:8" ht="24" x14ac:dyDescent="0.25">
      <c r="A84" s="21"/>
      <c r="B84" s="22" t="s">
        <v>91</v>
      </c>
      <c r="C84" s="23">
        <v>0.13928571428571429</v>
      </c>
      <c r="D84" s="24">
        <v>0.14509803921568629</v>
      </c>
      <c r="E84" s="24">
        <v>0.15028901734104047</v>
      </c>
      <c r="F84" s="24">
        <v>0.25</v>
      </c>
      <c r="G84" s="25">
        <v>0.12056737588652482</v>
      </c>
      <c r="H84" s="31">
        <f>AVERAGE(C84:G84)</f>
        <v>0.16104802934579315</v>
      </c>
    </row>
    <row r="85" spans="1:8" x14ac:dyDescent="0.25">
      <c r="A85" s="21"/>
      <c r="B85" s="22" t="s">
        <v>92</v>
      </c>
      <c r="C85" s="23">
        <v>0.19642857142857142</v>
      </c>
      <c r="D85" s="24">
        <v>0.16862745098039217</v>
      </c>
      <c r="E85" s="24">
        <v>0.15028901734104047</v>
      </c>
      <c r="F85" s="24">
        <v>0.15517241379310345</v>
      </c>
      <c r="G85" s="25">
        <v>0.19148936170212769</v>
      </c>
      <c r="H85" s="31">
        <f>AVERAGE(C85:G85)</f>
        <v>0.17240136304904705</v>
      </c>
    </row>
    <row r="86" spans="1:8" x14ac:dyDescent="0.25">
      <c r="A86" s="21"/>
      <c r="B86" s="22" t="s">
        <v>93</v>
      </c>
      <c r="C86" s="23">
        <v>0.11071428571428571</v>
      </c>
      <c r="D86" s="24">
        <v>0.1176470588235294</v>
      </c>
      <c r="E86" s="24">
        <v>0.15028901734104047</v>
      </c>
      <c r="F86" s="24">
        <v>0.12068965517241378</v>
      </c>
      <c r="G86" s="25">
        <v>0.11347517730496454</v>
      </c>
      <c r="H86" s="31">
        <f>AVERAGE(C86:G86)</f>
        <v>0.12256303887124678</v>
      </c>
    </row>
    <row r="87" spans="1:8" x14ac:dyDescent="0.25">
      <c r="A87" s="21"/>
      <c r="B87" s="22" t="s">
        <v>94</v>
      </c>
      <c r="C87" s="23">
        <v>0.15714285714285714</v>
      </c>
      <c r="D87" s="24">
        <v>0.2</v>
      </c>
      <c r="E87" s="24">
        <v>0.17341040462427745</v>
      </c>
      <c r="F87" s="24">
        <v>0.14655172413793102</v>
      </c>
      <c r="G87" s="25">
        <v>0.18439716312056734</v>
      </c>
      <c r="H87" s="31">
        <f>AVERAGE(C87:G87)</f>
        <v>0.17230042980512658</v>
      </c>
    </row>
    <row r="88" spans="1:8" x14ac:dyDescent="0.25">
      <c r="A88" s="21"/>
      <c r="B88" s="22" t="s">
        <v>95</v>
      </c>
      <c r="C88" s="23">
        <v>0.22857142857142856</v>
      </c>
      <c r="D88" s="24">
        <v>0.22352941176470589</v>
      </c>
      <c r="E88" s="24">
        <v>0.23121387283236994</v>
      </c>
      <c r="F88" s="24">
        <v>0.25</v>
      </c>
      <c r="G88" s="25">
        <v>0.24822695035460993</v>
      </c>
      <c r="H88" s="31">
        <f>AVERAGE(C88:G88)</f>
        <v>0.23630833270462287</v>
      </c>
    </row>
    <row r="89" spans="1:8" x14ac:dyDescent="0.25">
      <c r="A89" s="21"/>
      <c r="B89" s="22" t="s">
        <v>96</v>
      </c>
      <c r="C89" s="23">
        <v>0.20357142857142857</v>
      </c>
      <c r="D89" s="24">
        <v>0.22745098039215686</v>
      </c>
      <c r="E89" s="24">
        <v>0.1791907514450867</v>
      </c>
      <c r="F89" s="24">
        <v>0.22413793103448276</v>
      </c>
      <c r="G89" s="25">
        <v>0.21985815602836881</v>
      </c>
      <c r="H89" s="31">
        <f>AVERAGE(C89:G89)</f>
        <v>0.21084184949430473</v>
      </c>
    </row>
    <row r="90" spans="1:8" ht="24" x14ac:dyDescent="0.25">
      <c r="A90" s="21"/>
      <c r="B90" s="22" t="s">
        <v>97</v>
      </c>
      <c r="C90" s="23">
        <v>0.14642857142857144</v>
      </c>
      <c r="D90" s="24">
        <v>0.11372549019607843</v>
      </c>
      <c r="E90" s="24">
        <v>0.13294797687861271</v>
      </c>
      <c r="F90" s="24">
        <v>9.4827586206896547E-2</v>
      </c>
      <c r="G90" s="25">
        <v>0.14184397163120568</v>
      </c>
      <c r="H90" s="31">
        <f>AVERAGE(C90:G90)</f>
        <v>0.12595471926827295</v>
      </c>
    </row>
    <row r="91" spans="1:8" ht="24" x14ac:dyDescent="0.25">
      <c r="A91" s="21"/>
      <c r="B91" s="22" t="s">
        <v>98</v>
      </c>
      <c r="C91" s="23">
        <v>9.285714285714286E-2</v>
      </c>
      <c r="D91" s="24">
        <v>0.16862745098039217</v>
      </c>
      <c r="E91" s="24">
        <v>0.11560693641618497</v>
      </c>
      <c r="F91" s="24">
        <v>0.17241379310344829</v>
      </c>
      <c r="G91" s="25">
        <v>0.11347517730496454</v>
      </c>
      <c r="H91" s="31">
        <f>AVERAGE(C91:G91)</f>
        <v>0.13259610013242656</v>
      </c>
    </row>
    <row r="92" spans="1:8" x14ac:dyDescent="0.25">
      <c r="A92" s="21"/>
      <c r="B92" s="22" t="s">
        <v>99</v>
      </c>
      <c r="C92" s="23">
        <v>0.22857142857142856</v>
      </c>
      <c r="D92" s="24">
        <v>0.25098039215686274</v>
      </c>
      <c r="E92" s="24">
        <v>0.30057803468208094</v>
      </c>
      <c r="F92" s="24">
        <v>0.29310344827586204</v>
      </c>
      <c r="G92" s="25">
        <v>0.20567375886524822</v>
      </c>
      <c r="H92" s="31">
        <f>AVERAGE(C92:G92)</f>
        <v>0.25578141251029651</v>
      </c>
    </row>
    <row r="93" spans="1:8" x14ac:dyDescent="0.25">
      <c r="A93" s="21"/>
      <c r="B93" s="22" t="s">
        <v>100</v>
      </c>
      <c r="C93" s="23">
        <v>0.28214285714285714</v>
      </c>
      <c r="D93" s="24">
        <v>0.23921568627450981</v>
      </c>
      <c r="E93" s="24">
        <v>0.2774566473988439</v>
      </c>
      <c r="F93" s="24">
        <v>0.31896551724137934</v>
      </c>
      <c r="G93" s="25">
        <v>0.21276595744680851</v>
      </c>
      <c r="H93" s="31">
        <f>AVERAGE(C93:G93)</f>
        <v>0.26610933310087975</v>
      </c>
    </row>
    <row r="94" spans="1:8" x14ac:dyDescent="0.25">
      <c r="A94" s="21"/>
      <c r="B94" s="22" t="s">
        <v>101</v>
      </c>
      <c r="C94" s="23">
        <v>0.18928571428571428</v>
      </c>
      <c r="D94" s="24">
        <v>0.25098039215686274</v>
      </c>
      <c r="E94" s="24">
        <v>0.20231213872832371</v>
      </c>
      <c r="F94" s="24">
        <v>0.19827586206896552</v>
      </c>
      <c r="G94" s="25">
        <v>0.20567375886524822</v>
      </c>
      <c r="H94" s="31">
        <f>AVERAGE(C94:G94)</f>
        <v>0.20930557322102289</v>
      </c>
    </row>
    <row r="95" spans="1:8" ht="15.75" thickBot="1" x14ac:dyDescent="0.3">
      <c r="A95" s="26"/>
      <c r="B95" s="27" t="s">
        <v>102</v>
      </c>
      <c r="C95" s="28">
        <v>0.18571428571428572</v>
      </c>
      <c r="D95" s="29">
        <v>0.19607843137254904</v>
      </c>
      <c r="E95" s="29">
        <v>0.20231213872832371</v>
      </c>
      <c r="F95" s="29">
        <v>0.17241379310344829</v>
      </c>
      <c r="G95" s="30">
        <v>0.21985815602836881</v>
      </c>
      <c r="H95" s="31">
        <f>AVERAGE(C95:G95)</f>
        <v>0.1952753609893951</v>
      </c>
    </row>
    <row r="96" spans="1:8" ht="15.75" thickTop="1" x14ac:dyDescent="0.25">
      <c r="C96" s="32">
        <f>AVERAGE(C6:C95)</f>
        <v>0.19253968253968251</v>
      </c>
      <c r="D96" s="32">
        <f>AVERAGE(D6:D95)</f>
        <v>0.18596949891067516</v>
      </c>
      <c r="E96" s="32">
        <f>AVERAGE(E6:E95)</f>
        <v>0.18946692357096973</v>
      </c>
      <c r="F96" s="32">
        <f>AVERAGE(F6:F95)</f>
        <v>0.20114942528735635</v>
      </c>
      <c r="G96" s="32">
        <f>AVERAGE(G6:G95)</f>
        <v>0.18313632781717884</v>
      </c>
      <c r="H96" s="32">
        <f>AVERAGE(H6:H95)</f>
        <v>0.19045237162517253</v>
      </c>
    </row>
    <row r="99" spans="1:7" ht="15.75" thickBot="1" x14ac:dyDescent="0.3"/>
    <row r="100" spans="1:7" ht="15.75" thickTop="1" x14ac:dyDescent="0.25">
      <c r="A100" s="1"/>
      <c r="B100" s="2"/>
      <c r="C100" s="3" t="s">
        <v>1</v>
      </c>
      <c r="D100" s="4"/>
      <c r="E100" s="4"/>
      <c r="F100" s="4"/>
      <c r="G100" s="5"/>
    </row>
    <row r="101" spans="1:7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9" t="s">
        <v>5</v>
      </c>
      <c r="G101" s="10" t="s">
        <v>6</v>
      </c>
    </row>
    <row r="102" spans="1:7" ht="25.5" thickBot="1" x14ac:dyDescent="0.3">
      <c r="A102" s="11"/>
      <c r="B102" s="12"/>
      <c r="C102" s="13" t="s">
        <v>7</v>
      </c>
      <c r="D102" s="14" t="s">
        <v>7</v>
      </c>
      <c r="E102" s="14" t="s">
        <v>7</v>
      </c>
      <c r="F102" s="14" t="s">
        <v>7</v>
      </c>
      <c r="G102" s="15" t="s">
        <v>7</v>
      </c>
    </row>
    <row r="103" spans="1:7" ht="15.75" thickTop="1" x14ac:dyDescent="0.25">
      <c r="A103" s="16" t="s">
        <v>46</v>
      </c>
      <c r="B103" s="17" t="s">
        <v>47</v>
      </c>
      <c r="C103" s="18">
        <f>C6 -($H6*C$96/$H$96)</f>
        <v>3.1586287435203309E-2</v>
      </c>
      <c r="D103" s="19">
        <f t="shared" ref="D103:G103" si="0">D6 -($H6*D$96/$H$96)</f>
        <v>1.1333815799885016E-2</v>
      </c>
      <c r="E103" s="19">
        <f t="shared" si="0"/>
        <v>-1.5575159493876556E-2</v>
      </c>
      <c r="F103" s="19">
        <f t="shared" si="0"/>
        <v>-1.3174913629822926E-2</v>
      </c>
      <c r="G103" s="20">
        <f t="shared" si="0"/>
        <v>-1.4170030111388593E-2</v>
      </c>
    </row>
    <row r="104" spans="1:7" x14ac:dyDescent="0.25">
      <c r="A104" s="21"/>
      <c r="B104" s="22" t="s">
        <v>48</v>
      </c>
      <c r="C104" s="23">
        <f t="shared" ref="C104:G104" si="1">C7 -($H7*C$96/$H$96)</f>
        <v>-2.8931803237039949E-2</v>
      </c>
      <c r="D104" s="24">
        <f t="shared" si="1"/>
        <v>2.4196480820205951E-2</v>
      </c>
      <c r="E104" s="24">
        <f t="shared" si="1"/>
        <v>3.6548101880644002E-2</v>
      </c>
      <c r="F104" s="24">
        <f t="shared" si="1"/>
        <v>-3.9222894759678772E-2</v>
      </c>
      <c r="G104" s="25">
        <f t="shared" si="1"/>
        <v>7.4101152958688521E-3</v>
      </c>
    </row>
    <row r="105" spans="1:7" x14ac:dyDescent="0.25">
      <c r="A105" s="21"/>
      <c r="B105" s="22" t="s">
        <v>49</v>
      </c>
      <c r="C105" s="23">
        <f t="shared" ref="C105:G105" si="2">C8 -($H8*C$96/$H$96)</f>
        <v>9.7726944985254138E-3</v>
      </c>
      <c r="D105" s="24">
        <f t="shared" si="2"/>
        <v>4.5703900825358468E-3</v>
      </c>
      <c r="E105" s="24">
        <f t="shared" si="2"/>
        <v>3.5930890373294777E-2</v>
      </c>
      <c r="F105" s="24">
        <f t="shared" si="2"/>
        <v>2.6408313051370369E-3</v>
      </c>
      <c r="G105" s="25">
        <f t="shared" si="2"/>
        <v>-5.291480625949313E-2</v>
      </c>
    </row>
    <row r="106" spans="1:7" x14ac:dyDescent="0.25">
      <c r="A106" s="21"/>
      <c r="B106" s="22" t="s">
        <v>50</v>
      </c>
      <c r="C106" s="23">
        <f t="shared" ref="C106:G106" si="3">C9 -($H9*C$96/$H$96)</f>
        <v>1.7419300621102141E-2</v>
      </c>
      <c r="D106" s="24">
        <f t="shared" si="3"/>
        <v>-8.5214417226434913E-3</v>
      </c>
      <c r="E106" s="24">
        <f t="shared" si="3"/>
        <v>1.1546805456578824E-2</v>
      </c>
      <c r="F106" s="24">
        <f t="shared" si="3"/>
        <v>-1.5502763230932054E-2</v>
      </c>
      <c r="G106" s="25">
        <f t="shared" si="3"/>
        <v>-4.9419011241052524E-3</v>
      </c>
    </row>
    <row r="107" spans="1:7" x14ac:dyDescent="0.25">
      <c r="A107" s="21"/>
      <c r="B107" s="22" t="s">
        <v>51</v>
      </c>
      <c r="C107" s="23">
        <f t="shared" ref="C107:G107" si="4">C10 -($H10*C$96/$H$96)</f>
        <v>-8.6113027410306686E-2</v>
      </c>
      <c r="D107" s="24">
        <f t="shared" si="4"/>
        <v>7.8043004480535749E-2</v>
      </c>
      <c r="E107" s="24">
        <f t="shared" si="4"/>
        <v>-5.0471244372040425E-2</v>
      </c>
      <c r="F107" s="24">
        <f t="shared" si="4"/>
        <v>-6.827010755003915E-3</v>
      </c>
      <c r="G107" s="25">
        <f t="shared" si="4"/>
        <v>6.5368278056815499E-2</v>
      </c>
    </row>
    <row r="108" spans="1:7" x14ac:dyDescent="0.25">
      <c r="A108" s="21"/>
      <c r="B108" s="22" t="s">
        <v>52</v>
      </c>
      <c r="C108" s="23">
        <f t="shared" ref="C108:G108" si="5">C11 -($H11*C$96/$H$96)</f>
        <v>3.2207521381457604E-2</v>
      </c>
      <c r="D108" s="24">
        <f t="shared" si="5"/>
        <v>2.2026707011440494E-3</v>
      </c>
      <c r="E108" s="24">
        <f t="shared" si="5"/>
        <v>1.6434927806522864E-2</v>
      </c>
      <c r="F108" s="24">
        <f t="shared" si="5"/>
        <v>-5.7946203179106676E-2</v>
      </c>
      <c r="G108" s="25">
        <f t="shared" si="5"/>
        <v>7.1010832899822407E-3</v>
      </c>
    </row>
    <row r="109" spans="1:7" x14ac:dyDescent="0.25">
      <c r="A109" s="21"/>
      <c r="B109" s="22" t="s">
        <v>53</v>
      </c>
      <c r="C109" s="23">
        <f t="shared" ref="C109:G109" si="6">C12 -($H12*C$96/$H$96)</f>
        <v>-2.4149209050933207E-4</v>
      </c>
      <c r="D109" s="24">
        <f t="shared" si="6"/>
        <v>-3.625478291373041E-2</v>
      </c>
      <c r="E109" s="24">
        <f t="shared" si="6"/>
        <v>-7.8669334459071372E-3</v>
      </c>
      <c r="F109" s="24">
        <f t="shared" si="6"/>
        <v>3.1536946461431598E-2</v>
      </c>
      <c r="G109" s="25">
        <f t="shared" si="6"/>
        <v>1.282626198871531E-2</v>
      </c>
    </row>
    <row r="110" spans="1:7" x14ac:dyDescent="0.25">
      <c r="A110" s="21"/>
      <c r="B110" s="22" t="s">
        <v>54</v>
      </c>
      <c r="C110" s="23">
        <f t="shared" ref="C110:G110" si="7">C13 -($H13*C$96/$H$96)</f>
        <v>-1.1280133070329254E-2</v>
      </c>
      <c r="D110" s="24">
        <f t="shared" si="7"/>
        <v>-1.8085293490750678E-2</v>
      </c>
      <c r="E110" s="24">
        <f t="shared" si="7"/>
        <v>-2.8117110298466925E-2</v>
      </c>
      <c r="F110" s="24">
        <f t="shared" si="7"/>
        <v>1.5882682140756707E-2</v>
      </c>
      <c r="G110" s="25">
        <f t="shared" si="7"/>
        <v>4.1599854718790158E-2</v>
      </c>
    </row>
    <row r="111" spans="1:7" x14ac:dyDescent="0.25">
      <c r="A111" s="21"/>
      <c r="B111" s="22" t="s">
        <v>55</v>
      </c>
      <c r="C111" s="23">
        <f t="shared" ref="C111:G111" si="8">C14 -($H14*C$96/$H$96)</f>
        <v>5.6786162353810732E-2</v>
      </c>
      <c r="D111" s="24">
        <f t="shared" si="8"/>
        <v>6.4446724692450302E-3</v>
      </c>
      <c r="E111" s="24">
        <f t="shared" si="8"/>
        <v>-6.3055613674299488E-2</v>
      </c>
      <c r="F111" s="24">
        <f t="shared" si="8"/>
        <v>1.3272634576642225E-2</v>
      </c>
      <c r="G111" s="25">
        <f t="shared" si="8"/>
        <v>-1.3447855725398444E-2</v>
      </c>
    </row>
    <row r="112" spans="1:7" x14ac:dyDescent="0.25">
      <c r="A112" s="21"/>
      <c r="B112" s="22" t="s">
        <v>56</v>
      </c>
      <c r="C112" s="23">
        <f t="shared" ref="C112:G112" si="9">C15 -($H15*C$96/$H$96)</f>
        <v>-6.5782272788873497E-3</v>
      </c>
      <c r="D112" s="24">
        <f t="shared" si="9"/>
        <v>-1.6123728826084371E-2</v>
      </c>
      <c r="E112" s="24">
        <f t="shared" si="9"/>
        <v>-2.3997750444797072E-2</v>
      </c>
      <c r="F112" s="24">
        <f t="shared" si="9"/>
        <v>5.1816532038004515E-2</v>
      </c>
      <c r="G112" s="25">
        <f t="shared" si="9"/>
        <v>-5.1168254882355546E-3</v>
      </c>
    </row>
    <row r="113" spans="1:7" x14ac:dyDescent="0.25">
      <c r="A113" s="21"/>
      <c r="B113" s="22" t="s">
        <v>57</v>
      </c>
      <c r="C113" s="23">
        <f t="shared" ref="C113:G113" si="10">C16 -($H16*C$96/$H$96)</f>
        <v>-4.029131281303644E-2</v>
      </c>
      <c r="D113" s="24">
        <f t="shared" si="10"/>
        <v>1.5258126453541881E-2</v>
      </c>
      <c r="E113" s="24">
        <f t="shared" si="10"/>
        <v>2.2086566550748366E-2</v>
      </c>
      <c r="F113" s="24">
        <f t="shared" si="10"/>
        <v>6.937608497623704E-3</v>
      </c>
      <c r="G113" s="25">
        <f t="shared" si="10"/>
        <v>-3.9909886888774004E-3</v>
      </c>
    </row>
    <row r="114" spans="1:7" x14ac:dyDescent="0.25">
      <c r="A114" s="21"/>
      <c r="B114" s="22" t="s">
        <v>58</v>
      </c>
      <c r="C114" s="23">
        <f t="shared" ref="C114:G114" si="11">C17 -($H17*C$96/$H$96)</f>
        <v>7.0288608589238466E-3</v>
      </c>
      <c r="D114" s="24">
        <f t="shared" si="11"/>
        <v>-1.2421180769726148E-2</v>
      </c>
      <c r="E114" s="24">
        <f t="shared" si="11"/>
        <v>3.0779082899455246E-2</v>
      </c>
      <c r="F114" s="24">
        <f t="shared" si="11"/>
        <v>-2.3138396208731621E-2</v>
      </c>
      <c r="G114" s="25">
        <f t="shared" si="11"/>
        <v>-2.2483667799212126E-3</v>
      </c>
    </row>
    <row r="115" spans="1:7" x14ac:dyDescent="0.25">
      <c r="A115" s="21"/>
      <c r="B115" s="22" t="s">
        <v>59</v>
      </c>
      <c r="C115" s="23">
        <f t="shared" ref="C115:G115" si="12">C18 -($H18*C$96/$H$96)</f>
        <v>1.8842630612660227E-2</v>
      </c>
      <c r="D115" s="24">
        <f t="shared" si="12"/>
        <v>-3.3146066883796621E-2</v>
      </c>
      <c r="E115" s="24">
        <f t="shared" si="12"/>
        <v>-1.0312161499390737E-2</v>
      </c>
      <c r="F115" s="24">
        <f t="shared" si="12"/>
        <v>4.5305645024170893E-2</v>
      </c>
      <c r="G115" s="25">
        <f t="shared" si="12"/>
        <v>-2.0690047253643623E-2</v>
      </c>
    </row>
    <row r="116" spans="1:7" x14ac:dyDescent="0.25">
      <c r="A116" s="21"/>
      <c r="B116" s="22" t="s">
        <v>60</v>
      </c>
      <c r="C116" s="23">
        <f t="shared" ref="C116:G116" si="13">C19 -($H19*C$96/$H$96)</f>
        <v>1.5155042779483235E-2</v>
      </c>
      <c r="D116" s="24">
        <f t="shared" si="13"/>
        <v>2.4113672407734654E-2</v>
      </c>
      <c r="E116" s="24">
        <f t="shared" si="13"/>
        <v>1.8613461746128435E-2</v>
      </c>
      <c r="F116" s="24">
        <f t="shared" si="13"/>
        <v>-3.9999209081331338E-2</v>
      </c>
      <c r="G116" s="25">
        <f t="shared" si="13"/>
        <v>-1.7882967852014917E-2</v>
      </c>
    </row>
    <row r="117" spans="1:7" x14ac:dyDescent="0.25">
      <c r="A117" s="21"/>
      <c r="B117" s="22" t="s">
        <v>61</v>
      </c>
      <c r="C117" s="23">
        <f t="shared" ref="C117:G117" si="14">C20 -($H20*C$96/$H$96)</f>
        <v>1.7686108158593006E-3</v>
      </c>
      <c r="D117" s="24">
        <f t="shared" si="14"/>
        <v>1.4342628606262842E-2</v>
      </c>
      <c r="E117" s="24">
        <f t="shared" si="14"/>
        <v>-1.2593731047205597E-2</v>
      </c>
      <c r="F117" s="24">
        <f t="shared" si="14"/>
        <v>-4.9606377818380565E-2</v>
      </c>
      <c r="G117" s="25">
        <f t="shared" si="14"/>
        <v>4.6088869443464076E-2</v>
      </c>
    </row>
    <row r="118" spans="1:7" x14ac:dyDescent="0.25">
      <c r="A118" s="21"/>
      <c r="B118" s="22" t="s">
        <v>62</v>
      </c>
      <c r="C118" s="23">
        <f t="shared" ref="C118:G118" si="15">C21 -($H21*C$96/$H$96)</f>
        <v>2.5260880971094662E-2</v>
      </c>
      <c r="D118" s="24">
        <f t="shared" si="15"/>
        <v>-2.2588814642276356E-2</v>
      </c>
      <c r="E118" s="24">
        <f t="shared" si="15"/>
        <v>-6.3551795789779375E-3</v>
      </c>
      <c r="F118" s="24">
        <f t="shared" si="15"/>
        <v>-1.3614368033438712E-2</v>
      </c>
      <c r="G118" s="25">
        <f t="shared" si="15"/>
        <v>1.7297481283598398E-2</v>
      </c>
    </row>
    <row r="119" spans="1:7" x14ac:dyDescent="0.25">
      <c r="A119" s="21"/>
      <c r="B119" s="22" t="s">
        <v>63</v>
      </c>
      <c r="C119" s="23">
        <f t="shared" ref="C119:G119" si="16">C22 -($H22*C$96/$H$96)</f>
        <v>-1.0760453331604559E-2</v>
      </c>
      <c r="D119" s="24">
        <f t="shared" si="16"/>
        <v>-1.1156242139405317E-2</v>
      </c>
      <c r="E119" s="24">
        <f t="shared" si="16"/>
        <v>2.786117018602069E-4</v>
      </c>
      <c r="F119" s="24">
        <f t="shared" si="16"/>
        <v>1.8998304007264183E-2</v>
      </c>
      <c r="G119" s="25">
        <f t="shared" si="16"/>
        <v>2.6397797618855495E-3</v>
      </c>
    </row>
    <row r="120" spans="1:7" x14ac:dyDescent="0.25">
      <c r="A120" s="21"/>
      <c r="B120" s="22" t="s">
        <v>64</v>
      </c>
      <c r="C120" s="23">
        <f t="shared" ref="C120:G120" si="17">C23 -($H23*C$96/$H$96)</f>
        <v>-3.4685796984036676E-2</v>
      </c>
      <c r="D120" s="24">
        <f t="shared" si="17"/>
        <v>3.0980433960501597E-3</v>
      </c>
      <c r="E120" s="24">
        <f t="shared" si="17"/>
        <v>7.056208475044648E-2</v>
      </c>
      <c r="F120" s="24">
        <f t="shared" si="17"/>
        <v>-3.2626518439984903E-2</v>
      </c>
      <c r="G120" s="25">
        <f t="shared" si="17"/>
        <v>-6.347812722475088E-3</v>
      </c>
    </row>
    <row r="121" spans="1:7" x14ac:dyDescent="0.25">
      <c r="A121" s="21" t="s">
        <v>8</v>
      </c>
      <c r="B121" s="22" t="s">
        <v>9</v>
      </c>
      <c r="C121" s="23">
        <f t="shared" ref="C121:G121" si="18">C24 -($H24*C$96/$H$96)</f>
        <v>3.1887655839926698E-2</v>
      </c>
      <c r="D121" s="24">
        <f t="shared" si="18"/>
        <v>-3.3073869489883806E-2</v>
      </c>
      <c r="E121" s="24">
        <f t="shared" si="18"/>
        <v>4.2293748985913149E-2</v>
      </c>
      <c r="F121" s="24">
        <f t="shared" si="18"/>
        <v>-3.1515724703149728E-2</v>
      </c>
      <c r="G121" s="25">
        <f t="shared" si="18"/>
        <v>-9.5918106328060637E-3</v>
      </c>
    </row>
    <row r="122" spans="1:7" x14ac:dyDescent="0.25">
      <c r="A122" s="21"/>
      <c r="B122" s="22" t="s">
        <v>10</v>
      </c>
      <c r="C122" s="23">
        <f t="shared" ref="C122:G122" si="19">C25 -($H25*C$96/$H$96)</f>
        <v>-1.4569139158323363E-2</v>
      </c>
      <c r="D122" s="24">
        <f t="shared" si="19"/>
        <v>3.5418017183322437E-2</v>
      </c>
      <c r="E122" s="24">
        <f t="shared" si="19"/>
        <v>-1.687893311949909E-2</v>
      </c>
      <c r="F122" s="24">
        <f t="shared" si="19"/>
        <v>1.2325784914336474E-2</v>
      </c>
      <c r="G122" s="25">
        <f t="shared" si="19"/>
        <v>-1.6295729819836208E-2</v>
      </c>
    </row>
    <row r="123" spans="1:7" ht="24" x14ac:dyDescent="0.25">
      <c r="A123" s="21"/>
      <c r="B123" s="22" t="s">
        <v>11</v>
      </c>
      <c r="C123" s="23">
        <f t="shared" ref="C123:G123" si="20">C26 -($H26*C$96/$H$96)</f>
        <v>1.0280701605045905E-2</v>
      </c>
      <c r="D123" s="24">
        <f t="shared" si="20"/>
        <v>7.6765187964488724E-3</v>
      </c>
      <c r="E123" s="24">
        <f t="shared" si="20"/>
        <v>-2.202076311327672E-2</v>
      </c>
      <c r="F123" s="24">
        <f t="shared" si="20"/>
        <v>-9.0594483899868461E-3</v>
      </c>
      <c r="G123" s="25">
        <f t="shared" si="20"/>
        <v>1.3122991101769066E-2</v>
      </c>
    </row>
    <row r="124" spans="1:7" x14ac:dyDescent="0.25">
      <c r="A124" s="21"/>
      <c r="B124" s="22" t="s">
        <v>12</v>
      </c>
      <c r="C124" s="23">
        <f t="shared" ref="C124:G124" si="21">C27 -($H27*C$96/$H$96)</f>
        <v>0.10374292773720811</v>
      </c>
      <c r="D124" s="24">
        <f t="shared" si="21"/>
        <v>-1.2617438240084183E-2</v>
      </c>
      <c r="E124" s="24">
        <f t="shared" si="21"/>
        <v>1.7233413443635631E-2</v>
      </c>
      <c r="F124" s="24">
        <f t="shared" si="21"/>
        <v>-1.0488313547420303E-2</v>
      </c>
      <c r="G124" s="25">
        <f t="shared" si="21"/>
        <v>-9.7870589393339216E-2</v>
      </c>
    </row>
    <row r="125" spans="1:7" x14ac:dyDescent="0.25">
      <c r="A125" s="21"/>
      <c r="B125" s="22" t="s">
        <v>13</v>
      </c>
      <c r="C125" s="23">
        <f t="shared" ref="C125:G125" si="22">C28 -($H28*C$96/$H$96)</f>
        <v>-3.8833534738872327E-2</v>
      </c>
      <c r="D125" s="24">
        <f t="shared" si="22"/>
        <v>1.6229711334447394E-2</v>
      </c>
      <c r="E125" s="24">
        <f t="shared" si="22"/>
        <v>-8.8021621431463859E-3</v>
      </c>
      <c r="F125" s="24">
        <f t="shared" si="22"/>
        <v>-1.2121056419068188E-2</v>
      </c>
      <c r="G125" s="25">
        <f t="shared" si="22"/>
        <v>4.3527041966639479E-2</v>
      </c>
    </row>
    <row r="126" spans="1:7" ht="24" x14ac:dyDescent="0.25">
      <c r="A126" s="21"/>
      <c r="B126" s="22" t="s">
        <v>14</v>
      </c>
      <c r="C126" s="23">
        <f t="shared" ref="C126:G126" si="23">C29 -($H29*C$96/$H$96)</f>
        <v>4.7008299248801066E-3</v>
      </c>
      <c r="D126" s="24">
        <f t="shared" si="23"/>
        <v>-1.0525841024288385E-3</v>
      </c>
      <c r="E126" s="24">
        <f t="shared" si="23"/>
        <v>-1.3315663265072747E-2</v>
      </c>
      <c r="F126" s="24">
        <f t="shared" si="23"/>
        <v>-7.5616027592079194E-3</v>
      </c>
      <c r="G126" s="25">
        <f t="shared" si="23"/>
        <v>1.7229020201829454E-2</v>
      </c>
    </row>
    <row r="127" spans="1:7" x14ac:dyDescent="0.25">
      <c r="A127" s="21"/>
      <c r="B127" s="22" t="s">
        <v>15</v>
      </c>
      <c r="C127" s="23">
        <f t="shared" ref="C127:G127" si="24">C30 -($H30*C$96/$H$96)</f>
        <v>-6.4494768140100911E-3</v>
      </c>
      <c r="D127" s="24">
        <f t="shared" si="24"/>
        <v>6.4405357226337556E-3</v>
      </c>
      <c r="E127" s="24">
        <f t="shared" si="24"/>
        <v>1.8626169473797638E-2</v>
      </c>
      <c r="F127" s="24">
        <f t="shared" si="24"/>
        <v>2.09435633250456E-2</v>
      </c>
      <c r="G127" s="25">
        <f t="shared" si="24"/>
        <v>-3.956079170746668E-2</v>
      </c>
    </row>
    <row r="128" spans="1:7" x14ac:dyDescent="0.25">
      <c r="A128" s="21"/>
      <c r="B128" s="22" t="s">
        <v>16</v>
      </c>
      <c r="C128" s="23">
        <f t="shared" ref="C128:G128" si="25">C31 -($H31*C$96/$H$96)</f>
        <v>-7.3784484386600901E-3</v>
      </c>
      <c r="D128" s="24">
        <f t="shared" si="25"/>
        <v>4.9805585711866662E-2</v>
      </c>
      <c r="E128" s="24">
        <f t="shared" si="25"/>
        <v>2.0301980935895414E-2</v>
      </c>
      <c r="F128" s="24">
        <f t="shared" si="25"/>
        <v>-8.5401199082376644E-2</v>
      </c>
      <c r="G128" s="25">
        <f t="shared" si="25"/>
        <v>2.2672080873274714E-2</v>
      </c>
    </row>
    <row r="129" spans="1:7" ht="24" x14ac:dyDescent="0.25">
      <c r="A129" s="21"/>
      <c r="B129" s="22" t="s">
        <v>17</v>
      </c>
      <c r="C129" s="23">
        <f t="shared" ref="C129:G129" si="26">C32 -($H32*C$96/$H$96)</f>
        <v>-3.4579721388750539E-3</v>
      </c>
      <c r="D129" s="24">
        <f t="shared" si="26"/>
        <v>2.6868713912321596E-2</v>
      </c>
      <c r="E129" s="24">
        <f t="shared" si="26"/>
        <v>-1.4453589231674557E-2</v>
      </c>
      <c r="F129" s="24">
        <f t="shared" si="26"/>
        <v>-1.0256837167370858E-3</v>
      </c>
      <c r="G129" s="25">
        <f t="shared" si="26"/>
        <v>-7.9314688250348708E-3</v>
      </c>
    </row>
    <row r="130" spans="1:7" ht="24" x14ac:dyDescent="0.25">
      <c r="A130" s="21"/>
      <c r="B130" s="22" t="s">
        <v>18</v>
      </c>
      <c r="C130" s="23">
        <f t="shared" ref="C130:G130" si="27">C33 -($H33*C$96/$H$96)</f>
        <v>-1.2102895613143219E-2</v>
      </c>
      <c r="D130" s="24">
        <f t="shared" si="27"/>
        <v>-1.1327808523293834E-2</v>
      </c>
      <c r="E130" s="24">
        <f t="shared" si="27"/>
        <v>1.5475511243128737E-3</v>
      </c>
      <c r="F130" s="24">
        <f t="shared" si="27"/>
        <v>7.0491680989562822E-3</v>
      </c>
      <c r="G130" s="25">
        <f t="shared" si="27"/>
        <v>1.4833984913168008E-2</v>
      </c>
    </row>
    <row r="131" spans="1:7" ht="24" x14ac:dyDescent="0.25">
      <c r="A131" s="21"/>
      <c r="B131" s="22" t="s">
        <v>19</v>
      </c>
      <c r="C131" s="23">
        <f t="shared" ref="C131:G131" si="28">C34 -($H34*C$96/$H$96)</f>
        <v>-2.8509891412046746E-2</v>
      </c>
      <c r="D131" s="24">
        <f t="shared" si="28"/>
        <v>-8.2201482574820461E-3</v>
      </c>
      <c r="E131" s="24">
        <f t="shared" si="28"/>
        <v>-2.6482340047308511E-2</v>
      </c>
      <c r="F131" s="24">
        <f t="shared" si="28"/>
        <v>3.1206796787880742E-2</v>
      </c>
      <c r="G131" s="25">
        <f t="shared" si="28"/>
        <v>3.2005582928956611E-2</v>
      </c>
    </row>
    <row r="132" spans="1:7" ht="24" x14ac:dyDescent="0.25">
      <c r="A132" s="21"/>
      <c r="B132" s="22" t="s">
        <v>20</v>
      </c>
      <c r="C132" s="23">
        <f t="shared" ref="C132:G132" si="29">C35 -($H35*C$96/$H$96)</f>
        <v>-3.2492008389046756E-3</v>
      </c>
      <c r="D132" s="24">
        <f t="shared" si="29"/>
        <v>7.426955554592829E-3</v>
      </c>
      <c r="E132" s="24">
        <f t="shared" si="29"/>
        <v>2.7369870844112604E-2</v>
      </c>
      <c r="F132" s="24">
        <f t="shared" si="29"/>
        <v>-2.3568846356923356E-3</v>
      </c>
      <c r="G132" s="25">
        <f t="shared" si="29"/>
        <v>-2.9190740924108297E-2</v>
      </c>
    </row>
    <row r="133" spans="1:7" ht="24" x14ac:dyDescent="0.25">
      <c r="A133" s="21"/>
      <c r="B133" s="22" t="s">
        <v>21</v>
      </c>
      <c r="C133" s="23">
        <f t="shared" ref="C133:G133" si="30">C36 -($H36*C$96/$H$96)</f>
        <v>4.5233747679584296E-2</v>
      </c>
      <c r="D133" s="24">
        <f t="shared" si="30"/>
        <v>-1.331964354540624E-2</v>
      </c>
      <c r="E133" s="24">
        <f t="shared" si="30"/>
        <v>-1.7313549762761921E-2</v>
      </c>
      <c r="F133" s="24">
        <f t="shared" si="30"/>
        <v>-3.0391952916757614E-3</v>
      </c>
      <c r="G133" s="25">
        <f t="shared" si="30"/>
        <v>-1.1561359079740291E-2</v>
      </c>
    </row>
    <row r="134" spans="1:7" x14ac:dyDescent="0.25">
      <c r="A134" s="21"/>
      <c r="B134" s="22" t="s">
        <v>22</v>
      </c>
      <c r="C134" s="23">
        <f t="shared" ref="C134:G134" si="31">C37 -($H37*C$96/$H$96)</f>
        <v>-2.2400693565752638E-2</v>
      </c>
      <c r="D134" s="24">
        <f t="shared" si="31"/>
        <v>-1.9567208863793303E-2</v>
      </c>
      <c r="E134" s="24">
        <f t="shared" si="31"/>
        <v>-3.3607175699093828E-3</v>
      </c>
      <c r="F134" s="24">
        <f t="shared" si="31"/>
        <v>1.0312832574085037E-2</v>
      </c>
      <c r="G134" s="25">
        <f t="shared" si="31"/>
        <v>3.5015787425370315E-2</v>
      </c>
    </row>
    <row r="135" spans="1:7" x14ac:dyDescent="0.25">
      <c r="A135" s="21"/>
      <c r="B135" s="22" t="s">
        <v>23</v>
      </c>
      <c r="C135" s="23">
        <f t="shared" ref="C135:G135" si="32">C38 -($H38*C$96/$H$96)</f>
        <v>-6.4843025620407307E-3</v>
      </c>
      <c r="D135" s="24">
        <f t="shared" si="32"/>
        <v>4.9197412558872056E-3</v>
      </c>
      <c r="E135" s="24">
        <f t="shared" si="32"/>
        <v>-3.2357003324361838E-3</v>
      </c>
      <c r="F135" s="24">
        <f t="shared" si="32"/>
        <v>2.0381268466469621E-2</v>
      </c>
      <c r="G135" s="25">
        <f t="shared" si="32"/>
        <v>-1.5581006827879898E-2</v>
      </c>
    </row>
    <row r="136" spans="1:7" ht="24" x14ac:dyDescent="0.25">
      <c r="A136" s="21"/>
      <c r="B136" s="22" t="s">
        <v>24</v>
      </c>
      <c r="C136" s="23">
        <f t="shared" ref="C136:G136" si="33">C39 -($H39*C$96/$H$96)</f>
        <v>1.8206448599219757E-2</v>
      </c>
      <c r="D136" s="24">
        <f t="shared" si="33"/>
        <v>-5.1101350290062575E-3</v>
      </c>
      <c r="E136" s="24">
        <f t="shared" si="33"/>
        <v>1.0517713383141614E-2</v>
      </c>
      <c r="F136" s="24">
        <f t="shared" si="33"/>
        <v>-4.2603491314741893E-2</v>
      </c>
      <c r="G136" s="25">
        <f t="shared" si="33"/>
        <v>1.8989464361386807E-2</v>
      </c>
    </row>
    <row r="137" spans="1:7" ht="24" x14ac:dyDescent="0.25">
      <c r="A137" s="21"/>
      <c r="B137" s="22" t="s">
        <v>25</v>
      </c>
      <c r="C137" s="23">
        <f t="shared" ref="C137:G137" si="34">C40 -($H40*C$96/$H$96)</f>
        <v>6.0102266879429461E-3</v>
      </c>
      <c r="D137" s="24">
        <f t="shared" si="34"/>
        <v>-1.0935081307761135E-2</v>
      </c>
      <c r="E137" s="24">
        <f t="shared" si="34"/>
        <v>1.0131657099162888E-3</v>
      </c>
      <c r="F137" s="24">
        <f t="shared" si="34"/>
        <v>1.1303574232649216E-2</v>
      </c>
      <c r="G137" s="25">
        <f t="shared" si="34"/>
        <v>-7.3918853227473436E-3</v>
      </c>
    </row>
    <row r="138" spans="1:7" ht="24" x14ac:dyDescent="0.25">
      <c r="A138" s="21"/>
      <c r="B138" s="22" t="s">
        <v>26</v>
      </c>
      <c r="C138" s="23">
        <f t="shared" ref="C138:G138" si="35">C41 -($H41*C$96/$H$96)</f>
        <v>-5.0177356402905909E-2</v>
      </c>
      <c r="D138" s="24">
        <f t="shared" si="35"/>
        <v>7.2709470962219469E-3</v>
      </c>
      <c r="E138" s="24">
        <f t="shared" si="35"/>
        <v>6.8090670091348338E-3</v>
      </c>
      <c r="F138" s="24">
        <f t="shared" si="35"/>
        <v>3.2506528475799684E-2</v>
      </c>
      <c r="G138" s="25">
        <f t="shared" si="35"/>
        <v>3.5908138217494168E-3</v>
      </c>
    </row>
    <row r="139" spans="1:7" ht="24" x14ac:dyDescent="0.25">
      <c r="A139" s="21"/>
      <c r="B139" s="22" t="s">
        <v>27</v>
      </c>
      <c r="C139" s="23">
        <f t="shared" ref="C139:G139" si="36">C42 -($H42*C$96/$H$96)</f>
        <v>1.2314717327733815E-2</v>
      </c>
      <c r="D139" s="24">
        <f t="shared" si="36"/>
        <v>-3.0263178478787719E-2</v>
      </c>
      <c r="E139" s="24">
        <f t="shared" si="36"/>
        <v>1.5494422790563844E-2</v>
      </c>
      <c r="F139" s="24">
        <f t="shared" si="36"/>
        <v>3.2814505551758716E-2</v>
      </c>
      <c r="G139" s="25">
        <f t="shared" si="36"/>
        <v>-3.0360467191268725E-2</v>
      </c>
    </row>
    <row r="140" spans="1:7" ht="24" x14ac:dyDescent="0.25">
      <c r="A140" s="21"/>
      <c r="B140" s="22" t="s">
        <v>28</v>
      </c>
      <c r="C140" s="23">
        <f t="shared" ref="C140:G140" si="37">C43 -($H43*C$96/$H$96)</f>
        <v>-7.1157309541587527E-3</v>
      </c>
      <c r="D140" s="24">
        <f t="shared" si="37"/>
        <v>-6.8373527952554358E-3</v>
      </c>
      <c r="E140" s="24">
        <f t="shared" si="37"/>
        <v>9.1832772992305189E-3</v>
      </c>
      <c r="F140" s="24">
        <f t="shared" si="37"/>
        <v>1.1356764005875E-2</v>
      </c>
      <c r="G140" s="25">
        <f t="shared" si="37"/>
        <v>-6.5869575556912613E-3</v>
      </c>
    </row>
    <row r="141" spans="1:7" x14ac:dyDescent="0.25">
      <c r="A141" s="21" t="s">
        <v>29</v>
      </c>
      <c r="B141" s="22" t="s">
        <v>30</v>
      </c>
      <c r="C141" s="23">
        <f t="shared" ref="C141:G141" si="38">C44 -($H44*C$96/$H$96)</f>
        <v>2.6533112392285396E-2</v>
      </c>
      <c r="D141" s="24">
        <f t="shared" si="38"/>
        <v>4.1129698392639413E-2</v>
      </c>
      <c r="E141" s="24">
        <f t="shared" si="38"/>
        <v>-3.3588019437753136E-2</v>
      </c>
      <c r="F141" s="24">
        <f t="shared" si="38"/>
        <v>1.5772859550742979E-2</v>
      </c>
      <c r="G141" s="25">
        <f t="shared" si="38"/>
        <v>-4.9847650897914486E-2</v>
      </c>
    </row>
    <row r="142" spans="1:7" x14ac:dyDescent="0.25">
      <c r="A142" s="21"/>
      <c r="B142" s="22" t="s">
        <v>31</v>
      </c>
      <c r="C142" s="23">
        <f t="shared" ref="C142:G142" si="39">C45 -($H45*C$96/$H$96)</f>
        <v>-1.5808327946181283E-2</v>
      </c>
      <c r="D142" s="24">
        <f t="shared" si="39"/>
        <v>-2.0063353077610424E-2</v>
      </c>
      <c r="E142" s="24">
        <f t="shared" si="39"/>
        <v>2.3843717526000008E-2</v>
      </c>
      <c r="F142" s="24">
        <f t="shared" si="39"/>
        <v>1.9907722317930338E-2</v>
      </c>
      <c r="G142" s="25">
        <f t="shared" si="39"/>
        <v>-7.8797588201386382E-3</v>
      </c>
    </row>
    <row r="143" spans="1:7" ht="24" x14ac:dyDescent="0.25">
      <c r="A143" s="21"/>
      <c r="B143" s="22" t="s">
        <v>32</v>
      </c>
      <c r="C143" s="23">
        <f t="shared" ref="C143:G143" si="40">C46 -($H46*C$96/$H$96)</f>
        <v>5.8358646372332346E-3</v>
      </c>
      <c r="D143" s="24">
        <f t="shared" si="40"/>
        <v>-1.4822335838227119E-3</v>
      </c>
      <c r="E143" s="24">
        <f t="shared" si="40"/>
        <v>-1.9365800896889218E-2</v>
      </c>
      <c r="F143" s="24">
        <f t="shared" si="40"/>
        <v>-1.4861471261951864E-2</v>
      </c>
      <c r="G143" s="25">
        <f t="shared" si="40"/>
        <v>2.987364110543056E-2</v>
      </c>
    </row>
    <row r="144" spans="1:7" ht="24" x14ac:dyDescent="0.25">
      <c r="A144" s="21"/>
      <c r="B144" s="22" t="s">
        <v>33</v>
      </c>
      <c r="C144" s="23">
        <f t="shared" ref="C144:G144" si="41">C47 -($H47*C$96/$H$96)</f>
        <v>2.917301783611867E-2</v>
      </c>
      <c r="D144" s="24">
        <f t="shared" si="41"/>
        <v>-5.5938741777188938E-3</v>
      </c>
      <c r="E144" s="24">
        <f t="shared" si="41"/>
        <v>8.9170221595457622E-3</v>
      </c>
      <c r="F144" s="24">
        <f t="shared" si="41"/>
        <v>-3.6412758180704496E-2</v>
      </c>
      <c r="G144" s="25">
        <f t="shared" si="41"/>
        <v>3.9165923627591248E-3</v>
      </c>
    </row>
    <row r="145" spans="1:7" x14ac:dyDescent="0.25">
      <c r="A145" s="21"/>
      <c r="B145" s="22" t="s">
        <v>34</v>
      </c>
      <c r="C145" s="23">
        <f t="shared" ref="C145:G145" si="42">C48 -($H48*C$96/$H$96)</f>
        <v>-3.1079260112290577E-2</v>
      </c>
      <c r="D145" s="24">
        <f t="shared" si="42"/>
        <v>2.5245333232633782E-2</v>
      </c>
      <c r="E145" s="24">
        <f t="shared" si="42"/>
        <v>-5.5652741408726836E-3</v>
      </c>
      <c r="F145" s="24">
        <f t="shared" si="42"/>
        <v>2.1707001474637361E-2</v>
      </c>
      <c r="G145" s="25">
        <f t="shared" si="42"/>
        <v>-1.0307800454107841E-2</v>
      </c>
    </row>
    <row r="146" spans="1:7" x14ac:dyDescent="0.25">
      <c r="A146" s="21"/>
      <c r="B146" s="22" t="s">
        <v>35</v>
      </c>
      <c r="C146" s="23">
        <f t="shared" ref="C146:G146" si="43">C49 -($H49*C$96/$H$96)</f>
        <v>3.3598449268454234E-2</v>
      </c>
      <c r="D146" s="24">
        <f t="shared" si="43"/>
        <v>-8.9815472788469242E-3</v>
      </c>
      <c r="E146" s="24">
        <f t="shared" si="43"/>
        <v>2.2890648866260188E-2</v>
      </c>
      <c r="F146" s="24">
        <f t="shared" si="43"/>
        <v>-2.6253148062208631E-2</v>
      </c>
      <c r="G146" s="25">
        <f t="shared" si="43"/>
        <v>-2.1254402793658922E-2</v>
      </c>
    </row>
    <row r="147" spans="1:7" x14ac:dyDescent="0.25">
      <c r="A147" s="21"/>
      <c r="B147" s="22" t="s">
        <v>36</v>
      </c>
      <c r="C147" s="23">
        <f t="shared" ref="C147:G147" si="44">C50 -($H50*C$96/$H$96)</f>
        <v>-2.4705916150586649E-3</v>
      </c>
      <c r="D147" s="24">
        <f t="shared" si="44"/>
        <v>-4.5297316680888156E-3</v>
      </c>
      <c r="E147" s="24">
        <f t="shared" si="44"/>
        <v>4.8283685645578167E-4</v>
      </c>
      <c r="F147" s="24">
        <f t="shared" si="44"/>
        <v>-2.8563954909554767E-2</v>
      </c>
      <c r="G147" s="25">
        <f t="shared" si="44"/>
        <v>3.5081441336246549E-2</v>
      </c>
    </row>
    <row r="148" spans="1:7" x14ac:dyDescent="0.25">
      <c r="A148" s="21"/>
      <c r="B148" s="22" t="s">
        <v>37</v>
      </c>
      <c r="C148" s="23">
        <f t="shared" ref="C148:G148" si="45">C51 -($H51*C$96/$H$96)</f>
        <v>3.6358151059329435E-3</v>
      </c>
      <c r="D148" s="24">
        <f t="shared" si="45"/>
        <v>-4.2386447081297171E-2</v>
      </c>
      <c r="E148" s="24">
        <f t="shared" si="45"/>
        <v>5.0121554993121653E-3</v>
      </c>
      <c r="F148" s="24">
        <f t="shared" si="45"/>
        <v>3.7904488874634962E-2</v>
      </c>
      <c r="G148" s="25">
        <f t="shared" si="45"/>
        <v>-4.1660123985828856E-3</v>
      </c>
    </row>
    <row r="149" spans="1:7" ht="24" x14ac:dyDescent="0.25">
      <c r="A149" s="21"/>
      <c r="B149" s="22" t="s">
        <v>38</v>
      </c>
      <c r="C149" s="23">
        <f t="shared" ref="C149:G149" si="46">C52 -($H52*C$96/$H$96)</f>
        <v>5.4732201019472293E-2</v>
      </c>
      <c r="D149" s="24">
        <f t="shared" si="46"/>
        <v>8.5634139197180992E-3</v>
      </c>
      <c r="E149" s="24">
        <f t="shared" si="46"/>
        <v>-2.6556240389417896E-2</v>
      </c>
      <c r="F149" s="24">
        <f t="shared" si="46"/>
        <v>8.0424250921228291E-3</v>
      </c>
      <c r="G149" s="25">
        <f t="shared" si="46"/>
        <v>-4.478179964189509E-2</v>
      </c>
    </row>
    <row r="150" spans="1:7" ht="24" x14ac:dyDescent="0.25">
      <c r="A150" s="21"/>
      <c r="B150" s="22" t="s">
        <v>39</v>
      </c>
      <c r="C150" s="23">
        <f t="shared" ref="C150:G150" si="47">C53 -($H53*C$96/$H$96)</f>
        <v>7.6738907300992809E-2</v>
      </c>
      <c r="D150" s="24">
        <f t="shared" si="47"/>
        <v>-3.150989785414654E-2</v>
      </c>
      <c r="E150" s="24">
        <f t="shared" si="47"/>
        <v>-6.7467158015263221E-2</v>
      </c>
      <c r="F150" s="24">
        <f t="shared" si="47"/>
        <v>-1.4642952971786E-2</v>
      </c>
      <c r="G150" s="25">
        <f t="shared" si="47"/>
        <v>3.6881101540202882E-2</v>
      </c>
    </row>
    <row r="151" spans="1:7" x14ac:dyDescent="0.25">
      <c r="A151" s="21"/>
      <c r="B151" s="22" t="s">
        <v>40</v>
      </c>
      <c r="C151" s="23">
        <f t="shared" ref="C151:G151" si="48">C54 -($H54*C$96/$H$96)</f>
        <v>-2.5583858154928418E-2</v>
      </c>
      <c r="D151" s="24">
        <f t="shared" si="48"/>
        <v>4.3727802972169105E-3</v>
      </c>
      <c r="E151" s="24">
        <f t="shared" si="48"/>
        <v>1.8987144523001265E-2</v>
      </c>
      <c r="F151" s="24">
        <f t="shared" si="48"/>
        <v>-4.9736130765450082E-3</v>
      </c>
      <c r="G151" s="25">
        <f t="shared" si="48"/>
        <v>7.1975464112553622E-3</v>
      </c>
    </row>
    <row r="152" spans="1:7" x14ac:dyDescent="0.25">
      <c r="A152" s="21"/>
      <c r="B152" s="22" t="s">
        <v>41</v>
      </c>
      <c r="C152" s="23">
        <f t="shared" ref="C152:G152" si="49">C55 -($H55*C$96/$H$96)</f>
        <v>-3.950474850565143E-2</v>
      </c>
      <c r="D152" s="24">
        <f t="shared" si="49"/>
        <v>4.0164755464337815E-2</v>
      </c>
      <c r="E152" s="24">
        <f t="shared" si="49"/>
        <v>-2.7682908026328473E-2</v>
      </c>
      <c r="F152" s="24">
        <f t="shared" si="49"/>
        <v>-6.0549528335815395E-4</v>
      </c>
      <c r="G152" s="25">
        <f t="shared" si="49"/>
        <v>2.7628396351000284E-2</v>
      </c>
    </row>
    <row r="153" spans="1:7" x14ac:dyDescent="0.25">
      <c r="A153" s="21"/>
      <c r="B153" s="22" t="s">
        <v>42</v>
      </c>
      <c r="C153" s="23">
        <f t="shared" ref="C153:G153" si="50">C56 -($H56*C$96/$H$96)</f>
        <v>-2.030083451119713E-2</v>
      </c>
      <c r="D153" s="24">
        <f t="shared" si="50"/>
        <v>1.7354226860756328E-2</v>
      </c>
      <c r="E153" s="24">
        <f t="shared" si="50"/>
        <v>5.6892226002402402E-3</v>
      </c>
      <c r="F153" s="24">
        <f t="shared" si="50"/>
        <v>-1.5146421476717686E-2</v>
      </c>
      <c r="G153" s="25">
        <f t="shared" si="50"/>
        <v>1.2403806526918526E-2</v>
      </c>
    </row>
    <row r="154" spans="1:7" ht="24" x14ac:dyDescent="0.25">
      <c r="A154" s="21"/>
      <c r="B154" s="22" t="s">
        <v>43</v>
      </c>
      <c r="C154" s="23">
        <f t="shared" ref="C154:G154" si="51">C57 -($H57*C$96/$H$96)</f>
        <v>-3.3745889788000527E-2</v>
      </c>
      <c r="D154" s="24">
        <f t="shared" si="51"/>
        <v>-3.4918843357299209E-2</v>
      </c>
      <c r="E154" s="24">
        <f t="shared" si="51"/>
        <v>-5.2300761081639779E-3</v>
      </c>
      <c r="F154" s="24">
        <f t="shared" si="51"/>
        <v>1.0812137200187033E-2</v>
      </c>
      <c r="G154" s="25">
        <f t="shared" si="51"/>
        <v>6.3082672053276723E-2</v>
      </c>
    </row>
    <row r="155" spans="1:7" ht="24" x14ac:dyDescent="0.25">
      <c r="A155" s="21"/>
      <c r="B155" s="22" t="s">
        <v>44</v>
      </c>
      <c r="C155" s="23">
        <f t="shared" ref="C155:G155" si="52">C58 -($H58*C$96/$H$96)</f>
        <v>2.3697706818309516E-2</v>
      </c>
      <c r="D155" s="24">
        <f t="shared" si="52"/>
        <v>-2.9691651264768137E-2</v>
      </c>
      <c r="E155" s="24">
        <f t="shared" si="52"/>
        <v>3.0668550147055496E-3</v>
      </c>
      <c r="F155" s="24">
        <f t="shared" si="52"/>
        <v>2.4004057354887365E-2</v>
      </c>
      <c r="G155" s="25">
        <f t="shared" si="52"/>
        <v>-2.1076967923134182E-2</v>
      </c>
    </row>
    <row r="156" spans="1:7" ht="24" x14ac:dyDescent="0.25">
      <c r="A156" s="21"/>
      <c r="B156" s="22" t="s">
        <v>45</v>
      </c>
      <c r="C156" s="23">
        <f t="shared" ref="C156:G156" si="53">C59 -($H59*C$96/$H$96)</f>
        <v>-3.4345364261000849E-2</v>
      </c>
      <c r="D156" s="24">
        <f t="shared" si="53"/>
        <v>4.9903751752690573E-2</v>
      </c>
      <c r="E156" s="24">
        <f t="shared" si="53"/>
        <v>2.7799428541967541E-2</v>
      </c>
      <c r="F156" s="24">
        <f t="shared" si="53"/>
        <v>-1.3736024578326289E-2</v>
      </c>
      <c r="G156" s="25">
        <f t="shared" si="53"/>
        <v>-2.9621791455330893E-2</v>
      </c>
    </row>
    <row r="157" spans="1:7" x14ac:dyDescent="0.25">
      <c r="A157" s="21" t="s">
        <v>65</v>
      </c>
      <c r="B157" s="22" t="s">
        <v>66</v>
      </c>
      <c r="C157" s="23">
        <f t="shared" ref="C157:G157" si="54">C60 -($H60*C$96/$H$96)</f>
        <v>-1.992184892052494E-2</v>
      </c>
      <c r="D157" s="24">
        <f t="shared" si="54"/>
        <v>-1.8262456018932144E-2</v>
      </c>
      <c r="E157" s="24">
        <f t="shared" si="54"/>
        <v>6.8937102293153973E-3</v>
      </c>
      <c r="F157" s="24">
        <f t="shared" si="54"/>
        <v>-3.5346332769403091E-2</v>
      </c>
      <c r="G157" s="25">
        <f t="shared" si="54"/>
        <v>6.6636927479544916E-2</v>
      </c>
    </row>
    <row r="158" spans="1:7" ht="24" x14ac:dyDescent="0.25">
      <c r="A158" s="21"/>
      <c r="B158" s="22" t="s">
        <v>67</v>
      </c>
      <c r="C158" s="23">
        <f t="shared" ref="C158:G158" si="55">C61 -($H61*C$96/$H$96)</f>
        <v>-1.4827655250898741E-2</v>
      </c>
      <c r="D158" s="24">
        <f t="shared" si="55"/>
        <v>6.4467928074666281E-3</v>
      </c>
      <c r="E158" s="24">
        <f t="shared" si="55"/>
        <v>9.9647326920281609E-3</v>
      </c>
      <c r="F158" s="24">
        <f t="shared" si="55"/>
        <v>2.7236082369999387E-2</v>
      </c>
      <c r="G158" s="25">
        <f t="shared" si="55"/>
        <v>-2.8819952618595296E-2</v>
      </c>
    </row>
    <row r="159" spans="1:7" ht="24" x14ac:dyDescent="0.25">
      <c r="A159" s="21"/>
      <c r="B159" s="22" t="s">
        <v>68</v>
      </c>
      <c r="C159" s="23">
        <f t="shared" ref="C159:G159" si="56">C62 -($H62*C$96/$H$96)</f>
        <v>8.2522400071503021E-3</v>
      </c>
      <c r="D159" s="24">
        <f t="shared" si="56"/>
        <v>1.3343805585038712E-2</v>
      </c>
      <c r="E159" s="24">
        <f t="shared" si="56"/>
        <v>-2.0919386980750257E-2</v>
      </c>
      <c r="F159" s="24">
        <f t="shared" si="56"/>
        <v>-2.6884901490667995E-2</v>
      </c>
      <c r="G159" s="25">
        <f t="shared" si="56"/>
        <v>2.6208242879229224E-2</v>
      </c>
    </row>
    <row r="160" spans="1:7" x14ac:dyDescent="0.25">
      <c r="A160" s="21"/>
      <c r="B160" s="22" t="s">
        <v>69</v>
      </c>
      <c r="C160" s="23">
        <f t="shared" ref="C160:G160" si="57">C63 -($H63*C$96/$H$96)</f>
        <v>1.4501497893779358E-3</v>
      </c>
      <c r="D160" s="24">
        <f t="shared" si="57"/>
        <v>-4.195643033453067E-2</v>
      </c>
      <c r="E160" s="24">
        <f t="shared" si="57"/>
        <v>2.9590114470436218E-2</v>
      </c>
      <c r="F160" s="24">
        <f t="shared" si="57"/>
        <v>1.3881030353914164E-2</v>
      </c>
      <c r="G160" s="25">
        <f t="shared" si="57"/>
        <v>-2.9648642791974822E-3</v>
      </c>
    </row>
    <row r="161" spans="1:7" x14ac:dyDescent="0.25">
      <c r="A161" s="21"/>
      <c r="B161" s="22" t="s">
        <v>70</v>
      </c>
      <c r="C161" s="23">
        <f t="shared" ref="C161:G161" si="58">C64 -($H64*C$96/$H$96)</f>
        <v>2.6468347067100106E-2</v>
      </c>
      <c r="D161" s="24">
        <f t="shared" si="58"/>
        <v>-7.236738156970432E-2</v>
      </c>
      <c r="E161" s="24">
        <f t="shared" si="58"/>
        <v>1.6798810903822209E-2</v>
      </c>
      <c r="F161" s="24">
        <f t="shared" si="58"/>
        <v>-1.0803600229811361E-2</v>
      </c>
      <c r="G161" s="25">
        <f t="shared" si="58"/>
        <v>3.9903823828593615E-2</v>
      </c>
    </row>
    <row r="162" spans="1:7" ht="24" x14ac:dyDescent="0.25">
      <c r="A162" s="21"/>
      <c r="B162" s="22" t="s">
        <v>71</v>
      </c>
      <c r="C162" s="23">
        <f t="shared" ref="C162:G162" si="59">C65 -($H65*C$96/$H$96)</f>
        <v>3.2281456892094773E-2</v>
      </c>
      <c r="D162" s="24">
        <f t="shared" si="59"/>
        <v>3.219503761887485E-2</v>
      </c>
      <c r="E162" s="24">
        <f t="shared" si="59"/>
        <v>5.0851843383460382E-3</v>
      </c>
      <c r="F162" s="24">
        <f t="shared" si="59"/>
        <v>-6.546625520128263E-2</v>
      </c>
      <c r="G162" s="25">
        <f t="shared" si="59"/>
        <v>-4.0954236480329476E-3</v>
      </c>
    </row>
    <row r="163" spans="1:7" x14ac:dyDescent="0.25">
      <c r="A163" s="21"/>
      <c r="B163" s="22" t="s">
        <v>72</v>
      </c>
      <c r="C163" s="23">
        <f t="shared" ref="C163:G163" si="60">C66 -($H66*C$96/$H$96)</f>
        <v>2.2285204774611461E-2</v>
      </c>
      <c r="D163" s="24">
        <f t="shared" si="60"/>
        <v>-4.3473715214383424E-2</v>
      </c>
      <c r="E163" s="24">
        <f t="shared" si="60"/>
        <v>1.2913546340260262E-2</v>
      </c>
      <c r="F163" s="24">
        <f t="shared" si="60"/>
        <v>1.2102546421439236E-2</v>
      </c>
      <c r="G163" s="25">
        <f t="shared" si="60"/>
        <v>-3.8275823219273974E-3</v>
      </c>
    </row>
    <row r="164" spans="1:7" x14ac:dyDescent="0.25">
      <c r="A164" s="21"/>
      <c r="B164" s="22" t="s">
        <v>73</v>
      </c>
      <c r="C164" s="23">
        <f t="shared" ref="C164:G164" si="61">C67 -($H67*C$96/$H$96)</f>
        <v>1.9533199048244521E-2</v>
      </c>
      <c r="D164" s="24">
        <f t="shared" si="61"/>
        <v>-2.652396893893405E-2</v>
      </c>
      <c r="E164" s="24">
        <f t="shared" si="61"/>
        <v>-1.3552335085585121E-3</v>
      </c>
      <c r="F164" s="24">
        <f t="shared" si="61"/>
        <v>6.0679037504568489E-4</v>
      </c>
      <c r="G164" s="25">
        <f t="shared" si="61"/>
        <v>7.7392130242024681E-3</v>
      </c>
    </row>
    <row r="165" spans="1:7" x14ac:dyDescent="0.25">
      <c r="A165" s="21"/>
      <c r="B165" s="22" t="s">
        <v>74</v>
      </c>
      <c r="C165" s="23">
        <f t="shared" ref="C165:G165" si="62">C68 -($H68*C$96/$H$96)</f>
        <v>-5.6378360746461575E-3</v>
      </c>
      <c r="D165" s="24">
        <f t="shared" si="62"/>
        <v>-3.6726009605830834E-5</v>
      </c>
      <c r="E165" s="24">
        <f t="shared" si="62"/>
        <v>-1.8402342395791332E-2</v>
      </c>
      <c r="F165" s="24">
        <f t="shared" si="62"/>
        <v>4.6360108146139556E-2</v>
      </c>
      <c r="G165" s="25">
        <f t="shared" si="62"/>
        <v>-2.2283203666096207E-2</v>
      </c>
    </row>
    <row r="166" spans="1:7" x14ac:dyDescent="0.25">
      <c r="A166" s="21"/>
      <c r="B166" s="22" t="s">
        <v>75</v>
      </c>
      <c r="C166" s="23">
        <f t="shared" ref="C166:G166" si="63">C69 -($H69*C$96/$H$96)</f>
        <v>-1.6477322225064095E-2</v>
      </c>
      <c r="D166" s="24">
        <f t="shared" si="63"/>
        <v>-1.7191690928667347E-3</v>
      </c>
      <c r="E166" s="24">
        <f t="shared" si="63"/>
        <v>-1.4156228501242263E-3</v>
      </c>
      <c r="F166" s="24">
        <f t="shared" si="63"/>
        <v>4.4815032783605546E-2</v>
      </c>
      <c r="G166" s="25">
        <f t="shared" si="63"/>
        <v>-2.5202918615550324E-2</v>
      </c>
    </row>
    <row r="167" spans="1:7" x14ac:dyDescent="0.25">
      <c r="A167" s="21"/>
      <c r="B167" s="22" t="s">
        <v>76</v>
      </c>
      <c r="C167" s="23">
        <f t="shared" ref="C167:G167" si="64">C70 -($H70*C$96/$H$96)</f>
        <v>-9.696155672711565E-3</v>
      </c>
      <c r="D167" s="24">
        <f t="shared" si="64"/>
        <v>-4.2881281117240572E-2</v>
      </c>
      <c r="E167" s="24">
        <f t="shared" si="64"/>
        <v>1.0713626720094321E-2</v>
      </c>
      <c r="F167" s="24">
        <f t="shared" si="64"/>
        <v>8.4577032692607329E-2</v>
      </c>
      <c r="G167" s="25">
        <f t="shared" si="64"/>
        <v>-4.2713222622749528E-2</v>
      </c>
    </row>
    <row r="168" spans="1:7" x14ac:dyDescent="0.25">
      <c r="A168" s="21"/>
      <c r="B168" s="22" t="s">
        <v>77</v>
      </c>
      <c r="C168" s="23">
        <f t="shared" ref="C168:G168" si="65">C71 -($H71*C$96/$H$96)</f>
        <v>-1.1313613926595481E-2</v>
      </c>
      <c r="D168" s="24">
        <f t="shared" si="65"/>
        <v>-9.4759558919212811E-3</v>
      </c>
      <c r="E168" s="24">
        <f t="shared" si="65"/>
        <v>1.1850133782662947E-2</v>
      </c>
      <c r="F168" s="24">
        <f t="shared" si="65"/>
        <v>-1.2842917582579105E-2</v>
      </c>
      <c r="G168" s="25">
        <f t="shared" si="65"/>
        <v>2.1782353618432962E-2</v>
      </c>
    </row>
    <row r="169" spans="1:7" x14ac:dyDescent="0.25">
      <c r="A169" s="21"/>
      <c r="B169" s="22" t="s">
        <v>78</v>
      </c>
      <c r="C169" s="23">
        <f t="shared" ref="C169:G169" si="66">C72 -($H72*C$96/$H$96)</f>
        <v>1.3636420419742695E-2</v>
      </c>
      <c r="D169" s="24">
        <f t="shared" si="66"/>
        <v>2.6131991544549676E-2</v>
      </c>
      <c r="E169" s="24">
        <f t="shared" si="66"/>
        <v>2.1368737362430501E-3</v>
      </c>
      <c r="F169" s="24">
        <f t="shared" si="66"/>
        <v>-1.9063921015847307E-2</v>
      </c>
      <c r="G169" s="25">
        <f t="shared" si="66"/>
        <v>-2.2841364684688115E-2</v>
      </c>
    </row>
    <row r="170" spans="1:7" ht="24" x14ac:dyDescent="0.25">
      <c r="A170" s="21"/>
      <c r="B170" s="22" t="s">
        <v>79</v>
      </c>
      <c r="C170" s="23">
        <f t="shared" ref="C170:G170" si="67">C73 -($H73*C$96/$H$96)</f>
        <v>-3.4063050655255278E-3</v>
      </c>
      <c r="D170" s="24">
        <f t="shared" si="67"/>
        <v>2.641104472341671E-2</v>
      </c>
      <c r="E170" s="24">
        <f t="shared" si="67"/>
        <v>-1.5513068902072491E-2</v>
      </c>
      <c r="F170" s="24">
        <f t="shared" si="67"/>
        <v>1.8451496399406908E-2</v>
      </c>
      <c r="G170" s="25">
        <f t="shared" si="67"/>
        <v>-2.594316715522553E-2</v>
      </c>
    </row>
    <row r="171" spans="1:7" x14ac:dyDescent="0.25">
      <c r="A171" s="21"/>
      <c r="B171" s="22" t="s">
        <v>80</v>
      </c>
      <c r="C171" s="23">
        <f t="shared" ref="C171:G171" si="68">C74 -($H74*C$96/$H$96)</f>
        <v>-1.9589309467030247E-2</v>
      </c>
      <c r="D171" s="24">
        <f t="shared" si="68"/>
        <v>7.6247507892052202E-2</v>
      </c>
      <c r="E171" s="24">
        <f t="shared" si="68"/>
        <v>-2.9772323932645561E-2</v>
      </c>
      <c r="F171" s="24">
        <f t="shared" si="68"/>
        <v>-2.3279618014991732E-2</v>
      </c>
      <c r="G171" s="25">
        <f t="shared" si="68"/>
        <v>-3.6062564773843842E-3</v>
      </c>
    </row>
    <row r="172" spans="1:7" x14ac:dyDescent="0.25">
      <c r="A172" s="21"/>
      <c r="B172" s="22" t="s">
        <v>81</v>
      </c>
      <c r="C172" s="23">
        <f t="shared" ref="C172:G172" si="69">C75 -($H75*C$96/$H$96)</f>
        <v>-9.2940308492742985E-3</v>
      </c>
      <c r="D172" s="24">
        <f t="shared" si="69"/>
        <v>-9.2322863635101726E-3</v>
      </c>
      <c r="E172" s="24">
        <f t="shared" si="69"/>
        <v>-3.7630474152248239E-2</v>
      </c>
      <c r="F172" s="24">
        <f t="shared" si="69"/>
        <v>2.6969166395348299E-2</v>
      </c>
      <c r="G172" s="25">
        <f t="shared" si="69"/>
        <v>2.918762496968455E-2</v>
      </c>
    </row>
    <row r="173" spans="1:7" x14ac:dyDescent="0.25">
      <c r="A173" s="21"/>
      <c r="B173" s="22" t="s">
        <v>82</v>
      </c>
      <c r="C173" s="23">
        <f t="shared" ref="C173:G173" si="70">C76 -($H76*C$96/$H$96)</f>
        <v>-3.9051799297241757E-2</v>
      </c>
      <c r="D173" s="24">
        <f t="shared" si="70"/>
        <v>2.5097019032236129E-2</v>
      </c>
      <c r="E173" s="24">
        <f t="shared" si="70"/>
        <v>-2.7732586231241085E-4</v>
      </c>
      <c r="F173" s="24">
        <f t="shared" si="70"/>
        <v>2.264537555295687E-2</v>
      </c>
      <c r="G173" s="25">
        <f t="shared" si="70"/>
        <v>-8.4132694256387752E-3</v>
      </c>
    </row>
    <row r="174" spans="1:7" x14ac:dyDescent="0.25">
      <c r="A174" s="21"/>
      <c r="B174" s="22" t="s">
        <v>83</v>
      </c>
      <c r="C174" s="23">
        <f t="shared" ref="C174:G174" si="71">C77 -($H77*C$96/$H$96)</f>
        <v>7.8311988577378921E-3</v>
      </c>
      <c r="D174" s="24">
        <f t="shared" si="71"/>
        <v>8.4336322866263858E-3</v>
      </c>
      <c r="E174" s="24">
        <f t="shared" si="71"/>
        <v>-6.6278964201740842E-3</v>
      </c>
      <c r="F174" s="24">
        <f t="shared" si="71"/>
        <v>-2.6031311424457304E-2</v>
      </c>
      <c r="G174" s="25">
        <f t="shared" si="71"/>
        <v>1.6394376700267221E-2</v>
      </c>
    </row>
    <row r="175" spans="1:7" x14ac:dyDescent="0.25">
      <c r="A175" s="21" t="s">
        <v>84</v>
      </c>
      <c r="B175" s="22" t="s">
        <v>85</v>
      </c>
      <c r="C175" s="23">
        <f t="shared" ref="C175:G175" si="72">C78 -($H78*C$96/$H$96)</f>
        <v>1.7351095750148759E-2</v>
      </c>
      <c r="D175" s="24">
        <f t="shared" si="72"/>
        <v>-3.7454331777267563E-2</v>
      </c>
      <c r="E175" s="24">
        <f t="shared" si="72"/>
        <v>1.6242637669970916E-2</v>
      </c>
      <c r="F175" s="24">
        <f t="shared" si="72"/>
        <v>1.28607547209246E-2</v>
      </c>
      <c r="G175" s="25">
        <f t="shared" si="72"/>
        <v>-9.0001563637765875E-3</v>
      </c>
    </row>
    <row r="176" spans="1:7" x14ac:dyDescent="0.25">
      <c r="A176" s="21"/>
      <c r="B176" s="22" t="s">
        <v>86</v>
      </c>
      <c r="C176" s="23">
        <f t="shared" ref="C176:G176" si="73">C79 -($H79*C$96/$H$96)</f>
        <v>-1.1287369248036694E-3</v>
      </c>
      <c r="D176" s="24">
        <f t="shared" si="73"/>
        <v>-4.4686531324192869E-3</v>
      </c>
      <c r="E176" s="24">
        <f t="shared" si="73"/>
        <v>-3.0057728056707145E-2</v>
      </c>
      <c r="F176" s="24">
        <f t="shared" si="73"/>
        <v>3.2671032720626131E-2</v>
      </c>
      <c r="G176" s="25">
        <f t="shared" si="73"/>
        <v>2.9840853933039424E-3</v>
      </c>
    </row>
    <row r="177" spans="1:7" x14ac:dyDescent="0.25">
      <c r="A177" s="21"/>
      <c r="B177" s="22" t="s">
        <v>87</v>
      </c>
      <c r="C177" s="23">
        <f t="shared" ref="C177:G177" si="74">C80 -($H80*C$96/$H$96)</f>
        <v>-4.4783580429581596E-2</v>
      </c>
      <c r="D177" s="24">
        <f t="shared" si="74"/>
        <v>1.1064634792552069E-2</v>
      </c>
      <c r="E177" s="24">
        <f t="shared" si="74"/>
        <v>4.0001099082156266E-2</v>
      </c>
      <c r="F177" s="24">
        <f t="shared" si="74"/>
        <v>-1.1009937765788014E-2</v>
      </c>
      <c r="G177" s="25">
        <f t="shared" si="74"/>
        <v>4.7277843206613435E-3</v>
      </c>
    </row>
    <row r="178" spans="1:7" x14ac:dyDescent="0.25">
      <c r="A178" s="21"/>
      <c r="B178" s="22" t="s">
        <v>88</v>
      </c>
      <c r="C178" s="23">
        <f t="shared" ref="C178:G178" si="75">C81 -($H81*C$96/$H$96)</f>
        <v>5.2170117087649515E-2</v>
      </c>
      <c r="D178" s="24">
        <f t="shared" si="75"/>
        <v>-1.5190520404421759E-2</v>
      </c>
      <c r="E178" s="24">
        <f t="shared" si="75"/>
        <v>-3.5458214341742622E-2</v>
      </c>
      <c r="F178" s="24">
        <f t="shared" si="75"/>
        <v>1.8755203768687501E-2</v>
      </c>
      <c r="G178" s="25">
        <f t="shared" si="75"/>
        <v>-2.0276586110172634E-2</v>
      </c>
    </row>
    <row r="179" spans="1:7" x14ac:dyDescent="0.25">
      <c r="A179" s="21"/>
      <c r="B179" s="22" t="s">
        <v>89</v>
      </c>
      <c r="C179" s="23">
        <f t="shared" ref="C179:G179" si="76">C82 -($H82*C$96/$H$96)</f>
        <v>5.2686442764142444E-2</v>
      </c>
      <c r="D179" s="24">
        <f t="shared" si="76"/>
        <v>-3.0885661412426574E-2</v>
      </c>
      <c r="E179" s="24">
        <f t="shared" si="76"/>
        <v>2.7523364089394903E-2</v>
      </c>
      <c r="F179" s="24">
        <f t="shared" si="76"/>
        <v>-4.3856277800200794E-3</v>
      </c>
      <c r="G179" s="25">
        <f t="shared" si="76"/>
        <v>-4.4938517661090527E-2</v>
      </c>
    </row>
    <row r="180" spans="1:7" ht="24" x14ac:dyDescent="0.25">
      <c r="A180" s="21"/>
      <c r="B180" s="22" t="s">
        <v>90</v>
      </c>
      <c r="C180" s="23">
        <f t="shared" ref="C180:G180" si="77">C83 -($H83*C$96/$H$96)</f>
        <v>-1.3972617167254286E-2</v>
      </c>
      <c r="D180" s="24">
        <f t="shared" si="77"/>
        <v>-8.7401487315159065E-3</v>
      </c>
      <c r="E180" s="24">
        <f t="shared" si="77"/>
        <v>-9.5871099935572746E-3</v>
      </c>
      <c r="F180" s="24">
        <f t="shared" si="77"/>
        <v>1.3647075959690724E-3</v>
      </c>
      <c r="G180" s="25">
        <f t="shared" si="77"/>
        <v>3.0935168296358478E-2</v>
      </c>
    </row>
    <row r="181" spans="1:7" ht="24" x14ac:dyDescent="0.25">
      <c r="A181" s="21"/>
      <c r="B181" s="22" t="s">
        <v>91</v>
      </c>
      <c r="C181" s="23">
        <f t="shared" ref="C181:G181" si="78">C84 -($H84*C$96/$H$96)</f>
        <v>-2.3527361651755785E-2</v>
      </c>
      <c r="D181" s="24">
        <f t="shared" si="78"/>
        <v>-1.2159237563902525E-2</v>
      </c>
      <c r="E181" s="24">
        <f t="shared" si="78"/>
        <v>-9.9257093485675685E-3</v>
      </c>
      <c r="F181" s="24">
        <f t="shared" si="78"/>
        <v>7.9906457608607123E-2</v>
      </c>
      <c r="G181" s="25">
        <f t="shared" si="78"/>
        <v>-3.4294149044381092E-2</v>
      </c>
    </row>
    <row r="182" spans="1:7" x14ac:dyDescent="0.25">
      <c r="A182" s="21"/>
      <c r="B182" s="22" t="s">
        <v>92</v>
      </c>
      <c r="C182" s="23">
        <f t="shared" ref="C182:G182" si="79">C85 -($H85*C$96/$H$96)</f>
        <v>2.213773205692493E-2</v>
      </c>
      <c r="D182" s="24">
        <f t="shared" si="79"/>
        <v>2.8407555187090483E-4</v>
      </c>
      <c r="E182" s="24">
        <f t="shared" si="79"/>
        <v>-2.1220298072637894E-2</v>
      </c>
      <c r="F182" s="24">
        <f t="shared" si="79"/>
        <v>-2.6912139946783681E-2</v>
      </c>
      <c r="G182" s="25">
        <f t="shared" si="79"/>
        <v>2.5710630410625768E-2</v>
      </c>
    </row>
    <row r="183" spans="1:7" x14ac:dyDescent="0.25">
      <c r="A183" s="21"/>
      <c r="B183" s="22" t="s">
        <v>93</v>
      </c>
      <c r="C183" s="23">
        <f t="shared" ref="C183:G183" si="80">C86 -($H86*C$96/$H$96)</f>
        <v>-1.3192013766258989E-2</v>
      </c>
      <c r="D183" s="24">
        <f t="shared" si="80"/>
        <v>-2.0310881554645027E-3</v>
      </c>
      <c r="E183" s="24">
        <f t="shared" si="80"/>
        <v>2.8360150190220257E-2</v>
      </c>
      <c r="F183" s="24">
        <f t="shared" si="80"/>
        <v>-8.7573273988691414E-3</v>
      </c>
      <c r="G183" s="25">
        <f t="shared" si="80"/>
        <v>-4.379720869627568E-3</v>
      </c>
    </row>
    <row r="184" spans="1:7" x14ac:dyDescent="0.25">
      <c r="A184" s="21"/>
      <c r="B184" s="22" t="s">
        <v>94</v>
      </c>
      <c r="C184" s="23">
        <f t="shared" ref="C184:G184" si="81">C87 -($H87*C$96/$H$96)</f>
        <v>-1.7045942781465512E-2</v>
      </c>
      <c r="D184" s="24">
        <f t="shared" si="81"/>
        <v>3.1755182046164648E-2</v>
      </c>
      <c r="E184" s="24">
        <f t="shared" si="81"/>
        <v>2.0015002007509608E-3</v>
      </c>
      <c r="F184" s="24">
        <f t="shared" si="81"/>
        <v>-3.5426227285409784E-2</v>
      </c>
      <c r="G184" s="25">
        <f t="shared" si="81"/>
        <v>1.8715487819959797E-2</v>
      </c>
    </row>
    <row r="185" spans="1:7" x14ac:dyDescent="0.25">
      <c r="A185" s="21"/>
      <c r="B185" s="22" t="s">
        <v>95</v>
      </c>
      <c r="C185" s="23">
        <f t="shared" ref="C185:G185" si="82">C88 -($H88*C$96/$H$96)</f>
        <v>-1.0326785045860348E-2</v>
      </c>
      <c r="D185" s="24">
        <f t="shared" si="82"/>
        <v>-7.2166894599393905E-3</v>
      </c>
      <c r="E185" s="24">
        <f t="shared" si="82"/>
        <v>-3.8717416426580498E-3</v>
      </c>
      <c r="F185" s="24">
        <f t="shared" si="82"/>
        <v>4.1904225956249097E-4</v>
      </c>
      <c r="G185" s="25">
        <f t="shared" si="82"/>
        <v>2.0996173888895381E-2</v>
      </c>
    </row>
    <row r="186" spans="1:7" x14ac:dyDescent="0.25">
      <c r="A186" s="21"/>
      <c r="B186" s="22" t="s">
        <v>96</v>
      </c>
      <c r="C186" s="23">
        <f t="shared" ref="C186:G186" si="83">C89 -($H89*C$96/$H$96)</f>
        <v>-9.581195474694687E-3</v>
      </c>
      <c r="D186" s="24">
        <f t="shared" si="83"/>
        <v>2.1571931655368443E-2</v>
      </c>
      <c r="E186" s="24">
        <f t="shared" si="83"/>
        <v>-3.0560149753034033E-2</v>
      </c>
      <c r="F186" s="24">
        <f t="shared" si="83"/>
        <v>1.453821141796291E-3</v>
      </c>
      <c r="G186" s="25">
        <f t="shared" si="83"/>
        <v>1.7115592430564125E-2</v>
      </c>
    </row>
    <row r="187" spans="1:7" ht="24" x14ac:dyDescent="0.25">
      <c r="A187" s="21"/>
      <c r="B187" s="22" t="s">
        <v>97</v>
      </c>
      <c r="C187" s="23">
        <f t="shared" ref="C187:G187" si="84">C90 -($H90*C$96/$H$96)</f>
        <v>1.9093419572248971E-2</v>
      </c>
      <c r="D187" s="24">
        <f t="shared" si="84"/>
        <v>-9.2645037214324072E-3</v>
      </c>
      <c r="E187" s="24">
        <f t="shared" si="84"/>
        <v>7.644978730751234E-3</v>
      </c>
      <c r="F187" s="24">
        <f t="shared" si="84"/>
        <v>-3.8201575765979268E-2</v>
      </c>
      <c r="G187" s="25">
        <f t="shared" si="84"/>
        <v>2.0727681184411553E-2</v>
      </c>
    </row>
    <row r="188" spans="1:7" ht="24" x14ac:dyDescent="0.25">
      <c r="A188" s="21"/>
      <c r="B188" s="22" t="s">
        <v>98</v>
      </c>
      <c r="C188" s="23">
        <f t="shared" ref="C188:G188" si="85">C91 -($H91*C$96/$H$96)</f>
        <v>-4.1192177755901199E-2</v>
      </c>
      <c r="D188" s="24">
        <f t="shared" si="85"/>
        <v>3.9152401188584485E-2</v>
      </c>
      <c r="E188" s="24">
        <f t="shared" si="85"/>
        <v>-1.6303078435415896E-2</v>
      </c>
      <c r="F188" s="24">
        <f t="shared" si="85"/>
        <v>3.2370226780869038E-2</v>
      </c>
      <c r="G188" s="25">
        <f t="shared" si="85"/>
        <v>-1.4027371778136399E-2</v>
      </c>
    </row>
    <row r="189" spans="1:7" x14ac:dyDescent="0.25">
      <c r="A189" s="21"/>
      <c r="B189" s="22" t="s">
        <v>99</v>
      </c>
      <c r="C189" s="23">
        <f t="shared" ref="C189:G189" si="86">C92 -($H92*C$96/$H$96)</f>
        <v>-3.001328499259423E-2</v>
      </c>
      <c r="D189" s="24">
        <f t="shared" si="86"/>
        <v>1.2195689688913325E-3</v>
      </c>
      <c r="E189" s="24">
        <f t="shared" si="86"/>
        <v>4.6120098971304646E-2</v>
      </c>
      <c r="F189" s="24">
        <f t="shared" si="86"/>
        <v>2.29556749160576E-2</v>
      </c>
      <c r="G189" s="25">
        <f t="shared" si="86"/>
        <v>-4.0282057863659237E-2</v>
      </c>
    </row>
    <row r="190" spans="1:7" x14ac:dyDescent="0.25">
      <c r="A190" s="21"/>
      <c r="B190" s="22" t="s">
        <v>100</v>
      </c>
      <c r="C190" s="23">
        <f t="shared" ref="C190:G190" si="87">C93 -($H93*C$96/$H$96)</f>
        <v>1.3117031531568457E-2</v>
      </c>
      <c r="D190" s="24">
        <f t="shared" si="87"/>
        <v>-2.0629958649365593E-2</v>
      </c>
      <c r="E190" s="24">
        <f t="shared" si="87"/>
        <v>1.2724230333567954E-2</v>
      </c>
      <c r="F190" s="24">
        <f t="shared" si="87"/>
        <v>3.7909739568045553E-2</v>
      </c>
      <c r="G190" s="25">
        <f t="shared" si="87"/>
        <v>-4.3121042783816205E-2</v>
      </c>
    </row>
    <row r="191" spans="1:7" x14ac:dyDescent="0.25">
      <c r="A191" s="21"/>
      <c r="B191" s="22" t="s">
        <v>101</v>
      </c>
      <c r="C191" s="23">
        <f t="shared" ref="C191:G191" si="88">C94 -($H94*C$96/$H$96)</f>
        <v>-2.2313796278928766E-2</v>
      </c>
      <c r="D191" s="24">
        <f t="shared" si="88"/>
        <v>4.6601458783787741E-2</v>
      </c>
      <c r="E191" s="24">
        <f t="shared" si="88"/>
        <v>-5.9104352729761611E-3</v>
      </c>
      <c r="F191" s="24">
        <f t="shared" si="88"/>
        <v>-2.278568420418553E-2</v>
      </c>
      <c r="G191" s="25">
        <f t="shared" si="88"/>
        <v>4.4084569723028544E-3</v>
      </c>
    </row>
    <row r="192" spans="1:7" ht="15.75" thickBot="1" x14ac:dyDescent="0.3">
      <c r="A192" s="26"/>
      <c r="B192" s="27" t="s">
        <v>102</v>
      </c>
      <c r="C192" s="28">
        <f t="shared" ref="C192:G192" si="89">C95 -($H95*C$96/$H$96)</f>
        <v>-1.1701244960841822E-2</v>
      </c>
      <c r="D192" s="29">
        <f t="shared" si="89"/>
        <v>5.399466742637693E-3</v>
      </c>
      <c r="E192" s="29">
        <f t="shared" si="89"/>
        <v>8.0471811425652795E-3</v>
      </c>
      <c r="F192" s="29">
        <f t="shared" si="89"/>
        <v>-3.3829512246949411E-2</v>
      </c>
      <c r="G192" s="30">
        <f t="shared" si="89"/>
        <v>3.2084109322588372E-2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G100"/>
    <mergeCell ref="A103:A120"/>
    <mergeCell ref="A121:A140"/>
    <mergeCell ref="A141:A156"/>
    <mergeCell ref="A3:B5"/>
    <mergeCell ref="C3:G3"/>
    <mergeCell ref="A6:A23"/>
    <mergeCell ref="A24:A43"/>
    <mergeCell ref="A44:A59"/>
    <mergeCell ref="A60:A77"/>
  </mergeCells>
  <conditionalFormatting sqref="C103:G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Jameson + Competi (1)</vt:lpstr>
      <vt:lpstr> 1 Jameson + Competi (2)</vt:lpstr>
      <vt:lpstr> 1 Jameson + Competi (3)</vt:lpstr>
      <vt:lpstr> 1 Jameson + Competi (4)</vt:lpstr>
      <vt:lpstr> 1 Jameson + Competi (5)</vt:lpstr>
      <vt:lpstr> 1 Jameson + Competi (6)</vt:lpstr>
      <vt:lpstr> 1 Jameson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2024-08-20T14:23:56Z</dcterms:created>
  <dcterms:modified xsi:type="dcterms:W3CDTF">2024-08-20T14:24:00Z</dcterms:modified>
</cp:coreProperties>
</file>