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E99E4D26-B570-4933-BF7E-15C1ACBDE6F2}" xr6:coauthVersionLast="47" xr6:coauthVersionMax="47" xr10:uidLastSave="{00000000-0000-0000-0000-000000000000}"/>
  <bookViews>
    <workbookView xWindow="-120" yWindow="-120" windowWidth="29040" windowHeight="15720" xr2:uid="{7344E7A1-A1D6-41CD-9C6C-0610A8BC310B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<sst xmlns="http://schemas.openxmlformats.org/spreadsheetml/2006/main" count="561" uniqueCount="101">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</sst>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0475" xfId="16" xr:uid="{9EF8EB80-CD35-4814-B074-BF65833DB62B}"/>
    <cellStyle name="style1724163640489" xfId="17" xr:uid="{FB5A522D-0785-4273-B730-5061F221C231}"/>
    <cellStyle name="style1724163640503" xfId="21" xr:uid="{E4C4B64F-24B2-4C07-9B6F-8AD168755CCB}"/>
    <cellStyle name="style1724163640516" xfId="22" xr:uid="{01891755-4E5A-4E75-9BD2-5D9C1271AEF3}"/>
    <cellStyle name="style1724163640533" xfId="26" xr:uid="{941FBE7E-D101-4479-B26F-E364D1CE36E5}"/>
    <cellStyle name="style1724163640547" xfId="27" xr:uid="{98DFEAE5-B47E-42DF-B7E3-21ED19D9BB46}"/>
    <cellStyle name="style1724163640635" xfId="1" xr:uid="{D2E63A54-08D6-45BB-A18D-BCE007AF0676}"/>
    <cellStyle name="style1724163640646" xfId="2" xr:uid="{C4670391-7E4E-4505-825A-E71E14CA10D6}"/>
    <cellStyle name="style1724163640657" xfId="6" xr:uid="{1F38FAFD-1DEA-4BD8-A37E-D25E6BCDF435}"/>
    <cellStyle name="style1724163640667" xfId="7" xr:uid="{B52E47E4-F65F-4991-ABDD-1FED453F5205}"/>
    <cellStyle name="style1724163640678" xfId="11" xr:uid="{73E1248A-0B28-4B09-A1D3-F8D19FD701CB}"/>
    <cellStyle name="style1724163640689" xfId="12" xr:uid="{07F6A4D7-C836-4DE0-8919-96C99201237A}"/>
    <cellStyle name="style1724163640699" xfId="3" xr:uid="{E9BAB639-6DDD-4EFB-AE71-454E185726DF}"/>
    <cellStyle name="style1724163640713" xfId="4" xr:uid="{BFD69999-3F61-4C64-BFE5-59C63FE91B23}"/>
    <cellStyle name="style1724163640727" xfId="5" xr:uid="{D913EC38-8425-4855-BAC6-4101E90E0223}"/>
    <cellStyle name="style1724163640741" xfId="8" xr:uid="{1F2F84D6-7825-4B92-99BB-9915FAFF8DBA}"/>
    <cellStyle name="style1724163640754" xfId="9" xr:uid="{09D62EC3-FFF6-42DD-B97C-1901EDD91D75}"/>
    <cellStyle name="style1724163640769" xfId="10" xr:uid="{CA1C3A6F-0C0A-4B0C-8BD8-F37B0EE5F7E5}"/>
    <cellStyle name="style1724163640783" xfId="13" xr:uid="{A20DEE34-0FFD-424C-A29C-B5259DCE8DF8}"/>
    <cellStyle name="style1724163640796" xfId="14" xr:uid="{2871C023-CA3D-486B-A66C-5B88E4F28630}"/>
    <cellStyle name="style1724163640810" xfId="15" xr:uid="{1763EF58-A0A4-4027-B188-11D10C816B69}"/>
    <cellStyle name="style1724163640825" xfId="18" xr:uid="{7FE383A5-5C0F-4884-A574-BB6A67FBCA08}"/>
    <cellStyle name="style1724163640839" xfId="19" xr:uid="{8524C510-E457-4ED0-B422-063397F28B34}"/>
    <cellStyle name="style1724163640852" xfId="20" xr:uid="{E6AF8AB4-F894-4580-9EDE-9679C021CF54}"/>
    <cellStyle name="style1724163640866" xfId="23" xr:uid="{878B4807-CB46-4DCB-A067-A5B57CBBC79E}"/>
    <cellStyle name="style1724163640884" xfId="24" xr:uid="{08F236CE-5211-478A-9763-7572369A8492}"/>
    <cellStyle name="style1724163640900" xfId="25" xr:uid="{4914F72D-51EB-4900-B5F6-B34FCF187666}"/>
    <cellStyle name="style1724163640919" xfId="28" xr:uid="{F58EFA43-C140-4798-B40E-1374D2788FCD}"/>
    <cellStyle name="style1724163640934" xfId="29" xr:uid="{A22DDEE8-F84E-4085-864D-B85EB14E5B5D}"/>
    <cellStyle name="style1724163640948" xfId="30" xr:uid="{81854271-0A2C-498F-9085-322C94740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C6C-F4D4-4390-9FCD-9CAF6A6D5BC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42D94-8E32-4BAC-B094-6AC450671561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8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9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10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11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12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13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14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15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16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17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18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19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20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21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22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23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24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25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" x14ac:dyDescent="0.25">
      <c r="A25" s="21"/>
      <c r="B25" s="22" t="s">
        <v>26</v>
      </c>
      <c r="C25" s="23">
        <v>9.7799511002444994E-2</v>
      </c>
      <c r="D25" s="24">
        <v>0.10666666666666667</v>
      </c>
      <c r="E25" s="25">
        <v>0.17446808510638298</v>
      </c>
      <c r="F25" s="31">
        <f>AVERAGE(C25:E25)</f>
        <v>0.1263114209251649</v>
      </c>
    </row>
    <row r="26" spans="1:6" x14ac:dyDescent="0.25">
      <c r="A26" s="21" t="s">
        <v>27</v>
      </c>
      <c r="B26" s="22" t="s">
        <v>28</v>
      </c>
      <c r="C26" s="23">
        <v>0.43520782396088026</v>
      </c>
      <c r="D26" s="24">
        <v>0.48</v>
      </c>
      <c r="E26" s="25">
        <v>0.45957446808510638</v>
      </c>
      <c r="F26" s="31">
        <f>AVERAGE(C26:E26)</f>
        <v>0.45826076401532889</v>
      </c>
    </row>
    <row r="27" spans="1:6" x14ac:dyDescent="0.25">
      <c r="A27" s="21"/>
      <c r="B27" s="22" t="s">
        <v>29</v>
      </c>
      <c r="C27" s="23">
        <v>0.1295843520782396</v>
      </c>
      <c r="D27" s="24">
        <v>0.12</v>
      </c>
      <c r="E27" s="25">
        <v>0.11063829787234042</v>
      </c>
      <c r="F27" s="31">
        <f>AVERAGE(C27:E27)</f>
        <v>0.12007421665019334</v>
      </c>
    </row>
    <row r="28" spans="1:6" ht="24" x14ac:dyDescent="0.25">
      <c r="A28" s="21"/>
      <c r="B28" s="22" t="s">
        <v>30</v>
      </c>
      <c r="C28" s="23">
        <v>0.1687041564792176</v>
      </c>
      <c r="D28" s="24">
        <v>0.16666666666666663</v>
      </c>
      <c r="E28" s="25">
        <v>0.15319148936170213</v>
      </c>
      <c r="F28" s="31">
        <f>AVERAGE(C28:E28)</f>
        <v>0.16285410416919546</v>
      </c>
    </row>
    <row r="29" spans="1:6" ht="24" x14ac:dyDescent="0.25">
      <c r="A29" s="21"/>
      <c r="B29" s="22" t="s">
        <v>31</v>
      </c>
      <c r="C29" s="23">
        <v>0.15158924205378974</v>
      </c>
      <c r="D29" s="24">
        <v>0.16333333333333333</v>
      </c>
      <c r="E29" s="25">
        <v>0.11914893617021277</v>
      </c>
      <c r="F29" s="31">
        <f>AVERAGE(C29:E29)</f>
        <v>0.14469050385244528</v>
      </c>
    </row>
    <row r="30" spans="1:6" x14ac:dyDescent="0.25">
      <c r="A30" s="21"/>
      <c r="B30" s="22" t="s">
        <v>32</v>
      </c>
      <c r="C30" s="23">
        <v>7.090464547677261E-2</v>
      </c>
      <c r="D30" s="24">
        <v>0.14000000000000001</v>
      </c>
      <c r="E30" s="25">
        <v>0.14893617021276595</v>
      </c>
      <c r="F30" s="31">
        <f>AVERAGE(C30:E30)</f>
        <v>0.11994693856317952</v>
      </c>
    </row>
    <row r="31" spans="1:6" x14ac:dyDescent="0.25">
      <c r="A31" s="21"/>
      <c r="B31" s="22" t="s">
        <v>33</v>
      </c>
      <c r="C31" s="23">
        <v>0.40586797066014668</v>
      </c>
      <c r="D31" s="24">
        <v>0.31</v>
      </c>
      <c r="E31" s="25">
        <v>0.28085106382978725</v>
      </c>
      <c r="F31" s="31">
        <f>AVERAGE(C31:E31)</f>
        <v>0.33223967816331129</v>
      </c>
    </row>
    <row r="32" spans="1:6" x14ac:dyDescent="0.25">
      <c r="A32" s="21"/>
      <c r="B32" s="22" t="s">
        <v>34</v>
      </c>
      <c r="C32" s="23">
        <v>0.22493887530562348</v>
      </c>
      <c r="D32" s="24">
        <v>0.10333333333333333</v>
      </c>
      <c r="E32" s="25">
        <v>9.3617021276595741E-2</v>
      </c>
      <c r="F32" s="31">
        <f>AVERAGE(C32:E32)</f>
        <v>0.14062974330518418</v>
      </c>
    </row>
    <row r="33" spans="1:6" x14ac:dyDescent="0.25">
      <c r="A33" s="21"/>
      <c r="B33" s="22" t="s">
        <v>35</v>
      </c>
      <c r="C33" s="23">
        <v>0.10757946210268948</v>
      </c>
      <c r="D33" s="24">
        <v>0.18333333333333332</v>
      </c>
      <c r="E33" s="25">
        <v>0.1574468085106383</v>
      </c>
      <c r="F33" s="31">
        <f>AVERAGE(C33:E33)</f>
        <v>0.1494532013155537</v>
      </c>
    </row>
    <row r="34" spans="1:6" ht="24" x14ac:dyDescent="0.25">
      <c r="A34" s="21"/>
      <c r="B34" s="22" t="s">
        <v>36</v>
      </c>
      <c r="C34" s="23">
        <v>0.22493887530562348</v>
      </c>
      <c r="D34" s="24">
        <v>0.14666666666666667</v>
      </c>
      <c r="E34" s="25">
        <v>0.15319148936170213</v>
      </c>
      <c r="F34" s="31">
        <f>AVERAGE(C34:E34)</f>
        <v>0.17493234377799741</v>
      </c>
    </row>
    <row r="35" spans="1:6" ht="24" x14ac:dyDescent="0.25">
      <c r="A35" s="21"/>
      <c r="B35" s="22" t="s">
        <v>37</v>
      </c>
      <c r="C35" s="23">
        <v>0.17114914425427874</v>
      </c>
      <c r="D35" s="24">
        <v>0.18333333333333332</v>
      </c>
      <c r="E35" s="25">
        <v>0.14468085106382977</v>
      </c>
      <c r="F35" s="31">
        <f>AVERAGE(C35:E35)</f>
        <v>0.16638777621714729</v>
      </c>
    </row>
    <row r="36" spans="1:6" x14ac:dyDescent="0.25">
      <c r="A36" s="21"/>
      <c r="B36" s="22" t="s">
        <v>38</v>
      </c>
      <c r="C36" s="23">
        <v>0.17114914425427874</v>
      </c>
      <c r="D36" s="24">
        <v>0.15666666666666668</v>
      </c>
      <c r="E36" s="25">
        <v>0.14468085106382977</v>
      </c>
      <c r="F36" s="31">
        <f>AVERAGE(C36:E36)</f>
        <v>0.1574988873282584</v>
      </c>
    </row>
    <row r="37" spans="1:6" x14ac:dyDescent="0.25">
      <c r="A37" s="21"/>
      <c r="B37" s="22" t="s">
        <v>39</v>
      </c>
      <c r="C37" s="23">
        <v>0.14669926650366749</v>
      </c>
      <c r="D37" s="24">
        <v>0.27</v>
      </c>
      <c r="E37" s="25">
        <v>0.20851063829787234</v>
      </c>
      <c r="F37" s="31">
        <f>AVERAGE(C37:E37)</f>
        <v>0.20840330160051326</v>
      </c>
    </row>
    <row r="38" spans="1:6" x14ac:dyDescent="0.25">
      <c r="A38" s="21"/>
      <c r="B38" s="22" t="s">
        <v>40</v>
      </c>
      <c r="C38" s="23">
        <v>0.34474327628361856</v>
      </c>
      <c r="D38" s="24">
        <v>0.18</v>
      </c>
      <c r="E38" s="25">
        <v>0.27659574468085107</v>
      </c>
      <c r="F38" s="31">
        <f>AVERAGE(C38:E38)</f>
        <v>0.2671130069881566</v>
      </c>
    </row>
    <row r="39" spans="1:6" ht="24" x14ac:dyDescent="0.25">
      <c r="A39" s="21"/>
      <c r="B39" s="22" t="s">
        <v>41</v>
      </c>
      <c r="C39" s="23">
        <v>0.12713936430317849</v>
      </c>
      <c r="D39" s="24">
        <v>0.1</v>
      </c>
      <c r="E39" s="25">
        <v>0.13617021276595745</v>
      </c>
      <c r="F39" s="31">
        <f>AVERAGE(C39:E39)</f>
        <v>0.12110319235637863</v>
      </c>
    </row>
    <row r="40" spans="1:6" ht="24" x14ac:dyDescent="0.25">
      <c r="A40" s="21"/>
      <c r="B40" s="22" t="s">
        <v>42</v>
      </c>
      <c r="C40" s="23">
        <v>0.34963325183374083</v>
      </c>
      <c r="D40" s="24">
        <v>0.27666666666666667</v>
      </c>
      <c r="E40" s="25">
        <v>0.37021276595744679</v>
      </c>
      <c r="F40" s="31">
        <f>AVERAGE(C40:E40)</f>
        <v>0.33217089481928475</v>
      </c>
    </row>
    <row r="41" spans="1:6" ht="24.75" thickBot="1" x14ac:dyDescent="0.3">
      <c r="A41" s="26"/>
      <c r="B41" s="27" t="s">
        <v>43</v>
      </c>
      <c r="C41" s="28">
        <v>0.19070904645476772</v>
      </c>
      <c r="D41" s="29">
        <v>0.25</v>
      </c>
      <c r="E41" s="30">
        <v>0.17446808510638298</v>
      </c>
      <c r="F41" s="31">
        <f>AVERAGE(C41:E41)</f>
        <v>0.2050590438537169</v>
      </c>
    </row>
    <row r="42" spans="1:6" ht="15.75" thickTop="1" x14ac:dyDescent="0.25">
      <c r="C42" s="32">
        <f>AVERAGE(C6:C41)</f>
        <v>0.19451236077152947</v>
      </c>
      <c r="D42" s="32">
        <f>AVERAGE(D6:D41)</f>
        <v>0.18759259259259253</v>
      </c>
      <c r="E42" s="32">
        <f>AVERAGE(E6:E41)</f>
        <v>0.17848699763593379</v>
      </c>
      <c r="F42" s="32">
        <f>AVERAGE(F6:F41)</f>
        <v>0.1868639836666853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1.9885774626077463E-2</v>
      </c>
      <c r="D49" s="19">
        <f t="shared" ref="D49:E49" si="0">D6 -($F6*D$42/$F$42)</f>
        <v>-1.5474826616032208E-2</v>
      </c>
      <c r="E49" s="20">
        <f t="shared" si="0"/>
        <v>-4.4109480100451848E-3</v>
      </c>
    </row>
    <row r="50" spans="1:5" x14ac:dyDescent="0.25">
      <c r="A50" s="21"/>
      <c r="B50" s="22" t="s">
        <v>8</v>
      </c>
      <c r="C50" s="23">
        <f t="shared" ref="C50:E50" si="1">C7 -($F7*C$42/$F$42)</f>
        <v>-1.1485656252008952E-2</v>
      </c>
      <c r="D50" s="24">
        <f t="shared" si="1"/>
        <v>1.7677600927924697E-2</v>
      </c>
      <c r="E50" s="25">
        <f t="shared" si="1"/>
        <v>-6.1919446759155505E-3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3.8720885738555699E-2</v>
      </c>
      <c r="D51" s="24">
        <f t="shared" si="2"/>
        <v>2.7394602459360373E-2</v>
      </c>
      <c r="E51" s="25">
        <f t="shared" si="2"/>
        <v>-6.6115488197915934E-2</v>
      </c>
    </row>
    <row r="52" spans="1:5" x14ac:dyDescent="0.25">
      <c r="A52" s="21"/>
      <c r="B52" s="22" t="s">
        <v>10</v>
      </c>
      <c r="C52" s="23">
        <f t="shared" ref="C52:E52" si="3">C9 -($F9*C$42/$F$42)</f>
        <v>-3.9847539341410221E-4</v>
      </c>
      <c r="D52" s="24">
        <f t="shared" si="3"/>
        <v>5.8633726034144906E-3</v>
      </c>
      <c r="E52" s="25">
        <f t="shared" si="3"/>
        <v>-5.4648972100003051E-3</v>
      </c>
    </row>
    <row r="53" spans="1:5" x14ac:dyDescent="0.25">
      <c r="A53" s="21"/>
      <c r="B53" s="22" t="s">
        <v>11</v>
      </c>
      <c r="C53" s="23">
        <f t="shared" ref="C53:E53" si="4">C10 -($F10*C$42/$F$42)</f>
        <v>-8.4439269526621785E-2</v>
      </c>
      <c r="D53" s="24">
        <f t="shared" si="4"/>
        <v>1.5443145175834949E-2</v>
      </c>
      <c r="E53" s="25">
        <f t="shared" si="4"/>
        <v>6.8996124350787003E-2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-3.7816050333827955E-2</v>
      </c>
      <c r="D54" s="24">
        <f t="shared" si="5"/>
        <v>5.5875622611358061E-2</v>
      </c>
      <c r="E54" s="25">
        <f t="shared" si="5"/>
        <v>-1.8059572277530009E-2</v>
      </c>
    </row>
    <row r="55" spans="1:5" x14ac:dyDescent="0.25">
      <c r="A55" s="21"/>
      <c r="B55" s="22" t="s">
        <v>13</v>
      </c>
      <c r="C55" s="23">
        <f t="shared" ref="C55:E55" si="6">C12 -($F12*C$42/$F$42)</f>
        <v>-3.8557151326426564E-3</v>
      </c>
      <c r="D55" s="24">
        <f t="shared" si="6"/>
        <v>2.9505380990197672E-2</v>
      </c>
      <c r="E55" s="25">
        <f t="shared" si="6"/>
        <v>-2.5649665857554904E-2</v>
      </c>
    </row>
    <row r="56" spans="1:5" x14ac:dyDescent="0.25">
      <c r="A56" s="21"/>
      <c r="B56" s="22" t="s">
        <v>14</v>
      </c>
      <c r="C56" s="23">
        <f t="shared" ref="C56:E56" si="7">C13 -($F13*C$42/$F$42)</f>
        <v>1.6992531885807571E-2</v>
      </c>
      <c r="D56" s="24">
        <f t="shared" si="7"/>
        <v>-3.2769332324645795E-2</v>
      </c>
      <c r="E56" s="25">
        <f t="shared" si="7"/>
        <v>1.5776800438838445E-2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6.9187412473706023E-3</v>
      </c>
      <c r="D57" s="24">
        <f t="shared" si="8"/>
        <v>2.3241508653135151E-2</v>
      </c>
      <c r="E57" s="25">
        <f t="shared" si="8"/>
        <v>-3.0160249900505726E-2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7.34151559741264E-3</v>
      </c>
      <c r="D58" s="24">
        <f t="shared" si="9"/>
        <v>-1.2770682686747623E-2</v>
      </c>
      <c r="E58" s="25">
        <f t="shared" si="9"/>
        <v>5.4291670893350658E-3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5.2238288766429247E-3</v>
      </c>
      <c r="D59" s="24">
        <f t="shared" si="10"/>
        <v>7.3843601226351724E-3</v>
      </c>
      <c r="E59" s="25">
        <f t="shared" si="10"/>
        <v>-1.2608188999278069E-2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-5.476338684768961E-3</v>
      </c>
      <c r="D60" s="24">
        <f t="shared" si="11"/>
        <v>1.3978258345303959E-2</v>
      </c>
      <c r="E60" s="25">
        <f t="shared" si="11"/>
        <v>-8.5019196605349845E-3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-3.4128022060290641E-2</v>
      </c>
      <c r="D61" s="24">
        <f t="shared" si="12"/>
        <v>-1.3097811256874842E-2</v>
      </c>
      <c r="E61" s="25">
        <f t="shared" si="12"/>
        <v>4.7225833317165566E-2</v>
      </c>
    </row>
    <row r="62" spans="1:5" x14ac:dyDescent="0.25">
      <c r="A62" s="21"/>
      <c r="B62" s="22" t="s">
        <v>20</v>
      </c>
      <c r="C62" s="23">
        <f t="shared" ref="C62:E62" si="13">C19 -($F19*C$42/$F$42)</f>
        <v>-2.5794373533631426E-2</v>
      </c>
      <c r="D62" s="24">
        <f t="shared" si="13"/>
        <v>2.4618139061141658E-2</v>
      </c>
      <c r="E62" s="25">
        <f t="shared" si="13"/>
        <v>1.1762344724898788E-3</v>
      </c>
    </row>
    <row r="63" spans="1:5" x14ac:dyDescent="0.25">
      <c r="A63" s="21"/>
      <c r="B63" s="22" t="s">
        <v>21</v>
      </c>
      <c r="C63" s="23">
        <f t="shared" ref="C63:E63" si="14">C20 -($F20*C$42/$F$42)</f>
        <v>5.9708688504371554E-2</v>
      </c>
      <c r="D63" s="24">
        <f t="shared" si="14"/>
        <v>-4.4808368959344175E-2</v>
      </c>
      <c r="E63" s="25">
        <f t="shared" si="14"/>
        <v>-1.4900319545027269E-2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6.380417969205604E-3</v>
      </c>
      <c r="D64" s="24">
        <f t="shared" si="15"/>
        <v>5.1664702787415501E-3</v>
      </c>
      <c r="E64" s="25">
        <f t="shared" si="15"/>
        <v>-1.1546888247947099E-2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7.9480099936418969E-3</v>
      </c>
      <c r="D65" s="24">
        <f t="shared" si="16"/>
        <v>1.4073546686535723E-2</v>
      </c>
      <c r="E65" s="25">
        <f t="shared" si="16"/>
        <v>-2.2021556680177537E-2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-5.000532807036967E-3</v>
      </c>
      <c r="D66" s="24">
        <f t="shared" si="17"/>
        <v>-1.5413886757479262E-2</v>
      </c>
      <c r="E66" s="25">
        <f t="shared" si="17"/>
        <v>2.041441956451634E-2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4.670146045837148E-2</v>
      </c>
      <c r="D67" s="24">
        <f t="shared" si="18"/>
        <v>-4.221785616217151E-2</v>
      </c>
      <c r="E67" s="25">
        <f t="shared" si="18"/>
        <v>-4.4836042961998446E-3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-3.3681859534880509E-2</v>
      </c>
      <c r="D68" s="24">
        <f t="shared" si="19"/>
        <v>-2.0137260234900076E-2</v>
      </c>
      <c r="E68" s="25">
        <f t="shared" si="19"/>
        <v>5.3819119769780613E-2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-4.1809637127733335E-2</v>
      </c>
      <c r="D69" s="24">
        <f t="shared" si="20"/>
        <v>1.9952412882097148E-2</v>
      </c>
      <c r="E69" s="25">
        <f t="shared" si="20"/>
        <v>2.1857224245636409E-2</v>
      </c>
    </row>
    <row r="70" spans="1:5" x14ac:dyDescent="0.25">
      <c r="A70" s="21"/>
      <c r="B70" s="22" t="s">
        <v>29</v>
      </c>
      <c r="C70" s="23">
        <f t="shared" ref="C70:E70" si="21">C27 -($F27*C$42/$F$42)</f>
        <v>4.5954757301797794E-3</v>
      </c>
      <c r="D70" s="24">
        <f t="shared" si="21"/>
        <v>-5.424028908265488E-4</v>
      </c>
      <c r="E70" s="25">
        <f t="shared" si="21"/>
        <v>-4.0530728393531751E-3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-8.1559602582487178E-4</v>
      </c>
      <c r="D71" s="24">
        <f t="shared" si="22"/>
        <v>3.1775714650100761E-3</v>
      </c>
      <c r="E71" s="25">
        <f t="shared" si="22"/>
        <v>-2.3619754391851489E-3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9.7652935596648227E-4</v>
      </c>
      <c r="D72" s="24">
        <f t="shared" si="23"/>
        <v>1.8078660877970165E-2</v>
      </c>
      <c r="E72" s="25">
        <f t="shared" si="23"/>
        <v>-1.9055190233936564E-2</v>
      </c>
    </row>
    <row r="73" spans="1:5" x14ac:dyDescent="0.25">
      <c r="A73" s="21"/>
      <c r="B73" s="22" t="s">
        <v>32</v>
      </c>
      <c r="C73" s="23">
        <f t="shared" ref="C73:E73" si="24">C30 -($F30*C$42/$F$42)</f>
        <v>-5.3951743268841015E-2</v>
      </c>
      <c r="D73" s="24">
        <f t="shared" si="24"/>
        <v>1.958537147133059E-2</v>
      </c>
      <c r="E73" s="25">
        <f t="shared" si="24"/>
        <v>3.4366371797510523E-2</v>
      </c>
    </row>
    <row r="74" spans="1:5" x14ac:dyDescent="0.25">
      <c r="A74" s="21"/>
      <c r="B74" s="22" t="s">
        <v>33</v>
      </c>
      <c r="C74" s="23">
        <f t="shared" ref="C74:E74" si="25">C31 -($F31*C$42/$F$42)</f>
        <v>6.002966156794709E-2</v>
      </c>
      <c r="D74" s="24">
        <f t="shared" si="25"/>
        <v>-2.3535127346724416E-2</v>
      </c>
      <c r="E74" s="25">
        <f t="shared" si="25"/>
        <v>-3.6494534221222397E-2</v>
      </c>
    </row>
    <row r="75" spans="1:5" x14ac:dyDescent="0.25">
      <c r="A75" s="21"/>
      <c r="B75" s="22" t="s">
        <v>34</v>
      </c>
      <c r="C75" s="23">
        <f t="shared" ref="C75:E75" si="26">C32 -($F32*C$42/$F$42)</f>
        <v>7.8553130828624168E-2</v>
      </c>
      <c r="D75" s="24">
        <f t="shared" si="26"/>
        <v>-3.7844745098875476E-2</v>
      </c>
      <c r="E75" s="25">
        <f t="shared" si="26"/>
        <v>-4.0708385729748608E-2</v>
      </c>
    </row>
    <row r="76" spans="1:5" x14ac:dyDescent="0.25">
      <c r="A76" s="21"/>
      <c r="B76" s="22" t="s">
        <v>35</v>
      </c>
      <c r="C76" s="23">
        <f t="shared" ref="C76:E76" si="27">C33 -($F33*C$42/$F$42)</f>
        <v>-4.7990886138440242E-2</v>
      </c>
      <c r="D76" s="24">
        <f t="shared" si="27"/>
        <v>3.3297392988314412E-2</v>
      </c>
      <c r="E76" s="25">
        <f t="shared" si="27"/>
        <v>1.4693493150125886E-2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4.2846518630572011E-2</v>
      </c>
      <c r="D77" s="24">
        <f t="shared" si="28"/>
        <v>-2.8947762896967572E-2</v>
      </c>
      <c r="E77" s="25">
        <f t="shared" si="28"/>
        <v>-1.3898755733604273E-2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-2.0489141433829572E-3</v>
      </c>
      <c r="D78" s="24">
        <f t="shared" si="29"/>
        <v>1.6296787799944146E-2</v>
      </c>
      <c r="E78" s="25">
        <f t="shared" si="29"/>
        <v>-1.4247873656561105E-2</v>
      </c>
    </row>
    <row r="79" spans="1:5" x14ac:dyDescent="0.25">
      <c r="A79" s="21"/>
      <c r="B79" s="22" t="s">
        <v>38</v>
      </c>
      <c r="C79" s="23">
        <f t="shared" ref="C79:E79" si="30">C36 -($F36*C$42/$F$42)</f>
        <v>7.203798597118477E-3</v>
      </c>
      <c r="D79" s="24">
        <f t="shared" si="30"/>
        <v>-1.4463309512049438E-3</v>
      </c>
      <c r="E79" s="25">
        <f t="shared" si="30"/>
        <v>-5.7574676459134499E-3</v>
      </c>
    </row>
    <row r="80" spans="1:5" x14ac:dyDescent="0.25">
      <c r="A80" s="21"/>
      <c r="B80" s="22" t="s">
        <v>39</v>
      </c>
      <c r="C80" s="23">
        <f t="shared" ref="C80:E80" si="31">C37 -($F37*C$42/$F$42)</f>
        <v>-7.0234020433016658E-2</v>
      </c>
      <c r="D80" s="24">
        <f t="shared" si="31"/>
        <v>6.0784104646773446E-2</v>
      </c>
      <c r="E80" s="25">
        <f t="shared" si="31"/>
        <v>9.4499157862433791E-3</v>
      </c>
    </row>
    <row r="81" spans="1:5" x14ac:dyDescent="0.25">
      <c r="A81" s="21"/>
      <c r="B81" s="22" t="s">
        <v>40</v>
      </c>
      <c r="C81" s="23">
        <f t="shared" ref="C81:E81" si="32">C38 -($F38*C$42/$F$42)</f>
        <v>6.6697284955909264E-2</v>
      </c>
      <c r="D81" s="24">
        <f t="shared" si="32"/>
        <v>-8.8154518130638959E-2</v>
      </c>
      <c r="E81" s="25">
        <f t="shared" si="32"/>
        <v>2.145723317472964E-2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1.0793960846613715E-3</v>
      </c>
      <c r="D82" s="24">
        <f t="shared" si="33"/>
        <v>-2.157539071785694E-2</v>
      </c>
      <c r="E82" s="25">
        <f t="shared" si="33"/>
        <v>2.049599463319568E-2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3.8665414004471765E-3</v>
      </c>
      <c r="D83" s="24">
        <f t="shared" si="34"/>
        <v>-5.6799409140109114E-2</v>
      </c>
      <c r="E83" s="25">
        <f t="shared" si="34"/>
        <v>5.2932867739662104E-2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-2.2743101652519804E-2</v>
      </c>
      <c r="D84" s="29">
        <f t="shared" si="35"/>
        <v>4.4141402124378448E-2</v>
      </c>
      <c r="E84" s="30">
        <f t="shared" si="35"/>
        <v>-2.1398300471858533E-2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821-9663-42DE-A491-C21C84ACC52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46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47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48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49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50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51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52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53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54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55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56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57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58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59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60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61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ht="15.75" thickBot="1" x14ac:dyDescent="0.3">
      <c r="A23" s="26"/>
      <c r="B23" s="27" t="s">
        <v>62</v>
      </c>
      <c r="C23" s="28">
        <v>0.22493887530562348</v>
      </c>
      <c r="D23" s="29">
        <v>0.22</v>
      </c>
      <c r="E23" s="30">
        <v>0.31063829787234043</v>
      </c>
      <c r="F23" s="31">
        <f>AVERAGE(C23:E23)</f>
        <v>0.25185905772598799</v>
      </c>
    </row>
    <row r="24" spans="1:6" ht="15.75" thickTop="1" x14ac:dyDescent="0.25">
      <c r="C24" s="32">
        <f>AVERAGE(C6:C23)</f>
        <v>0.20660146699266502</v>
      </c>
      <c r="D24" s="32">
        <f>AVERAGE(D6:D23)</f>
        <v>0.19851851851851854</v>
      </c>
      <c r="E24" s="32">
        <f>AVERAGE(E6:E23)</f>
        <v>0.19408983451536643</v>
      </c>
      <c r="F24" s="32">
        <f>AVERAGE(F6:F23)</f>
        <v>0.19973660667551668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3.0263424265941558E-2</v>
      </c>
      <c r="D31" s="19">
        <f t="shared" ref="D31:E31" si="0">D6 -($F6*D$24/$F$24)</f>
        <v>-1.1376423750704495E-2</v>
      </c>
      <c r="E31" s="20">
        <f t="shared" si="0"/>
        <v>-1.8887000515237062E-2</v>
      </c>
    </row>
    <row r="32" spans="1:6" x14ac:dyDescent="0.25">
      <c r="A32" s="21"/>
      <c r="B32" s="22" t="s">
        <v>46</v>
      </c>
      <c r="C32" s="23">
        <f t="shared" ref="C32:E32" si="1">C7 -($F7*C$24/$F$24)</f>
        <v>-2.00821067407565E-2</v>
      </c>
      <c r="D32" s="24">
        <f t="shared" si="1"/>
        <v>2.8722420477161448E-2</v>
      </c>
      <c r="E32" s="25">
        <f t="shared" si="1"/>
        <v>-8.6403137364048921E-3</v>
      </c>
    </row>
    <row r="33" spans="1:5" x14ac:dyDescent="0.25">
      <c r="A33" s="21"/>
      <c r="B33" s="22" t="s">
        <v>47</v>
      </c>
      <c r="C33" s="23">
        <f t="shared" ref="C33:E33" si="2">C8 -($F8*C$24/$F$24)</f>
        <v>7.6475708489527172E-2</v>
      </c>
      <c r="D33" s="24">
        <f t="shared" si="2"/>
        <v>-7.67266679030984E-2</v>
      </c>
      <c r="E33" s="25">
        <f t="shared" si="2"/>
        <v>2.5095941357122786E-4</v>
      </c>
    </row>
    <row r="34" spans="1:5" x14ac:dyDescent="0.25">
      <c r="A34" s="21"/>
      <c r="B34" s="22" t="s">
        <v>48</v>
      </c>
      <c r="C34" s="23">
        <f t="shared" ref="C34:E34" si="3">C9 -($F9*C$24/$F$24)</f>
        <v>5.0928854329393425E-4</v>
      </c>
      <c r="D34" s="24">
        <f t="shared" si="3"/>
        <v>-1.9265183994674251E-2</v>
      </c>
      <c r="E34" s="25">
        <f t="shared" si="3"/>
        <v>1.8755895451380344E-2</v>
      </c>
    </row>
    <row r="35" spans="1:5" x14ac:dyDescent="0.25">
      <c r="A35" s="21"/>
      <c r="B35" s="22" t="s">
        <v>49</v>
      </c>
      <c r="C35" s="23">
        <f t="shared" ref="C35:E35" si="4">C10 -($F10*C$24/$F$24)</f>
        <v>7.8505322529903721E-3</v>
      </c>
      <c r="D35" s="24">
        <f t="shared" si="4"/>
        <v>-3.810979256499869E-3</v>
      </c>
      <c r="E35" s="25">
        <f t="shared" si="4"/>
        <v>-4.0395529964906141E-3</v>
      </c>
    </row>
    <row r="36" spans="1:5" x14ac:dyDescent="0.25">
      <c r="A36" s="21"/>
      <c r="B36" s="22" t="s">
        <v>50</v>
      </c>
      <c r="C36" s="23">
        <f t="shared" ref="C36:E36" si="5">C11 -($F11*C$24/$F$24)</f>
        <v>-2.677927198522656E-2</v>
      </c>
      <c r="D36" s="24">
        <f t="shared" si="5"/>
        <v>-8.2167833516954558E-3</v>
      </c>
      <c r="E36" s="25">
        <f t="shared" si="5"/>
        <v>3.4996055336922072E-2</v>
      </c>
    </row>
    <row r="37" spans="1:5" x14ac:dyDescent="0.25">
      <c r="A37" s="21"/>
      <c r="B37" s="22" t="s">
        <v>51</v>
      </c>
      <c r="C37" s="23">
        <f t="shared" ref="C37:E37" si="6">C12 -($F12*C$24/$F$24)</f>
        <v>4.5261857718948417E-3</v>
      </c>
      <c r="D37" s="24">
        <f t="shared" si="6"/>
        <v>5.898525310794947E-3</v>
      </c>
      <c r="E37" s="25">
        <f t="shared" si="6"/>
        <v>-1.0424711082689747E-2</v>
      </c>
    </row>
    <row r="38" spans="1:5" x14ac:dyDescent="0.25">
      <c r="A38" s="21"/>
      <c r="B38" s="22" t="s">
        <v>52</v>
      </c>
      <c r="C38" s="23">
        <f t="shared" ref="C38:E38" si="7">C13 -($F13*C$24/$F$24)</f>
        <v>6.786617907355616E-3</v>
      </c>
      <c r="D38" s="24">
        <f t="shared" si="7"/>
        <v>1.9817179592908712E-2</v>
      </c>
      <c r="E38" s="25">
        <f t="shared" si="7"/>
        <v>-2.6603797500264287E-2</v>
      </c>
    </row>
    <row r="39" spans="1:5" x14ac:dyDescent="0.25">
      <c r="A39" s="21"/>
      <c r="B39" s="22" t="s">
        <v>53</v>
      </c>
      <c r="C39" s="23">
        <f t="shared" ref="C39:E39" si="8">C14 -($F14*C$24/$F$24)</f>
        <v>-3.0011223704711279E-2</v>
      </c>
      <c r="D39" s="24">
        <f t="shared" si="8"/>
        <v>7.8909467217110202E-3</v>
      </c>
      <c r="E39" s="25">
        <f t="shared" si="8"/>
        <v>2.2120276983000273E-2</v>
      </c>
    </row>
    <row r="40" spans="1:5" x14ac:dyDescent="0.25">
      <c r="A40" s="21"/>
      <c r="B40" s="22" t="s">
        <v>54</v>
      </c>
      <c r="C40" s="23">
        <f t="shared" ref="C40:E40" si="9">C15 -($F15*C$24/$F$24)</f>
        <v>1.1206036041899153E-2</v>
      </c>
      <c r="D40" s="24">
        <f t="shared" si="9"/>
        <v>-1.6896199670176248E-2</v>
      </c>
      <c r="E40" s="25">
        <f t="shared" si="9"/>
        <v>5.6901636282772061E-3</v>
      </c>
    </row>
    <row r="41" spans="1:5" x14ac:dyDescent="0.25">
      <c r="A41" s="21"/>
      <c r="B41" s="22" t="s">
        <v>55</v>
      </c>
      <c r="C41" s="23">
        <f t="shared" ref="C41:E41" si="10">C16 -($F16*C$24/$F$24)</f>
        <v>4.3187822810930671E-2</v>
      </c>
      <c r="D41" s="24">
        <f t="shared" si="10"/>
        <v>-5.9338999483219579E-2</v>
      </c>
      <c r="E41" s="25">
        <f t="shared" si="10"/>
        <v>1.6151176672288964E-2</v>
      </c>
    </row>
    <row r="42" spans="1:5" x14ac:dyDescent="0.25">
      <c r="A42" s="21"/>
      <c r="B42" s="22" t="s">
        <v>56</v>
      </c>
      <c r="C42" s="23">
        <f t="shared" ref="C42:E42" si="11">C17 -($F17*C$24/$F$24)</f>
        <v>-3.1841080495563834E-2</v>
      </c>
      <c r="D42" s="24">
        <f t="shared" si="11"/>
        <v>5.6919443214729359E-2</v>
      </c>
      <c r="E42" s="25">
        <f t="shared" si="11"/>
        <v>-2.5078362719165442E-2</v>
      </c>
    </row>
    <row r="43" spans="1:5" x14ac:dyDescent="0.25">
      <c r="A43" s="21"/>
      <c r="B43" s="22" t="s">
        <v>57</v>
      </c>
      <c r="C43" s="23">
        <f t="shared" ref="C43:E43" si="12">C18 -($F18*C$24/$F$24)</f>
        <v>9.514602584519638E-3</v>
      </c>
      <c r="D43" s="24">
        <f t="shared" si="12"/>
        <v>1.0358502607439313E-3</v>
      </c>
      <c r="E43" s="25">
        <f t="shared" si="12"/>
        <v>-1.0550452845263431E-2</v>
      </c>
    </row>
    <row r="44" spans="1:5" x14ac:dyDescent="0.25">
      <c r="A44" s="21"/>
      <c r="B44" s="22" t="s">
        <v>58</v>
      </c>
      <c r="C44" s="23">
        <f t="shared" ref="C44:E44" si="13">C19 -($F19*C$24/$F$24)</f>
        <v>2.0368840788665132E-2</v>
      </c>
      <c r="D44" s="24">
        <f t="shared" si="13"/>
        <v>-2.1707916927221932E-2</v>
      </c>
      <c r="E44" s="25">
        <f t="shared" si="13"/>
        <v>1.3390761385568273E-3</v>
      </c>
    </row>
    <row r="45" spans="1:5" x14ac:dyDescent="0.25">
      <c r="A45" s="21"/>
      <c r="B45" s="22" t="s">
        <v>59</v>
      </c>
      <c r="C45" s="23">
        <f t="shared" ref="C45:E45" si="14">C20 -($F20*C$24/$F$24)</f>
        <v>-6.9382244154450601E-3</v>
      </c>
      <c r="D45" s="24">
        <f t="shared" si="14"/>
        <v>5.2336071403675022E-2</v>
      </c>
      <c r="E45" s="25">
        <f t="shared" si="14"/>
        <v>-4.539784698822974E-2</v>
      </c>
    </row>
    <row r="46" spans="1:5" x14ac:dyDescent="0.25">
      <c r="A46" s="21"/>
      <c r="B46" s="22" t="s">
        <v>60</v>
      </c>
      <c r="C46" s="23">
        <f t="shared" ref="C46:E46" si="15">C21 -($F21*C$24/$F$24)</f>
        <v>1.0973545934425122E-3</v>
      </c>
      <c r="D46" s="24">
        <f t="shared" si="15"/>
        <v>1.8569215267994016E-2</v>
      </c>
      <c r="E46" s="25">
        <f t="shared" si="15"/>
        <v>-1.9666569861436445E-2</v>
      </c>
    </row>
    <row r="47" spans="1:5" x14ac:dyDescent="0.25">
      <c r="A47" s="21"/>
      <c r="B47" s="22" t="s">
        <v>61</v>
      </c>
      <c r="C47" s="23">
        <f t="shared" ref="C47:E47" si="16">C22 -($F22*C$24/$F$24)</f>
        <v>-6.0558037993780567E-2</v>
      </c>
      <c r="D47" s="24">
        <f t="shared" si="16"/>
        <v>5.6472604334216248E-2</v>
      </c>
      <c r="E47" s="25">
        <f t="shared" si="16"/>
        <v>4.0854336595644025E-3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-3.5576468714976134E-2</v>
      </c>
      <c r="D48" s="29">
        <f t="shared" si="17"/>
        <v>-3.0323102246644501E-2</v>
      </c>
      <c r="E48" s="30">
        <f t="shared" si="17"/>
        <v>6.5899570961620607E-2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4E5C-27F5-4E2B-AB95-6BF118CF17D4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8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9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10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11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12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13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14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15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16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17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18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19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20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21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22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23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24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25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.75" thickBot="1" x14ac:dyDescent="0.3">
      <c r="A25" s="26"/>
      <c r="B25" s="27" t="s">
        <v>26</v>
      </c>
      <c r="C25" s="28">
        <v>9.7799511002444994E-2</v>
      </c>
      <c r="D25" s="29">
        <v>0.10666666666666667</v>
      </c>
      <c r="E25" s="30">
        <v>0.17446808510638298</v>
      </c>
      <c r="F25" s="31">
        <f>AVERAGE(C25:E25)</f>
        <v>0.1263114209251649</v>
      </c>
    </row>
    <row r="26" spans="1:6" ht="15.75" thickTop="1" x14ac:dyDescent="0.25">
      <c r="C26" s="32">
        <f>AVERAGE(C6:C25)</f>
        <v>0.17909535452322733</v>
      </c>
      <c r="D26" s="32">
        <f>AVERAGE(D6:D25)</f>
        <v>0.17616666666666664</v>
      </c>
      <c r="E26" s="32">
        <f>AVERAGE(E6:E25)</f>
        <v>0.16468085106382979</v>
      </c>
      <c r="F26" s="32">
        <f>AVERAGE(F6:F25)</f>
        <v>0.17331429075124127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2.0933055752930141E-2</v>
      </c>
      <c r="D33" s="19">
        <f t="shared" ref="D33:E33" si="0">D6 -($F6*D$26/$F$26)</f>
        <v>-1.721130345456999E-2</v>
      </c>
      <c r="E33" s="20">
        <f t="shared" si="0"/>
        <v>-3.7217522983601092E-3</v>
      </c>
    </row>
    <row r="34" spans="1:5" x14ac:dyDescent="0.25">
      <c r="A34" s="21"/>
      <c r="B34" s="22" t="s">
        <v>8</v>
      </c>
      <c r="C34" s="23">
        <f t="shared" ref="C34:E34" si="1">C7 -($F7*C$26/$F$26)</f>
        <v>-9.7831267335677652E-3</v>
      </c>
      <c r="D34" s="24">
        <f t="shared" si="1"/>
        <v>1.4854669243301755E-2</v>
      </c>
      <c r="E34" s="25">
        <f t="shared" si="1"/>
        <v>-5.0715425097338784E-3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4.0324952966249994E-2</v>
      </c>
      <c r="D35" s="24">
        <f t="shared" si="2"/>
        <v>2.4734929218881513E-2</v>
      </c>
      <c r="E35" s="25">
        <f t="shared" si="2"/>
        <v>-6.5059882185131396E-2</v>
      </c>
    </row>
    <row r="36" spans="1:5" x14ac:dyDescent="0.25">
      <c r="A36" s="21"/>
      <c r="B36" s="22" t="s">
        <v>10</v>
      </c>
      <c r="C36" s="23">
        <f t="shared" ref="C36:E36" si="3">C9 -($F9*C$26/$F$26)</f>
        <v>3.8721562450816371E-4</v>
      </c>
      <c r="D36" s="24">
        <f t="shared" si="3"/>
        <v>4.5606333294152257E-3</v>
      </c>
      <c r="E36" s="25">
        <f t="shared" si="3"/>
        <v>-4.9478489539233339E-3</v>
      </c>
    </row>
    <row r="37" spans="1:5" x14ac:dyDescent="0.25">
      <c r="A37" s="21"/>
      <c r="B37" s="22" t="s">
        <v>11</v>
      </c>
      <c r="C37" s="23">
        <f t="shared" ref="C37:E37" si="4">C10 -($F10*C$26/$F$26)</f>
        <v>-8.1814504322562598E-2</v>
      </c>
      <c r="D37" s="24">
        <f t="shared" si="4"/>
        <v>1.1091072111035216E-2</v>
      </c>
      <c r="E37" s="25">
        <f t="shared" si="4"/>
        <v>7.0723432211527493E-2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-3.6829256819307987E-2</v>
      </c>
      <c r="D38" s="24">
        <f t="shared" si="5"/>
        <v>5.4239439127814565E-2</v>
      </c>
      <c r="E38" s="25">
        <f t="shared" si="5"/>
        <v>-1.7410182308506481E-2</v>
      </c>
    </row>
    <row r="39" spans="1:5" x14ac:dyDescent="0.25">
      <c r="A39" s="21"/>
      <c r="B39" s="22" t="s">
        <v>13</v>
      </c>
      <c r="C39" s="23">
        <f t="shared" ref="C39:E39" si="6">C12 -($F12*C$26/$F$26)</f>
        <v>-2.0663784063314483E-3</v>
      </c>
      <c r="D39" s="24">
        <f t="shared" si="6"/>
        <v>2.6538515931794376E-2</v>
      </c>
      <c r="E39" s="25">
        <f t="shared" si="6"/>
        <v>-2.44721375254629E-2</v>
      </c>
    </row>
    <row r="40" spans="1:5" x14ac:dyDescent="0.25">
      <c r="A40" s="21"/>
      <c r="B40" s="22" t="s">
        <v>14</v>
      </c>
      <c r="C40" s="23">
        <f t="shared" ref="C40:E40" si="7">C13 -($F13*C$26/$F$26)</f>
        <v>2.0106797874528071E-2</v>
      </c>
      <c r="D40" s="24">
        <f t="shared" si="7"/>
        <v>-3.7933037293445215E-2</v>
      </c>
      <c r="E40" s="25">
        <f t="shared" si="7"/>
        <v>1.7826239418917367E-2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7.9002592848915754E-3</v>
      </c>
      <c r="D41" s="24">
        <f t="shared" si="8"/>
        <v>2.1614072337268087E-2</v>
      </c>
      <c r="E41" s="25">
        <f t="shared" si="8"/>
        <v>-2.9514331622159676E-2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8.1420501877540047E-3</v>
      </c>
      <c r="D42" s="24">
        <f t="shared" si="9"/>
        <v>-1.4098033804736093E-2</v>
      </c>
      <c r="E42" s="25">
        <f t="shared" si="9"/>
        <v>5.9559836169821162E-3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5.8974468731609053E-3</v>
      </c>
      <c r="D43" s="24">
        <f t="shared" si="10"/>
        <v>6.2674469853852138E-3</v>
      </c>
      <c r="E43" s="25">
        <f t="shared" si="10"/>
        <v>-1.2164893858546105E-2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-4.9027691244889621E-3</v>
      </c>
      <c r="D44" s="24">
        <f t="shared" si="11"/>
        <v>1.302723360974925E-2</v>
      </c>
      <c r="E44" s="25">
        <f t="shared" si="11"/>
        <v>-8.1244644852602882E-3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-3.2545389029973365E-2</v>
      </c>
      <c r="D45" s="24">
        <f t="shared" si="12"/>
        <v>-1.5721944863970189E-2</v>
      </c>
      <c r="E45" s="25">
        <f t="shared" si="12"/>
        <v>4.8267333893943581E-2</v>
      </c>
    </row>
    <row r="46" spans="1:5" x14ac:dyDescent="0.25">
      <c r="A46" s="21"/>
      <c r="B46" s="22" t="s">
        <v>20</v>
      </c>
      <c r="C46" s="23">
        <f t="shared" ref="C46:E46" si="13">C19 -($F19*C$26/$F$26)</f>
        <v>-2.4521449529459033E-2</v>
      </c>
      <c r="D46" s="24">
        <f t="shared" si="13"/>
        <v>2.2507528076384453E-2</v>
      </c>
      <c r="E46" s="25">
        <f t="shared" si="13"/>
        <v>2.0139214530746075E-3</v>
      </c>
    </row>
    <row r="47" spans="1:5" x14ac:dyDescent="0.25">
      <c r="A47" s="21"/>
      <c r="B47" s="22" t="s">
        <v>21</v>
      </c>
      <c r="C47" s="23">
        <f t="shared" ref="C47:E47" si="14">C20 -($F20*C$26/$F$26)</f>
        <v>6.1480272922232043E-2</v>
      </c>
      <c r="D47" s="24">
        <f t="shared" si="14"/>
        <v>-4.7745799254086702E-2</v>
      </c>
      <c r="E47" s="25">
        <f t="shared" si="14"/>
        <v>-1.3734473668145286E-2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7.0456201570637395E-3</v>
      </c>
      <c r="D48" s="24">
        <f t="shared" si="15"/>
        <v>4.0635112331301182E-3</v>
      </c>
      <c r="E48" s="25">
        <f t="shared" si="15"/>
        <v>-1.1109131390193816E-2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8.7975036373272725E-3</v>
      </c>
      <c r="D49" s="24">
        <f t="shared" si="16"/>
        <v>1.2665017497073633E-2</v>
      </c>
      <c r="E49" s="25">
        <f t="shared" si="16"/>
        <v>-2.1462521134400878E-2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-3.5764709837325936E-3</v>
      </c>
      <c r="D50" s="24">
        <f t="shared" si="17"/>
        <v>-1.7775096474153318E-2</v>
      </c>
      <c r="E50" s="25">
        <f t="shared" si="17"/>
        <v>2.1351567457885967E-2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4.7749317728604301E-2</v>
      </c>
      <c r="D51" s="24">
        <f t="shared" si="18"/>
        <v>-4.3955288293046416E-2</v>
      </c>
      <c r="E51" s="25">
        <f t="shared" si="18"/>
        <v>-3.7940294355578164E-3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-3.2725148059825598E-2</v>
      </c>
      <c r="D52" s="29">
        <f t="shared" si="19"/>
        <v>-2.1723565263225011E-2</v>
      </c>
      <c r="E52" s="30">
        <f t="shared" si="19"/>
        <v>5.4448713323050582E-2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93A8-957F-4B83-AA87-7346A2CE89C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0.43520782396088026</v>
      </c>
      <c r="D6" s="19">
        <v>0.48</v>
      </c>
      <c r="E6" s="20">
        <v>0.45957446808510638</v>
      </c>
      <c r="F6" s="31">
        <f>AVERAGE(C6:E6)</f>
        <v>0.45826076401532889</v>
      </c>
    </row>
    <row r="7" spans="1:6" x14ac:dyDescent="0.25">
      <c r="A7" s="21"/>
      <c r="B7" s="22" t="s">
        <v>29</v>
      </c>
      <c r="C7" s="23">
        <v>0.1295843520782396</v>
      </c>
      <c r="D7" s="24">
        <v>0.12</v>
      </c>
      <c r="E7" s="25">
        <v>0.11063829787234042</v>
      </c>
      <c r="F7" s="31">
        <f>AVERAGE(C7:E7)</f>
        <v>0.12007421665019334</v>
      </c>
    </row>
    <row r="8" spans="1:6" ht="24" x14ac:dyDescent="0.25">
      <c r="A8" s="21"/>
      <c r="B8" s="22" t="s">
        <v>30</v>
      </c>
      <c r="C8" s="23">
        <v>0.1687041564792176</v>
      </c>
      <c r="D8" s="24">
        <v>0.16666666666666663</v>
      </c>
      <c r="E8" s="25">
        <v>0.15319148936170213</v>
      </c>
      <c r="F8" s="31">
        <f>AVERAGE(C8:E8)</f>
        <v>0.16285410416919546</v>
      </c>
    </row>
    <row r="9" spans="1:6" ht="24" x14ac:dyDescent="0.25">
      <c r="A9" s="21"/>
      <c r="B9" s="22" t="s">
        <v>31</v>
      </c>
      <c r="C9" s="23">
        <v>0.15158924205378974</v>
      </c>
      <c r="D9" s="24">
        <v>0.16333333333333333</v>
      </c>
      <c r="E9" s="25">
        <v>0.11914893617021277</v>
      </c>
      <c r="F9" s="31">
        <f>AVERAGE(C9:E9)</f>
        <v>0.14469050385244528</v>
      </c>
    </row>
    <row r="10" spans="1:6" x14ac:dyDescent="0.25">
      <c r="A10" s="21"/>
      <c r="B10" s="22" t="s">
        <v>32</v>
      </c>
      <c r="C10" s="23">
        <v>7.090464547677261E-2</v>
      </c>
      <c r="D10" s="24">
        <v>0.14000000000000001</v>
      </c>
      <c r="E10" s="25">
        <v>0.14893617021276595</v>
      </c>
      <c r="F10" s="31">
        <f>AVERAGE(C10:E10)</f>
        <v>0.11994693856317952</v>
      </c>
    </row>
    <row r="11" spans="1:6" x14ac:dyDescent="0.25">
      <c r="A11" s="21"/>
      <c r="B11" s="22" t="s">
        <v>33</v>
      </c>
      <c r="C11" s="23">
        <v>0.40586797066014668</v>
      </c>
      <c r="D11" s="24">
        <v>0.31</v>
      </c>
      <c r="E11" s="25">
        <v>0.28085106382978725</v>
      </c>
      <c r="F11" s="31">
        <f>AVERAGE(C11:E11)</f>
        <v>0.33223967816331129</v>
      </c>
    </row>
    <row r="12" spans="1:6" x14ac:dyDescent="0.25">
      <c r="A12" s="21"/>
      <c r="B12" s="22" t="s">
        <v>34</v>
      </c>
      <c r="C12" s="23">
        <v>0.22493887530562348</v>
      </c>
      <c r="D12" s="24">
        <v>0.10333333333333333</v>
      </c>
      <c r="E12" s="25">
        <v>9.3617021276595741E-2</v>
      </c>
      <c r="F12" s="31">
        <f>AVERAGE(C12:E12)</f>
        <v>0.14062974330518418</v>
      </c>
    </row>
    <row r="13" spans="1:6" x14ac:dyDescent="0.25">
      <c r="A13" s="21"/>
      <c r="B13" s="22" t="s">
        <v>35</v>
      </c>
      <c r="C13" s="23">
        <v>0.10757946210268948</v>
      </c>
      <c r="D13" s="24">
        <v>0.18333333333333332</v>
      </c>
      <c r="E13" s="25">
        <v>0.1574468085106383</v>
      </c>
      <c r="F13" s="31">
        <f>AVERAGE(C13:E13)</f>
        <v>0.1494532013155537</v>
      </c>
    </row>
    <row r="14" spans="1:6" ht="24" x14ac:dyDescent="0.25">
      <c r="A14" s="21"/>
      <c r="B14" s="22" t="s">
        <v>36</v>
      </c>
      <c r="C14" s="23">
        <v>0.22493887530562348</v>
      </c>
      <c r="D14" s="24">
        <v>0.14666666666666667</v>
      </c>
      <c r="E14" s="25">
        <v>0.15319148936170213</v>
      </c>
      <c r="F14" s="31">
        <f>AVERAGE(C14:E14)</f>
        <v>0.17493234377799741</v>
      </c>
    </row>
    <row r="15" spans="1:6" ht="24" x14ac:dyDescent="0.25">
      <c r="A15" s="21"/>
      <c r="B15" s="22" t="s">
        <v>37</v>
      </c>
      <c r="C15" s="23">
        <v>0.17114914425427874</v>
      </c>
      <c r="D15" s="24">
        <v>0.18333333333333332</v>
      </c>
      <c r="E15" s="25">
        <v>0.14468085106382977</v>
      </c>
      <c r="F15" s="31">
        <f>AVERAGE(C15:E15)</f>
        <v>0.16638777621714729</v>
      </c>
    </row>
    <row r="16" spans="1:6" x14ac:dyDescent="0.25">
      <c r="A16" s="21"/>
      <c r="B16" s="22" t="s">
        <v>38</v>
      </c>
      <c r="C16" s="23">
        <v>0.17114914425427874</v>
      </c>
      <c r="D16" s="24">
        <v>0.15666666666666668</v>
      </c>
      <c r="E16" s="25">
        <v>0.14468085106382977</v>
      </c>
      <c r="F16" s="31">
        <f>AVERAGE(C16:E16)</f>
        <v>0.1574988873282584</v>
      </c>
    </row>
    <row r="17" spans="1:6" x14ac:dyDescent="0.25">
      <c r="A17" s="21"/>
      <c r="B17" s="22" t="s">
        <v>39</v>
      </c>
      <c r="C17" s="23">
        <v>0.14669926650366749</v>
      </c>
      <c r="D17" s="24">
        <v>0.27</v>
      </c>
      <c r="E17" s="25">
        <v>0.20851063829787234</v>
      </c>
      <c r="F17" s="31">
        <f>AVERAGE(C17:E17)</f>
        <v>0.20840330160051326</v>
      </c>
    </row>
    <row r="18" spans="1:6" x14ac:dyDescent="0.25">
      <c r="A18" s="21"/>
      <c r="B18" s="22" t="s">
        <v>40</v>
      </c>
      <c r="C18" s="23">
        <v>0.34474327628361856</v>
      </c>
      <c r="D18" s="24">
        <v>0.18</v>
      </c>
      <c r="E18" s="25">
        <v>0.27659574468085107</v>
      </c>
      <c r="F18" s="31">
        <f>AVERAGE(C18:E18)</f>
        <v>0.2671130069881566</v>
      </c>
    </row>
    <row r="19" spans="1:6" ht="24" x14ac:dyDescent="0.25">
      <c r="A19" s="21"/>
      <c r="B19" s="22" t="s">
        <v>41</v>
      </c>
      <c r="C19" s="23">
        <v>0.12713936430317849</v>
      </c>
      <c r="D19" s="24">
        <v>0.1</v>
      </c>
      <c r="E19" s="25">
        <v>0.13617021276595745</v>
      </c>
      <c r="F19" s="31">
        <f>AVERAGE(C19:E19)</f>
        <v>0.12110319235637863</v>
      </c>
    </row>
    <row r="20" spans="1:6" ht="24" x14ac:dyDescent="0.25">
      <c r="A20" s="21"/>
      <c r="B20" s="22" t="s">
        <v>42</v>
      </c>
      <c r="C20" s="23">
        <v>0.34963325183374083</v>
      </c>
      <c r="D20" s="24">
        <v>0.27666666666666667</v>
      </c>
      <c r="E20" s="25">
        <v>0.37021276595744679</v>
      </c>
      <c r="F20" s="31">
        <f>AVERAGE(C20:E20)</f>
        <v>0.33217089481928475</v>
      </c>
    </row>
    <row r="21" spans="1:6" ht="24.75" thickBot="1" x14ac:dyDescent="0.3">
      <c r="A21" s="26"/>
      <c r="B21" s="27" t="s">
        <v>43</v>
      </c>
      <c r="C21" s="28">
        <v>0.19070904645476772</v>
      </c>
      <c r="D21" s="29">
        <v>0.25</v>
      </c>
      <c r="E21" s="30">
        <v>0.17446808510638298</v>
      </c>
      <c r="F21" s="31">
        <f>AVERAGE(C21:E21)</f>
        <v>0.2050590438537169</v>
      </c>
    </row>
    <row r="22" spans="1:6" ht="15.75" thickTop="1" x14ac:dyDescent="0.25">
      <c r="C22" s="32">
        <f>AVERAGE(C6:C21)</f>
        <v>0.21378361858190706</v>
      </c>
      <c r="D22" s="32">
        <f>AVERAGE(D6:D21)</f>
        <v>0.20187500000000003</v>
      </c>
      <c r="E22" s="32">
        <f>AVERAGE(E6:E21)</f>
        <v>0.19574468085106383</v>
      </c>
      <c r="F22" s="32">
        <f>AVERAGE(F6:F21)</f>
        <v>0.20380109981099029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-4.54993188178619E-2</v>
      </c>
      <c r="D29" s="19">
        <f t="shared" ref="D29:E29" si="0">D6 -($F6*D$22/$F$22)</f>
        <v>2.607020363780338E-2</v>
      </c>
      <c r="E29" s="20">
        <f t="shared" si="0"/>
        <v>1.9429115180058409E-2</v>
      </c>
    </row>
    <row r="30" spans="1:6" x14ac:dyDescent="0.25">
      <c r="A30" s="21"/>
      <c r="B30" s="22" t="s">
        <v>29</v>
      </c>
      <c r="C30" s="23">
        <f t="shared" ref="C30:E30" si="1">C7 -($F7*C$22/$F$22)</f>
        <v>3.628699445976824E-3</v>
      </c>
      <c r="D30" s="24">
        <f t="shared" si="1"/>
        <v>1.0605904053585108E-3</v>
      </c>
      <c r="E30" s="25">
        <f t="shared" si="1"/>
        <v>-4.6892898513353765E-3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-2.1268141215012026E-3</v>
      </c>
      <c r="D31" s="24">
        <f t="shared" si="2"/>
        <v>5.3516771516618489E-3</v>
      </c>
      <c r="E31" s="25">
        <f t="shared" si="2"/>
        <v>-3.2248630301607017E-3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-1.8844470404705271E-4</v>
      </c>
      <c r="D32" s="24">
        <f t="shared" si="3"/>
        <v>2.001028212162817E-2</v>
      </c>
      <c r="E32" s="25">
        <f t="shared" si="3"/>
        <v>-1.9821837417581145E-2</v>
      </c>
    </row>
    <row r="33" spans="1:5" x14ac:dyDescent="0.25">
      <c r="A33" s="21"/>
      <c r="B33" s="22" t="s">
        <v>32</v>
      </c>
      <c r="C33" s="23">
        <f t="shared" ref="C33:E33" si="4">C10 -($F10*C$22/$F$22)</f>
        <v>-5.4917494774873815E-2</v>
      </c>
      <c r="D33" s="24">
        <f t="shared" si="4"/>
        <v>2.1186665602399901E-2</v>
      </c>
      <c r="E33" s="25">
        <f t="shared" si="4"/>
        <v>3.37308291724739E-2</v>
      </c>
    </row>
    <row r="34" spans="1:5" x14ac:dyDescent="0.25">
      <c r="A34" s="21"/>
      <c r="B34" s="22" t="s">
        <v>33</v>
      </c>
      <c r="C34" s="23">
        <f t="shared" ref="C34:E34" si="5">C11 -($F11*C$22/$F$22)</f>
        <v>5.7354637316443913E-2</v>
      </c>
      <c r="D34" s="24">
        <f t="shared" si="5"/>
        <v>-1.9099720715057555E-2</v>
      </c>
      <c r="E34" s="25">
        <f t="shared" si="5"/>
        <v>-3.8254916601386357E-2</v>
      </c>
    </row>
    <row r="35" spans="1:5" x14ac:dyDescent="0.25">
      <c r="A35" s="21"/>
      <c r="B35" s="22" t="s">
        <v>34</v>
      </c>
      <c r="C35" s="23">
        <f t="shared" ref="C35:E35" si="6">C12 -($F12*C$22/$F$22)</f>
        <v>7.7420851939167978E-2</v>
      </c>
      <c r="D35" s="24">
        <f t="shared" si="6"/>
        <v>-3.5967335093202352E-2</v>
      </c>
      <c r="E35" s="25">
        <f t="shared" si="6"/>
        <v>-4.1453516845965682E-2</v>
      </c>
    </row>
    <row r="36" spans="1:5" x14ac:dyDescent="0.25">
      <c r="A36" s="21"/>
      <c r="B36" s="22" t="s">
        <v>35</v>
      </c>
      <c r="C36" s="23">
        <f t="shared" ref="C36:E36" si="7">C13 -($F13*C$22/$F$22)</f>
        <v>-4.9194207006658053E-2</v>
      </c>
      <c r="D36" s="24">
        <f t="shared" si="7"/>
        <v>3.5292596342421378E-2</v>
      </c>
      <c r="E36" s="25">
        <f t="shared" si="7"/>
        <v>1.3901610664236647E-2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4.1438052716550711E-2</v>
      </c>
      <c r="D37" s="24">
        <f t="shared" si="8"/>
        <v>-2.6612412459671025E-2</v>
      </c>
      <c r="E37" s="25">
        <f t="shared" si="8"/>
        <v>-1.4825640256879685E-2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-3.3885835621444704E-3</v>
      </c>
      <c r="D38" s="24">
        <f t="shared" si="9"/>
        <v>1.8518068082123668E-2</v>
      </c>
      <c r="E38" s="25">
        <f t="shared" si="9"/>
        <v>-1.512948451997928E-2</v>
      </c>
    </row>
    <row r="39" spans="1:5" x14ac:dyDescent="0.25">
      <c r="A39" s="21"/>
      <c r="B39" s="22" t="s">
        <v>38</v>
      </c>
      <c r="C39" s="23">
        <f t="shared" ref="C39:E39" si="10">C16 -($F16*C$22/$F$22)</f>
        <v>5.9356979731443604E-3</v>
      </c>
      <c r="D39" s="24">
        <f t="shared" si="10"/>
        <v>6.5628247894811143E-4</v>
      </c>
      <c r="E39" s="25">
        <f t="shared" si="10"/>
        <v>-6.5919804520925551E-3</v>
      </c>
    </row>
    <row r="40" spans="1:5" x14ac:dyDescent="0.25">
      <c r="A40" s="21"/>
      <c r="B40" s="22" t="s">
        <v>39</v>
      </c>
      <c r="C40" s="23">
        <f t="shared" ref="C40:E40" si="11">C17 -($F17*C$22/$F$22)</f>
        <v>-7.1911977409608308E-2</v>
      </c>
      <c r="D40" s="24">
        <f t="shared" si="11"/>
        <v>6.3566293068969715E-2</v>
      </c>
      <c r="E40" s="25">
        <f t="shared" si="11"/>
        <v>8.3456843406385928E-3</v>
      </c>
    </row>
    <row r="41" spans="1:5" x14ac:dyDescent="0.25">
      <c r="A41" s="21"/>
      <c r="B41" s="22" t="s">
        <v>40</v>
      </c>
      <c r="C41" s="23">
        <f t="shared" ref="C41:E41" si="12">C18 -($F18*C$22/$F$22)</f>
        <v>6.4546627407914559E-2</v>
      </c>
      <c r="D41" s="24">
        <f t="shared" si="12"/>
        <v>-8.4588553917245457E-2</v>
      </c>
      <c r="E41" s="25">
        <f t="shared" si="12"/>
        <v>2.0041926509330621E-2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1.0433501345322171E-4</v>
      </c>
      <c r="D42" s="24">
        <f t="shared" si="13"/>
        <v>-1.9958660574537088E-2</v>
      </c>
      <c r="E42" s="25">
        <f t="shared" si="13"/>
        <v>1.9854325561083866E-2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1.1920709573103316E-3</v>
      </c>
      <c r="D43" s="24">
        <f t="shared" si="14"/>
        <v>-5.2364920767519307E-2</v>
      </c>
      <c r="E43" s="25">
        <f t="shared" si="14"/>
        <v>5.1172849810208976E-2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-2.4394132373266847E-2</v>
      </c>
      <c r="D44" s="29">
        <f t="shared" si="15"/>
        <v>4.6878944635917297E-2</v>
      </c>
      <c r="E44" s="30">
        <f t="shared" si="15"/>
        <v>-2.2484812262650505E-2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E096-D114-4608-B43A-1408198FFC8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0.17603911980440098</v>
      </c>
      <c r="D6" s="19">
        <v>0.13</v>
      </c>
      <c r="E6" s="20">
        <v>0.1148936170212766</v>
      </c>
      <c r="F6" s="31">
        <f>AVERAGE(C6:E6)</f>
        <v>0.14031091227522588</v>
      </c>
    </row>
    <row r="7" spans="1:6" ht="24" x14ac:dyDescent="0.25">
      <c r="A7" s="21"/>
      <c r="B7" s="22" t="s">
        <v>65</v>
      </c>
      <c r="C7" s="23">
        <v>0.20293398533007334</v>
      </c>
      <c r="D7" s="24">
        <v>0.15666666666666668</v>
      </c>
      <c r="E7" s="25">
        <v>0.21702127659574469</v>
      </c>
      <c r="F7" s="31">
        <f>AVERAGE(C7:E7)</f>
        <v>0.19220730953082824</v>
      </c>
    </row>
    <row r="8" spans="1:6" ht="24" x14ac:dyDescent="0.25">
      <c r="A8" s="21"/>
      <c r="B8" s="22" t="s">
        <v>66</v>
      </c>
      <c r="C8" s="23">
        <v>7.823960880195599E-2</v>
      </c>
      <c r="D8" s="24">
        <v>0.08</v>
      </c>
      <c r="E8" s="25">
        <v>7.6595744680851063E-2</v>
      </c>
      <c r="F8" s="31">
        <f>AVERAGE(C8:E8)</f>
        <v>7.827845116093568E-2</v>
      </c>
    </row>
    <row r="9" spans="1:6" x14ac:dyDescent="0.25">
      <c r="A9" s="21"/>
      <c r="B9" s="22" t="s">
        <v>67</v>
      </c>
      <c r="C9" s="23">
        <v>0.16136919315403422</v>
      </c>
      <c r="D9" s="24">
        <v>0.16</v>
      </c>
      <c r="E9" s="25">
        <v>0.16595744680851063</v>
      </c>
      <c r="F9" s="31">
        <f>AVERAGE(C9:E9)</f>
        <v>0.16244221332084829</v>
      </c>
    </row>
    <row r="10" spans="1:6" x14ac:dyDescent="0.25">
      <c r="A10" s="21"/>
      <c r="B10" s="22" t="s">
        <v>68</v>
      </c>
      <c r="C10" s="23">
        <v>0.10757946210268948</v>
      </c>
      <c r="D10" s="24">
        <v>0.12333333333333334</v>
      </c>
      <c r="E10" s="25">
        <v>0.14468085106382977</v>
      </c>
      <c r="F10" s="31">
        <f>AVERAGE(C10:E10)</f>
        <v>0.12519788216661754</v>
      </c>
    </row>
    <row r="11" spans="1:6" ht="24" x14ac:dyDescent="0.25">
      <c r="A11" s="21"/>
      <c r="B11" s="22" t="s">
        <v>69</v>
      </c>
      <c r="C11" s="23">
        <v>0.1100244498777506</v>
      </c>
      <c r="D11" s="24">
        <v>0.09</v>
      </c>
      <c r="E11" s="25">
        <v>9.3617021276595741E-2</v>
      </c>
      <c r="F11" s="31">
        <f>AVERAGE(C11:E11)</f>
        <v>9.7880490384782123E-2</v>
      </c>
    </row>
    <row r="12" spans="1:6" x14ac:dyDescent="0.25">
      <c r="A12" s="21"/>
      <c r="B12" s="22" t="s">
        <v>70</v>
      </c>
      <c r="C12" s="23">
        <v>0.15403422982885084</v>
      </c>
      <c r="D12" s="24">
        <v>0.22</v>
      </c>
      <c r="E12" s="25">
        <v>0.20851063829787234</v>
      </c>
      <c r="F12" s="31">
        <f>AVERAGE(C12:E12)</f>
        <v>0.19418162270890771</v>
      </c>
    </row>
    <row r="13" spans="1:6" x14ac:dyDescent="0.25">
      <c r="A13" s="21"/>
      <c r="B13" s="22" t="s">
        <v>71</v>
      </c>
      <c r="C13" s="23">
        <v>0.11491442542787286</v>
      </c>
      <c r="D13" s="24">
        <v>0.14000000000000001</v>
      </c>
      <c r="E13" s="25">
        <v>0.14893617021276595</v>
      </c>
      <c r="F13" s="31">
        <f>AVERAGE(C13:E13)</f>
        <v>0.13461686521354629</v>
      </c>
    </row>
    <row r="14" spans="1:6" x14ac:dyDescent="0.25">
      <c r="A14" s="21"/>
      <c r="B14" s="22" t="s">
        <v>72</v>
      </c>
      <c r="C14" s="23">
        <v>0.13447432762836187</v>
      </c>
      <c r="D14" s="24">
        <v>0.11666666666666665</v>
      </c>
      <c r="E14" s="25">
        <v>9.3617021276595741E-2</v>
      </c>
      <c r="F14" s="31">
        <f>AVERAGE(C14:E14)</f>
        <v>0.11491933852387475</v>
      </c>
    </row>
    <row r="15" spans="1:6" x14ac:dyDescent="0.25">
      <c r="A15" s="21"/>
      <c r="B15" s="22" t="s">
        <v>73</v>
      </c>
      <c r="C15" s="23">
        <v>0.17114914425427874</v>
      </c>
      <c r="D15" s="24">
        <v>0.19666666666666666</v>
      </c>
      <c r="E15" s="25">
        <v>0.22978723404255319</v>
      </c>
      <c r="F15" s="31">
        <f>AVERAGE(C15:E15)</f>
        <v>0.19920101498783285</v>
      </c>
    </row>
    <row r="16" spans="1:6" x14ac:dyDescent="0.25">
      <c r="A16" s="21"/>
      <c r="B16" s="22" t="s">
        <v>74</v>
      </c>
      <c r="C16" s="23">
        <v>0.13936430317848411</v>
      </c>
      <c r="D16" s="24">
        <v>0.15</v>
      </c>
      <c r="E16" s="25">
        <v>0.13191489361702127</v>
      </c>
      <c r="F16" s="31">
        <f>AVERAGE(C16:E16)</f>
        <v>0.14042639893183514</v>
      </c>
    </row>
    <row r="17" spans="1:6" x14ac:dyDescent="0.25">
      <c r="A17" s="21"/>
      <c r="B17" s="22" t="s">
        <v>75</v>
      </c>
      <c r="C17" s="23">
        <v>0.117359413202934</v>
      </c>
      <c r="D17" s="24">
        <v>0.12</v>
      </c>
      <c r="E17" s="25">
        <v>0.11063829787234042</v>
      </c>
      <c r="F17" s="31">
        <f>AVERAGE(C17:E17)</f>
        <v>0.11599923702509148</v>
      </c>
    </row>
    <row r="18" spans="1:6" x14ac:dyDescent="0.25">
      <c r="A18" s="21"/>
      <c r="B18" s="22" t="s">
        <v>76</v>
      </c>
      <c r="C18" s="23">
        <v>0.36430317848410759</v>
      </c>
      <c r="D18" s="24">
        <v>0.29666666666666669</v>
      </c>
      <c r="E18" s="25">
        <v>0.28936170212765955</v>
      </c>
      <c r="F18" s="31">
        <f>AVERAGE(C18:E18)</f>
        <v>0.31677718242614461</v>
      </c>
    </row>
    <row r="19" spans="1:6" ht="24" x14ac:dyDescent="0.25">
      <c r="A19" s="21"/>
      <c r="B19" s="22" t="s">
        <v>77</v>
      </c>
      <c r="C19" s="23">
        <v>7.823960880195599E-2</v>
      </c>
      <c r="D19" s="24">
        <v>0.14666666666666667</v>
      </c>
      <c r="E19" s="25">
        <v>0.13617021276595745</v>
      </c>
      <c r="F19" s="31">
        <f>AVERAGE(C19:E19)</f>
        <v>0.1203588294115267</v>
      </c>
    </row>
    <row r="20" spans="1:6" x14ac:dyDescent="0.25">
      <c r="A20" s="21"/>
      <c r="B20" s="22" t="s">
        <v>78</v>
      </c>
      <c r="C20" s="23">
        <v>0.42298288508557458</v>
      </c>
      <c r="D20" s="24">
        <v>0.36333333333333334</v>
      </c>
      <c r="E20" s="25">
        <v>0.36595744680851061</v>
      </c>
      <c r="F20" s="31">
        <f>AVERAGE(C20:E20)</f>
        <v>0.38409122174247284</v>
      </c>
    </row>
    <row r="21" spans="1:6" x14ac:dyDescent="0.25">
      <c r="A21" s="21"/>
      <c r="B21" s="22" t="s">
        <v>79</v>
      </c>
      <c r="C21" s="23">
        <v>0.26894865525672373</v>
      </c>
      <c r="D21" s="24">
        <v>0.24666666666666667</v>
      </c>
      <c r="E21" s="25">
        <v>0.22553191489361701</v>
      </c>
      <c r="F21" s="31">
        <f>AVERAGE(C21:E21)</f>
        <v>0.24704907893900249</v>
      </c>
    </row>
    <row r="22" spans="1:6" x14ac:dyDescent="0.25">
      <c r="A22" s="21"/>
      <c r="B22" s="22" t="s">
        <v>80</v>
      </c>
      <c r="C22" s="23">
        <v>0.31784841075794623</v>
      </c>
      <c r="D22" s="24">
        <v>0.27</v>
      </c>
      <c r="E22" s="25">
        <v>0.22978723404255319</v>
      </c>
      <c r="F22" s="31">
        <f>AVERAGE(C22:E22)</f>
        <v>0.27254521493349981</v>
      </c>
    </row>
    <row r="23" spans="1:6" ht="15.75" thickBot="1" x14ac:dyDescent="0.3">
      <c r="A23" s="26"/>
      <c r="B23" s="27" t="s">
        <v>81</v>
      </c>
      <c r="C23" s="28">
        <v>0.31051344743276282</v>
      </c>
      <c r="D23" s="29">
        <v>0.23333333333333331</v>
      </c>
      <c r="E23" s="30">
        <v>0.22553191489361701</v>
      </c>
      <c r="F23" s="31">
        <f>AVERAGE(C23:E23)</f>
        <v>0.25645956521990437</v>
      </c>
    </row>
    <row r="24" spans="1:6" ht="15.75" thickTop="1" x14ac:dyDescent="0.25">
      <c r="C24" s="32">
        <f>AVERAGE(C6:C23)</f>
        <v>0.19057321380059766</v>
      </c>
      <c r="D24" s="32">
        <f>AVERAGE(D6:D23)</f>
        <v>0.18000000000000002</v>
      </c>
      <c r="E24" s="32">
        <f>AVERAGE(E6:E23)</f>
        <v>0.1782505910165485</v>
      </c>
      <c r="F24" s="32">
        <f>AVERAGE(F6:F23)</f>
        <v>0.18294126827238202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2.9874715588229434E-2</v>
      </c>
      <c r="D31" s="19">
        <f t="shared" ref="D31:E31" si="0">D6 -($F6*D$24/$F$24)</f>
        <v>-8.0550405496093436E-3</v>
      </c>
      <c r="E31" s="20">
        <f t="shared" si="0"/>
        <v>-2.1819675038620229E-2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2.7081694757835895E-3</v>
      </c>
      <c r="D32" s="24">
        <f t="shared" si="1"/>
        <v>-3.2450398292328791E-2</v>
      </c>
      <c r="E32" s="25">
        <f t="shared" si="1"/>
        <v>2.9742228816545063E-2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-3.304463511249453E-3</v>
      </c>
      <c r="D33" s="24">
        <f t="shared" si="2"/>
        <v>2.9800834878351001E-3</v>
      </c>
      <c r="E33" s="25">
        <f t="shared" si="2"/>
        <v>3.2438002341431127E-4</v>
      </c>
    </row>
    <row r="34" spans="1:5" x14ac:dyDescent="0.25">
      <c r="A34" s="21"/>
      <c r="B34" s="22" t="s">
        <v>67</v>
      </c>
      <c r="C34" s="23">
        <f t="shared" ref="C34:E34" si="3">C9 -($F9*C$24/$F$24)</f>
        <v>-7.8497859302482098E-3</v>
      </c>
      <c r="D34" s="24">
        <f t="shared" si="3"/>
        <v>1.6947803041500453E-4</v>
      </c>
      <c r="E34" s="25">
        <f t="shared" si="3"/>
        <v>7.6803078998330665E-3</v>
      </c>
    </row>
    <row r="35" spans="1:5" x14ac:dyDescent="0.25">
      <c r="A35" s="21"/>
      <c r="B35" s="22" t="s">
        <v>68</v>
      </c>
      <c r="C35" s="23">
        <f t="shared" ref="C35:E35" si="4">C10 -($F10*C$24/$F$24)</f>
        <v>-2.2841426474493276E-2</v>
      </c>
      <c r="D35" s="24">
        <f t="shared" si="4"/>
        <v>1.4834066979838023E-4</v>
      </c>
      <c r="E35" s="25">
        <f t="shared" si="4"/>
        <v>2.2693085804694813E-2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8.0605802863727705E-3</v>
      </c>
      <c r="D36" s="24">
        <f t="shared" si="5"/>
        <v>-6.3068007325091102E-3</v>
      </c>
      <c r="E36" s="25">
        <f t="shared" si="5"/>
        <v>-1.7537795538637713E-3</v>
      </c>
    </row>
    <row r="37" spans="1:5" x14ac:dyDescent="0.25">
      <c r="A37" s="21"/>
      <c r="B37" s="22" t="s">
        <v>70</v>
      </c>
      <c r="C37" s="23">
        <f t="shared" ref="C37:E37" si="6">C12 -($F12*C$24/$F$24)</f>
        <v>-4.824826361901105E-2</v>
      </c>
      <c r="D37" s="24">
        <f t="shared" si="6"/>
        <v>2.8940364207149905E-2</v>
      </c>
      <c r="E37" s="25">
        <f t="shared" si="6"/>
        <v>1.9307899411861063E-2</v>
      </c>
    </row>
    <row r="38" spans="1:5" x14ac:dyDescent="0.25">
      <c r="A38" s="21"/>
      <c r="B38" s="22" t="s">
        <v>71</v>
      </c>
      <c r="C38" s="23">
        <f t="shared" ref="C38:E38" si="7">C13 -($F13*C$24/$F$24)</f>
        <v>-2.5318387418436367E-2</v>
      </c>
      <c r="D38" s="24">
        <f t="shared" si="7"/>
        <v>7.5474595356984087E-3</v>
      </c>
      <c r="E38" s="25">
        <f t="shared" si="7"/>
        <v>1.7770927882737819E-2</v>
      </c>
    </row>
    <row r="39" spans="1:5" x14ac:dyDescent="0.25">
      <c r="A39" s="21"/>
      <c r="B39" s="22" t="s">
        <v>72</v>
      </c>
      <c r="C39" s="23">
        <f t="shared" ref="C39:E39" si="8">C14 -($F14*C$24/$F$24)</f>
        <v>1.4760783073035924E-2</v>
      </c>
      <c r="D39" s="24">
        <f t="shared" si="8"/>
        <v>3.5949626731272694E-3</v>
      </c>
      <c r="E39" s="25">
        <f t="shared" si="8"/>
        <v>-1.8355745746163249E-2</v>
      </c>
    </row>
    <row r="40" spans="1:5" x14ac:dyDescent="0.25">
      <c r="A40" s="21"/>
      <c r="B40" s="22" t="s">
        <v>73</v>
      </c>
      <c r="C40" s="23">
        <f t="shared" ref="C40:E40" si="9">C15 -($F15*C$24/$F$24)</f>
        <v>-3.636214052620057E-2</v>
      </c>
      <c r="D40" s="24">
        <f t="shared" si="9"/>
        <v>6.6833869824187153E-4</v>
      </c>
      <c r="E40" s="25">
        <f t="shared" si="9"/>
        <v>3.5693801827958616E-2</v>
      </c>
    </row>
    <row r="41" spans="1:5" x14ac:dyDescent="0.25">
      <c r="A41" s="21"/>
      <c r="B41" s="22" t="s">
        <v>74</v>
      </c>
      <c r="C41" s="23">
        <f t="shared" ref="C41:E41" si="10">C16 -($F16*C$24/$F$24)</f>
        <v>-6.9204055677093146E-3</v>
      </c>
      <c r="D41" s="24">
        <f t="shared" si="10"/>
        <v>1.1831329549461367E-2</v>
      </c>
      <c r="E41" s="25">
        <f t="shared" si="10"/>
        <v>-4.9109239817522188E-3</v>
      </c>
    </row>
    <row r="42" spans="1:5" x14ac:dyDescent="0.25">
      <c r="A42" s="21"/>
      <c r="B42" s="22" t="s">
        <v>75</v>
      </c>
      <c r="C42" s="23">
        <f t="shared" ref="C42:E42" si="11">C17 -($F17*C$24/$F$24)</f>
        <v>-3.4790810693082208E-3</v>
      </c>
      <c r="D42" s="24">
        <f t="shared" si="11"/>
        <v>5.8657597506738962E-3</v>
      </c>
      <c r="E42" s="25">
        <f t="shared" si="11"/>
        <v>-2.3866786813657587E-3</v>
      </c>
    </row>
    <row r="43" spans="1:5" x14ac:dyDescent="0.25">
      <c r="A43" s="21"/>
      <c r="B43" s="22" t="s">
        <v>76</v>
      </c>
      <c r="C43" s="23">
        <f t="shared" ref="C43:E43" si="12">C18 -($F18*C$24/$F$24)</f>
        <v>3.4310682620546817E-2</v>
      </c>
      <c r="D43" s="24">
        <f t="shared" si="12"/>
        <v>-1.5017478606716206E-2</v>
      </c>
      <c r="E43" s="25">
        <f t="shared" si="12"/>
        <v>-1.9293204013830778E-2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-4.7140351372373268E-2</v>
      </c>
      <c r="D44" s="24">
        <f t="shared" si="13"/>
        <v>2.8242926093171195E-2</v>
      </c>
      <c r="E44" s="25">
        <f t="shared" si="13"/>
        <v>1.8897425279202004E-2</v>
      </c>
    </row>
    <row r="45" spans="1:5" x14ac:dyDescent="0.25">
      <c r="A45" s="21"/>
      <c r="B45" s="22" t="s">
        <v>78</v>
      </c>
      <c r="C45" s="23">
        <f t="shared" ref="C45:E45" si="14">C20 -($F20*C$24/$F$24)</f>
        <v>2.2868142188542828E-2</v>
      </c>
      <c r="D45" s="24">
        <f t="shared" si="14"/>
        <v>-1.4582598738962227E-2</v>
      </c>
      <c r="E45" s="25">
        <f t="shared" si="14"/>
        <v>-8.2855434495808788E-3</v>
      </c>
    </row>
    <row r="46" spans="1:5" x14ac:dyDescent="0.25">
      <c r="A46" s="21"/>
      <c r="B46" s="22" t="s">
        <v>79</v>
      </c>
      <c r="C46" s="23">
        <f t="shared" ref="C46:E46" si="15">C21 -($F21*C$24/$F$24)</f>
        <v>1.1593180548938042E-2</v>
      </c>
      <c r="D46" s="24">
        <f t="shared" si="15"/>
        <v>3.5895598500099712E-3</v>
      </c>
      <c r="E46" s="25">
        <f t="shared" si="15"/>
        <v>-1.5182740398948208E-2</v>
      </c>
    </row>
    <row r="47" spans="1:5" x14ac:dyDescent="0.25">
      <c r="A47" s="21"/>
      <c r="B47" s="22" t="s">
        <v>80</v>
      </c>
      <c r="C47" s="23">
        <f t="shared" ref="C47:E47" si="16">C22 -($F22*C$24/$F$24)</f>
        <v>3.3933152017538437E-2</v>
      </c>
      <c r="D47" s="24">
        <f t="shared" si="16"/>
        <v>1.8366755007563351E-3</v>
      </c>
      <c r="E47" s="25">
        <f t="shared" si="16"/>
        <v>-3.5769827518294939E-2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4.3354899690041526E-2</v>
      </c>
      <c r="D48" s="29">
        <f t="shared" si="17"/>
        <v>-1.900296112621383E-2</v>
      </c>
      <c r="E48" s="30">
        <f t="shared" si="17"/>
        <v>-2.4351938563827863E-2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D987A-B5E2-4D5A-A551-AB5F486F295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0.18337408312958436</v>
      </c>
      <c r="D6" s="19">
        <v>0.16333333333333333</v>
      </c>
      <c r="E6" s="20">
        <v>0.10212765957446807</v>
      </c>
      <c r="F6" s="31">
        <f>AVERAGE(C6:E6)</f>
        <v>0.14961169201246191</v>
      </c>
    </row>
    <row r="7" spans="1:6" x14ac:dyDescent="0.25">
      <c r="A7" s="21"/>
      <c r="B7" s="22" t="s">
        <v>84</v>
      </c>
      <c r="C7" s="23">
        <v>0.30562347188264061</v>
      </c>
      <c r="D7" s="24">
        <v>0.23</v>
      </c>
      <c r="E7" s="25">
        <v>0.19148936170212769</v>
      </c>
      <c r="F7" s="31">
        <f>AVERAGE(C7:E7)</f>
        <v>0.24237094452825611</v>
      </c>
    </row>
    <row r="8" spans="1:6" x14ac:dyDescent="0.25">
      <c r="A8" s="21"/>
      <c r="B8" s="22" t="s">
        <v>85</v>
      </c>
      <c r="C8" s="23">
        <v>0.22249388753056235</v>
      </c>
      <c r="D8" s="24">
        <v>0.12333333333333334</v>
      </c>
      <c r="E8" s="25">
        <v>0.15319148936170213</v>
      </c>
      <c r="F8" s="31">
        <f>AVERAGE(C8:E8)</f>
        <v>0.16633957007519926</v>
      </c>
    </row>
    <row r="9" spans="1:6" x14ac:dyDescent="0.25">
      <c r="A9" s="21"/>
      <c r="B9" s="22" t="s">
        <v>86</v>
      </c>
      <c r="C9" s="23">
        <v>0.20782396088019561</v>
      </c>
      <c r="D9" s="24">
        <v>0.22666666666666666</v>
      </c>
      <c r="E9" s="25">
        <v>0.22127659574468084</v>
      </c>
      <c r="F9" s="31">
        <f>AVERAGE(C9:E9)</f>
        <v>0.21858907443051437</v>
      </c>
    </row>
    <row r="10" spans="1:6" x14ac:dyDescent="0.25">
      <c r="A10" s="21"/>
      <c r="B10" s="22" t="s">
        <v>87</v>
      </c>
      <c r="C10" s="23">
        <v>0.10757946210268948</v>
      </c>
      <c r="D10" s="24">
        <v>0.11666666666666665</v>
      </c>
      <c r="E10" s="25">
        <v>9.7872340425531903E-2</v>
      </c>
      <c r="F10" s="31">
        <f>AVERAGE(C10:E10)</f>
        <v>0.10737282306496267</v>
      </c>
    </row>
    <row r="11" spans="1:6" ht="24" x14ac:dyDescent="0.25">
      <c r="A11" s="21"/>
      <c r="B11" s="22" t="s">
        <v>88</v>
      </c>
      <c r="C11" s="23">
        <v>6.6014669926650366E-2</v>
      </c>
      <c r="D11" s="24">
        <v>0.1</v>
      </c>
      <c r="E11" s="25">
        <v>8.9361702127659579E-2</v>
      </c>
      <c r="F11" s="31">
        <f>AVERAGE(C11:E11)</f>
        <v>8.5125457351436659E-2</v>
      </c>
    </row>
    <row r="12" spans="1:6" ht="24" x14ac:dyDescent="0.25">
      <c r="A12" s="21"/>
      <c r="B12" s="22" t="s">
        <v>89</v>
      </c>
      <c r="C12" s="23">
        <v>7.823960880195599E-2</v>
      </c>
      <c r="D12" s="24">
        <v>0.11333333333333333</v>
      </c>
      <c r="E12" s="25">
        <v>0.12340425531914895</v>
      </c>
      <c r="F12" s="31">
        <f>AVERAGE(C12:E12)</f>
        <v>0.10499239915147941</v>
      </c>
    </row>
    <row r="13" spans="1:6" x14ac:dyDescent="0.25">
      <c r="A13" s="21"/>
      <c r="B13" s="22" t="s">
        <v>90</v>
      </c>
      <c r="C13" s="23">
        <v>0.11246943765281174</v>
      </c>
      <c r="D13" s="24">
        <v>0.13</v>
      </c>
      <c r="E13" s="25">
        <v>0.1276595744680851</v>
      </c>
      <c r="F13" s="31">
        <f>AVERAGE(C13:E13)</f>
        <v>0.12337633737363229</v>
      </c>
    </row>
    <row r="14" spans="1:6" x14ac:dyDescent="0.25">
      <c r="A14" s="21"/>
      <c r="B14" s="22" t="s">
        <v>91</v>
      </c>
      <c r="C14" s="23">
        <v>8.3129584352078234E-2</v>
      </c>
      <c r="D14" s="24">
        <v>0.13</v>
      </c>
      <c r="E14" s="25">
        <v>0.11063829787234042</v>
      </c>
      <c r="F14" s="31">
        <f>AVERAGE(C14:E14)</f>
        <v>0.10792262740813956</v>
      </c>
    </row>
    <row r="15" spans="1:6" x14ac:dyDescent="0.25">
      <c r="A15" s="21"/>
      <c r="B15" s="22" t="s">
        <v>92</v>
      </c>
      <c r="C15" s="23">
        <v>0.17114914425427874</v>
      </c>
      <c r="D15" s="24">
        <v>0.21333333333333335</v>
      </c>
      <c r="E15" s="25">
        <v>0.22127659574468084</v>
      </c>
      <c r="F15" s="31">
        <f>AVERAGE(C15:E15)</f>
        <v>0.20191969111076433</v>
      </c>
    </row>
    <row r="16" spans="1:6" x14ac:dyDescent="0.25">
      <c r="A16" s="21"/>
      <c r="B16" s="22" t="s">
        <v>93</v>
      </c>
      <c r="C16" s="23">
        <v>0.16136919315403422</v>
      </c>
      <c r="D16" s="24">
        <v>0.19333333333333333</v>
      </c>
      <c r="E16" s="25">
        <v>0.24255319148936169</v>
      </c>
      <c r="F16" s="31">
        <f>AVERAGE(C16:E16)</f>
        <v>0.19908523932557642</v>
      </c>
    </row>
    <row r="17" spans="1:6" x14ac:dyDescent="0.25">
      <c r="A17" s="21"/>
      <c r="B17" s="22" t="s">
        <v>94</v>
      </c>
      <c r="C17" s="23">
        <v>0.33985330073349634</v>
      </c>
      <c r="D17" s="24">
        <v>0.26</v>
      </c>
      <c r="E17" s="25">
        <v>0.22127659574468084</v>
      </c>
      <c r="F17" s="31">
        <f>AVERAGE(C17:E17)</f>
        <v>0.27370996549272569</v>
      </c>
    </row>
    <row r="18" spans="1:6" ht="24" x14ac:dyDescent="0.25">
      <c r="A18" s="21"/>
      <c r="B18" s="22" t="s">
        <v>95</v>
      </c>
      <c r="C18" s="23">
        <v>0.13202933985330073</v>
      </c>
      <c r="D18" s="24">
        <v>0.16333333333333333</v>
      </c>
      <c r="E18" s="25">
        <v>0.14042553191489363</v>
      </c>
      <c r="F18" s="31">
        <f>AVERAGE(C18:E18)</f>
        <v>0.14526273503384257</v>
      </c>
    </row>
    <row r="19" spans="1:6" ht="24" x14ac:dyDescent="0.25">
      <c r="A19" s="21"/>
      <c r="B19" s="22" t="s">
        <v>96</v>
      </c>
      <c r="C19" s="23">
        <v>0.1491442542787286</v>
      </c>
      <c r="D19" s="24">
        <v>0.15666666666666668</v>
      </c>
      <c r="E19" s="25">
        <v>0.10212765957446807</v>
      </c>
      <c r="F19" s="31">
        <f>AVERAGE(C19:E19)</f>
        <v>0.13597952683995446</v>
      </c>
    </row>
    <row r="20" spans="1:6" x14ac:dyDescent="0.25">
      <c r="A20" s="21"/>
      <c r="B20" s="22" t="s">
        <v>97</v>
      </c>
      <c r="C20" s="23">
        <v>0.31784841075794623</v>
      </c>
      <c r="D20" s="24">
        <v>0.26</v>
      </c>
      <c r="E20" s="25">
        <v>0.36595744680851061</v>
      </c>
      <c r="F20" s="31">
        <f>AVERAGE(C20:E20)</f>
        <v>0.31460195252215228</v>
      </c>
    </row>
    <row r="21" spans="1:6" x14ac:dyDescent="0.25">
      <c r="A21" s="21"/>
      <c r="B21" s="22" t="s">
        <v>98</v>
      </c>
      <c r="C21" s="23">
        <v>0.28606356968215157</v>
      </c>
      <c r="D21" s="24">
        <v>0.26666666666666666</v>
      </c>
      <c r="E21" s="25">
        <v>0.20851063829787234</v>
      </c>
      <c r="F21" s="31">
        <f>AVERAGE(C21:E21)</f>
        <v>0.25374695821556353</v>
      </c>
    </row>
    <row r="22" spans="1:6" x14ac:dyDescent="0.25">
      <c r="A22" s="21"/>
      <c r="B22" s="22" t="s">
        <v>99</v>
      </c>
      <c r="C22" s="23">
        <v>0.23716381418092911</v>
      </c>
      <c r="D22" s="24">
        <v>0.25</v>
      </c>
      <c r="E22" s="25">
        <v>0.21276595744680851</v>
      </c>
      <c r="F22" s="31">
        <f>AVERAGE(C22:E22)</f>
        <v>0.23330992387591254</v>
      </c>
    </row>
    <row r="23" spans="1:6" ht="15.75" thickBot="1" x14ac:dyDescent="0.3">
      <c r="A23" s="26"/>
      <c r="B23" s="27" t="s">
        <v>100</v>
      </c>
      <c r="C23" s="28">
        <v>0.24938875305623473</v>
      </c>
      <c r="D23" s="29">
        <v>0.17666666666666667</v>
      </c>
      <c r="E23" s="30">
        <v>0.25531914893617019</v>
      </c>
      <c r="F23" s="31">
        <f>AVERAGE(C23:E23)</f>
        <v>0.2271248562196905</v>
      </c>
    </row>
    <row r="24" spans="1:6" ht="15.75" thickTop="1" x14ac:dyDescent="0.25">
      <c r="C24" s="32">
        <f>AVERAGE(C6:C23)</f>
        <v>0.18948655256723718</v>
      </c>
      <c r="D24" s="32">
        <f>AVERAGE(D6:D23)</f>
        <v>0.18185185185185185</v>
      </c>
      <c r="E24" s="32">
        <f>AVERAGE(E6:E23)</f>
        <v>0.17706855791962173</v>
      </c>
      <c r="F24" s="32">
        <f>AVERAGE(F6:F23)</f>
        <v>0.18280232077957026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2.829178645908742E-2</v>
      </c>
      <c r="D31" s="19">
        <f t="shared" ref="D31:E31" si="0">D6 -($F6*D$24/$F$24)</f>
        <v>1.4499537705746607E-2</v>
      </c>
      <c r="E31" s="20">
        <f t="shared" si="0"/>
        <v>-4.2791324164833999E-2</v>
      </c>
    </row>
    <row r="32" spans="1:6" x14ac:dyDescent="0.25">
      <c r="A32" s="21"/>
      <c r="B32" s="22" t="s">
        <v>84</v>
      </c>
      <c r="C32" s="23">
        <f t="shared" ref="C32:E32" si="1">C7 -($F7*C$24/$F$24)</f>
        <v>5.4390147681556644E-2</v>
      </c>
      <c r="D32" s="24">
        <f t="shared" si="1"/>
        <v>-1.111075236672629E-2</v>
      </c>
      <c r="E32" s="25">
        <f t="shared" si="1"/>
        <v>-4.3279395314830299E-2</v>
      </c>
    </row>
    <row r="33" spans="1:5" x14ac:dyDescent="0.25">
      <c r="A33" s="21"/>
      <c r="B33" s="22" t="s">
        <v>85</v>
      </c>
      <c r="C33" s="23">
        <f t="shared" ref="C33:E33" si="2">C8 -($F8*C$24/$F$24)</f>
        <v>5.0072051994498351E-2</v>
      </c>
      <c r="D33" s="24">
        <f t="shared" si="2"/>
        <v>-4.2141364829232156E-2</v>
      </c>
      <c r="E33" s="25">
        <f t="shared" si="2"/>
        <v>-7.9306871652661259E-3</v>
      </c>
    </row>
    <row r="34" spans="1:5" x14ac:dyDescent="0.25">
      <c r="A34" s="21"/>
      <c r="B34" s="22" t="s">
        <v>86</v>
      </c>
      <c r="C34" s="23">
        <f t="shared" ref="C34:E34" si="3">C9 -($F9*C$24/$F$24)</f>
        <v>-1.8757900696095647E-2</v>
      </c>
      <c r="D34" s="24">
        <f t="shared" si="3"/>
        <v>9.2141320913298186E-3</v>
      </c>
      <c r="E34" s="25">
        <f t="shared" si="3"/>
        <v>9.5437686047658565E-3</v>
      </c>
    </row>
    <row r="35" spans="1:5" x14ac:dyDescent="0.25">
      <c r="A35" s="21"/>
      <c r="B35" s="22" t="s">
        <v>87</v>
      </c>
      <c r="C35" s="23">
        <f t="shared" ref="C35:E35" si="4">C10 -($F10*C$24/$F$24)</f>
        <v>-3.7194863746950052E-3</v>
      </c>
      <c r="D35" s="24">
        <f t="shared" si="4"/>
        <v>9.8521216999766931E-3</v>
      </c>
      <c r="E35" s="25">
        <f t="shared" si="4"/>
        <v>-6.1326353252816046E-3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-2.2223430007996578E-2</v>
      </c>
      <c r="D36" s="24">
        <f t="shared" si="5"/>
        <v>1.5317146997486916E-2</v>
      </c>
      <c r="E36" s="25">
        <f t="shared" si="5"/>
        <v>6.9062830105096479E-3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-3.0591874716061521E-2</v>
      </c>
      <c r="D37" s="24">
        <f t="shared" si="6"/>
        <v>8.886835418854197E-3</v>
      </c>
      <c r="E37" s="25">
        <f t="shared" si="6"/>
        <v>2.1705039297207365E-2</v>
      </c>
    </row>
    <row r="38" spans="1:5" x14ac:dyDescent="0.25">
      <c r="A38" s="21"/>
      <c r="B38" s="22" t="s">
        <v>90</v>
      </c>
      <c r="C38" s="23">
        <f t="shared" ref="C38:E38" si="7">C13 -($F13*C$24/$F$24)</f>
        <v>-1.5418199318122591E-2</v>
      </c>
      <c r="D38" s="24">
        <f t="shared" si="7"/>
        <v>7.2651499695768063E-3</v>
      </c>
      <c r="E38" s="25">
        <f t="shared" si="7"/>
        <v>8.1530493485457572E-3</v>
      </c>
    </row>
    <row r="39" spans="1:5" x14ac:dyDescent="0.25">
      <c r="A39" s="21"/>
      <c r="B39" s="22" t="s">
        <v>91</v>
      </c>
      <c r="C39" s="23">
        <f t="shared" ref="C39:E39" si="8">C14 -($F14*C$24/$F$24)</f>
        <v>-2.8739272259572832E-2</v>
      </c>
      <c r="D39" s="24">
        <f t="shared" si="8"/>
        <v>2.2638509362508233E-2</v>
      </c>
      <c r="E39" s="25">
        <f t="shared" si="8"/>
        <v>6.1007628970645988E-3</v>
      </c>
    </row>
    <row r="40" spans="1:5" x14ac:dyDescent="0.25">
      <c r="A40" s="21"/>
      <c r="B40" s="22" t="s">
        <v>92</v>
      </c>
      <c r="C40" s="23">
        <f t="shared" ref="C40:E40" si="9">C15 -($F15*C$24/$F$24)</f>
        <v>-3.8153812080486488E-2</v>
      </c>
      <c r="D40" s="24">
        <f t="shared" si="9"/>
        <v>1.2463510689647767E-2</v>
      </c>
      <c r="E40" s="25">
        <f t="shared" si="9"/>
        <v>2.5690301390838693E-2</v>
      </c>
    </row>
    <row r="41" spans="1:5" x14ac:dyDescent="0.25">
      <c r="A41" s="21"/>
      <c r="B41" s="22" t="s">
        <v>93</v>
      </c>
      <c r="C41" s="23">
        <f t="shared" ref="C41:E41" si="10">C16 -($F16*C$24/$F$24)</f>
        <v>-4.4995668659267268E-2</v>
      </c>
      <c r="D41" s="24">
        <f t="shared" si="10"/>
        <v>-4.7167750751990201E-3</v>
      </c>
      <c r="E41" s="25">
        <f t="shared" si="10"/>
        <v>4.9712443734466288E-2</v>
      </c>
    </row>
    <row r="42" spans="1:5" x14ac:dyDescent="0.25">
      <c r="A42" s="21"/>
      <c r="B42" s="22" t="s">
        <v>94</v>
      </c>
      <c r="C42" s="23">
        <f t="shared" ref="C42:E42" si="11">C17 -($F17*C$24/$F$24)</f>
        <v>5.6135033135274848E-2</v>
      </c>
      <c r="D42" s="24">
        <f t="shared" si="11"/>
        <v>-1.2286828104216163E-2</v>
      </c>
      <c r="E42" s="25">
        <f t="shared" si="11"/>
        <v>-4.3848205031058518E-2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-1.8544978681976049E-2</v>
      </c>
      <c r="D43" s="24">
        <f t="shared" si="12"/>
        <v>1.8825882561836343E-2</v>
      </c>
      <c r="E43" s="25">
        <f t="shared" si="12"/>
        <v>-2.809038798603225E-4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8.1925877421915316E-3</v>
      </c>
      <c r="D44" s="24">
        <f t="shared" si="13"/>
        <v>2.1394156644201495E-2</v>
      </c>
      <c r="E44" s="25">
        <f t="shared" si="13"/>
        <v>-2.9586744386393055E-2</v>
      </c>
    </row>
    <row r="45" spans="1:5" x14ac:dyDescent="0.25">
      <c r="A45" s="21"/>
      <c r="B45" s="22" t="s">
        <v>97</v>
      </c>
      <c r="C45" s="23">
        <f t="shared" ref="C45:E45" si="14">C20 -($F20*C$24/$F$24)</f>
        <v>-8.2570738995905169E-3</v>
      </c>
      <c r="D45" s="24">
        <f t="shared" si="14"/>
        <v>-5.2966199873079434E-2</v>
      </c>
      <c r="E45" s="25">
        <f t="shared" si="14"/>
        <v>6.1223273772670006E-2</v>
      </c>
    </row>
    <row r="46" spans="1:5" x14ac:dyDescent="0.25">
      <c r="A46" s="21"/>
      <c r="B46" s="22" t="s">
        <v>98</v>
      </c>
      <c r="C46" s="23">
        <f t="shared" ref="C46:E46" si="15">C21 -($F21*C$24/$F$24)</f>
        <v>2.303826381271179E-2</v>
      </c>
      <c r="D46" s="24">
        <f t="shared" si="15"/>
        <v>1.4239049465256781E-2</v>
      </c>
      <c r="E46" s="25">
        <f t="shared" si="15"/>
        <v>-3.7277313277968543E-2</v>
      </c>
    </row>
    <row r="47" spans="1:5" x14ac:dyDescent="0.25">
      <c r="A47" s="21"/>
      <c r="B47" s="22" t="s">
        <v>99</v>
      </c>
      <c r="C47" s="23">
        <f t="shared" ref="C47:E47" si="16">C22 -($F22*C$24/$F$24)</f>
        <v>-4.6771699293336466E-3</v>
      </c>
      <c r="D47" s="24">
        <f t="shared" si="16"/>
        <v>1.7903156090614797E-2</v>
      </c>
      <c r="E47" s="25">
        <f t="shared" si="16"/>
        <v>-1.3225986161281122E-2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1.3958995797877571E-2</v>
      </c>
      <c r="D48" s="29">
        <f t="shared" si="17"/>
        <v>-4.9277268448583184E-2</v>
      </c>
      <c r="E48" s="30">
        <f t="shared" si="17"/>
        <v>3.5318272650705723E-2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9547B-D767-48B3-B1C1-CC65B37F8F73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46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47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48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49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50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51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52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53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54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55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56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57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58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59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60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61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x14ac:dyDescent="0.25">
      <c r="A23" s="21"/>
      <c r="B23" s="22" t="s">
        <v>62</v>
      </c>
      <c r="C23" s="23">
        <v>0.22493887530562348</v>
      </c>
      <c r="D23" s="24">
        <v>0.22</v>
      </c>
      <c r="E23" s="25">
        <v>0.31063829787234043</v>
      </c>
      <c r="F23" s="31">
        <f>AVERAGE(C23:E23)</f>
        <v>0.25185905772598799</v>
      </c>
    </row>
    <row r="24" spans="1:6" x14ac:dyDescent="0.25">
      <c r="A24" s="21" t="s">
        <v>6</v>
      </c>
      <c r="B24" s="22" t="s">
        <v>7</v>
      </c>
      <c r="C24" s="23">
        <v>0.16381418092909533</v>
      </c>
      <c r="D24" s="24">
        <v>0.12333333333333334</v>
      </c>
      <c r="E24" s="25">
        <v>0.1276595744680851</v>
      </c>
      <c r="F24" s="31">
        <f>AVERAGE(C24:E24)</f>
        <v>0.13826902957683793</v>
      </c>
    </row>
    <row r="25" spans="1:6" x14ac:dyDescent="0.25">
      <c r="A25" s="21"/>
      <c r="B25" s="22" t="s">
        <v>8</v>
      </c>
      <c r="C25" s="23">
        <v>0.22249388753056235</v>
      </c>
      <c r="D25" s="24">
        <v>0.24333333333333335</v>
      </c>
      <c r="E25" s="25">
        <v>0.20851063829787234</v>
      </c>
      <c r="F25" s="31">
        <f>AVERAGE(C25:E25)</f>
        <v>0.224779286387256</v>
      </c>
    </row>
    <row r="26" spans="1:6" ht="24" x14ac:dyDescent="0.25">
      <c r="A26" s="21"/>
      <c r="B26" s="22" t="s">
        <v>9</v>
      </c>
      <c r="C26" s="23">
        <v>0.25916870415647919</v>
      </c>
      <c r="D26" s="24">
        <v>0.24</v>
      </c>
      <c r="E26" s="25">
        <v>0.13617021276595745</v>
      </c>
      <c r="F26" s="31">
        <f>AVERAGE(C26:E26)</f>
        <v>0.21177963897414553</v>
      </c>
    </row>
    <row r="27" spans="1:6" x14ac:dyDescent="0.25">
      <c r="A27" s="21"/>
      <c r="B27" s="22" t="s">
        <v>10</v>
      </c>
      <c r="C27" s="23">
        <v>0.10757946210268948</v>
      </c>
      <c r="D27" s="24">
        <v>0.11</v>
      </c>
      <c r="E27" s="25">
        <v>9.3617021276595741E-2</v>
      </c>
      <c r="F27" s="31">
        <f>AVERAGE(C27:E27)</f>
        <v>0.1037321611264284</v>
      </c>
    </row>
    <row r="28" spans="1:6" x14ac:dyDescent="0.25">
      <c r="A28" s="21"/>
      <c r="B28" s="22" t="s">
        <v>11</v>
      </c>
      <c r="C28" s="23">
        <v>0.27628361858190709</v>
      </c>
      <c r="D28" s="24">
        <v>0.36333333333333334</v>
      </c>
      <c r="E28" s="25">
        <v>0.4</v>
      </c>
      <c r="F28" s="31">
        <f>AVERAGE(C28:E28)</f>
        <v>0.34653898397174682</v>
      </c>
    </row>
    <row r="29" spans="1:6" ht="24" x14ac:dyDescent="0.25">
      <c r="A29" s="21"/>
      <c r="B29" s="22" t="s">
        <v>12</v>
      </c>
      <c r="C29" s="23">
        <v>9.7799511002444994E-2</v>
      </c>
      <c r="D29" s="24">
        <v>0.18666666666666668</v>
      </c>
      <c r="E29" s="25">
        <v>0.10638297872340426</v>
      </c>
      <c r="F29" s="31">
        <f>AVERAGE(C29:E29)</f>
        <v>0.13028305213083863</v>
      </c>
    </row>
    <row r="30" spans="1:6" x14ac:dyDescent="0.25">
      <c r="A30" s="21"/>
      <c r="B30" s="22" t="s">
        <v>13</v>
      </c>
      <c r="C30" s="23">
        <v>0.24205378973105135</v>
      </c>
      <c r="D30" s="24">
        <v>0.26666666666666666</v>
      </c>
      <c r="E30" s="25">
        <v>0.2</v>
      </c>
      <c r="F30" s="31">
        <f>AVERAGE(C30:E30)</f>
        <v>0.23624015213257268</v>
      </c>
    </row>
    <row r="31" spans="1:6" x14ac:dyDescent="0.25">
      <c r="A31" s="21"/>
      <c r="B31" s="22" t="s">
        <v>14</v>
      </c>
      <c r="C31" s="23">
        <v>0.44498777506112469</v>
      </c>
      <c r="D31" s="24">
        <v>0.38</v>
      </c>
      <c r="E31" s="25">
        <v>0.40851063829787226</v>
      </c>
      <c r="F31" s="31">
        <f>AVERAGE(C31:E31)</f>
        <v>0.41116613778633232</v>
      </c>
    </row>
    <row r="32" spans="1:6" ht="24" x14ac:dyDescent="0.25">
      <c r="A32" s="21"/>
      <c r="B32" s="22" t="s">
        <v>15</v>
      </c>
      <c r="C32" s="23">
        <v>0.14180929095354522</v>
      </c>
      <c r="D32" s="24">
        <v>0.15333333333333332</v>
      </c>
      <c r="E32" s="25">
        <v>9.3617021276595741E-2</v>
      </c>
      <c r="F32" s="31">
        <f>AVERAGE(C32:E32)</f>
        <v>0.12958654852115811</v>
      </c>
    </row>
    <row r="33" spans="1:6" ht="24" x14ac:dyDescent="0.25">
      <c r="A33" s="21"/>
      <c r="B33" s="22" t="s">
        <v>16</v>
      </c>
      <c r="C33" s="23">
        <v>0.117359413202934</v>
      </c>
      <c r="D33" s="24">
        <v>9.3333333333333338E-2</v>
      </c>
      <c r="E33" s="25">
        <v>0.10638297872340426</v>
      </c>
      <c r="F33" s="31">
        <f>AVERAGE(C33:E33)</f>
        <v>0.10569190841989053</v>
      </c>
    </row>
    <row r="34" spans="1:6" ht="24" x14ac:dyDescent="0.25">
      <c r="A34" s="21"/>
      <c r="B34" s="22" t="s">
        <v>17</v>
      </c>
      <c r="C34" s="23">
        <v>9.7799511002444994E-2</v>
      </c>
      <c r="D34" s="24">
        <v>9.6666666666666665E-2</v>
      </c>
      <c r="E34" s="25">
        <v>7.2340425531914887E-2</v>
      </c>
      <c r="F34" s="31">
        <f>AVERAGE(C34:E34)</f>
        <v>8.8935534400342187E-2</v>
      </c>
    </row>
    <row r="35" spans="1:6" ht="24" x14ac:dyDescent="0.25">
      <c r="A35" s="21"/>
      <c r="B35" s="22" t="s">
        <v>18</v>
      </c>
      <c r="C35" s="23">
        <v>7.3349633251833746E-2</v>
      </c>
      <c r="D35" s="24">
        <v>0.09</v>
      </c>
      <c r="E35" s="25">
        <v>6.3829787234042548E-2</v>
      </c>
      <c r="F35" s="31">
        <f>AVERAGE(C35:E35)</f>
        <v>7.5726473495292101E-2</v>
      </c>
    </row>
    <row r="36" spans="1:6" ht="24" x14ac:dyDescent="0.25">
      <c r="A36" s="21"/>
      <c r="B36" s="22" t="s">
        <v>19</v>
      </c>
      <c r="C36" s="23">
        <v>0.18337408312958436</v>
      </c>
      <c r="D36" s="24">
        <v>0.19666666666666666</v>
      </c>
      <c r="E36" s="25">
        <v>0.2468085106382979</v>
      </c>
      <c r="F36" s="31">
        <f>AVERAGE(C36:E36)</f>
        <v>0.20894975347818298</v>
      </c>
    </row>
    <row r="37" spans="1:6" x14ac:dyDescent="0.25">
      <c r="A37" s="21"/>
      <c r="B37" s="22" t="s">
        <v>20</v>
      </c>
      <c r="C37" s="23">
        <v>0.1491442542787286</v>
      </c>
      <c r="D37" s="24">
        <v>0.19333333333333333</v>
      </c>
      <c r="E37" s="25">
        <v>0.16170212765957448</v>
      </c>
      <c r="F37" s="31">
        <f>AVERAGE(C37:E37)</f>
        <v>0.16805990509054547</v>
      </c>
    </row>
    <row r="38" spans="1:6" x14ac:dyDescent="0.25">
      <c r="A38" s="21"/>
      <c r="B38" s="22" t="s">
        <v>21</v>
      </c>
      <c r="C38" s="23">
        <v>0.30317848410757947</v>
      </c>
      <c r="D38" s="24">
        <v>0.19</v>
      </c>
      <c r="E38" s="25">
        <v>0.20851063829787234</v>
      </c>
      <c r="F38" s="31">
        <f>AVERAGE(C38:E38)</f>
        <v>0.2338963741351506</v>
      </c>
    </row>
    <row r="39" spans="1:6" ht="24" x14ac:dyDescent="0.25">
      <c r="A39" s="21"/>
      <c r="B39" s="22" t="s">
        <v>22</v>
      </c>
      <c r="C39" s="23">
        <v>9.7799511002444994E-2</v>
      </c>
      <c r="D39" s="24">
        <v>9.3333333333333338E-2</v>
      </c>
      <c r="E39" s="25">
        <v>7.2340425531914887E-2</v>
      </c>
      <c r="F39" s="31">
        <f>AVERAGE(C39:E39)</f>
        <v>8.7824423289231068E-2</v>
      </c>
    </row>
    <row r="40" spans="1:6" ht="24" x14ac:dyDescent="0.25">
      <c r="A40" s="21"/>
      <c r="B40" s="22" t="s">
        <v>23</v>
      </c>
      <c r="C40" s="23">
        <v>0.12469437652811736</v>
      </c>
      <c r="D40" s="24">
        <v>0.12666666666666668</v>
      </c>
      <c r="E40" s="25">
        <v>8.5106382978723402E-2</v>
      </c>
      <c r="F40" s="31">
        <f>AVERAGE(C40:E40)</f>
        <v>0.11215580872450248</v>
      </c>
    </row>
    <row r="41" spans="1:6" ht="24" x14ac:dyDescent="0.25">
      <c r="A41" s="21"/>
      <c r="B41" s="22" t="s">
        <v>24</v>
      </c>
      <c r="C41" s="23">
        <v>0.19070904645476772</v>
      </c>
      <c r="D41" s="24">
        <v>0.17333333333333337</v>
      </c>
      <c r="E41" s="25">
        <v>0.2</v>
      </c>
      <c r="F41" s="31">
        <f>AVERAGE(C41:E41)</f>
        <v>0.1880141265960337</v>
      </c>
    </row>
    <row r="42" spans="1:6" ht="24" x14ac:dyDescent="0.25">
      <c r="A42" s="21"/>
      <c r="B42" s="22" t="s">
        <v>25</v>
      </c>
      <c r="C42" s="23">
        <v>0.19070904645476772</v>
      </c>
      <c r="D42" s="24">
        <v>9.6666666666666665E-2</v>
      </c>
      <c r="E42" s="25">
        <v>0.1276595744680851</v>
      </c>
      <c r="F42" s="31">
        <f>AVERAGE(C42:E42)</f>
        <v>0.13834509586317315</v>
      </c>
    </row>
    <row r="43" spans="1:6" ht="24" x14ac:dyDescent="0.25">
      <c r="A43" s="21"/>
      <c r="B43" s="22" t="s">
        <v>26</v>
      </c>
      <c r="C43" s="23">
        <v>9.7799511002444994E-2</v>
      </c>
      <c r="D43" s="24">
        <v>0.10666666666666667</v>
      </c>
      <c r="E43" s="25">
        <v>0.17446808510638298</v>
      </c>
      <c r="F43" s="31">
        <f>AVERAGE(C43:E43)</f>
        <v>0.1263114209251649</v>
      </c>
    </row>
    <row r="44" spans="1:6" x14ac:dyDescent="0.25">
      <c r="A44" s="21" t="s">
        <v>27</v>
      </c>
      <c r="B44" s="22" t="s">
        <v>28</v>
      </c>
      <c r="C44" s="23">
        <v>0.43520782396088026</v>
      </c>
      <c r="D44" s="24">
        <v>0.48</v>
      </c>
      <c r="E44" s="25">
        <v>0.45957446808510638</v>
      </c>
      <c r="F44" s="31">
        <f>AVERAGE(C44:E44)</f>
        <v>0.45826076401532889</v>
      </c>
    </row>
    <row r="45" spans="1:6" x14ac:dyDescent="0.25">
      <c r="A45" s="21"/>
      <c r="B45" s="22" t="s">
        <v>29</v>
      </c>
      <c r="C45" s="23">
        <v>0.1295843520782396</v>
      </c>
      <c r="D45" s="24">
        <v>0.12</v>
      </c>
      <c r="E45" s="25">
        <v>0.11063829787234042</v>
      </c>
      <c r="F45" s="31">
        <f>AVERAGE(C45:E45)</f>
        <v>0.12007421665019334</v>
      </c>
    </row>
    <row r="46" spans="1:6" ht="24" x14ac:dyDescent="0.25">
      <c r="A46" s="21"/>
      <c r="B46" s="22" t="s">
        <v>30</v>
      </c>
      <c r="C46" s="23">
        <v>0.1687041564792176</v>
      </c>
      <c r="D46" s="24">
        <v>0.16666666666666663</v>
      </c>
      <c r="E46" s="25">
        <v>0.15319148936170213</v>
      </c>
      <c r="F46" s="31">
        <f>AVERAGE(C46:E46)</f>
        <v>0.16285410416919546</v>
      </c>
    </row>
    <row r="47" spans="1:6" ht="24" x14ac:dyDescent="0.25">
      <c r="A47" s="21"/>
      <c r="B47" s="22" t="s">
        <v>31</v>
      </c>
      <c r="C47" s="23">
        <v>0.15158924205378974</v>
      </c>
      <c r="D47" s="24">
        <v>0.16333333333333333</v>
      </c>
      <c r="E47" s="25">
        <v>0.11914893617021277</v>
      </c>
      <c r="F47" s="31">
        <f>AVERAGE(C47:E47)</f>
        <v>0.14469050385244528</v>
      </c>
    </row>
    <row r="48" spans="1:6" x14ac:dyDescent="0.25">
      <c r="A48" s="21"/>
      <c r="B48" s="22" t="s">
        <v>32</v>
      </c>
      <c r="C48" s="23">
        <v>7.090464547677261E-2</v>
      </c>
      <c r="D48" s="24">
        <v>0.14000000000000001</v>
      </c>
      <c r="E48" s="25">
        <v>0.14893617021276595</v>
      </c>
      <c r="F48" s="31">
        <f>AVERAGE(C48:E48)</f>
        <v>0.11994693856317952</v>
      </c>
    </row>
    <row r="49" spans="1:6" x14ac:dyDescent="0.25">
      <c r="A49" s="21"/>
      <c r="B49" s="22" t="s">
        <v>33</v>
      </c>
      <c r="C49" s="23">
        <v>0.40586797066014668</v>
      </c>
      <c r="D49" s="24">
        <v>0.31</v>
      </c>
      <c r="E49" s="25">
        <v>0.28085106382978725</v>
      </c>
      <c r="F49" s="31">
        <f>AVERAGE(C49:E49)</f>
        <v>0.33223967816331129</v>
      </c>
    </row>
    <row r="50" spans="1:6" x14ac:dyDescent="0.25">
      <c r="A50" s="21"/>
      <c r="B50" s="22" t="s">
        <v>34</v>
      </c>
      <c r="C50" s="23">
        <v>0.22493887530562348</v>
      </c>
      <c r="D50" s="24">
        <v>0.10333333333333333</v>
      </c>
      <c r="E50" s="25">
        <v>9.3617021276595741E-2</v>
      </c>
      <c r="F50" s="31">
        <f>AVERAGE(C50:E50)</f>
        <v>0.14062974330518418</v>
      </c>
    </row>
    <row r="51" spans="1:6" x14ac:dyDescent="0.25">
      <c r="A51" s="21"/>
      <c r="B51" s="22" t="s">
        <v>35</v>
      </c>
      <c r="C51" s="23">
        <v>0.10757946210268948</v>
      </c>
      <c r="D51" s="24">
        <v>0.18333333333333332</v>
      </c>
      <c r="E51" s="25">
        <v>0.1574468085106383</v>
      </c>
      <c r="F51" s="31">
        <f>AVERAGE(C51:E51)</f>
        <v>0.1494532013155537</v>
      </c>
    </row>
    <row r="52" spans="1:6" ht="24" x14ac:dyDescent="0.25">
      <c r="A52" s="21"/>
      <c r="B52" s="22" t="s">
        <v>36</v>
      </c>
      <c r="C52" s="23">
        <v>0.22493887530562348</v>
      </c>
      <c r="D52" s="24">
        <v>0.14666666666666667</v>
      </c>
      <c r="E52" s="25">
        <v>0.15319148936170213</v>
      </c>
      <c r="F52" s="31">
        <f>AVERAGE(C52:E52)</f>
        <v>0.17493234377799741</v>
      </c>
    </row>
    <row r="53" spans="1:6" ht="24" x14ac:dyDescent="0.25">
      <c r="A53" s="21"/>
      <c r="B53" s="22" t="s">
        <v>37</v>
      </c>
      <c r="C53" s="23">
        <v>0.17114914425427874</v>
      </c>
      <c r="D53" s="24">
        <v>0.18333333333333332</v>
      </c>
      <c r="E53" s="25">
        <v>0.14468085106382977</v>
      </c>
      <c r="F53" s="31">
        <f>AVERAGE(C53:E53)</f>
        <v>0.16638777621714729</v>
      </c>
    </row>
    <row r="54" spans="1:6" x14ac:dyDescent="0.25">
      <c r="A54" s="21"/>
      <c r="B54" s="22" t="s">
        <v>38</v>
      </c>
      <c r="C54" s="23">
        <v>0.17114914425427874</v>
      </c>
      <c r="D54" s="24">
        <v>0.15666666666666668</v>
      </c>
      <c r="E54" s="25">
        <v>0.14468085106382977</v>
      </c>
      <c r="F54" s="31">
        <f>AVERAGE(C54:E54)</f>
        <v>0.1574988873282584</v>
      </c>
    </row>
    <row r="55" spans="1:6" x14ac:dyDescent="0.25">
      <c r="A55" s="21"/>
      <c r="B55" s="22" t="s">
        <v>39</v>
      </c>
      <c r="C55" s="23">
        <v>0.14669926650366749</v>
      </c>
      <c r="D55" s="24">
        <v>0.27</v>
      </c>
      <c r="E55" s="25">
        <v>0.20851063829787234</v>
      </c>
      <c r="F55" s="31">
        <f>AVERAGE(C55:E55)</f>
        <v>0.20840330160051326</v>
      </c>
    </row>
    <row r="56" spans="1:6" x14ac:dyDescent="0.25">
      <c r="A56" s="21"/>
      <c r="B56" s="22" t="s">
        <v>40</v>
      </c>
      <c r="C56" s="23">
        <v>0.34474327628361856</v>
      </c>
      <c r="D56" s="24">
        <v>0.18</v>
      </c>
      <c r="E56" s="25">
        <v>0.27659574468085107</v>
      </c>
      <c r="F56" s="31">
        <f>AVERAGE(C56:E56)</f>
        <v>0.2671130069881566</v>
      </c>
    </row>
    <row r="57" spans="1:6" ht="24" x14ac:dyDescent="0.25">
      <c r="A57" s="21"/>
      <c r="B57" s="22" t="s">
        <v>41</v>
      </c>
      <c r="C57" s="23">
        <v>0.12713936430317849</v>
      </c>
      <c r="D57" s="24">
        <v>0.1</v>
      </c>
      <c r="E57" s="25">
        <v>0.13617021276595745</v>
      </c>
      <c r="F57" s="31">
        <f>AVERAGE(C57:E57)</f>
        <v>0.12110319235637863</v>
      </c>
    </row>
    <row r="58" spans="1:6" ht="24" x14ac:dyDescent="0.25">
      <c r="A58" s="21"/>
      <c r="B58" s="22" t="s">
        <v>42</v>
      </c>
      <c r="C58" s="23">
        <v>0.34963325183374083</v>
      </c>
      <c r="D58" s="24">
        <v>0.27666666666666667</v>
      </c>
      <c r="E58" s="25">
        <v>0.37021276595744679</v>
      </c>
      <c r="F58" s="31">
        <f>AVERAGE(C58:E58)</f>
        <v>0.33217089481928475</v>
      </c>
    </row>
    <row r="59" spans="1:6" ht="24" x14ac:dyDescent="0.25">
      <c r="A59" s="21"/>
      <c r="B59" s="22" t="s">
        <v>43</v>
      </c>
      <c r="C59" s="23">
        <v>0.19070904645476772</v>
      </c>
      <c r="D59" s="24">
        <v>0.25</v>
      </c>
      <c r="E59" s="25">
        <v>0.17446808510638298</v>
      </c>
      <c r="F59" s="31">
        <f>AVERAGE(C59:E59)</f>
        <v>0.2050590438537169</v>
      </c>
    </row>
    <row r="60" spans="1:6" x14ac:dyDescent="0.25">
      <c r="A60" s="21" t="s">
        <v>63</v>
      </c>
      <c r="B60" s="22" t="s">
        <v>64</v>
      </c>
      <c r="C60" s="23">
        <v>0.17603911980440098</v>
      </c>
      <c r="D60" s="24">
        <v>0.13</v>
      </c>
      <c r="E60" s="25">
        <v>0.1148936170212766</v>
      </c>
      <c r="F60" s="31">
        <f>AVERAGE(C60:E60)</f>
        <v>0.14031091227522588</v>
      </c>
    </row>
    <row r="61" spans="1:6" ht="24" x14ac:dyDescent="0.25">
      <c r="A61" s="21"/>
      <c r="B61" s="22" t="s">
        <v>65</v>
      </c>
      <c r="C61" s="23">
        <v>0.20293398533007334</v>
      </c>
      <c r="D61" s="24">
        <v>0.15666666666666668</v>
      </c>
      <c r="E61" s="25">
        <v>0.21702127659574469</v>
      </c>
      <c r="F61" s="31">
        <f>AVERAGE(C61:E61)</f>
        <v>0.19220730953082824</v>
      </c>
    </row>
    <row r="62" spans="1:6" ht="24" x14ac:dyDescent="0.25">
      <c r="A62" s="21"/>
      <c r="B62" s="22" t="s">
        <v>66</v>
      </c>
      <c r="C62" s="23">
        <v>7.823960880195599E-2</v>
      </c>
      <c r="D62" s="24">
        <v>0.08</v>
      </c>
      <c r="E62" s="25">
        <v>7.6595744680851063E-2</v>
      </c>
      <c r="F62" s="31">
        <f>AVERAGE(C62:E62)</f>
        <v>7.827845116093568E-2</v>
      </c>
    </row>
    <row r="63" spans="1:6" x14ac:dyDescent="0.25">
      <c r="A63" s="21"/>
      <c r="B63" s="22" t="s">
        <v>67</v>
      </c>
      <c r="C63" s="23">
        <v>0.16136919315403422</v>
      </c>
      <c r="D63" s="24">
        <v>0.16</v>
      </c>
      <c r="E63" s="25">
        <v>0.16595744680851063</v>
      </c>
      <c r="F63" s="31">
        <f>AVERAGE(C63:E63)</f>
        <v>0.16244221332084829</v>
      </c>
    </row>
    <row r="64" spans="1:6" x14ac:dyDescent="0.25">
      <c r="A64" s="21"/>
      <c r="B64" s="22" t="s">
        <v>68</v>
      </c>
      <c r="C64" s="23">
        <v>0.10757946210268948</v>
      </c>
      <c r="D64" s="24">
        <v>0.12333333333333334</v>
      </c>
      <c r="E64" s="25">
        <v>0.14468085106382977</v>
      </c>
      <c r="F64" s="31">
        <f>AVERAGE(C64:E64)</f>
        <v>0.12519788216661754</v>
      </c>
    </row>
    <row r="65" spans="1:6" ht="24" x14ac:dyDescent="0.25">
      <c r="A65" s="21"/>
      <c r="B65" s="22" t="s">
        <v>69</v>
      </c>
      <c r="C65" s="23">
        <v>0.1100244498777506</v>
      </c>
      <c r="D65" s="24">
        <v>0.09</v>
      </c>
      <c r="E65" s="25">
        <v>9.3617021276595741E-2</v>
      </c>
      <c r="F65" s="31">
        <f>AVERAGE(C65:E65)</f>
        <v>9.7880490384782123E-2</v>
      </c>
    </row>
    <row r="66" spans="1:6" x14ac:dyDescent="0.25">
      <c r="A66" s="21"/>
      <c r="B66" s="22" t="s">
        <v>70</v>
      </c>
      <c r="C66" s="23">
        <v>0.15403422982885084</v>
      </c>
      <c r="D66" s="24">
        <v>0.22</v>
      </c>
      <c r="E66" s="25">
        <v>0.20851063829787234</v>
      </c>
      <c r="F66" s="31">
        <f>AVERAGE(C66:E66)</f>
        <v>0.19418162270890771</v>
      </c>
    </row>
    <row r="67" spans="1:6" x14ac:dyDescent="0.25">
      <c r="A67" s="21"/>
      <c r="B67" s="22" t="s">
        <v>71</v>
      </c>
      <c r="C67" s="23">
        <v>0.11491442542787286</v>
      </c>
      <c r="D67" s="24">
        <v>0.14000000000000001</v>
      </c>
      <c r="E67" s="25">
        <v>0.14893617021276595</v>
      </c>
      <c r="F67" s="31">
        <f>AVERAGE(C67:E67)</f>
        <v>0.13461686521354629</v>
      </c>
    </row>
    <row r="68" spans="1:6" x14ac:dyDescent="0.25">
      <c r="A68" s="21"/>
      <c r="B68" s="22" t="s">
        <v>72</v>
      </c>
      <c r="C68" s="23">
        <v>0.13447432762836187</v>
      </c>
      <c r="D68" s="24">
        <v>0.11666666666666665</v>
      </c>
      <c r="E68" s="25">
        <v>9.3617021276595741E-2</v>
      </c>
      <c r="F68" s="31">
        <f>AVERAGE(C68:E68)</f>
        <v>0.11491933852387475</v>
      </c>
    </row>
    <row r="69" spans="1:6" x14ac:dyDescent="0.25">
      <c r="A69" s="21"/>
      <c r="B69" s="22" t="s">
        <v>73</v>
      </c>
      <c r="C69" s="23">
        <v>0.17114914425427874</v>
      </c>
      <c r="D69" s="24">
        <v>0.19666666666666666</v>
      </c>
      <c r="E69" s="25">
        <v>0.22978723404255319</v>
      </c>
      <c r="F69" s="31">
        <f>AVERAGE(C69:E69)</f>
        <v>0.19920101498783285</v>
      </c>
    </row>
    <row r="70" spans="1:6" x14ac:dyDescent="0.25">
      <c r="A70" s="21"/>
      <c r="B70" s="22" t="s">
        <v>74</v>
      </c>
      <c r="C70" s="23">
        <v>0.13936430317848411</v>
      </c>
      <c r="D70" s="24">
        <v>0.15</v>
      </c>
      <c r="E70" s="25">
        <v>0.13191489361702127</v>
      </c>
      <c r="F70" s="31">
        <f>AVERAGE(C70:E70)</f>
        <v>0.14042639893183514</v>
      </c>
    </row>
    <row r="71" spans="1:6" x14ac:dyDescent="0.25">
      <c r="A71" s="21"/>
      <c r="B71" s="22" t="s">
        <v>75</v>
      </c>
      <c r="C71" s="23">
        <v>0.117359413202934</v>
      </c>
      <c r="D71" s="24">
        <v>0.12</v>
      </c>
      <c r="E71" s="25">
        <v>0.11063829787234042</v>
      </c>
      <c r="F71" s="31">
        <f>AVERAGE(C71:E71)</f>
        <v>0.11599923702509148</v>
      </c>
    </row>
    <row r="72" spans="1:6" x14ac:dyDescent="0.25">
      <c r="A72" s="21"/>
      <c r="B72" s="22" t="s">
        <v>76</v>
      </c>
      <c r="C72" s="23">
        <v>0.36430317848410759</v>
      </c>
      <c r="D72" s="24">
        <v>0.29666666666666669</v>
      </c>
      <c r="E72" s="25">
        <v>0.28936170212765955</v>
      </c>
      <c r="F72" s="31">
        <f>AVERAGE(C72:E72)</f>
        <v>0.31677718242614461</v>
      </c>
    </row>
    <row r="73" spans="1:6" ht="24" x14ac:dyDescent="0.25">
      <c r="A73" s="21"/>
      <c r="B73" s="22" t="s">
        <v>77</v>
      </c>
      <c r="C73" s="23">
        <v>7.823960880195599E-2</v>
      </c>
      <c r="D73" s="24">
        <v>0.14666666666666667</v>
      </c>
      <c r="E73" s="25">
        <v>0.13617021276595745</v>
      </c>
      <c r="F73" s="31">
        <f>AVERAGE(C73:E73)</f>
        <v>0.1203588294115267</v>
      </c>
    </row>
    <row r="74" spans="1:6" x14ac:dyDescent="0.25">
      <c r="A74" s="21"/>
      <c r="B74" s="22" t="s">
        <v>78</v>
      </c>
      <c r="C74" s="23">
        <v>0.42298288508557458</v>
      </c>
      <c r="D74" s="24">
        <v>0.36333333333333334</v>
      </c>
      <c r="E74" s="25">
        <v>0.36595744680851061</v>
      </c>
      <c r="F74" s="31">
        <f>AVERAGE(C74:E74)</f>
        <v>0.38409122174247284</v>
      </c>
    </row>
    <row r="75" spans="1:6" x14ac:dyDescent="0.25">
      <c r="A75" s="21"/>
      <c r="B75" s="22" t="s">
        <v>79</v>
      </c>
      <c r="C75" s="23">
        <v>0.26894865525672373</v>
      </c>
      <c r="D75" s="24">
        <v>0.24666666666666667</v>
      </c>
      <c r="E75" s="25">
        <v>0.22553191489361701</v>
      </c>
      <c r="F75" s="31">
        <f>AVERAGE(C75:E75)</f>
        <v>0.24704907893900249</v>
      </c>
    </row>
    <row r="76" spans="1:6" x14ac:dyDescent="0.25">
      <c r="A76" s="21"/>
      <c r="B76" s="22" t="s">
        <v>80</v>
      </c>
      <c r="C76" s="23">
        <v>0.31784841075794623</v>
      </c>
      <c r="D76" s="24">
        <v>0.27</v>
      </c>
      <c r="E76" s="25">
        <v>0.22978723404255319</v>
      </c>
      <c r="F76" s="31">
        <f>AVERAGE(C76:E76)</f>
        <v>0.27254521493349981</v>
      </c>
    </row>
    <row r="77" spans="1:6" x14ac:dyDescent="0.25">
      <c r="A77" s="21"/>
      <c r="B77" s="22" t="s">
        <v>81</v>
      </c>
      <c r="C77" s="23">
        <v>0.31051344743276282</v>
      </c>
      <c r="D77" s="24">
        <v>0.23333333333333331</v>
      </c>
      <c r="E77" s="25">
        <v>0.22553191489361701</v>
      </c>
      <c r="F77" s="31">
        <f>AVERAGE(C77:E77)</f>
        <v>0.25645956521990437</v>
      </c>
    </row>
    <row r="78" spans="1:6" x14ac:dyDescent="0.25">
      <c r="A78" s="21" t="s">
        <v>82</v>
      </c>
      <c r="B78" s="22" t="s">
        <v>83</v>
      </c>
      <c r="C78" s="23">
        <v>0.18337408312958436</v>
      </c>
      <c r="D78" s="24">
        <v>0.16333333333333333</v>
      </c>
      <c r="E78" s="25">
        <v>0.10212765957446807</v>
      </c>
      <c r="F78" s="31">
        <f>AVERAGE(C78:E78)</f>
        <v>0.14961169201246191</v>
      </c>
    </row>
    <row r="79" spans="1:6" x14ac:dyDescent="0.25">
      <c r="A79" s="21"/>
      <c r="B79" s="22" t="s">
        <v>84</v>
      </c>
      <c r="C79" s="23">
        <v>0.30562347188264061</v>
      </c>
      <c r="D79" s="24">
        <v>0.23</v>
      </c>
      <c r="E79" s="25">
        <v>0.19148936170212769</v>
      </c>
      <c r="F79" s="31">
        <f>AVERAGE(C79:E79)</f>
        <v>0.24237094452825611</v>
      </c>
    </row>
    <row r="80" spans="1:6" x14ac:dyDescent="0.25">
      <c r="A80" s="21"/>
      <c r="B80" s="22" t="s">
        <v>85</v>
      </c>
      <c r="C80" s="23">
        <v>0.22249388753056235</v>
      </c>
      <c r="D80" s="24">
        <v>0.12333333333333334</v>
      </c>
      <c r="E80" s="25">
        <v>0.15319148936170213</v>
      </c>
      <c r="F80" s="31">
        <f>AVERAGE(C80:E80)</f>
        <v>0.16633957007519926</v>
      </c>
    </row>
    <row r="81" spans="1:6" x14ac:dyDescent="0.25">
      <c r="A81" s="21"/>
      <c r="B81" s="22" t="s">
        <v>86</v>
      </c>
      <c r="C81" s="23">
        <v>0.20782396088019561</v>
      </c>
      <c r="D81" s="24">
        <v>0.22666666666666666</v>
      </c>
      <c r="E81" s="25">
        <v>0.22127659574468084</v>
      </c>
      <c r="F81" s="31">
        <f>AVERAGE(C81:E81)</f>
        <v>0.21858907443051437</v>
      </c>
    </row>
    <row r="82" spans="1:6" x14ac:dyDescent="0.25">
      <c r="A82" s="21"/>
      <c r="B82" s="22" t="s">
        <v>87</v>
      </c>
      <c r="C82" s="23">
        <v>0.10757946210268948</v>
      </c>
      <c r="D82" s="24">
        <v>0.11666666666666665</v>
      </c>
      <c r="E82" s="25">
        <v>9.7872340425531903E-2</v>
      </c>
      <c r="F82" s="31">
        <f>AVERAGE(C82:E82)</f>
        <v>0.10737282306496267</v>
      </c>
    </row>
    <row r="83" spans="1:6" ht="24" x14ac:dyDescent="0.25">
      <c r="A83" s="21"/>
      <c r="B83" s="22" t="s">
        <v>88</v>
      </c>
      <c r="C83" s="23">
        <v>6.6014669926650366E-2</v>
      </c>
      <c r="D83" s="24">
        <v>0.1</v>
      </c>
      <c r="E83" s="25">
        <v>8.9361702127659579E-2</v>
      </c>
      <c r="F83" s="31">
        <f>AVERAGE(C83:E83)</f>
        <v>8.5125457351436659E-2</v>
      </c>
    </row>
    <row r="84" spans="1:6" ht="24" x14ac:dyDescent="0.25">
      <c r="A84" s="21"/>
      <c r="B84" s="22" t="s">
        <v>89</v>
      </c>
      <c r="C84" s="23">
        <v>7.823960880195599E-2</v>
      </c>
      <c r="D84" s="24">
        <v>0.11333333333333333</v>
      </c>
      <c r="E84" s="25">
        <v>0.12340425531914895</v>
      </c>
      <c r="F84" s="31">
        <f>AVERAGE(C84:E84)</f>
        <v>0.10499239915147941</v>
      </c>
    </row>
    <row r="85" spans="1:6" x14ac:dyDescent="0.25">
      <c r="A85" s="21"/>
      <c r="B85" s="22" t="s">
        <v>90</v>
      </c>
      <c r="C85" s="23">
        <v>0.11246943765281174</v>
      </c>
      <c r="D85" s="24">
        <v>0.13</v>
      </c>
      <c r="E85" s="25">
        <v>0.1276595744680851</v>
      </c>
      <c r="F85" s="31">
        <f>AVERAGE(C85:E85)</f>
        <v>0.12337633737363229</v>
      </c>
    </row>
    <row r="86" spans="1:6" x14ac:dyDescent="0.25">
      <c r="A86" s="21"/>
      <c r="B86" s="22" t="s">
        <v>91</v>
      </c>
      <c r="C86" s="23">
        <v>8.3129584352078234E-2</v>
      </c>
      <c r="D86" s="24">
        <v>0.13</v>
      </c>
      <c r="E86" s="25">
        <v>0.11063829787234042</v>
      </c>
      <c r="F86" s="31">
        <f>AVERAGE(C86:E86)</f>
        <v>0.10792262740813956</v>
      </c>
    </row>
    <row r="87" spans="1:6" x14ac:dyDescent="0.25">
      <c r="A87" s="21"/>
      <c r="B87" s="22" t="s">
        <v>92</v>
      </c>
      <c r="C87" s="23">
        <v>0.17114914425427874</v>
      </c>
      <c r="D87" s="24">
        <v>0.21333333333333335</v>
      </c>
      <c r="E87" s="25">
        <v>0.22127659574468084</v>
      </c>
      <c r="F87" s="31">
        <f>AVERAGE(C87:E87)</f>
        <v>0.20191969111076433</v>
      </c>
    </row>
    <row r="88" spans="1:6" x14ac:dyDescent="0.25">
      <c r="A88" s="21"/>
      <c r="B88" s="22" t="s">
        <v>93</v>
      </c>
      <c r="C88" s="23">
        <v>0.16136919315403422</v>
      </c>
      <c r="D88" s="24">
        <v>0.19333333333333333</v>
      </c>
      <c r="E88" s="25">
        <v>0.24255319148936169</v>
      </c>
      <c r="F88" s="31">
        <f>AVERAGE(C88:E88)</f>
        <v>0.19908523932557642</v>
      </c>
    </row>
    <row r="89" spans="1:6" x14ac:dyDescent="0.25">
      <c r="A89" s="21"/>
      <c r="B89" s="22" t="s">
        <v>94</v>
      </c>
      <c r="C89" s="23">
        <v>0.33985330073349634</v>
      </c>
      <c r="D89" s="24">
        <v>0.26</v>
      </c>
      <c r="E89" s="25">
        <v>0.22127659574468084</v>
      </c>
      <c r="F89" s="31">
        <f>AVERAGE(C89:E89)</f>
        <v>0.27370996549272569</v>
      </c>
    </row>
    <row r="90" spans="1:6" ht="24" x14ac:dyDescent="0.25">
      <c r="A90" s="21"/>
      <c r="B90" s="22" t="s">
        <v>95</v>
      </c>
      <c r="C90" s="23">
        <v>0.13202933985330073</v>
      </c>
      <c r="D90" s="24">
        <v>0.16333333333333333</v>
      </c>
      <c r="E90" s="25">
        <v>0.14042553191489363</v>
      </c>
      <c r="F90" s="31">
        <f>AVERAGE(C90:E90)</f>
        <v>0.14526273503384257</v>
      </c>
    </row>
    <row r="91" spans="1:6" ht="24" x14ac:dyDescent="0.25">
      <c r="A91" s="21"/>
      <c r="B91" s="22" t="s">
        <v>96</v>
      </c>
      <c r="C91" s="23">
        <v>0.1491442542787286</v>
      </c>
      <c r="D91" s="24">
        <v>0.15666666666666668</v>
      </c>
      <c r="E91" s="25">
        <v>0.10212765957446807</v>
      </c>
      <c r="F91" s="31">
        <f>AVERAGE(C91:E91)</f>
        <v>0.13597952683995446</v>
      </c>
    </row>
    <row r="92" spans="1:6" x14ac:dyDescent="0.25">
      <c r="A92" s="21"/>
      <c r="B92" s="22" t="s">
        <v>97</v>
      </c>
      <c r="C92" s="23">
        <v>0.31784841075794623</v>
      </c>
      <c r="D92" s="24">
        <v>0.26</v>
      </c>
      <c r="E92" s="25">
        <v>0.36595744680851061</v>
      </c>
      <c r="F92" s="31">
        <f>AVERAGE(C92:E92)</f>
        <v>0.31460195252215228</v>
      </c>
    </row>
    <row r="93" spans="1:6" x14ac:dyDescent="0.25">
      <c r="A93" s="21"/>
      <c r="B93" s="22" t="s">
        <v>98</v>
      </c>
      <c r="C93" s="23">
        <v>0.28606356968215157</v>
      </c>
      <c r="D93" s="24">
        <v>0.26666666666666666</v>
      </c>
      <c r="E93" s="25">
        <v>0.20851063829787234</v>
      </c>
      <c r="F93" s="31">
        <f>AVERAGE(C93:E93)</f>
        <v>0.25374695821556353</v>
      </c>
    </row>
    <row r="94" spans="1:6" x14ac:dyDescent="0.25">
      <c r="A94" s="21"/>
      <c r="B94" s="22" t="s">
        <v>99</v>
      </c>
      <c r="C94" s="23">
        <v>0.23716381418092911</v>
      </c>
      <c r="D94" s="24">
        <v>0.25</v>
      </c>
      <c r="E94" s="25">
        <v>0.21276595744680851</v>
      </c>
      <c r="F94" s="31">
        <f>AVERAGE(C94:E94)</f>
        <v>0.23330992387591254</v>
      </c>
    </row>
    <row r="95" spans="1:6" ht="15.75" thickBot="1" x14ac:dyDescent="0.3">
      <c r="A95" s="26"/>
      <c r="B95" s="27" t="s">
        <v>100</v>
      </c>
      <c r="C95" s="28">
        <v>0.24938875305623473</v>
      </c>
      <c r="D95" s="29">
        <v>0.17666666666666667</v>
      </c>
      <c r="E95" s="30">
        <v>0.25531914893617019</v>
      </c>
      <c r="F95" s="31">
        <f>AVERAGE(C95:E95)</f>
        <v>0.2271248562196905</v>
      </c>
    </row>
    <row r="96" spans="1:6" ht="15.75" thickTop="1" x14ac:dyDescent="0.25">
      <c r="C96" s="32">
        <f>AVERAGE(C6:C95)</f>
        <v>0.19513719098071178</v>
      </c>
      <c r="D96" s="32">
        <f>AVERAGE(D6:D95)</f>
        <v>0.18711111111111114</v>
      </c>
      <c r="E96" s="32">
        <f>AVERAGE(E6:E95)</f>
        <v>0.18127659574468089</v>
      </c>
      <c r="F96" s="32">
        <f>AVERAGE(F6:F95)</f>
        <v>0.18784163261216788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2.9432833124868607E-2</v>
      </c>
      <c r="D103" s="19">
        <f t="shared" ref="D103:E103" si="0">D6 -($F6*D$96/$F$96)</f>
        <v>-1.1787033627891769E-2</v>
      </c>
      <c r="E103" s="20">
        <f t="shared" si="0"/>
        <v>-1.7645799496977088E-2</v>
      </c>
    </row>
    <row r="104" spans="1:5" x14ac:dyDescent="0.25">
      <c r="A104" s="21"/>
      <c r="B104" s="22" t="s">
        <v>46</v>
      </c>
      <c r="C104" s="23">
        <f t="shared" ref="C104:E104" si="1">C7 -($F7*C$96/$F$96)</f>
        <v>-2.1257003218011439E-2</v>
      </c>
      <c r="D104" s="24">
        <f t="shared" si="1"/>
        <v>2.814160029455004E-2</v>
      </c>
      <c r="E104" s="25">
        <f t="shared" si="1"/>
        <v>-6.8845970765388786E-3</v>
      </c>
    </row>
    <row r="105" spans="1:5" x14ac:dyDescent="0.25">
      <c r="A105" s="21"/>
      <c r="B105" s="22" t="s">
        <v>47</v>
      </c>
      <c r="C105" s="23">
        <f t="shared" ref="C105:E105" si="2">C8 -($F8*C$96/$F$96)</f>
        <v>7.5126417673753332E-2</v>
      </c>
      <c r="D105" s="24">
        <f t="shared" si="2"/>
        <v>-7.739370142748575E-2</v>
      </c>
      <c r="E105" s="25">
        <f t="shared" si="2"/>
        <v>2.2672837537320856E-3</v>
      </c>
    </row>
    <row r="106" spans="1:5" x14ac:dyDescent="0.25">
      <c r="A106" s="21"/>
      <c r="B106" s="22" t="s">
        <v>48</v>
      </c>
      <c r="C106" s="23">
        <f t="shared" ref="C106:E106" si="3">C9 -($F9*C$96/$F$96)</f>
        <v>-2.0688505249036315E-4</v>
      </c>
      <c r="D106" s="24">
        <f t="shared" si="3"/>
        <v>-1.9619230573873131E-2</v>
      </c>
      <c r="E106" s="25">
        <f t="shared" si="3"/>
        <v>1.9826115626363383E-2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6.1096462195168733E-3</v>
      </c>
      <c r="D107" s="24">
        <f t="shared" si="4"/>
        <v>-4.671601246132695E-3</v>
      </c>
      <c r="E107" s="25">
        <f t="shared" si="4"/>
        <v>-1.4380449733847889E-3</v>
      </c>
    </row>
    <row r="108" spans="1:5" x14ac:dyDescent="0.25">
      <c r="A108" s="21"/>
      <c r="B108" s="22" t="s">
        <v>50</v>
      </c>
      <c r="C108" s="23">
        <f t="shared" ref="C108:E108" si="5">C11 -($F11*C$96/$F$96)</f>
        <v>-2.7655611544556591E-2</v>
      </c>
      <c r="D108" s="24">
        <f t="shared" si="5"/>
        <v>-8.6500093530780808E-3</v>
      </c>
      <c r="E108" s="25">
        <f t="shared" si="5"/>
        <v>3.6305620897634477E-2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4.0280906069413147E-3</v>
      </c>
      <c r="D109" s="24">
        <f t="shared" si="6"/>
        <v>5.652287680274426E-3</v>
      </c>
      <c r="E109" s="25">
        <f t="shared" si="6"/>
        <v>-9.6803782872158101E-3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6.3511112657420876E-3</v>
      </c>
      <c r="D110" s="24">
        <f t="shared" si="7"/>
        <v>1.9601883137427417E-2</v>
      </c>
      <c r="E110" s="25">
        <f t="shared" si="7"/>
        <v>-2.5952994403169574E-2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-3.032049000774259E-2</v>
      </c>
      <c r="D111" s="24">
        <f t="shared" si="8"/>
        <v>7.7380582638088558E-3</v>
      </c>
      <c r="E111" s="25">
        <f t="shared" si="8"/>
        <v>2.2582431743933692E-2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1.0155765332189315E-2</v>
      </c>
      <c r="D112" s="24">
        <f t="shared" si="9"/>
        <v>-1.7415410032292855E-2</v>
      </c>
      <c r="E112" s="25">
        <f t="shared" si="9"/>
        <v>7.2596447001033737E-3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4.2381382552596769E-2</v>
      </c>
      <c r="D113" s="24">
        <f t="shared" si="10"/>
        <v>-5.9737670163725026E-2</v>
      </c>
      <c r="E113" s="25">
        <f t="shared" si="10"/>
        <v>1.7356287611128118E-2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-3.2739291163328438E-2</v>
      </c>
      <c r="D114" s="24">
        <f t="shared" si="11"/>
        <v>5.6475405042708038E-2</v>
      </c>
      <c r="E114" s="25">
        <f t="shared" si="11"/>
        <v>-2.3736113879379739E-2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8.6049240707582186E-3</v>
      </c>
      <c r="D115" s="24">
        <f t="shared" si="12"/>
        <v>5.8614286038208285E-4</v>
      </c>
      <c r="E115" s="25">
        <f t="shared" si="12"/>
        <v>-9.1910669311403848E-3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1.961170462150913E-2</v>
      </c>
      <c r="D116" s="24">
        <f t="shared" si="13"/>
        <v>-2.2082213706029835E-2</v>
      </c>
      <c r="E116" s="25">
        <f t="shared" si="13"/>
        <v>2.4705090845205391E-3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-8.0668930114277115E-3</v>
      </c>
      <c r="D117" s="24">
        <f t="shared" si="14"/>
        <v>5.1778104371925926E-2</v>
      </c>
      <c r="E117" s="25">
        <f t="shared" si="14"/>
        <v>-4.3711211360498298E-2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3.4146461679579465E-4</v>
      </c>
      <c r="D118" s="24">
        <f t="shared" si="15"/>
        <v>1.8195534554186904E-2</v>
      </c>
      <c r="E118" s="25">
        <f t="shared" si="15"/>
        <v>-1.8536999170982837E-2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-6.1263399388574863E-2</v>
      </c>
      <c r="D119" s="24">
        <f t="shared" si="16"/>
        <v>5.6123902859607472E-2</v>
      </c>
      <c r="E119" s="25">
        <f t="shared" si="16"/>
        <v>5.1394965289672523E-3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-3.6702105792379452E-2</v>
      </c>
      <c r="D120" s="24">
        <f t="shared" si="17"/>
        <v>-3.08795706211E-2</v>
      </c>
      <c r="E120" s="25">
        <f t="shared" si="17"/>
        <v>6.7581676413479175E-2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2.0174937295810796E-2</v>
      </c>
      <c r="D121" s="24">
        <f t="shared" si="18"/>
        <v>-1.439796401858999E-2</v>
      </c>
      <c r="E121" s="25">
        <f t="shared" si="18"/>
        <v>-5.7769732772209315E-3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-1.1015574276664108E-2</v>
      </c>
      <c r="D122" s="24">
        <f t="shared" si="19"/>
        <v>1.9428220042928129E-2</v>
      </c>
      <c r="E122" s="25">
        <f t="shared" si="19"/>
        <v>-8.4126457662641319E-3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3.9163781490325622E-2</v>
      </c>
      <c r="D123" s="24">
        <f t="shared" si="20"/>
        <v>2.9043978120772251E-2</v>
      </c>
      <c r="E123" s="25">
        <f t="shared" si="20"/>
        <v>-6.8207759611098012E-2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-1.81539838573469E-4</v>
      </c>
      <c r="D124" s="24">
        <f t="shared" si="21"/>
        <v>6.6712562257322666E-3</v>
      </c>
      <c r="E124" s="25">
        <f t="shared" si="21"/>
        <v>-6.489716387158867E-3</v>
      </c>
    </row>
    <row r="125" spans="1:5" x14ac:dyDescent="0.25">
      <c r="A125" s="21"/>
      <c r="B125" s="22" t="s">
        <v>11</v>
      </c>
      <c r="C125" s="23">
        <f t="shared" ref="C125:E125" si="22">C28 -($F28*C$96/$F$96)</f>
        <v>-8.3714550924931852E-2</v>
      </c>
      <c r="D125" s="24">
        <f t="shared" si="22"/>
        <v>1.8142049417347872E-2</v>
      </c>
      <c r="E125" s="25">
        <f t="shared" si="22"/>
        <v>6.5572501507583647E-2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-3.7543588776164205E-2</v>
      </c>
      <c r="D126" s="24">
        <f t="shared" si="23"/>
        <v>5.6890289065224725E-2</v>
      </c>
      <c r="E126" s="25">
        <f t="shared" si="23"/>
        <v>-1.9346700289060617E-2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-3.3616649950382327E-3</v>
      </c>
      <c r="D127" s="24">
        <f t="shared" si="24"/>
        <v>3.1345259266802289E-2</v>
      </c>
      <c r="E127" s="25">
        <f t="shared" si="24"/>
        <v>-2.7983594271764306E-2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1.7852405557229889E-2</v>
      </c>
      <c r="D128" s="24">
        <f t="shared" si="25"/>
        <v>-2.956710087432074E-2</v>
      </c>
      <c r="E128" s="25">
        <f t="shared" si="25"/>
        <v>1.1714695317090518E-2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7.1897462037703586E-3</v>
      </c>
      <c r="D129" s="24">
        <f t="shared" si="26"/>
        <v>2.4250750619041306E-2</v>
      </c>
      <c r="E129" s="25">
        <f t="shared" si="26"/>
        <v>-3.1440496822811831E-2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7.5625495809550081E-3</v>
      </c>
      <c r="D130" s="24">
        <f t="shared" si="27"/>
        <v>-1.1947536220919444E-2</v>
      </c>
      <c r="E130" s="25">
        <f t="shared" si="27"/>
        <v>4.3849866399643389E-3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5.4098201766474702E-3</v>
      </c>
      <c r="D131" s="24">
        <f t="shared" si="28"/>
        <v>8.077005112423305E-3</v>
      </c>
      <c r="E131" s="25">
        <f t="shared" si="28"/>
        <v>-1.3486825289070872E-2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-5.317971555756737E-3</v>
      </c>
      <c r="D132" s="24">
        <f t="shared" si="29"/>
        <v>1.4568028933792568E-2</v>
      </c>
      <c r="E132" s="25">
        <f t="shared" si="29"/>
        <v>-9.2500573780359141E-3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-3.3691044461324454E-2</v>
      </c>
      <c r="D133" s="24">
        <f t="shared" si="30"/>
        <v>-1.1470475222521703E-2</v>
      </c>
      <c r="E133" s="25">
        <f t="shared" si="30"/>
        <v>4.5161519683845935E-2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-2.5442909066282243E-2</v>
      </c>
      <c r="D134" s="24">
        <f t="shared" si="31"/>
        <v>2.5927018037696009E-2</v>
      </c>
      <c r="E134" s="25">
        <f t="shared" si="31"/>
        <v>-4.8410897141393239E-4</v>
      </c>
    </row>
    <row r="135" spans="1:5" x14ac:dyDescent="0.25">
      <c r="A135" s="21"/>
      <c r="B135" s="22" t="s">
        <v>21</v>
      </c>
      <c r="C135" s="23">
        <f t="shared" ref="C135:E135" si="32">C38 -($F38*C$96/$F$96)</f>
        <v>6.0197837088062783E-2</v>
      </c>
      <c r="D135" s="24">
        <f t="shared" si="32"/>
        <v>-4.2986744422350343E-2</v>
      </c>
      <c r="E135" s="25">
        <f t="shared" si="32"/>
        <v>-1.7211092665712635E-2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6.5640855973348178E-3</v>
      </c>
      <c r="D136" s="24">
        <f t="shared" si="33"/>
        <v>5.8504617471965281E-3</v>
      </c>
      <c r="E136" s="25">
        <f t="shared" si="33"/>
        <v>-1.2414547344531401E-2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8.182561962192858E-3</v>
      </c>
      <c r="D137" s="24">
        <f t="shared" si="34"/>
        <v>1.4947035101627121E-2</v>
      </c>
      <c r="E137" s="25">
        <f t="shared" si="34"/>
        <v>-2.312959706382009E-2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-4.6073379827116789E-3</v>
      </c>
      <c r="D138" s="24">
        <f t="shared" si="35"/>
        <v>-1.394960092758904E-2</v>
      </c>
      <c r="E138" s="25">
        <f t="shared" si="35"/>
        <v>1.8556938910300552E-2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4.6990782205886011E-2</v>
      </c>
      <c r="D139" s="24">
        <f t="shared" si="36"/>
        <v>-4.1140401147620922E-2</v>
      </c>
      <c r="E139" s="25">
        <f t="shared" si="36"/>
        <v>-5.8503810582651861E-3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-3.3417703868175441E-2</v>
      </c>
      <c r="D140" s="24">
        <f t="shared" si="37"/>
        <v>-1.9153525516862571E-2</v>
      </c>
      <c r="E140" s="25">
        <f t="shared" si="37"/>
        <v>5.2571229385037874E-2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-4.0851274243707492E-2</v>
      </c>
      <c r="D141" s="24">
        <f t="shared" si="38"/>
        <v>2.352142524989681E-2</v>
      </c>
      <c r="E141" s="25">
        <f t="shared" si="38"/>
        <v>1.7329848993810237E-2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4.8465875023457478E-3</v>
      </c>
      <c r="D142" s="24">
        <f t="shared" si="39"/>
        <v>3.9275542498350136E-4</v>
      </c>
      <c r="E142" s="25">
        <f t="shared" si="39"/>
        <v>-5.239342927329374E-3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-4.7501847434630595E-4</v>
      </c>
      <c r="D143" s="24">
        <f t="shared" si="40"/>
        <v>4.4459067831682797E-3</v>
      </c>
      <c r="E143" s="25">
        <f t="shared" si="40"/>
        <v>-3.9708883088221403E-3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1.2791212849550537E-3</v>
      </c>
      <c r="D144" s="24">
        <f t="shared" si="41"/>
        <v>1.9205535003583213E-2</v>
      </c>
      <c r="E144" s="25">
        <f t="shared" si="41"/>
        <v>-2.0484656288538405E-2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-5.3700897673935058E-2</v>
      </c>
      <c r="D145" s="24">
        <f t="shared" si="42"/>
        <v>2.0519538523863526E-2</v>
      </c>
      <c r="E145" s="25">
        <f t="shared" si="42"/>
        <v>3.3181359150071449E-2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6.0724475964367419E-2</v>
      </c>
      <c r="D146" s="24">
        <f t="shared" si="43"/>
        <v>-2.094758851828793E-2</v>
      </c>
      <c r="E146" s="25">
        <f t="shared" si="43"/>
        <v>-3.9776887446079712E-2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7.8847230470044188E-2</v>
      </c>
      <c r="D147" s="24">
        <f t="shared" si="44"/>
        <v>-3.6749496863484526E-2</v>
      </c>
      <c r="E147" s="25">
        <f t="shared" si="44"/>
        <v>-4.2097733606559801E-2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-4.7678333957920399E-2</v>
      </c>
      <c r="D148" s="24">
        <f t="shared" si="45"/>
        <v>3.4461359807617831E-2</v>
      </c>
      <c r="E148" s="25">
        <f t="shared" si="45"/>
        <v>1.321697415030243E-2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4.3212355461164975E-2</v>
      </c>
      <c r="D149" s="24">
        <f t="shared" si="46"/>
        <v>-2.7585360205099829E-2</v>
      </c>
      <c r="E149" s="25">
        <f t="shared" si="46"/>
        <v>-1.5626995256065257E-2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-1.7009466069853318E-3</v>
      </c>
      <c r="D150" s="24">
        <f t="shared" si="47"/>
        <v>1.7592643953908554E-2</v>
      </c>
      <c r="E150" s="25">
        <f t="shared" si="47"/>
        <v>-1.5891697346923389E-2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7.533176758513338E-3</v>
      </c>
      <c r="D151" s="24">
        <f t="shared" si="48"/>
        <v>-2.197029679057716E-4</v>
      </c>
      <c r="E151" s="25">
        <f t="shared" si="48"/>
        <v>-7.3134737906077052E-3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-6.979818563142387E-2</v>
      </c>
      <c r="D152" s="24">
        <f t="shared" si="49"/>
        <v>6.2407184821443695E-2</v>
      </c>
      <c r="E152" s="25">
        <f t="shared" si="49"/>
        <v>7.3910008099800639E-3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6.7255899639599326E-2</v>
      </c>
      <c r="D153" s="24">
        <f t="shared" si="50"/>
        <v>-8.6074196836736949E-2</v>
      </c>
      <c r="E153" s="25">
        <f t="shared" si="50"/>
        <v>1.8818297197137179E-2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1.3326597585453515E-3</v>
      </c>
      <c r="D154" s="24">
        <f t="shared" si="51"/>
        <v>-2.0632218565144592E-2</v>
      </c>
      <c r="E154" s="25">
        <f t="shared" si="51"/>
        <v>1.9299558806599185E-2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4.5612119499376935E-3</v>
      </c>
      <c r="D155" s="24">
        <f t="shared" si="52"/>
        <v>-5.4212406007993985E-2</v>
      </c>
      <c r="E155" s="25">
        <f t="shared" si="52"/>
        <v>4.965119405805607E-2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-2.2314260712830158E-2</v>
      </c>
      <c r="D156" s="24">
        <f t="shared" si="53"/>
        <v>4.5738436653868786E-2</v>
      </c>
      <c r="E156" s="25">
        <f t="shared" si="53"/>
        <v>-2.3424175941038822E-2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3.0278689038452378E-2</v>
      </c>
      <c r="D157" s="24">
        <f t="shared" si="54"/>
        <v>-9.7652391098868307E-3</v>
      </c>
      <c r="E157" s="25">
        <f t="shared" si="54"/>
        <v>-2.0513449928565741E-2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3.2615594347693289E-3</v>
      </c>
      <c r="D158" s="24">
        <f t="shared" si="55"/>
        <v>-3.4793143120255277E-2</v>
      </c>
      <c r="E158" s="25">
        <f t="shared" si="55"/>
        <v>3.1531583685485753E-2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-3.0790896220713876E-3</v>
      </c>
      <c r="D159" s="24">
        <f t="shared" si="56"/>
        <v>2.0259759825429491E-3</v>
      </c>
      <c r="E159" s="25">
        <f t="shared" si="56"/>
        <v>1.053113639528383E-3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-7.3820935725194547E-3</v>
      </c>
      <c r="D160" s="24">
        <f t="shared" si="57"/>
        <v>-1.8104708904833622E-3</v>
      </c>
      <c r="E160" s="25">
        <f t="shared" si="57"/>
        <v>9.1925644630026504E-3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-2.248096541270328E-2</v>
      </c>
      <c r="D161" s="24">
        <f t="shared" si="58"/>
        <v>-1.3776506758436946E-3</v>
      </c>
      <c r="E161" s="25">
        <f t="shared" si="58"/>
        <v>2.3858616088546836E-2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8.3423910077847496E-3</v>
      </c>
      <c r="D162" s="24">
        <f t="shared" si="59"/>
        <v>-7.4998303481027678E-3</v>
      </c>
      <c r="E162" s="25">
        <f t="shared" si="59"/>
        <v>-8.4256065968210669E-4</v>
      </c>
    </row>
    <row r="163" spans="1:5" x14ac:dyDescent="0.25">
      <c r="A163" s="21"/>
      <c r="B163" s="22" t="s">
        <v>70</v>
      </c>
      <c r="C163" s="23">
        <f t="shared" ref="C163:E163" si="60">C66 -($F66*C$96/$F$96)</f>
        <v>-4.7689189354411188E-2</v>
      </c>
      <c r="D163" s="24">
        <f t="shared" si="60"/>
        <v>2.6573555195619075E-2</v>
      </c>
      <c r="E163" s="25">
        <f t="shared" si="60"/>
        <v>2.1115634158792002E-2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-2.4930807873718985E-2</v>
      </c>
      <c r="D164" s="24">
        <f t="shared" si="61"/>
        <v>5.9066636393273197E-3</v>
      </c>
      <c r="E164" s="25">
        <f t="shared" si="61"/>
        <v>1.9024144234391471E-2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1.5091650864628395E-2</v>
      </c>
      <c r="D165" s="24">
        <f t="shared" si="62"/>
        <v>2.1942527489692831E-3</v>
      </c>
      <c r="E165" s="25">
        <f t="shared" si="62"/>
        <v>-1.7285903613597761E-2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-3.5788614775368738E-2</v>
      </c>
      <c r="D166" s="24">
        <f t="shared" si="63"/>
        <v>-1.7596498559894758E-3</v>
      </c>
      <c r="E166" s="25">
        <f t="shared" si="63"/>
        <v>3.7548264631358075E-2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-6.5160996163118601E-3</v>
      </c>
      <c r="D167" s="24">
        <f t="shared" si="64"/>
        <v>1.0119723364426403E-2</v>
      </c>
      <c r="E167" s="25">
        <f t="shared" si="64"/>
        <v>-3.6036237481147093E-3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-3.1451041088253612E-3</v>
      </c>
      <c r="D168" s="24">
        <f t="shared" si="65"/>
        <v>4.4518873373546597E-3</v>
      </c>
      <c r="E168" s="25">
        <f t="shared" si="65"/>
        <v>-1.3067832285293957E-3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3.522272552057143E-2</v>
      </c>
      <c r="D169" s="24">
        <f t="shared" si="66"/>
        <v>-1.8878560204213635E-2</v>
      </c>
      <c r="E169" s="25">
        <f t="shared" si="66"/>
        <v>-1.6344165316358017E-2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-4.6793822575761951E-2</v>
      </c>
      <c r="D170" s="24">
        <f t="shared" si="67"/>
        <v>2.6775916197515195E-2</v>
      </c>
      <c r="E170" s="25">
        <f t="shared" si="67"/>
        <v>2.0017906378246644E-2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2.3973991003375494E-2</v>
      </c>
      <c r="D171" s="24">
        <f t="shared" si="68"/>
        <v>-1.9264146622784029E-2</v>
      </c>
      <c r="E171" s="25">
        <f t="shared" si="68"/>
        <v>-4.7098443805918544E-3</v>
      </c>
    </row>
    <row r="172" spans="1:5" x14ac:dyDescent="0.25">
      <c r="A172" s="21"/>
      <c r="B172" s="22" t="s">
        <v>79</v>
      </c>
      <c r="C172" s="23">
        <f t="shared" ref="C172:E172" si="69">C75 -($F75*C$96/$F$96)</f>
        <v>1.2304467127972063E-2</v>
      </c>
      <c r="D172" s="24">
        <f t="shared" si="69"/>
        <v>5.7836868698338262E-4</v>
      </c>
      <c r="E172" s="25">
        <f t="shared" si="69"/>
        <v>-1.2882835814955723E-2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3.4717845303563588E-2</v>
      </c>
      <c r="D173" s="24">
        <f t="shared" si="70"/>
        <v>-1.4852787694539238E-3</v>
      </c>
      <c r="E173" s="25">
        <f t="shared" si="70"/>
        <v>-3.3232566534109886E-2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4.4093280288703296E-2</v>
      </c>
      <c r="D174" s="24">
        <f t="shared" si="71"/>
        <v>-2.2128853275985766E-2</v>
      </c>
      <c r="E174" s="25">
        <f t="shared" si="71"/>
        <v>-2.196442701271778E-2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2.7951640771126884E-2</v>
      </c>
      <c r="D175" s="24">
        <f t="shared" si="72"/>
        <v>1.4303485485579248E-2</v>
      </c>
      <c r="E175" s="25">
        <f t="shared" si="72"/>
        <v>-4.2255126256706216E-2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5.383911165917582E-2</v>
      </c>
      <c r="D176" s="24">
        <f t="shared" si="73"/>
        <v>-1.1428356967942005E-2</v>
      </c>
      <c r="E176" s="25">
        <f t="shared" si="73"/>
        <v>-4.2410754691234037E-2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4.9693875083742123E-2</v>
      </c>
      <c r="D177" s="24">
        <f t="shared" si="74"/>
        <v>-4.2359337379213144E-2</v>
      </c>
      <c r="E177" s="25">
        <f t="shared" si="74"/>
        <v>-7.3345377045290483E-3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-1.9254868079477905E-2</v>
      </c>
      <c r="D178" s="24">
        <f t="shared" si="75"/>
        <v>8.9276914210187075E-3</v>
      </c>
      <c r="E178" s="25">
        <f t="shared" si="75"/>
        <v>1.0327176658459003E-2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-3.963601004229822E-3</v>
      </c>
      <c r="D179" s="24">
        <f t="shared" si="76"/>
        <v>9.7114195926455982E-3</v>
      </c>
      <c r="E179" s="25">
        <f t="shared" si="76"/>
        <v>-5.7478185884158178E-3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-2.2416964730211666E-2</v>
      </c>
      <c r="D180" s="24">
        <f t="shared" si="77"/>
        <v>1.5205597995654088E-2</v>
      </c>
      <c r="E180" s="25">
        <f t="shared" si="77"/>
        <v>7.2113667345574672E-3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-3.0830577396043474E-2</v>
      </c>
      <c r="D181" s="24">
        <f t="shared" si="78"/>
        <v>8.7492526358680239E-3</v>
      </c>
      <c r="E181" s="25">
        <f t="shared" si="78"/>
        <v>2.208132476017538E-2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-1.5698698312482676E-2</v>
      </c>
      <c r="D182" s="24">
        <f t="shared" si="79"/>
        <v>7.1034767438224733E-3</v>
      </c>
      <c r="E182" s="25">
        <f t="shared" si="79"/>
        <v>8.5952215686600497E-3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-2.8984636882166598E-2</v>
      </c>
      <c r="D183" s="24">
        <f t="shared" si="80"/>
        <v>2.2497086787674328E-2</v>
      </c>
      <c r="E183" s="25">
        <f t="shared" si="80"/>
        <v>6.4875500944921727E-3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-3.8612881230242035E-2</v>
      </c>
      <c r="D184" s="24">
        <f t="shared" si="81"/>
        <v>1.2198913697225033E-2</v>
      </c>
      <c r="E184" s="25">
        <f t="shared" si="81"/>
        <v>2.6413967533016808E-2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-4.5448293616463492E-2</v>
      </c>
      <c r="D185" s="24">
        <f t="shared" si="82"/>
        <v>-4.9776577819400925E-3</v>
      </c>
      <c r="E185" s="25">
        <f t="shared" si="82"/>
        <v>5.042595139840339E-2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5.5512747114297101E-2</v>
      </c>
      <c r="D186" s="24">
        <f t="shared" si="83"/>
        <v>-1.2645499580321851E-2</v>
      </c>
      <c r="E186" s="25">
        <f t="shared" si="83"/>
        <v>-4.2867247533975361E-2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-1.8875236914327298E-2</v>
      </c>
      <c r="D187" s="24">
        <f t="shared" si="84"/>
        <v>1.8635529245675769E-2</v>
      </c>
      <c r="E187" s="25">
        <f t="shared" si="84"/>
        <v>2.3970766865138993E-4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7.8834351012223025E-3</v>
      </c>
      <c r="D188" s="24">
        <f t="shared" si="85"/>
        <v>2.1215968109764921E-2</v>
      </c>
      <c r="E188" s="25">
        <f t="shared" si="85"/>
        <v>-2.909940321098739E-2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-8.9723288113888744E-3</v>
      </c>
      <c r="D189" s="24">
        <f t="shared" si="86"/>
        <v>-5.3378456498422711E-2</v>
      </c>
      <c r="E189" s="25">
        <f t="shared" si="86"/>
        <v>6.2350785309811307E-2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2.2461364156614427E-2</v>
      </c>
      <c r="D190" s="24">
        <f t="shared" si="87"/>
        <v>1.3906537655185569E-2</v>
      </c>
      <c r="E190" s="25">
        <f t="shared" si="87"/>
        <v>-3.6367901811800302E-2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-5.2076055089151363E-3</v>
      </c>
      <c r="D191" s="24">
        <f t="shared" si="88"/>
        <v>1.7597425114995985E-2</v>
      </c>
      <c r="E191" s="25">
        <f t="shared" si="88"/>
        <v>-1.2389819606081071E-2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1.3442622114560376E-2</v>
      </c>
      <c r="D192" s="29">
        <f t="shared" si="89"/>
        <v>-4.9574894467767222E-2</v>
      </c>
      <c r="E192" s="30">
        <f t="shared" si="89"/>
        <v>3.6132272353206735E-2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2024-08-20T14:23:45Z</dcterms:created>
  <dcterms:modified xsi:type="dcterms:W3CDTF">2024-08-20T14:23:55Z</dcterms:modified>
</cp:coreProperties>
</file>