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5A13BF36-55FF-4309-8025-4F4EAA889537}" xr6:coauthVersionLast="47" xr6:coauthVersionMax="47" xr10:uidLastSave="{00000000-0000-0000-0000-000000000000}"/>
  <bookViews>
    <workbookView xWindow="-120" yWindow="-120" windowWidth="29040" windowHeight="15720" xr2:uid="{BAF053C5-4B0E-4597-A99D-8F2B0A19F3AA}"/>
  </bookViews>
  <sheets>
    <sheet name="Arkusz1" sheetId="1" r:id="rId1"/>
    <sheet name=" 1 Beefeater + Compe (1)" sheetId="2" r:id="rId2"/>
    <sheet name=" 1 Beefeater + Compe (2)" sheetId="3" r:id="rId3"/>
    <sheet name=" 1 Beefeater + Compe (3)" sheetId="4" r:id="rId4"/>
    <sheet name=" 1 Beefeater + Compe (4)" sheetId="5" r:id="rId5"/>
    <sheet name=" 1 Beefeater + Compe (5)" sheetId="6" r:id="rId6"/>
    <sheet name=" 1 Beefeater + Compe (6)" sheetId="7" r:id="rId7"/>
    <sheet name=" 1 Beefeater + Compe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<sst xmlns="http://schemas.openxmlformats.org/spreadsheetml/2006/main" count="561" uniqueCount="101">
  <si>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Beefeater + Competition</t>
  </si>
  <si>
    <t>BRAND BRAND</t>
  </si>
  <si>
    <t>9,00 Beefeater</t>
  </si>
  <si>
    <t>10,00 Gordon`s</t>
  </si>
  <si>
    <t>11,00 Bombay Sapphire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</si>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</sst>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3647786" xfId="16" xr:uid="{A9F50EDE-769B-4694-9F3C-9D604EA7B3BD}"/>
    <cellStyle name="style1724163647803" xfId="17" xr:uid="{ED698B8A-F234-4100-87C4-49529CE8F94F}"/>
    <cellStyle name="style1724163647815" xfId="21" xr:uid="{825515AE-373C-4B5E-938D-F84D138DB023}"/>
    <cellStyle name="style1724163647826" xfId="22" xr:uid="{FDC876D1-CC25-4579-A901-01F91735B427}"/>
    <cellStyle name="style1724163647848" xfId="26" xr:uid="{3B735914-C800-4573-A54D-0D2B143C0238}"/>
    <cellStyle name="style1724163647863" xfId="27" xr:uid="{EE7C03FD-3299-41F8-91BC-FDAA5799D30E}"/>
    <cellStyle name="style1724163647958" xfId="1" xr:uid="{AC807A75-D5FB-4383-8380-76CC871F908F}"/>
    <cellStyle name="style1724163647972" xfId="2" xr:uid="{26CF8493-988A-42F7-A1D8-1E6B8F5F24A9}"/>
    <cellStyle name="style1724163647986" xfId="6" xr:uid="{6247169A-4958-45A5-A5BE-A3D94E6463E4}"/>
    <cellStyle name="style1724163647999" xfId="7" xr:uid="{A6E30632-5BCF-48B0-AA16-6258502DB729}"/>
    <cellStyle name="style1724163648012" xfId="11" xr:uid="{F31A2AC8-2F54-4EE7-9BC5-7B5A13733988}"/>
    <cellStyle name="style1724163648025" xfId="12" xr:uid="{C4DBC5A7-AFD4-4828-9F42-C0BF18A6E73F}"/>
    <cellStyle name="style1724163648039" xfId="3" xr:uid="{9CEE16CC-4592-459E-BC44-F59B10D40579}"/>
    <cellStyle name="style1724163648055" xfId="4" xr:uid="{C81DDA10-1B88-4C8D-A28C-CD87356BD70C}"/>
    <cellStyle name="style1724163648071" xfId="5" xr:uid="{71F3FF92-B438-4765-A547-1D61C6EEC1FA}"/>
    <cellStyle name="style1724163648085" xfId="8" xr:uid="{C87D0525-9555-4384-B4A1-556F48CC182A}"/>
    <cellStyle name="style1724163648101" xfId="9" xr:uid="{787A24DA-ECA5-4067-AFB9-931A0A5F70DC}"/>
    <cellStyle name="style1724163648119" xfId="10" xr:uid="{F58C3E58-D7C5-411D-B134-CFEC1C48F15B}"/>
    <cellStyle name="style1724163648136" xfId="13" xr:uid="{67365AB7-D1A6-411A-A278-6394E2884572}"/>
    <cellStyle name="style1724163648150" xfId="14" xr:uid="{79407803-CF11-443E-B134-BD78162297C3}"/>
    <cellStyle name="style1724163648167" xfId="15" xr:uid="{8376B971-CEEC-4423-A686-C258902BA683}"/>
    <cellStyle name="style1724163648192" xfId="18" xr:uid="{05A5EA43-1350-459D-BA27-C83085BAFF8D}"/>
    <cellStyle name="style1724163648211" xfId="19" xr:uid="{C8DB332A-08DB-4BC9-BE50-2D09D7566D95}"/>
    <cellStyle name="style1724163648226" xfId="20" xr:uid="{B0EB2C9D-A303-4ECF-A579-2231A9FF9E96}"/>
    <cellStyle name="style1724163648241" xfId="23" xr:uid="{57034400-326E-4BA5-9484-AB0C4EE3A182}"/>
    <cellStyle name="style1724163648260" xfId="24" xr:uid="{8BC202AB-77F0-48DD-BBF4-18AA92DC76BE}"/>
    <cellStyle name="style1724163648277" xfId="25" xr:uid="{698DFDB0-8708-43DF-8D56-37FA464D87DA}"/>
    <cellStyle name="style1724163648298" xfId="28" xr:uid="{C38B9FF6-96A7-4B55-8330-B52457315E45}"/>
    <cellStyle name="style1724163648316" xfId="29" xr:uid="{1E63EF77-CBC2-4766-AF84-9ED9964095CE}"/>
    <cellStyle name="style1724163648332" xfId="30" xr:uid="{9996F673-E48B-4F2E-B406-E14587C5E0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CF7A3-0BCC-4BC0-ABF3-D1F9FA669ADD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6856F-3A18-4503-ACEA-58738EC79965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0.24429967426710097</v>
      </c>
      <c r="D6" s="19">
        <v>0.192</v>
      </c>
      <c r="E6" s="20">
        <v>0.25688073394495414</v>
      </c>
      <c r="F6" s="31">
        <f>AVERAGE(C6:E6)</f>
        <v>0.23106013607068507</v>
      </c>
    </row>
    <row r="7" spans="1:6" x14ac:dyDescent="0.25">
      <c r="A7" s="21"/>
      <c r="B7" s="22" t="s">
        <v>8</v>
      </c>
      <c r="C7" s="23">
        <v>0.16286644951140064</v>
      </c>
      <c r="D7" s="24">
        <v>0.184</v>
      </c>
      <c r="E7" s="25">
        <v>0.22018348623853215</v>
      </c>
      <c r="F7" s="31">
        <f>AVERAGE(C7:E7)</f>
        <v>0.18901664524997761</v>
      </c>
    </row>
    <row r="8" spans="1:6" ht="24" x14ac:dyDescent="0.25">
      <c r="A8" s="21"/>
      <c r="B8" s="22" t="s">
        <v>9</v>
      </c>
      <c r="C8" s="23">
        <v>0.21824104234527689</v>
      </c>
      <c r="D8" s="24">
        <v>0.21600000000000003</v>
      </c>
      <c r="E8" s="25">
        <v>0.23853211009174313</v>
      </c>
      <c r="F8" s="31">
        <f>AVERAGE(C8:E8)</f>
        <v>0.22425771747900669</v>
      </c>
    </row>
    <row r="9" spans="1:6" x14ac:dyDescent="0.25">
      <c r="A9" s="21"/>
      <c r="B9" s="22" t="s">
        <v>10</v>
      </c>
      <c r="C9" s="23">
        <v>0.12052117263843648</v>
      </c>
      <c r="D9" s="24">
        <v>8.8000000000000009E-2</v>
      </c>
      <c r="E9" s="25">
        <v>0.22935779816513763</v>
      </c>
      <c r="F9" s="31">
        <f>AVERAGE(C9:E9)</f>
        <v>0.1459596569345247</v>
      </c>
    </row>
    <row r="10" spans="1:6" x14ac:dyDescent="0.25">
      <c r="A10" s="21"/>
      <c r="B10" s="22" t="s">
        <v>11</v>
      </c>
      <c r="C10" s="23">
        <v>0.19218241042345277</v>
      </c>
      <c r="D10" s="24">
        <v>0.16800000000000001</v>
      </c>
      <c r="E10" s="25">
        <v>0.10091743119266056</v>
      </c>
      <c r="F10" s="31">
        <f>AVERAGE(C10:E10)</f>
        <v>0.15369994720537111</v>
      </c>
    </row>
    <row r="11" spans="1:6" ht="24" x14ac:dyDescent="0.25">
      <c r="A11" s="21"/>
      <c r="B11" s="22" t="s">
        <v>12</v>
      </c>
      <c r="C11" s="23">
        <v>8.4690553745928335E-2</v>
      </c>
      <c r="D11" s="24">
        <v>5.6000000000000008E-2</v>
      </c>
      <c r="E11" s="25">
        <v>0.14678899082568808</v>
      </c>
      <c r="F11" s="31">
        <f>AVERAGE(C11:E11)</f>
        <v>9.5826514857205461E-2</v>
      </c>
    </row>
    <row r="12" spans="1:6" x14ac:dyDescent="0.25">
      <c r="A12" s="21"/>
      <c r="B12" s="22" t="s">
        <v>13</v>
      </c>
      <c r="C12" s="23">
        <v>0.25732899022801303</v>
      </c>
      <c r="D12" s="24">
        <v>0.26400000000000001</v>
      </c>
      <c r="E12" s="25">
        <v>0.30275229357798167</v>
      </c>
      <c r="F12" s="31">
        <f>AVERAGE(C12:E12)</f>
        <v>0.2746937612686649</v>
      </c>
    </row>
    <row r="13" spans="1:6" x14ac:dyDescent="0.25">
      <c r="A13" s="21"/>
      <c r="B13" s="22" t="s">
        <v>14</v>
      </c>
      <c r="C13" s="23">
        <v>0.41368078175895767</v>
      </c>
      <c r="D13" s="24">
        <v>0.44800000000000006</v>
      </c>
      <c r="E13" s="25">
        <v>0.32110091743119268</v>
      </c>
      <c r="F13" s="31">
        <f>AVERAGE(C13:E13)</f>
        <v>0.39426056639671686</v>
      </c>
    </row>
    <row r="14" spans="1:6" ht="24" x14ac:dyDescent="0.25">
      <c r="A14" s="21"/>
      <c r="B14" s="22" t="s">
        <v>15</v>
      </c>
      <c r="C14" s="23">
        <v>0.20846905537459284</v>
      </c>
      <c r="D14" s="24">
        <v>0.16800000000000001</v>
      </c>
      <c r="E14" s="25">
        <v>0.20183486238532111</v>
      </c>
      <c r="F14" s="31">
        <f>AVERAGE(C14:E14)</f>
        <v>0.192767972586638</v>
      </c>
    </row>
    <row r="15" spans="1:6" ht="24" x14ac:dyDescent="0.25">
      <c r="A15" s="21"/>
      <c r="B15" s="22" t="s">
        <v>16</v>
      </c>
      <c r="C15" s="23">
        <v>9.1205211726384364E-2</v>
      </c>
      <c r="D15" s="24">
        <v>9.6000000000000002E-2</v>
      </c>
      <c r="E15" s="25">
        <v>0.13761467889908258</v>
      </c>
      <c r="F15" s="31">
        <f>AVERAGE(C15:E15)</f>
        <v>0.10827329687515565</v>
      </c>
    </row>
    <row r="16" spans="1:6" ht="24" x14ac:dyDescent="0.25">
      <c r="A16" s="21"/>
      <c r="B16" s="22" t="s">
        <v>17</v>
      </c>
      <c r="C16" s="23">
        <v>7.4918566775244305E-2</v>
      </c>
      <c r="D16" s="24">
        <v>0.12</v>
      </c>
      <c r="E16" s="25">
        <v>9.1743119266055051E-2</v>
      </c>
      <c r="F16" s="31">
        <f>AVERAGE(C16:E16)</f>
        <v>9.5553895347099793E-2</v>
      </c>
    </row>
    <row r="17" spans="1:6" ht="24" x14ac:dyDescent="0.25">
      <c r="A17" s="21"/>
      <c r="B17" s="22" t="s">
        <v>18</v>
      </c>
      <c r="C17" s="23">
        <v>6.1889250814332247E-2</v>
      </c>
      <c r="D17" s="24">
        <v>7.1999999999999995E-2</v>
      </c>
      <c r="E17" s="25">
        <v>0.15596330275229359</v>
      </c>
      <c r="F17" s="31">
        <f>AVERAGE(C17:E17)</f>
        <v>9.6617517855541943E-2</v>
      </c>
    </row>
    <row r="18" spans="1:6" ht="24" x14ac:dyDescent="0.25">
      <c r="A18" s="21"/>
      <c r="B18" s="22" t="s">
        <v>19</v>
      </c>
      <c r="C18" s="23">
        <v>0.35504885993485336</v>
      </c>
      <c r="D18" s="24">
        <v>0.27200000000000002</v>
      </c>
      <c r="E18" s="25">
        <v>0.11009174311926608</v>
      </c>
      <c r="F18" s="31">
        <f>AVERAGE(C18:E18)</f>
        <v>0.24571353435137314</v>
      </c>
    </row>
    <row r="19" spans="1:6" x14ac:dyDescent="0.25">
      <c r="A19" s="21"/>
      <c r="B19" s="22" t="s">
        <v>20</v>
      </c>
      <c r="C19" s="23">
        <v>7.8175895765472306E-2</v>
      </c>
      <c r="D19" s="24">
        <v>8.8000000000000009E-2</v>
      </c>
      <c r="E19" s="25">
        <v>0.13761467889908258</v>
      </c>
      <c r="F19" s="31">
        <f>AVERAGE(C19:E19)</f>
        <v>0.10126352488818496</v>
      </c>
    </row>
    <row r="20" spans="1:6" x14ac:dyDescent="0.25">
      <c r="A20" s="21"/>
      <c r="B20" s="22" t="s">
        <v>21</v>
      </c>
      <c r="C20" s="23">
        <v>0.23452768729641693</v>
      </c>
      <c r="D20" s="24">
        <v>0.22400000000000003</v>
      </c>
      <c r="E20" s="25">
        <v>0.11009174311926608</v>
      </c>
      <c r="F20" s="31">
        <f>AVERAGE(C20:E20)</f>
        <v>0.18953981013856103</v>
      </c>
    </row>
    <row r="21" spans="1:6" ht="24" x14ac:dyDescent="0.25">
      <c r="A21" s="21"/>
      <c r="B21" s="22" t="s">
        <v>22</v>
      </c>
      <c r="C21" s="23">
        <v>9.7719869706840393E-2</v>
      </c>
      <c r="D21" s="24">
        <v>0.16</v>
      </c>
      <c r="E21" s="25">
        <v>0.15596330275229359</v>
      </c>
      <c r="F21" s="31">
        <f>AVERAGE(C21:E21)</f>
        <v>0.13789439081971133</v>
      </c>
    </row>
    <row r="22" spans="1:6" ht="24" x14ac:dyDescent="0.25">
      <c r="A22" s="21"/>
      <c r="B22" s="22" t="s">
        <v>23</v>
      </c>
      <c r="C22" s="23">
        <v>8.7947882736156349E-2</v>
      </c>
      <c r="D22" s="24">
        <v>5.6000000000000008E-2</v>
      </c>
      <c r="E22" s="25">
        <v>6.4220183486238536E-2</v>
      </c>
      <c r="F22" s="31">
        <f>AVERAGE(C22:E22)</f>
        <v>6.9389355407464964E-2</v>
      </c>
    </row>
    <row r="23" spans="1:6" ht="24" x14ac:dyDescent="0.25">
      <c r="A23" s="21"/>
      <c r="B23" s="22" t="s">
        <v>24</v>
      </c>
      <c r="C23" s="23">
        <v>0.19218241042345277</v>
      </c>
      <c r="D23" s="24">
        <v>0.16</v>
      </c>
      <c r="E23" s="25">
        <v>0.16513761467889909</v>
      </c>
      <c r="F23" s="31">
        <f>AVERAGE(C23:E23)</f>
        <v>0.17244000836745063</v>
      </c>
    </row>
    <row r="24" spans="1:6" ht="24" x14ac:dyDescent="0.25">
      <c r="A24" s="21"/>
      <c r="B24" s="22" t="s">
        <v>25</v>
      </c>
      <c r="C24" s="23">
        <v>0.15960912052117263</v>
      </c>
      <c r="D24" s="24">
        <v>0.16</v>
      </c>
      <c r="E24" s="25">
        <v>0.10091743119266056</v>
      </c>
      <c r="F24" s="31">
        <f>AVERAGE(C24:E24)</f>
        <v>0.14017551723794439</v>
      </c>
    </row>
    <row r="25" spans="1:6" ht="24" x14ac:dyDescent="0.25">
      <c r="A25" s="21"/>
      <c r="B25" s="22" t="s">
        <v>26</v>
      </c>
      <c r="C25" s="23">
        <v>0.37785016286644951</v>
      </c>
      <c r="D25" s="24">
        <v>0.35200000000000004</v>
      </c>
      <c r="E25" s="25">
        <v>0.1834862385321101</v>
      </c>
      <c r="F25" s="31">
        <f>AVERAGE(C25:E25)</f>
        <v>0.3044454671328532</v>
      </c>
    </row>
    <row r="26" spans="1:6" x14ac:dyDescent="0.25">
      <c r="A26" s="21" t="s">
        <v>27</v>
      </c>
      <c r="B26" s="22" t="s">
        <v>28</v>
      </c>
      <c r="C26" s="23">
        <v>0.2736156351791531</v>
      </c>
      <c r="D26" s="24">
        <v>0.24</v>
      </c>
      <c r="E26" s="25">
        <v>0.28440366972477066</v>
      </c>
      <c r="F26" s="31">
        <f>AVERAGE(C26:E26)</f>
        <v>0.26600643496797455</v>
      </c>
    </row>
    <row r="27" spans="1:6" x14ac:dyDescent="0.25">
      <c r="A27" s="21"/>
      <c r="B27" s="22" t="s">
        <v>29</v>
      </c>
      <c r="C27" s="23">
        <v>0.15635179153094461</v>
      </c>
      <c r="D27" s="24">
        <v>0.184</v>
      </c>
      <c r="E27" s="25">
        <v>0.17431192660550457</v>
      </c>
      <c r="F27" s="31">
        <f>AVERAGE(C27:E27)</f>
        <v>0.17155457271214972</v>
      </c>
    </row>
    <row r="28" spans="1:6" ht="24" x14ac:dyDescent="0.25">
      <c r="A28" s="21"/>
      <c r="B28" s="22" t="s">
        <v>30</v>
      </c>
      <c r="C28" s="23">
        <v>0.16612377850162866</v>
      </c>
      <c r="D28" s="24">
        <v>0.192</v>
      </c>
      <c r="E28" s="25">
        <v>0.24770642201834864</v>
      </c>
      <c r="F28" s="31">
        <f>AVERAGE(C28:E28)</f>
        <v>0.20194340017332579</v>
      </c>
    </row>
    <row r="29" spans="1:6" ht="24" x14ac:dyDescent="0.25">
      <c r="A29" s="21"/>
      <c r="B29" s="22" t="s">
        <v>31</v>
      </c>
      <c r="C29" s="23">
        <v>0.15309446254071662</v>
      </c>
      <c r="D29" s="24">
        <v>0.13600000000000001</v>
      </c>
      <c r="E29" s="25">
        <v>0.19266055045871561</v>
      </c>
      <c r="F29" s="31">
        <f>AVERAGE(C29:E29)</f>
        <v>0.16058500433314407</v>
      </c>
    </row>
    <row r="30" spans="1:6" x14ac:dyDescent="0.25">
      <c r="A30" s="21"/>
      <c r="B30" s="22" t="s">
        <v>32</v>
      </c>
      <c r="C30" s="23">
        <v>0.10423452768729642</v>
      </c>
      <c r="D30" s="24">
        <v>0.11200000000000002</v>
      </c>
      <c r="E30" s="25">
        <v>0.19266055045871561</v>
      </c>
      <c r="F30" s="31">
        <f>AVERAGE(C30:E30)</f>
        <v>0.13629835938200402</v>
      </c>
    </row>
    <row r="31" spans="1:6" x14ac:dyDescent="0.25">
      <c r="A31" s="21"/>
      <c r="B31" s="22" t="s">
        <v>33</v>
      </c>
      <c r="C31" s="23">
        <v>0.47557003257328989</v>
      </c>
      <c r="D31" s="24">
        <v>0.38400000000000001</v>
      </c>
      <c r="E31" s="25">
        <v>0.31192660550458717</v>
      </c>
      <c r="F31" s="31">
        <f>AVERAGE(C31:E31)</f>
        <v>0.39049887935929234</v>
      </c>
    </row>
    <row r="32" spans="1:6" x14ac:dyDescent="0.25">
      <c r="A32" s="21"/>
      <c r="B32" s="22" t="s">
        <v>34</v>
      </c>
      <c r="C32" s="23">
        <v>0.30618892508143325</v>
      </c>
      <c r="D32" s="24">
        <v>0.30399999999999999</v>
      </c>
      <c r="E32" s="25">
        <v>0.25688073394495414</v>
      </c>
      <c r="F32" s="31">
        <f>AVERAGE(C32:E32)</f>
        <v>0.28902321967546246</v>
      </c>
    </row>
    <row r="33" spans="1:6" x14ac:dyDescent="0.25">
      <c r="A33" s="21"/>
      <c r="B33" s="22" t="s">
        <v>35</v>
      </c>
      <c r="C33" s="23">
        <v>7.8175895765472306E-2</v>
      </c>
      <c r="D33" s="24">
        <v>0.128</v>
      </c>
      <c r="E33" s="25">
        <v>0.11926605504587157</v>
      </c>
      <c r="F33" s="31">
        <f>AVERAGE(C33:E33)</f>
        <v>0.10848065027044795</v>
      </c>
    </row>
    <row r="34" spans="1:6" ht="24" x14ac:dyDescent="0.25">
      <c r="A34" s="21"/>
      <c r="B34" s="22" t="s">
        <v>36</v>
      </c>
      <c r="C34" s="23">
        <v>0.25407166123778502</v>
      </c>
      <c r="D34" s="24">
        <v>0.28799999999999998</v>
      </c>
      <c r="E34" s="25">
        <v>0.22935779816513763</v>
      </c>
      <c r="F34" s="31">
        <f>AVERAGE(C34:E34)</f>
        <v>0.25714315313430752</v>
      </c>
    </row>
    <row r="35" spans="1:6" ht="24" x14ac:dyDescent="0.25">
      <c r="A35" s="21"/>
      <c r="B35" s="22" t="s">
        <v>37</v>
      </c>
      <c r="C35" s="23">
        <v>0.24104234527687296</v>
      </c>
      <c r="D35" s="24">
        <v>0.152</v>
      </c>
      <c r="E35" s="25">
        <v>0.25688073394495414</v>
      </c>
      <c r="F35" s="31">
        <f>AVERAGE(C35:E35)</f>
        <v>0.2166410264072757</v>
      </c>
    </row>
    <row r="36" spans="1:6" x14ac:dyDescent="0.25">
      <c r="A36" s="21"/>
      <c r="B36" s="22" t="s">
        <v>38</v>
      </c>
      <c r="C36" s="23">
        <v>0.21498371335504887</v>
      </c>
      <c r="D36" s="24">
        <v>0.24</v>
      </c>
      <c r="E36" s="25">
        <v>0.21100917431192662</v>
      </c>
      <c r="F36" s="31">
        <f>AVERAGE(C36:E36)</f>
        <v>0.22199762922232513</v>
      </c>
    </row>
    <row r="37" spans="1:6" x14ac:dyDescent="0.25">
      <c r="A37" s="21"/>
      <c r="B37" s="22" t="s">
        <v>39</v>
      </c>
      <c r="C37" s="23">
        <v>7.4918566775244305E-2</v>
      </c>
      <c r="D37" s="24">
        <v>0.128</v>
      </c>
      <c r="E37" s="25">
        <v>0.11926605504587157</v>
      </c>
      <c r="F37" s="31">
        <f>AVERAGE(C37:E37)</f>
        <v>0.10739487394037195</v>
      </c>
    </row>
    <row r="38" spans="1:6" x14ac:dyDescent="0.25">
      <c r="A38" s="21"/>
      <c r="B38" s="22" t="s">
        <v>40</v>
      </c>
      <c r="C38" s="23">
        <v>0.36482084690553745</v>
      </c>
      <c r="D38" s="24">
        <v>0.36799999999999999</v>
      </c>
      <c r="E38" s="25">
        <v>0.26605504587155965</v>
      </c>
      <c r="F38" s="31">
        <f>AVERAGE(C38:E38)</f>
        <v>0.33295863092569905</v>
      </c>
    </row>
    <row r="39" spans="1:6" ht="24" x14ac:dyDescent="0.25">
      <c r="A39" s="21"/>
      <c r="B39" s="22" t="s">
        <v>41</v>
      </c>
      <c r="C39" s="23">
        <v>0.10423452768729642</v>
      </c>
      <c r="D39" s="24">
        <v>8.8000000000000009E-2</v>
      </c>
      <c r="E39" s="25">
        <v>0.15596330275229359</v>
      </c>
      <c r="F39" s="31">
        <f>AVERAGE(C39:E39)</f>
        <v>0.11606594347986333</v>
      </c>
    </row>
    <row r="40" spans="1:6" ht="24" x14ac:dyDescent="0.25">
      <c r="A40" s="21"/>
      <c r="B40" s="22" t="s">
        <v>42</v>
      </c>
      <c r="C40" s="23">
        <v>0.32899022801302924</v>
      </c>
      <c r="D40" s="24">
        <v>0.32</v>
      </c>
      <c r="E40" s="25">
        <v>0.23853211009174313</v>
      </c>
      <c r="F40" s="31">
        <f>AVERAGE(C40:E40)</f>
        <v>0.29584077936825748</v>
      </c>
    </row>
    <row r="41" spans="1:6" ht="24.75" thickBot="1" x14ac:dyDescent="0.3">
      <c r="A41" s="26"/>
      <c r="B41" s="27" t="s">
        <v>43</v>
      </c>
      <c r="C41" s="28">
        <v>0.19218241042345277</v>
      </c>
      <c r="D41" s="29">
        <v>0.152</v>
      </c>
      <c r="E41" s="30">
        <v>0.19266055045871561</v>
      </c>
      <c r="F41" s="31">
        <f>AVERAGE(C41:E41)</f>
        <v>0.17894765362738943</v>
      </c>
    </row>
    <row r="42" spans="1:6" ht="15.75" thickTop="1" x14ac:dyDescent="0.25">
      <c r="C42" s="32">
        <f>AVERAGE(C6:C41)</f>
        <v>0.20005428881650378</v>
      </c>
      <c r="D42" s="32">
        <f>AVERAGE(D6:D41)</f>
        <v>0.19333333333333344</v>
      </c>
      <c r="E42" s="32">
        <f>AVERAGE(E6:E41)</f>
        <v>0.19113149847094807</v>
      </c>
      <c r="F42" s="32">
        <f>AVERAGE(F6:F41)</f>
        <v>0.19483970687359498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7.0555727582933547E-3</v>
      </c>
      <c r="D49" s="19">
        <f t="shared" ref="D49:E49" si="0">D6 -($F6*D$42/$F$42)</f>
        <v>-3.7273729794617738E-2</v>
      </c>
      <c r="E49" s="20">
        <f t="shared" si="0"/>
        <v>3.0218157036323884E-2</v>
      </c>
    </row>
    <row r="50" spans="1:5" x14ac:dyDescent="0.25">
      <c r="A50" s="21"/>
      <c r="B50" s="22" t="s">
        <v>8</v>
      </c>
      <c r="C50" s="23">
        <f t="shared" ref="C50:E50" si="1">C7 -($F7*C$42/$F$42)</f>
        <v>-3.1208932487083674E-2</v>
      </c>
      <c r="D50" s="24">
        <f t="shared" si="1"/>
        <v>-3.5552918244241283E-3</v>
      </c>
      <c r="E50" s="25">
        <f t="shared" si="1"/>
        <v>3.4764224311507441E-2</v>
      </c>
    </row>
    <row r="51" spans="1:5" ht="24" x14ac:dyDescent="0.25">
      <c r="A51" s="21"/>
      <c r="B51" s="22" t="s">
        <v>9</v>
      </c>
      <c r="C51" s="23">
        <f t="shared" ref="C51:E51" si="2">C8 -($F8*C$42/$F$42)</f>
        <v>-1.2018584410274952E-2</v>
      </c>
      <c r="D51" s="24">
        <f t="shared" si="2"/>
        <v>-6.5239030669936859E-3</v>
      </c>
      <c r="E51" s="25">
        <f t="shared" si="2"/>
        <v>1.8542487477268221E-2</v>
      </c>
    </row>
    <row r="52" spans="1:5" x14ac:dyDescent="0.25">
      <c r="A52" s="21"/>
      <c r="B52" s="22" t="s">
        <v>10</v>
      </c>
      <c r="C52" s="23">
        <f t="shared" ref="C52:E52" si="3">C9 -($F9*C$42/$F$42)</f>
        <v>-2.9344867669666819E-2</v>
      </c>
      <c r="D52" s="24">
        <f t="shared" si="3"/>
        <v>-5.6831192061117433E-2</v>
      </c>
      <c r="E52" s="25">
        <f t="shared" si="3"/>
        <v>8.6176059730783988E-2</v>
      </c>
    </row>
    <row r="53" spans="1:5" x14ac:dyDescent="0.25">
      <c r="A53" s="21"/>
      <c r="B53" s="22" t="s">
        <v>11</v>
      </c>
      <c r="C53" s="23">
        <f t="shared" ref="C53:E53" si="4">C10 -($F10*C$42/$F$42)</f>
        <v>3.4368923005032914E-2</v>
      </c>
      <c r="D53" s="24">
        <f t="shared" si="4"/>
        <v>1.5488360544239577E-2</v>
      </c>
      <c r="E53" s="25">
        <f t="shared" si="4"/>
        <v>-4.9857283549272768E-2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-1.3700608851947613E-2</v>
      </c>
      <c r="D54" s="24">
        <f t="shared" si="5"/>
        <v>-3.9085646741806257E-2</v>
      </c>
      <c r="E54" s="25">
        <f t="shared" si="5"/>
        <v>5.2786255593753731E-2</v>
      </c>
    </row>
    <row r="55" spans="1:5" x14ac:dyDescent="0.25">
      <c r="A55" s="21"/>
      <c r="B55" s="22" t="s">
        <v>13</v>
      </c>
      <c r="C55" s="23">
        <f t="shared" ref="C55:E55" si="6">C12 -($F12*C$42/$F$42)</f>
        <v>-2.4716522643678962E-2</v>
      </c>
      <c r="D55" s="24">
        <f t="shared" si="6"/>
        <v>-8.5700082601546934E-3</v>
      </c>
      <c r="E55" s="25">
        <f t="shared" si="6"/>
        <v>3.3286530903833211E-2</v>
      </c>
    </row>
    <row r="56" spans="1:5" x14ac:dyDescent="0.25">
      <c r="A56" s="21"/>
      <c r="B56" s="22" t="s">
        <v>14</v>
      </c>
      <c r="C56" s="23">
        <f t="shared" ref="C56:E56" si="7">C13 -($F13*C$42/$F$42)</f>
        <v>8.8684440455906732E-3</v>
      </c>
      <c r="D56" s="24">
        <f t="shared" si="7"/>
        <v>5.678759916829218E-2</v>
      </c>
      <c r="E56" s="25">
        <f t="shared" si="7"/>
        <v>-6.5656043213883797E-2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1.054194759343538E-2</v>
      </c>
      <c r="D57" s="24">
        <f t="shared" si="8"/>
        <v>-2.3277616344710567E-2</v>
      </c>
      <c r="E57" s="25">
        <f t="shared" si="8"/>
        <v>1.2735668751274798E-2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-1.996585166589443E-2</v>
      </c>
      <c r="D58" s="24">
        <f t="shared" si="9"/>
        <v>-1.1436198358910021E-2</v>
      </c>
      <c r="E58" s="25">
        <f t="shared" si="9"/>
        <v>3.1402050024804243E-2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-2.3192680075031627E-2</v>
      </c>
      <c r="D59" s="24">
        <f t="shared" si="10"/>
        <v>2.5184865052048061E-2</v>
      </c>
      <c r="E59" s="25">
        <f t="shared" si="10"/>
        <v>-1.9921849770166561E-3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-3.7314084747787538E-2</v>
      </c>
      <c r="D60" s="24">
        <f t="shared" si="11"/>
        <v>-2.3870534220847006E-2</v>
      </c>
      <c r="E60" s="25">
        <f t="shared" si="11"/>
        <v>6.1184618968634363E-2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0.1027591847140617</v>
      </c>
      <c r="D61" s="24">
        <f t="shared" si="12"/>
        <v>2.8186162443342266E-2</v>
      </c>
      <c r="E61" s="25">
        <f t="shared" si="12"/>
        <v>-0.13094534715740441</v>
      </c>
    </row>
    <row r="62" spans="1:5" x14ac:dyDescent="0.25">
      <c r="A62" s="21"/>
      <c r="B62" s="22" t="s">
        <v>20</v>
      </c>
      <c r="C62" s="23">
        <f t="shared" ref="C62:E62" si="13">C19 -($F19*C$42/$F$42)</f>
        <v>-2.5797789986893194E-2</v>
      </c>
      <c r="D62" s="24">
        <f t="shared" si="13"/>
        <v>-1.2480621357211466E-2</v>
      </c>
      <c r="E62" s="25">
        <f t="shared" si="13"/>
        <v>3.8278411344104465E-2</v>
      </c>
    </row>
    <row r="63" spans="1:5" x14ac:dyDescent="0.25">
      <c r="A63" s="21"/>
      <c r="B63" s="22" t="s">
        <v>21</v>
      </c>
      <c r="C63" s="23">
        <f t="shared" ref="C63:E63" si="14">C20 -($F20*C$42/$F$42)</f>
        <v>3.991513871418681E-2</v>
      </c>
      <c r="D63" s="24">
        <f t="shared" si="14"/>
        <v>3.5925588056706009E-2</v>
      </c>
      <c r="E63" s="25">
        <f t="shared" si="14"/>
        <v>-7.5840726770893249E-2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-4.3865050173579154E-2</v>
      </c>
      <c r="D64" s="24">
        <f t="shared" si="15"/>
        <v>2.3171718676214259E-2</v>
      </c>
      <c r="E64" s="25">
        <f t="shared" si="15"/>
        <v>2.0693331497364659E-2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1.670142907318746E-2</v>
      </c>
      <c r="D65" s="24">
        <f t="shared" si="16"/>
        <v>-1.2852882166774743E-2</v>
      </c>
      <c r="E65" s="25">
        <f t="shared" si="16"/>
        <v>-3.8485469064128558E-3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1.5127313230954176E-2</v>
      </c>
      <c r="D66" s="24">
        <f t="shared" si="17"/>
        <v>-1.1106814687089933E-2</v>
      </c>
      <c r="E66" s="25">
        <f t="shared" si="17"/>
        <v>-4.0204985438645757E-3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1.5682023419165386E-2</v>
      </c>
      <c r="D67" s="24">
        <f t="shared" si="18"/>
        <v>2.0908228439710047E-2</v>
      </c>
      <c r="E67" s="25">
        <f t="shared" si="18"/>
        <v>-3.6590251858875655E-2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6.525668596194667E-2</v>
      </c>
      <c r="D68" s="24">
        <f t="shared" si="19"/>
        <v>4.9908306661515245E-2</v>
      </c>
      <c r="E68" s="25">
        <f t="shared" si="19"/>
        <v>-0.11516499262346241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4.8995139511742725E-4</v>
      </c>
      <c r="D69" s="24">
        <f t="shared" si="20"/>
        <v>-2.3949846700599353E-2</v>
      </c>
      <c r="E69" s="25">
        <f t="shared" si="20"/>
        <v>2.3459895305481593E-2</v>
      </c>
    </row>
    <row r="70" spans="1:5" x14ac:dyDescent="0.25">
      <c r="A70" s="21"/>
      <c r="B70" s="22" t="s">
        <v>29</v>
      </c>
      <c r="C70" s="23">
        <f t="shared" ref="C70:E70" si="21">C27 -($F27*C$42/$F$42)</f>
        <v>-1.9794172697045281E-2</v>
      </c>
      <c r="D70" s="24">
        <f t="shared" si="21"/>
        <v>1.3771775357200006E-2</v>
      </c>
      <c r="E70" s="25">
        <f t="shared" si="21"/>
        <v>6.0223973398449981E-3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-4.122432292551606E-2</v>
      </c>
      <c r="D71" s="24">
        <f t="shared" si="22"/>
        <v>-8.3821055094567831E-3</v>
      </c>
      <c r="E71" s="25">
        <f t="shared" si="22"/>
        <v>4.9606428434972399E-2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-1.1788349859038871E-2</v>
      </c>
      <c r="D72" s="24">
        <f t="shared" si="23"/>
        <v>-2.3343465812214304E-2</v>
      </c>
      <c r="E72" s="25">
        <f t="shared" si="23"/>
        <v>3.5131815671252897E-2</v>
      </c>
    </row>
    <row r="73" spans="1:5" x14ac:dyDescent="0.25">
      <c r="A73" s="21"/>
      <c r="B73" s="22" t="s">
        <v>32</v>
      </c>
      <c r="C73" s="23">
        <f t="shared" ref="C73:E73" si="24">C30 -($F30*C$42/$F$42)</f>
        <v>-3.5711645454469573E-2</v>
      </c>
      <c r="D73" s="24">
        <f t="shared" si="24"/>
        <v>-2.3244589360232659E-2</v>
      </c>
      <c r="E73" s="25">
        <f t="shared" si="24"/>
        <v>5.8956234814701997E-2</v>
      </c>
    </row>
    <row r="74" spans="1:5" x14ac:dyDescent="0.25">
      <c r="A74" s="21"/>
      <c r="B74" s="22" t="s">
        <v>33</v>
      </c>
      <c r="C74" s="23">
        <f t="shared" ref="C74:E74" si="25">C31 -($F31*C$42/$F$42)</f>
        <v>7.4620057604650514E-2</v>
      </c>
      <c r="D74" s="24">
        <f t="shared" si="25"/>
        <v>-3.4797967051070078E-3</v>
      </c>
      <c r="E74" s="25">
        <f t="shared" si="25"/>
        <v>-7.1140260899544228E-2</v>
      </c>
    </row>
    <row r="75" spans="1:5" x14ac:dyDescent="0.25">
      <c r="A75" s="21"/>
      <c r="B75" s="22" t="s">
        <v>34</v>
      </c>
      <c r="C75" s="23">
        <f t="shared" ref="C75:E75" si="26">C32 -($F32*C$42/$F$42)</f>
        <v>9.4304481189189104E-3</v>
      </c>
      <c r="D75" s="24">
        <f t="shared" si="26"/>
        <v>1.721131935986242E-2</v>
      </c>
      <c r="E75" s="25">
        <f t="shared" si="26"/>
        <v>-2.6641767478781886E-2</v>
      </c>
    </row>
    <row r="76" spans="1:5" x14ac:dyDescent="0.25">
      <c r="A76" s="21"/>
      <c r="B76" s="22" t="s">
        <v>35</v>
      </c>
      <c r="C76" s="23">
        <f t="shared" ref="C76:E76" si="27">C33 -($F33*C$42/$F$42)</f>
        <v>-3.3208070513463986E-2</v>
      </c>
      <c r="D76" s="24">
        <f t="shared" si="27"/>
        <v>2.035805136701542E-2</v>
      </c>
      <c r="E76" s="25">
        <f t="shared" si="27"/>
        <v>1.2850019146448372E-2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-9.9535287492402147E-3</v>
      </c>
      <c r="D77" s="24">
        <f t="shared" si="28"/>
        <v>3.2844910018508866E-2</v>
      </c>
      <c r="E77" s="25">
        <f t="shared" si="28"/>
        <v>-2.2891381269269095E-2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1.8603258492050551E-2</v>
      </c>
      <c r="D78" s="24">
        <f t="shared" si="29"/>
        <v>-6.296609928306926E-2</v>
      </c>
      <c r="E78" s="25">
        <f t="shared" si="29"/>
        <v>4.4362840791018321E-2</v>
      </c>
    </row>
    <row r="79" spans="1:5" x14ac:dyDescent="0.25">
      <c r="A79" s="21"/>
      <c r="B79" s="22" t="s">
        <v>38</v>
      </c>
      <c r="C79" s="23">
        <f t="shared" ref="C79:E79" si="30">C36 -($F36*C$42/$F$42)</f>
        <v>-1.2955337394164129E-2</v>
      </c>
      <c r="D79" s="24">
        <f t="shared" si="30"/>
        <v>1.9718711661303151E-2</v>
      </c>
      <c r="E79" s="25">
        <f t="shared" si="30"/>
        <v>-6.7633742671393549E-3</v>
      </c>
    </row>
    <row r="80" spans="1:5" x14ac:dyDescent="0.25">
      <c r="A80" s="21"/>
      <c r="B80" s="22" t="s">
        <v>39</v>
      </c>
      <c r="C80" s="23">
        <f t="shared" ref="C80:E80" si="31">C37 -($F37*C$42/$F$42)</f>
        <v>-3.5350564057608752E-2</v>
      </c>
      <c r="D80" s="24">
        <f t="shared" si="31"/>
        <v>2.143543318264407E-2</v>
      </c>
      <c r="E80" s="25">
        <f t="shared" si="31"/>
        <v>1.3915130874964515E-2</v>
      </c>
    </row>
    <row r="81" spans="1:5" x14ac:dyDescent="0.25">
      <c r="A81" s="21"/>
      <c r="B81" s="22" t="s">
        <v>40</v>
      </c>
      <c r="C81" s="23">
        <f t="shared" ref="C81:E81" si="32">C38 -($F38*C$42/$F$42)</f>
        <v>2.2951095693216295E-2</v>
      </c>
      <c r="D81" s="24">
        <f t="shared" si="32"/>
        <v>3.7615588055001703E-2</v>
      </c>
      <c r="E81" s="25">
        <f t="shared" si="32"/>
        <v>-6.0566683748218719E-2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-1.4937740385066053E-2</v>
      </c>
      <c r="D82" s="24">
        <f t="shared" si="33"/>
        <v>-2.7168597302387368E-2</v>
      </c>
      <c r="E82" s="25">
        <f t="shared" si="33"/>
        <v>4.2106337687453199E-2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2.5231729968102745E-2</v>
      </c>
      <c r="D83" s="24">
        <f t="shared" si="34"/>
        <v>2.6446468592240702E-2</v>
      </c>
      <c r="E83" s="25">
        <f t="shared" si="34"/>
        <v>-5.1678198560344057E-2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8.445500959537805E-3</v>
      </c>
      <c r="D84" s="29">
        <f t="shared" si="35"/>
        <v>-2.5564147078125987E-2</v>
      </c>
      <c r="E84" s="30">
        <f t="shared" si="35"/>
        <v>1.7118646118587905E-2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36211-1EE5-4AD5-9A00-4E9CAD44FE22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0.20846905537459284</v>
      </c>
      <c r="D6" s="19">
        <v>0.16</v>
      </c>
      <c r="E6" s="20">
        <v>0.22018348623853215</v>
      </c>
      <c r="F6" s="31">
        <f>AVERAGE(C6:E6)</f>
        <v>0.19621751387104167</v>
      </c>
    </row>
    <row r="7" spans="1:6" x14ac:dyDescent="0.25">
      <c r="A7" s="21"/>
      <c r="B7" s="22" t="s">
        <v>46</v>
      </c>
      <c r="C7" s="23">
        <v>0.28990228013029318</v>
      </c>
      <c r="D7" s="24">
        <v>0.24</v>
      </c>
      <c r="E7" s="25">
        <v>0.17431192660550457</v>
      </c>
      <c r="F7" s="31">
        <f>AVERAGE(C7:E7)</f>
        <v>0.23473806891193258</v>
      </c>
    </row>
    <row r="8" spans="1:6" x14ac:dyDescent="0.25">
      <c r="A8" s="21"/>
      <c r="B8" s="22" t="s">
        <v>47</v>
      </c>
      <c r="C8" s="23">
        <v>0.40390879478827363</v>
      </c>
      <c r="D8" s="24">
        <v>0.4</v>
      </c>
      <c r="E8" s="25">
        <v>0.30275229357798167</v>
      </c>
      <c r="F8" s="31">
        <f>AVERAGE(C8:E8)</f>
        <v>0.36888702945541846</v>
      </c>
    </row>
    <row r="9" spans="1:6" x14ac:dyDescent="0.25">
      <c r="A9" s="21"/>
      <c r="B9" s="22" t="s">
        <v>48</v>
      </c>
      <c r="C9" s="23">
        <v>0.21172638436482086</v>
      </c>
      <c r="D9" s="24">
        <v>0.22400000000000003</v>
      </c>
      <c r="E9" s="25">
        <v>0.20183486238532111</v>
      </c>
      <c r="F9" s="31">
        <f>AVERAGE(C9:E9)</f>
        <v>0.21252041558338067</v>
      </c>
    </row>
    <row r="10" spans="1:6" x14ac:dyDescent="0.25">
      <c r="A10" s="21"/>
      <c r="B10" s="22" t="s">
        <v>49</v>
      </c>
      <c r="C10" s="23">
        <v>0.42671009771986973</v>
      </c>
      <c r="D10" s="24">
        <v>0.43200000000000005</v>
      </c>
      <c r="E10" s="25">
        <v>0.3669724770642202</v>
      </c>
      <c r="F10" s="31">
        <f>AVERAGE(C10:E10)</f>
        <v>0.40856085826136335</v>
      </c>
    </row>
    <row r="11" spans="1:6" x14ac:dyDescent="0.25">
      <c r="A11" s="21"/>
      <c r="B11" s="22" t="s">
        <v>50</v>
      </c>
      <c r="C11" s="23">
        <v>0.20846905537459284</v>
      </c>
      <c r="D11" s="24">
        <v>0.21600000000000003</v>
      </c>
      <c r="E11" s="25">
        <v>0.28440366972477066</v>
      </c>
      <c r="F11" s="31">
        <f>AVERAGE(C11:E11)</f>
        <v>0.23629090836645453</v>
      </c>
    </row>
    <row r="12" spans="1:6" x14ac:dyDescent="0.25">
      <c r="A12" s="21"/>
      <c r="B12" s="22" t="s">
        <v>51</v>
      </c>
      <c r="C12" s="23">
        <v>0.12377850162866449</v>
      </c>
      <c r="D12" s="24">
        <v>0.16800000000000001</v>
      </c>
      <c r="E12" s="25">
        <v>0.14678899082568808</v>
      </c>
      <c r="F12" s="31">
        <f>AVERAGE(C12:E12)</f>
        <v>0.14618916415145086</v>
      </c>
    </row>
    <row r="13" spans="1:6" x14ac:dyDescent="0.25">
      <c r="A13" s="21"/>
      <c r="B13" s="22" t="s">
        <v>52</v>
      </c>
      <c r="C13" s="23">
        <v>7.8175895765472306E-2</v>
      </c>
      <c r="D13" s="24">
        <v>0.12</v>
      </c>
      <c r="E13" s="25">
        <v>6.4220183486238536E-2</v>
      </c>
      <c r="F13" s="31">
        <f>AVERAGE(C13:E13)</f>
        <v>8.7465359750570279E-2</v>
      </c>
    </row>
    <row r="14" spans="1:6" x14ac:dyDescent="0.25">
      <c r="A14" s="21"/>
      <c r="B14" s="22" t="s">
        <v>53</v>
      </c>
      <c r="C14" s="23">
        <v>9.1205211726384364E-2</v>
      </c>
      <c r="D14" s="24">
        <v>8.8000000000000009E-2</v>
      </c>
      <c r="E14" s="25">
        <v>0.11009174311926608</v>
      </c>
      <c r="F14" s="31">
        <f>AVERAGE(C14:E14)</f>
        <v>9.6432318281883478E-2</v>
      </c>
    </row>
    <row r="15" spans="1:6" x14ac:dyDescent="0.25">
      <c r="A15" s="21"/>
      <c r="B15" s="22" t="s">
        <v>54</v>
      </c>
      <c r="C15" s="23">
        <v>0.2736156351791531</v>
      </c>
      <c r="D15" s="24">
        <v>0.34399999999999997</v>
      </c>
      <c r="E15" s="25">
        <v>0.23853211009174313</v>
      </c>
      <c r="F15" s="31">
        <f>AVERAGE(C15:E15)</f>
        <v>0.2853825817569654</v>
      </c>
    </row>
    <row r="16" spans="1:6" x14ac:dyDescent="0.25">
      <c r="A16" s="21"/>
      <c r="B16" s="22" t="s">
        <v>55</v>
      </c>
      <c r="C16" s="23">
        <v>0.24429967426710097</v>
      </c>
      <c r="D16" s="24">
        <v>0.22400000000000003</v>
      </c>
      <c r="E16" s="25">
        <v>0.20183486238532111</v>
      </c>
      <c r="F16" s="31">
        <f>AVERAGE(C16:E16)</f>
        <v>0.22337817888414069</v>
      </c>
    </row>
    <row r="17" spans="1:6" x14ac:dyDescent="0.25">
      <c r="A17" s="21"/>
      <c r="B17" s="22" t="s">
        <v>56</v>
      </c>
      <c r="C17" s="23">
        <v>0.250814332247557</v>
      </c>
      <c r="D17" s="24">
        <v>0.28000000000000003</v>
      </c>
      <c r="E17" s="25">
        <v>0.22018348623853215</v>
      </c>
      <c r="F17" s="31">
        <f>AVERAGE(C17:E17)</f>
        <v>0.25033260616202974</v>
      </c>
    </row>
    <row r="18" spans="1:6" x14ac:dyDescent="0.25">
      <c r="A18" s="21"/>
      <c r="B18" s="22" t="s">
        <v>57</v>
      </c>
      <c r="C18" s="23">
        <v>0.23127035830618892</v>
      </c>
      <c r="D18" s="24">
        <v>0.192</v>
      </c>
      <c r="E18" s="25">
        <v>0.22935779816513763</v>
      </c>
      <c r="F18" s="31">
        <f>AVERAGE(C18:E18)</f>
        <v>0.21754271882377552</v>
      </c>
    </row>
    <row r="19" spans="1:6" x14ac:dyDescent="0.25">
      <c r="A19" s="21"/>
      <c r="B19" s="22" t="s">
        <v>58</v>
      </c>
      <c r="C19" s="23">
        <v>0.19543973941368079</v>
      </c>
      <c r="D19" s="24">
        <v>0.14399999999999999</v>
      </c>
      <c r="E19" s="25">
        <v>0.19266055045871561</v>
      </c>
      <c r="F19" s="31">
        <f>AVERAGE(C19:E19)</f>
        <v>0.17736676329079878</v>
      </c>
    </row>
    <row r="20" spans="1:6" x14ac:dyDescent="0.25">
      <c r="A20" s="21"/>
      <c r="B20" s="22" t="s">
        <v>59</v>
      </c>
      <c r="C20" s="23">
        <v>0.26058631921824105</v>
      </c>
      <c r="D20" s="24">
        <v>0.26400000000000001</v>
      </c>
      <c r="E20" s="25">
        <v>0.20183486238532111</v>
      </c>
      <c r="F20" s="31">
        <f>AVERAGE(C20:E20)</f>
        <v>0.24214039386785405</v>
      </c>
    </row>
    <row r="21" spans="1:6" x14ac:dyDescent="0.25">
      <c r="A21" s="21"/>
      <c r="B21" s="22" t="s">
        <v>60</v>
      </c>
      <c r="C21" s="23">
        <v>9.7719869706840393E-2</v>
      </c>
      <c r="D21" s="24">
        <v>0.17600000000000002</v>
      </c>
      <c r="E21" s="25">
        <v>0.10091743119266056</v>
      </c>
      <c r="F21" s="31">
        <f>AVERAGE(C21:E21)</f>
        <v>0.12487910029983366</v>
      </c>
    </row>
    <row r="22" spans="1:6" x14ac:dyDescent="0.25">
      <c r="A22" s="21"/>
      <c r="B22" s="22" t="s">
        <v>61</v>
      </c>
      <c r="C22" s="23">
        <v>6.1889250814332247E-2</v>
      </c>
      <c r="D22" s="24">
        <v>0.04</v>
      </c>
      <c r="E22" s="25">
        <v>7.3394495412844041E-2</v>
      </c>
      <c r="F22" s="31">
        <f>AVERAGE(C22:E22)</f>
        <v>5.8427915409058763E-2</v>
      </c>
    </row>
    <row r="23" spans="1:6" ht="15.75" thickBot="1" x14ac:dyDescent="0.3">
      <c r="A23" s="26"/>
      <c r="B23" s="27" t="s">
        <v>62</v>
      </c>
      <c r="C23" s="28">
        <v>0.10423452768729642</v>
      </c>
      <c r="D23" s="29">
        <v>0.14399999999999999</v>
      </c>
      <c r="E23" s="30">
        <v>0.11009174311926608</v>
      </c>
      <c r="F23" s="31">
        <f>AVERAGE(C23:E23)</f>
        <v>0.11944209026885416</v>
      </c>
    </row>
    <row r="24" spans="1:6" ht="15.75" thickTop="1" x14ac:dyDescent="0.25">
      <c r="C24" s="32">
        <f>AVERAGE(C6:C23)</f>
        <v>0.20901194353963087</v>
      </c>
      <c r="D24" s="32">
        <f>AVERAGE(D6:D23)</f>
        <v>0.21422222222222226</v>
      </c>
      <c r="E24" s="32">
        <f>AVERAGE(E6:E23)</f>
        <v>0.19113149847094807</v>
      </c>
      <c r="F24" s="32">
        <f>AVERAGE(F6:F23)</f>
        <v>0.20478855474426705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8.2049147251554988E-3</v>
      </c>
      <c r="D31" s="19">
        <f t="shared" ref="D31:E31" si="0">D6 -($F6*D$24/$F$24)</f>
        <v>-4.5256352889765122E-2</v>
      </c>
      <c r="E31" s="20">
        <f t="shared" si="0"/>
        <v>3.7051438164609624E-2</v>
      </c>
    </row>
    <row r="32" spans="1:6" x14ac:dyDescent="0.25">
      <c r="A32" s="21"/>
      <c r="B32" s="22" t="s">
        <v>46</v>
      </c>
      <c r="C32" s="23">
        <f t="shared" ref="C32:E32" si="1">C7 -($F7*C$24/$F$24)</f>
        <v>5.0323168556938386E-2</v>
      </c>
      <c r="D32" s="24">
        <f t="shared" si="1"/>
        <v>-5.5513728551037367E-3</v>
      </c>
      <c r="E32" s="25">
        <f t="shared" si="1"/>
        <v>-4.4771795701834705E-2</v>
      </c>
    </row>
    <row r="33" spans="1:5" x14ac:dyDescent="0.25">
      <c r="A33" s="21"/>
      <c r="B33" s="22" t="s">
        <v>47</v>
      </c>
      <c r="C33" s="23">
        <f t="shared" ref="C33:E33" si="2">C8 -($F8*C$24/$F$24)</f>
        <v>2.7414146103828585E-2</v>
      </c>
      <c r="D33" s="24">
        <f t="shared" si="2"/>
        <v>1.4120040558046221E-2</v>
      </c>
      <c r="E33" s="25">
        <f t="shared" si="2"/>
        <v>-4.1534186661874972E-2</v>
      </c>
    </row>
    <row r="34" spans="1:5" x14ac:dyDescent="0.25">
      <c r="A34" s="21"/>
      <c r="B34" s="22" t="s">
        <v>48</v>
      </c>
      <c r="C34" s="23">
        <f t="shared" ref="C34:E34" si="3">C9 -($F9*C$24/$F$24)</f>
        <v>-5.1768754799578487E-3</v>
      </c>
      <c r="D34" s="24">
        <f t="shared" si="3"/>
        <v>1.6897456466058447E-3</v>
      </c>
      <c r="E34" s="25">
        <f t="shared" si="3"/>
        <v>3.4871298333519762E-3</v>
      </c>
    </row>
    <row r="35" spans="1:5" x14ac:dyDescent="0.25">
      <c r="A35" s="21"/>
      <c r="B35" s="22" t="s">
        <v>49</v>
      </c>
      <c r="C35" s="23">
        <f t="shared" ref="C35:E35" si="4">C10 -($F10*C$24/$F$24)</f>
        <v>9.7234201876978399E-3</v>
      </c>
      <c r="D35" s="24">
        <f t="shared" si="4"/>
        <v>4.6186208059179612E-3</v>
      </c>
      <c r="E35" s="25">
        <f t="shared" si="4"/>
        <v>-1.4342040993616023E-2</v>
      </c>
    </row>
    <row r="36" spans="1:5" x14ac:dyDescent="0.25">
      <c r="A36" s="21"/>
      <c r="B36" s="22" t="s">
        <v>50</v>
      </c>
      <c r="C36" s="23">
        <f t="shared" ref="C36:E36" si="5">C11 -($F11*C$24/$F$24)</f>
        <v>-3.2694920122431692E-2</v>
      </c>
      <c r="D36" s="24">
        <f t="shared" si="5"/>
        <v>-3.1175744486210938E-2</v>
      </c>
      <c r="E36" s="25">
        <f t="shared" si="5"/>
        <v>6.3870664608642519E-2</v>
      </c>
    </row>
    <row r="37" spans="1:5" x14ac:dyDescent="0.25">
      <c r="A37" s="21"/>
      <c r="B37" s="22" t="s">
        <v>51</v>
      </c>
      <c r="C37" s="23">
        <f t="shared" ref="C37:E37" si="6">C12 -($F12*C$24/$F$24)</f>
        <v>-2.5425546233703938E-2</v>
      </c>
      <c r="D37" s="24">
        <f t="shared" si="6"/>
        <v>1.5076572963559437E-2</v>
      </c>
      <c r="E37" s="25">
        <f t="shared" si="6"/>
        <v>1.0348973270144418E-2</v>
      </c>
    </row>
    <row r="38" spans="1:5" x14ac:dyDescent="0.25">
      <c r="A38" s="21"/>
      <c r="B38" s="22" t="s">
        <v>52</v>
      </c>
      <c r="C38" s="23">
        <f t="shared" ref="C38:E38" si="7">C13 -($F13*C$24/$F$24)</f>
        <v>-1.109327680468801E-2</v>
      </c>
      <c r="D38" s="24">
        <f t="shared" si="7"/>
        <v>2.8505513129718413E-2</v>
      </c>
      <c r="E38" s="25">
        <f t="shared" si="7"/>
        <v>-1.7412236325030445E-2</v>
      </c>
    </row>
    <row r="39" spans="1:5" x14ac:dyDescent="0.25">
      <c r="A39" s="21"/>
      <c r="B39" s="22" t="s">
        <v>53</v>
      </c>
      <c r="C39" s="23">
        <f t="shared" ref="C39:E39" si="8">C14 -($F14*C$24/$F$24)</f>
        <v>-7.2158464684852208E-3</v>
      </c>
      <c r="D39" s="24">
        <f t="shared" si="8"/>
        <v>-1.2874511967637267E-2</v>
      </c>
      <c r="E39" s="25">
        <f t="shared" si="8"/>
        <v>2.0090358436122474E-2</v>
      </c>
    </row>
    <row r="40" spans="1:5" x14ac:dyDescent="0.25">
      <c r="A40" s="21"/>
      <c r="B40" s="22" t="s">
        <v>54</v>
      </c>
      <c r="C40" s="23">
        <f t="shared" ref="C40:E40" si="9">C15 -($F15*C$24/$F$24)</f>
        <v>-1.7652439542443443E-2</v>
      </c>
      <c r="D40" s="24">
        <f t="shared" si="9"/>
        <v>4.5471154362919264E-2</v>
      </c>
      <c r="E40" s="25">
        <f t="shared" si="9"/>
        <v>-2.7818714820475821E-2</v>
      </c>
    </row>
    <row r="41" spans="1:5" x14ac:dyDescent="0.25">
      <c r="A41" s="21"/>
      <c r="B41" s="22" t="s">
        <v>55</v>
      </c>
      <c r="C41" s="23">
        <f t="shared" ref="C41:E41" si="10">C16 -($F16*C$24/$F$24)</f>
        <v>1.6314729643506942E-2</v>
      </c>
      <c r="D41" s="24">
        <f t="shared" si="10"/>
        <v>-9.6681849055009206E-3</v>
      </c>
      <c r="E41" s="25">
        <f t="shared" si="10"/>
        <v>-6.6465447380060216E-3</v>
      </c>
    </row>
    <row r="42" spans="1:5" x14ac:dyDescent="0.25">
      <c r="A42" s="21"/>
      <c r="B42" s="22" t="s">
        <v>56</v>
      </c>
      <c r="C42" s="23">
        <f t="shared" ref="C42:E42" si="11">C17 -($F17*C$24/$F$24)</f>
        <v>-4.6809253394959893E-3</v>
      </c>
      <c r="D42" s="24">
        <f t="shared" si="11"/>
        <v>1.8135721238534519E-2</v>
      </c>
      <c r="E42" s="25">
        <f t="shared" si="11"/>
        <v>-1.3454795899038668E-2</v>
      </c>
    </row>
    <row r="43" spans="1:5" x14ac:dyDescent="0.25">
      <c r="A43" s="21"/>
      <c r="B43" s="22" t="s">
        <v>57</v>
      </c>
      <c r="C43" s="23">
        <f t="shared" ref="C43:E43" si="12">C18 -($F18*C$24/$F$24)</f>
        <v>9.2412194168944028E-3</v>
      </c>
      <c r="D43" s="24">
        <f t="shared" si="12"/>
        <v>-3.5563912020810162E-2</v>
      </c>
      <c r="E43" s="25">
        <f t="shared" si="12"/>
        <v>2.6322692603915676E-2</v>
      </c>
    </row>
    <row r="44" spans="1:5" x14ac:dyDescent="0.25">
      <c r="A44" s="21"/>
      <c r="B44" s="22" t="s">
        <v>58</v>
      </c>
      <c r="C44" s="23">
        <f t="shared" ref="C44:E44" si="13">C19 -($F19*C$24/$F$24)</f>
        <v>1.4415111543058468E-2</v>
      </c>
      <c r="D44" s="24">
        <f t="shared" si="13"/>
        <v>-4.1537234871185935E-2</v>
      </c>
      <c r="E44" s="25">
        <f t="shared" si="13"/>
        <v>2.712212332812744E-2</v>
      </c>
    </row>
    <row r="45" spans="1:5" x14ac:dyDescent="0.25">
      <c r="A45" s="21"/>
      <c r="B45" s="22" t="s">
        <v>59</v>
      </c>
      <c r="C45" s="23">
        <f t="shared" ref="C45:E45" si="14">C20 -($F20*C$24/$F$24)</f>
        <v>1.345222329685411E-2</v>
      </c>
      <c r="D45" s="24">
        <f t="shared" si="14"/>
        <v>1.070531110045847E-2</v>
      </c>
      <c r="E45" s="25">
        <f t="shared" si="14"/>
        <v>-2.4157534397312636E-2</v>
      </c>
    </row>
    <row r="46" spans="1:5" x14ac:dyDescent="0.25">
      <c r="A46" s="21"/>
      <c r="B46" s="22" t="s">
        <v>60</v>
      </c>
      <c r="C46" s="23">
        <f t="shared" ref="C46:E46" si="15">C21 -($F21*C$24/$F$24)</f>
        <v>-2.9734633274261499E-2</v>
      </c>
      <c r="D46" s="24">
        <f t="shared" si="15"/>
        <v>4.5368293512550173E-2</v>
      </c>
      <c r="E46" s="25">
        <f t="shared" si="15"/>
        <v>-1.5633660238288716E-2</v>
      </c>
    </row>
    <row r="47" spans="1:5" x14ac:dyDescent="0.25">
      <c r="A47" s="21"/>
      <c r="B47" s="22" t="s">
        <v>61</v>
      </c>
      <c r="C47" s="23">
        <f t="shared" ref="C47:E47" si="16">C22 -($F22*C$24/$F$24)</f>
        <v>2.2563666823717868E-3</v>
      </c>
      <c r="D47" s="24">
        <f t="shared" si="16"/>
        <v>-2.1119420928434406E-2</v>
      </c>
      <c r="E47" s="25">
        <f t="shared" si="16"/>
        <v>1.8863054246062598E-2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-1.767083689083862E-2</v>
      </c>
      <c r="D48" s="29">
        <f t="shared" si="17"/>
        <v>1.9055761606337984E-2</v>
      </c>
      <c r="E48" s="30">
        <f t="shared" si="17"/>
        <v>-1.3849247154993916E-3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74DEA-5BDB-4A06-B8C2-6634D40A7C05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0.24429967426710097</v>
      </c>
      <c r="D6" s="19">
        <v>0.192</v>
      </c>
      <c r="E6" s="20">
        <v>0.25688073394495414</v>
      </c>
      <c r="F6" s="31">
        <f>AVERAGE(C6:E6)</f>
        <v>0.23106013607068507</v>
      </c>
    </row>
    <row r="7" spans="1:6" x14ac:dyDescent="0.25">
      <c r="A7" s="21"/>
      <c r="B7" s="22" t="s">
        <v>8</v>
      </c>
      <c r="C7" s="23">
        <v>0.16286644951140064</v>
      </c>
      <c r="D7" s="24">
        <v>0.184</v>
      </c>
      <c r="E7" s="25">
        <v>0.22018348623853215</v>
      </c>
      <c r="F7" s="31">
        <f>AVERAGE(C7:E7)</f>
        <v>0.18901664524997761</v>
      </c>
    </row>
    <row r="8" spans="1:6" ht="24" x14ac:dyDescent="0.25">
      <c r="A8" s="21"/>
      <c r="B8" s="22" t="s">
        <v>9</v>
      </c>
      <c r="C8" s="23">
        <v>0.21824104234527689</v>
      </c>
      <c r="D8" s="24">
        <v>0.21600000000000003</v>
      </c>
      <c r="E8" s="25">
        <v>0.23853211009174313</v>
      </c>
      <c r="F8" s="31">
        <f>AVERAGE(C8:E8)</f>
        <v>0.22425771747900669</v>
      </c>
    </row>
    <row r="9" spans="1:6" x14ac:dyDescent="0.25">
      <c r="A9" s="21"/>
      <c r="B9" s="22" t="s">
        <v>10</v>
      </c>
      <c r="C9" s="23">
        <v>0.12052117263843648</v>
      </c>
      <c r="D9" s="24">
        <v>8.8000000000000009E-2</v>
      </c>
      <c r="E9" s="25">
        <v>0.22935779816513763</v>
      </c>
      <c r="F9" s="31">
        <f>AVERAGE(C9:E9)</f>
        <v>0.1459596569345247</v>
      </c>
    </row>
    <row r="10" spans="1:6" x14ac:dyDescent="0.25">
      <c r="A10" s="21"/>
      <c r="B10" s="22" t="s">
        <v>11</v>
      </c>
      <c r="C10" s="23">
        <v>0.19218241042345277</v>
      </c>
      <c r="D10" s="24">
        <v>0.16800000000000001</v>
      </c>
      <c r="E10" s="25">
        <v>0.10091743119266056</v>
      </c>
      <c r="F10" s="31">
        <f>AVERAGE(C10:E10)</f>
        <v>0.15369994720537111</v>
      </c>
    </row>
    <row r="11" spans="1:6" ht="24" x14ac:dyDescent="0.25">
      <c r="A11" s="21"/>
      <c r="B11" s="22" t="s">
        <v>12</v>
      </c>
      <c r="C11" s="23">
        <v>8.4690553745928335E-2</v>
      </c>
      <c r="D11" s="24">
        <v>5.6000000000000008E-2</v>
      </c>
      <c r="E11" s="25">
        <v>0.14678899082568808</v>
      </c>
      <c r="F11" s="31">
        <f>AVERAGE(C11:E11)</f>
        <v>9.5826514857205461E-2</v>
      </c>
    </row>
    <row r="12" spans="1:6" x14ac:dyDescent="0.25">
      <c r="A12" s="21"/>
      <c r="B12" s="22" t="s">
        <v>13</v>
      </c>
      <c r="C12" s="23">
        <v>0.25732899022801303</v>
      </c>
      <c r="D12" s="24">
        <v>0.26400000000000001</v>
      </c>
      <c r="E12" s="25">
        <v>0.30275229357798167</v>
      </c>
      <c r="F12" s="31">
        <f>AVERAGE(C12:E12)</f>
        <v>0.2746937612686649</v>
      </c>
    </row>
    <row r="13" spans="1:6" x14ac:dyDescent="0.25">
      <c r="A13" s="21"/>
      <c r="B13" s="22" t="s">
        <v>14</v>
      </c>
      <c r="C13" s="23">
        <v>0.41368078175895767</v>
      </c>
      <c r="D13" s="24">
        <v>0.44800000000000006</v>
      </c>
      <c r="E13" s="25">
        <v>0.32110091743119268</v>
      </c>
      <c r="F13" s="31">
        <f>AVERAGE(C13:E13)</f>
        <v>0.39426056639671686</v>
      </c>
    </row>
    <row r="14" spans="1:6" ht="24" x14ac:dyDescent="0.25">
      <c r="A14" s="21"/>
      <c r="B14" s="22" t="s">
        <v>15</v>
      </c>
      <c r="C14" s="23">
        <v>0.20846905537459284</v>
      </c>
      <c r="D14" s="24">
        <v>0.16800000000000001</v>
      </c>
      <c r="E14" s="25">
        <v>0.20183486238532111</v>
      </c>
      <c r="F14" s="31">
        <f>AVERAGE(C14:E14)</f>
        <v>0.192767972586638</v>
      </c>
    </row>
    <row r="15" spans="1:6" ht="24" x14ac:dyDescent="0.25">
      <c r="A15" s="21"/>
      <c r="B15" s="22" t="s">
        <v>16</v>
      </c>
      <c r="C15" s="23">
        <v>9.1205211726384364E-2</v>
      </c>
      <c r="D15" s="24">
        <v>9.6000000000000002E-2</v>
      </c>
      <c r="E15" s="25">
        <v>0.13761467889908258</v>
      </c>
      <c r="F15" s="31">
        <f>AVERAGE(C15:E15)</f>
        <v>0.10827329687515565</v>
      </c>
    </row>
    <row r="16" spans="1:6" ht="24" x14ac:dyDescent="0.25">
      <c r="A16" s="21"/>
      <c r="B16" s="22" t="s">
        <v>17</v>
      </c>
      <c r="C16" s="23">
        <v>7.4918566775244305E-2</v>
      </c>
      <c r="D16" s="24">
        <v>0.12</v>
      </c>
      <c r="E16" s="25">
        <v>9.1743119266055051E-2</v>
      </c>
      <c r="F16" s="31">
        <f>AVERAGE(C16:E16)</f>
        <v>9.5553895347099793E-2</v>
      </c>
    </row>
    <row r="17" spans="1:6" ht="24" x14ac:dyDescent="0.25">
      <c r="A17" s="21"/>
      <c r="B17" s="22" t="s">
        <v>18</v>
      </c>
      <c r="C17" s="23">
        <v>6.1889250814332247E-2</v>
      </c>
      <c r="D17" s="24">
        <v>7.1999999999999995E-2</v>
      </c>
      <c r="E17" s="25">
        <v>0.15596330275229359</v>
      </c>
      <c r="F17" s="31">
        <f>AVERAGE(C17:E17)</f>
        <v>9.6617517855541943E-2</v>
      </c>
    </row>
    <row r="18" spans="1:6" ht="24" x14ac:dyDescent="0.25">
      <c r="A18" s="21"/>
      <c r="B18" s="22" t="s">
        <v>19</v>
      </c>
      <c r="C18" s="23">
        <v>0.35504885993485336</v>
      </c>
      <c r="D18" s="24">
        <v>0.27200000000000002</v>
      </c>
      <c r="E18" s="25">
        <v>0.11009174311926608</v>
      </c>
      <c r="F18" s="31">
        <f>AVERAGE(C18:E18)</f>
        <v>0.24571353435137314</v>
      </c>
    </row>
    <row r="19" spans="1:6" x14ac:dyDescent="0.25">
      <c r="A19" s="21"/>
      <c r="B19" s="22" t="s">
        <v>20</v>
      </c>
      <c r="C19" s="23">
        <v>7.8175895765472306E-2</v>
      </c>
      <c r="D19" s="24">
        <v>8.8000000000000009E-2</v>
      </c>
      <c r="E19" s="25">
        <v>0.13761467889908258</v>
      </c>
      <c r="F19" s="31">
        <f>AVERAGE(C19:E19)</f>
        <v>0.10126352488818496</v>
      </c>
    </row>
    <row r="20" spans="1:6" x14ac:dyDescent="0.25">
      <c r="A20" s="21"/>
      <c r="B20" s="22" t="s">
        <v>21</v>
      </c>
      <c r="C20" s="23">
        <v>0.23452768729641693</v>
      </c>
      <c r="D20" s="24">
        <v>0.22400000000000003</v>
      </c>
      <c r="E20" s="25">
        <v>0.11009174311926608</v>
      </c>
      <c r="F20" s="31">
        <f>AVERAGE(C20:E20)</f>
        <v>0.18953981013856103</v>
      </c>
    </row>
    <row r="21" spans="1:6" ht="24" x14ac:dyDescent="0.25">
      <c r="A21" s="21"/>
      <c r="B21" s="22" t="s">
        <v>22</v>
      </c>
      <c r="C21" s="23">
        <v>9.7719869706840393E-2</v>
      </c>
      <c r="D21" s="24">
        <v>0.16</v>
      </c>
      <c r="E21" s="25">
        <v>0.15596330275229359</v>
      </c>
      <c r="F21" s="31">
        <f>AVERAGE(C21:E21)</f>
        <v>0.13789439081971133</v>
      </c>
    </row>
    <row r="22" spans="1:6" ht="24" x14ac:dyDescent="0.25">
      <c r="A22" s="21"/>
      <c r="B22" s="22" t="s">
        <v>23</v>
      </c>
      <c r="C22" s="23">
        <v>8.7947882736156349E-2</v>
      </c>
      <c r="D22" s="24">
        <v>5.6000000000000008E-2</v>
      </c>
      <c r="E22" s="25">
        <v>6.4220183486238536E-2</v>
      </c>
      <c r="F22" s="31">
        <f>AVERAGE(C22:E22)</f>
        <v>6.9389355407464964E-2</v>
      </c>
    </row>
    <row r="23" spans="1:6" ht="24" x14ac:dyDescent="0.25">
      <c r="A23" s="21"/>
      <c r="B23" s="22" t="s">
        <v>24</v>
      </c>
      <c r="C23" s="23">
        <v>0.19218241042345277</v>
      </c>
      <c r="D23" s="24">
        <v>0.16</v>
      </c>
      <c r="E23" s="25">
        <v>0.16513761467889909</v>
      </c>
      <c r="F23" s="31">
        <f>AVERAGE(C23:E23)</f>
        <v>0.17244000836745063</v>
      </c>
    </row>
    <row r="24" spans="1:6" ht="24" x14ac:dyDescent="0.25">
      <c r="A24" s="21"/>
      <c r="B24" s="22" t="s">
        <v>25</v>
      </c>
      <c r="C24" s="23">
        <v>0.15960912052117263</v>
      </c>
      <c r="D24" s="24">
        <v>0.16</v>
      </c>
      <c r="E24" s="25">
        <v>0.10091743119266056</v>
      </c>
      <c r="F24" s="31">
        <f>AVERAGE(C24:E24)</f>
        <v>0.14017551723794439</v>
      </c>
    </row>
    <row r="25" spans="1:6" ht="24.75" thickBot="1" x14ac:dyDescent="0.3">
      <c r="A25" s="26"/>
      <c r="B25" s="27" t="s">
        <v>26</v>
      </c>
      <c r="C25" s="28">
        <v>0.37785016286644951</v>
      </c>
      <c r="D25" s="29">
        <v>0.35200000000000004</v>
      </c>
      <c r="E25" s="30">
        <v>0.1834862385321101</v>
      </c>
      <c r="F25" s="31">
        <f>AVERAGE(C25:E25)</f>
        <v>0.3044454671328532</v>
      </c>
    </row>
    <row r="26" spans="1:6" ht="15.75" thickTop="1" x14ac:dyDescent="0.25">
      <c r="C26" s="32">
        <f>AVERAGE(C6:C25)</f>
        <v>0.18566775244299677</v>
      </c>
      <c r="D26" s="32">
        <f>AVERAGE(D6:D25)</f>
        <v>0.17720000000000005</v>
      </c>
      <c r="E26" s="32">
        <f>AVERAGE(E6:E25)</f>
        <v>0.17155963302752295</v>
      </c>
      <c r="F26" s="32">
        <f>AVERAGE(F6:F25)</f>
        <v>0.17814246182350654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3.4788407371343644E-3</v>
      </c>
      <c r="D33" s="19">
        <f t="shared" ref="D33:E33" si="0">D6 -($F6*D$26/$F$26)</f>
        <v>-3.7837713550238572E-2</v>
      </c>
      <c r="E33" s="20">
        <f t="shared" si="0"/>
        <v>3.4358872813103958E-2</v>
      </c>
    </row>
    <row r="34" spans="1:5" x14ac:dyDescent="0.25">
      <c r="A34" s="21"/>
      <c r="B34" s="22" t="s">
        <v>8</v>
      </c>
      <c r="C34" s="23">
        <f t="shared" ref="C34:E34" si="1">C7 -($F7*C$26/$F$26)</f>
        <v>-3.4134845624219673E-2</v>
      </c>
      <c r="D34" s="24">
        <f t="shared" si="1"/>
        <v>-4.0166536122070162E-3</v>
      </c>
      <c r="E34" s="25">
        <f t="shared" si="1"/>
        <v>3.8151499236426495E-2</v>
      </c>
    </row>
    <row r="35" spans="1:5" ht="24" x14ac:dyDescent="0.25">
      <c r="A35" s="21"/>
      <c r="B35" s="22" t="s">
        <v>9</v>
      </c>
      <c r="C35" s="23">
        <f t="shared" ref="C35:E35" si="2">C8 -($F8*C$26/$F$26)</f>
        <v>-1.5490017314018306E-2</v>
      </c>
      <c r="D35" s="24">
        <f t="shared" si="2"/>
        <v>-7.0712831208688265E-3</v>
      </c>
      <c r="E35" s="25">
        <f t="shared" si="2"/>
        <v>2.2561300434886911E-2</v>
      </c>
    </row>
    <row r="36" spans="1:5" x14ac:dyDescent="0.25">
      <c r="A36" s="21"/>
      <c r="B36" s="22" t="s">
        <v>10</v>
      </c>
      <c r="C36" s="23">
        <f t="shared" ref="C36:E36" si="3">C9 -($F9*C$26/$F$26)</f>
        <v>-3.1604273327574789E-2</v>
      </c>
      <c r="D36" s="24">
        <f t="shared" si="3"/>
        <v>-5.7187458082971918E-2</v>
      </c>
      <c r="E36" s="25">
        <f t="shared" si="3"/>
        <v>8.8791731410546609E-2</v>
      </c>
    </row>
    <row r="37" spans="1:5" x14ac:dyDescent="0.25">
      <c r="A37" s="21"/>
      <c r="B37" s="22" t="s">
        <v>11</v>
      </c>
      <c r="C37" s="23">
        <f t="shared" ref="C37:E37" si="4">C10 -($F10*C$26/$F$26)</f>
        <v>3.1989700296310347E-2</v>
      </c>
      <c r="D37" s="24">
        <f t="shared" si="4"/>
        <v>1.5113201614024574E-2</v>
      </c>
      <c r="E37" s="25">
        <f t="shared" si="4"/>
        <v>-4.710290191033506E-2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-1.5183970586232151E-2</v>
      </c>
      <c r="D38" s="24">
        <f t="shared" si="5"/>
        <v>-3.9319545148759016E-2</v>
      </c>
      <c r="E38" s="25">
        <f t="shared" si="5"/>
        <v>5.4503515734991126E-2</v>
      </c>
    </row>
    <row r="39" spans="1:5" x14ac:dyDescent="0.25">
      <c r="A39" s="21"/>
      <c r="B39" s="22" t="s">
        <v>13</v>
      </c>
      <c r="C39" s="23">
        <f t="shared" ref="C39:E39" si="6">C12 -($F12*C$26/$F$26)</f>
        <v>-2.8968688286140409E-2</v>
      </c>
      <c r="D39" s="24">
        <f t="shared" si="6"/>
        <v>-9.2404952673921792E-3</v>
      </c>
      <c r="E39" s="25">
        <f t="shared" si="6"/>
        <v>3.8209183553532367E-2</v>
      </c>
    </row>
    <row r="40" spans="1:5" x14ac:dyDescent="0.25">
      <c r="A40" s="21"/>
      <c r="B40" s="22" t="s">
        <v>14</v>
      </c>
      <c r="C40" s="23">
        <f t="shared" ref="C40:E40" si="7">C13 -($F13*C$26/$F$26)</f>
        <v>2.7654250805190794E-3</v>
      </c>
      <c r="D40" s="24">
        <f t="shared" si="7"/>
        <v>5.5825267202636308E-2</v>
      </c>
      <c r="E40" s="25">
        <f t="shared" si="7"/>
        <v>-5.8590692283155887E-2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7.5579651898519118E-3</v>
      </c>
      <c r="D41" s="24">
        <f t="shared" si="8"/>
        <v>-2.3748134569929524E-2</v>
      </c>
      <c r="E41" s="25">
        <f t="shared" si="8"/>
        <v>1.619016938007739E-2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-2.1641885336416242E-2</v>
      </c>
      <c r="D42" s="24">
        <f t="shared" si="9"/>
        <v>-1.1700477527283842E-2</v>
      </c>
      <c r="E42" s="25">
        <f t="shared" si="9"/>
        <v>3.3342362863699987E-2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-2.4671821752373535E-2</v>
      </c>
      <c r="D43" s="24">
        <f t="shared" si="10"/>
        <v>2.4951632069161012E-2</v>
      </c>
      <c r="E43" s="25">
        <f t="shared" si="10"/>
        <v>-2.7981031678757373E-4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-3.8809690938433505E-2</v>
      </c>
      <c r="D44" s="24">
        <f t="shared" si="11"/>
        <v>-2.4106363349599286E-2</v>
      </c>
      <c r="E44" s="25">
        <f t="shared" si="11"/>
        <v>6.2916054288032708E-2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9.895562309026934E-2</v>
      </c>
      <c r="D45" s="24">
        <f t="shared" si="12"/>
        <v>2.7586411901050711E-2</v>
      </c>
      <c r="E45" s="25">
        <f t="shared" si="12"/>
        <v>-0.12654203499132016</v>
      </c>
    </row>
    <row r="46" spans="1:5" x14ac:dyDescent="0.25">
      <c r="A46" s="21"/>
      <c r="B46" s="22" t="s">
        <v>20</v>
      </c>
      <c r="C46" s="23">
        <f t="shared" ref="C46:E46" si="13">C19 -($F19*C$26/$F$26)</f>
        <v>-2.7365314780231853E-2</v>
      </c>
      <c r="D46" s="24">
        <f t="shared" si="13"/>
        <v>-1.2727790704746042E-2</v>
      </c>
      <c r="E46" s="25">
        <f t="shared" si="13"/>
        <v>4.0093105484977812E-2</v>
      </c>
    </row>
    <row r="47" spans="1:5" x14ac:dyDescent="0.25">
      <c r="A47" s="21"/>
      <c r="B47" s="22" t="s">
        <v>21</v>
      </c>
      <c r="C47" s="23">
        <f t="shared" ref="C47:E47" si="14">C20 -($F20*C$26/$F$26)</f>
        <v>3.6981127163186966E-2</v>
      </c>
      <c r="D47" s="24">
        <f t="shared" si="14"/>
        <v>3.5462949300495372E-2</v>
      </c>
      <c r="E47" s="25">
        <f t="shared" si="14"/>
        <v>-7.2444076463682547E-2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-4.599960826555656E-2</v>
      </c>
      <c r="D48" s="24">
        <f t="shared" si="15"/>
        <v>2.2835138780884501E-2</v>
      </c>
      <c r="E48" s="25">
        <f t="shared" si="15"/>
        <v>2.3164469484671907E-2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1.5627305541391676E-2</v>
      </c>
      <c r="D49" s="24">
        <f t="shared" si="16"/>
        <v>-1.3022251361860984E-2</v>
      </c>
      <c r="E49" s="25">
        <f t="shared" si="16"/>
        <v>-2.605054179530733E-3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1.2458000773403699E-2</v>
      </c>
      <c r="D50" s="24">
        <f t="shared" si="17"/>
        <v>-1.1527715346079492E-2</v>
      </c>
      <c r="E50" s="25">
        <f t="shared" si="17"/>
        <v>-9.30285427324401E-4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1.3512154269023025E-2</v>
      </c>
      <c r="D51" s="24">
        <f t="shared" si="18"/>
        <v>2.0566080650816831E-2</v>
      </c>
      <c r="E51" s="25">
        <f t="shared" si="18"/>
        <v>-3.4078234919839939E-2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6.0543974070105366E-2</v>
      </c>
      <c r="D52" s="29">
        <f t="shared" si="19"/>
        <v>4.916520012286596E-2</v>
      </c>
      <c r="E52" s="30">
        <f t="shared" si="19"/>
        <v>-0.10970917419297149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9461A-7DA1-4D5F-8A44-3ADC647A9C41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0.2736156351791531</v>
      </c>
      <c r="D6" s="19">
        <v>0.24</v>
      </c>
      <c r="E6" s="20">
        <v>0.28440366972477066</v>
      </c>
      <c r="F6" s="31">
        <f>AVERAGE(C6:E6)</f>
        <v>0.26600643496797455</v>
      </c>
    </row>
    <row r="7" spans="1:6" x14ac:dyDescent="0.25">
      <c r="A7" s="21"/>
      <c r="B7" s="22" t="s">
        <v>29</v>
      </c>
      <c r="C7" s="23">
        <v>0.15635179153094461</v>
      </c>
      <c r="D7" s="24">
        <v>0.184</v>
      </c>
      <c r="E7" s="25">
        <v>0.17431192660550457</v>
      </c>
      <c r="F7" s="31">
        <f>AVERAGE(C7:E7)</f>
        <v>0.17155457271214972</v>
      </c>
    </row>
    <row r="8" spans="1:6" ht="24" x14ac:dyDescent="0.25">
      <c r="A8" s="21"/>
      <c r="B8" s="22" t="s">
        <v>30</v>
      </c>
      <c r="C8" s="23">
        <v>0.16612377850162866</v>
      </c>
      <c r="D8" s="24">
        <v>0.192</v>
      </c>
      <c r="E8" s="25">
        <v>0.24770642201834864</v>
      </c>
      <c r="F8" s="31">
        <f>AVERAGE(C8:E8)</f>
        <v>0.20194340017332579</v>
      </c>
    </row>
    <row r="9" spans="1:6" ht="24" x14ac:dyDescent="0.25">
      <c r="A9" s="21"/>
      <c r="B9" s="22" t="s">
        <v>31</v>
      </c>
      <c r="C9" s="23">
        <v>0.15309446254071662</v>
      </c>
      <c r="D9" s="24">
        <v>0.13600000000000001</v>
      </c>
      <c r="E9" s="25">
        <v>0.19266055045871561</v>
      </c>
      <c r="F9" s="31">
        <f>AVERAGE(C9:E9)</f>
        <v>0.16058500433314407</v>
      </c>
    </row>
    <row r="10" spans="1:6" x14ac:dyDescent="0.25">
      <c r="A10" s="21"/>
      <c r="B10" s="22" t="s">
        <v>32</v>
      </c>
      <c r="C10" s="23">
        <v>0.10423452768729642</v>
      </c>
      <c r="D10" s="24">
        <v>0.11200000000000002</v>
      </c>
      <c r="E10" s="25">
        <v>0.19266055045871561</v>
      </c>
      <c r="F10" s="31">
        <f>AVERAGE(C10:E10)</f>
        <v>0.13629835938200402</v>
      </c>
    </row>
    <row r="11" spans="1:6" x14ac:dyDescent="0.25">
      <c r="A11" s="21"/>
      <c r="B11" s="22" t="s">
        <v>33</v>
      </c>
      <c r="C11" s="23">
        <v>0.47557003257328989</v>
      </c>
      <c r="D11" s="24">
        <v>0.38400000000000001</v>
      </c>
      <c r="E11" s="25">
        <v>0.31192660550458717</v>
      </c>
      <c r="F11" s="31">
        <f>AVERAGE(C11:E11)</f>
        <v>0.39049887935929234</v>
      </c>
    </row>
    <row r="12" spans="1:6" x14ac:dyDescent="0.25">
      <c r="A12" s="21"/>
      <c r="B12" s="22" t="s">
        <v>34</v>
      </c>
      <c r="C12" s="23">
        <v>0.30618892508143325</v>
      </c>
      <c r="D12" s="24">
        <v>0.30399999999999999</v>
      </c>
      <c r="E12" s="25">
        <v>0.25688073394495414</v>
      </c>
      <c r="F12" s="31">
        <f>AVERAGE(C12:E12)</f>
        <v>0.28902321967546246</v>
      </c>
    </row>
    <row r="13" spans="1:6" x14ac:dyDescent="0.25">
      <c r="A13" s="21"/>
      <c r="B13" s="22" t="s">
        <v>35</v>
      </c>
      <c r="C13" s="23">
        <v>7.8175895765472306E-2</v>
      </c>
      <c r="D13" s="24">
        <v>0.128</v>
      </c>
      <c r="E13" s="25">
        <v>0.11926605504587157</v>
      </c>
      <c r="F13" s="31">
        <f>AVERAGE(C13:E13)</f>
        <v>0.10848065027044795</v>
      </c>
    </row>
    <row r="14" spans="1:6" ht="24" x14ac:dyDescent="0.25">
      <c r="A14" s="21"/>
      <c r="B14" s="22" t="s">
        <v>36</v>
      </c>
      <c r="C14" s="23">
        <v>0.25407166123778502</v>
      </c>
      <c r="D14" s="24">
        <v>0.28799999999999998</v>
      </c>
      <c r="E14" s="25">
        <v>0.22935779816513763</v>
      </c>
      <c r="F14" s="31">
        <f>AVERAGE(C14:E14)</f>
        <v>0.25714315313430752</v>
      </c>
    </row>
    <row r="15" spans="1:6" ht="24" x14ac:dyDescent="0.25">
      <c r="A15" s="21"/>
      <c r="B15" s="22" t="s">
        <v>37</v>
      </c>
      <c r="C15" s="23">
        <v>0.24104234527687296</v>
      </c>
      <c r="D15" s="24">
        <v>0.152</v>
      </c>
      <c r="E15" s="25">
        <v>0.25688073394495414</v>
      </c>
      <c r="F15" s="31">
        <f>AVERAGE(C15:E15)</f>
        <v>0.2166410264072757</v>
      </c>
    </row>
    <row r="16" spans="1:6" x14ac:dyDescent="0.25">
      <c r="A16" s="21"/>
      <c r="B16" s="22" t="s">
        <v>38</v>
      </c>
      <c r="C16" s="23">
        <v>0.21498371335504887</v>
      </c>
      <c r="D16" s="24">
        <v>0.24</v>
      </c>
      <c r="E16" s="25">
        <v>0.21100917431192662</v>
      </c>
      <c r="F16" s="31">
        <f>AVERAGE(C16:E16)</f>
        <v>0.22199762922232513</v>
      </c>
    </row>
    <row r="17" spans="1:6" x14ac:dyDescent="0.25">
      <c r="A17" s="21"/>
      <c r="B17" s="22" t="s">
        <v>39</v>
      </c>
      <c r="C17" s="23">
        <v>7.4918566775244305E-2</v>
      </c>
      <c r="D17" s="24">
        <v>0.128</v>
      </c>
      <c r="E17" s="25">
        <v>0.11926605504587157</v>
      </c>
      <c r="F17" s="31">
        <f>AVERAGE(C17:E17)</f>
        <v>0.10739487394037195</v>
      </c>
    </row>
    <row r="18" spans="1:6" x14ac:dyDescent="0.25">
      <c r="A18" s="21"/>
      <c r="B18" s="22" t="s">
        <v>40</v>
      </c>
      <c r="C18" s="23">
        <v>0.36482084690553745</v>
      </c>
      <c r="D18" s="24">
        <v>0.36799999999999999</v>
      </c>
      <c r="E18" s="25">
        <v>0.26605504587155965</v>
      </c>
      <c r="F18" s="31">
        <f>AVERAGE(C18:E18)</f>
        <v>0.33295863092569905</v>
      </c>
    </row>
    <row r="19" spans="1:6" ht="24" x14ac:dyDescent="0.25">
      <c r="A19" s="21"/>
      <c r="B19" s="22" t="s">
        <v>41</v>
      </c>
      <c r="C19" s="23">
        <v>0.10423452768729642</v>
      </c>
      <c r="D19" s="24">
        <v>8.8000000000000009E-2</v>
      </c>
      <c r="E19" s="25">
        <v>0.15596330275229359</v>
      </c>
      <c r="F19" s="31">
        <f>AVERAGE(C19:E19)</f>
        <v>0.11606594347986333</v>
      </c>
    </row>
    <row r="20" spans="1:6" ht="24" x14ac:dyDescent="0.25">
      <c r="A20" s="21"/>
      <c r="B20" s="22" t="s">
        <v>42</v>
      </c>
      <c r="C20" s="23">
        <v>0.32899022801302924</v>
      </c>
      <c r="D20" s="24">
        <v>0.32</v>
      </c>
      <c r="E20" s="25">
        <v>0.23853211009174313</v>
      </c>
      <c r="F20" s="31">
        <f>AVERAGE(C20:E20)</f>
        <v>0.29584077936825748</v>
      </c>
    </row>
    <row r="21" spans="1:6" ht="24.75" thickBot="1" x14ac:dyDescent="0.3">
      <c r="A21" s="26"/>
      <c r="B21" s="27" t="s">
        <v>43</v>
      </c>
      <c r="C21" s="28">
        <v>0.19218241042345277</v>
      </c>
      <c r="D21" s="29">
        <v>0.152</v>
      </c>
      <c r="E21" s="30">
        <v>0.19266055045871561</v>
      </c>
      <c r="F21" s="31">
        <f>AVERAGE(C21:E21)</f>
        <v>0.17894765362738943</v>
      </c>
    </row>
    <row r="22" spans="1:6" ht="15.75" thickTop="1" x14ac:dyDescent="0.25">
      <c r="C22" s="32">
        <f>AVERAGE(C6:C21)</f>
        <v>0.21803745928338766</v>
      </c>
      <c r="D22" s="32">
        <f>AVERAGE(D6:D21)</f>
        <v>0.21350000000000002</v>
      </c>
      <c r="E22" s="32">
        <f>AVERAGE(E6:E21)</f>
        <v>0.21559633027522934</v>
      </c>
      <c r="F22" s="32">
        <f>AVERAGE(F6:F21)</f>
        <v>0.21571126318620565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4.7406289474070107E-3</v>
      </c>
      <c r="D29" s="19">
        <f t="shared" ref="D29:E29" si="0">D6 -($F6*D$22/$F$22)</f>
        <v>-2.3279594337354659E-2</v>
      </c>
      <c r="E29" s="20">
        <f t="shared" si="0"/>
        <v>1.8538965389947648E-2</v>
      </c>
    </row>
    <row r="30" spans="1:6" x14ac:dyDescent="0.25">
      <c r="A30" s="21"/>
      <c r="B30" s="22" t="s">
        <v>29</v>
      </c>
      <c r="C30" s="23">
        <f t="shared" ref="C30:E30" si="1">C7 -($F7*C$22/$F$22)</f>
        <v>-1.7052798521988294E-2</v>
      </c>
      <c r="D30" s="24">
        <f t="shared" si="1"/>
        <v>1.420403880150195E-2</v>
      </c>
      <c r="E30" s="25">
        <f t="shared" si="1"/>
        <v>2.8487597204863158E-3</v>
      </c>
    </row>
    <row r="31" spans="1:6" ht="24" x14ac:dyDescent="0.25">
      <c r="A31" s="21"/>
      <c r="B31" s="22" t="s">
        <v>30</v>
      </c>
      <c r="C31" s="23">
        <f t="shared" ref="C31:E31" si="2">C8 -($F8*C$22/$F$22)</f>
        <v>-3.799734731474505E-2</v>
      </c>
      <c r="D31" s="24">
        <f t="shared" si="2"/>
        <v>-7.8732717993845736E-3</v>
      </c>
      <c r="E31" s="25">
        <f t="shared" si="2"/>
        <v>4.5870619114129457E-2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-9.2222650452056798E-3</v>
      </c>
      <c r="D32" s="24">
        <f t="shared" si="3"/>
        <v>-2.2938842222304134E-2</v>
      </c>
      <c r="E32" s="25">
        <f t="shared" si="3"/>
        <v>3.2161107267509759E-2</v>
      </c>
    </row>
    <row r="33" spans="1:5" x14ac:dyDescent="0.25">
      <c r="A33" s="21"/>
      <c r="B33" s="22" t="s">
        <v>32</v>
      </c>
      <c r="C33" s="23">
        <f t="shared" ref="C33:E33" si="4">C10 -($F10*C$22/$F$22)</f>
        <v>-3.3533651614926788E-2</v>
      </c>
      <c r="D33" s="24">
        <f t="shared" si="4"/>
        <v>-2.2901160459750769E-2</v>
      </c>
      <c r="E33" s="25">
        <f t="shared" si="4"/>
        <v>5.6434812074677487E-2</v>
      </c>
    </row>
    <row r="34" spans="1:5" x14ac:dyDescent="0.25">
      <c r="A34" s="21"/>
      <c r="B34" s="22" t="s">
        <v>33</v>
      </c>
      <c r="C34" s="23">
        <f t="shared" ref="C34:E34" si="5">C11 -($F11*C$22/$F$22)</f>
        <v>8.0860075147409061E-2</v>
      </c>
      <c r="D34" s="24">
        <f t="shared" si="5"/>
        <v>-2.4958626255932037E-3</v>
      </c>
      <c r="E34" s="25">
        <f t="shared" si="5"/>
        <v>-7.8364212521815912E-2</v>
      </c>
    </row>
    <row r="35" spans="1:5" x14ac:dyDescent="0.25">
      <c r="A35" s="21"/>
      <c r="B35" s="22" t="s">
        <v>34</v>
      </c>
      <c r="C35" s="23">
        <f t="shared" ref="C35:E35" si="6">C12 -($F12*C$22/$F$22)</f>
        <v>1.4048924781383365E-2</v>
      </c>
      <c r="D35" s="24">
        <f t="shared" si="6"/>
        <v>1.7939566765017845E-2</v>
      </c>
      <c r="E35" s="25">
        <f t="shared" si="6"/>
        <v>-3.1988491546401321E-2</v>
      </c>
    </row>
    <row r="36" spans="1:5" x14ac:dyDescent="0.25">
      <c r="A36" s="21"/>
      <c r="B36" s="22" t="s">
        <v>35</v>
      </c>
      <c r="C36" s="23">
        <f t="shared" ref="C36:E36" si="7">C13 -($F13*C$22/$F$22)</f>
        <v>-3.1474592655990744E-2</v>
      </c>
      <c r="D36" s="24">
        <f t="shared" si="7"/>
        <v>2.063138840947773E-2</v>
      </c>
      <c r="E36" s="25">
        <f t="shared" si="7"/>
        <v>1.0843204246512986E-2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-5.8444829327937708E-3</v>
      </c>
      <c r="D37" s="24">
        <f t="shared" si="8"/>
        <v>3.3492829705493887E-2</v>
      </c>
      <c r="E37" s="25">
        <f t="shared" si="8"/>
        <v>-2.7648346772700172E-2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2.2065096353098002E-2</v>
      </c>
      <c r="D38" s="24">
        <f t="shared" si="9"/>
        <v>-6.2420232188001717E-2</v>
      </c>
      <c r="E38" s="25">
        <f t="shared" si="9"/>
        <v>4.035513583490366E-2</v>
      </c>
    </row>
    <row r="39" spans="1:5" x14ac:dyDescent="0.25">
      <c r="A39" s="21"/>
      <c r="B39" s="22" t="s">
        <v>38</v>
      </c>
      <c r="C39" s="23">
        <f t="shared" ref="C39:E39" si="10">C16 -($F16*C$22/$F$22)</f>
        <v>-9.4079031401376467E-3</v>
      </c>
      <c r="D39" s="24">
        <f t="shared" si="10"/>
        <v>2.0278075706909371E-2</v>
      </c>
      <c r="E39" s="25">
        <f t="shared" si="10"/>
        <v>-1.0870172566771724E-2</v>
      </c>
    </row>
    <row r="40" spans="1:5" x14ac:dyDescent="0.25">
      <c r="A40" s="21"/>
      <c r="B40" s="22" t="s">
        <v>39</v>
      </c>
      <c r="C40" s="23">
        <f t="shared" ref="C40:E40" si="11">C17 -($F17*C$22/$F$22)</f>
        <v>-3.3634436476167817E-2</v>
      </c>
      <c r="D40" s="24">
        <f t="shared" si="11"/>
        <v>2.1706034411022493E-2</v>
      </c>
      <c r="E40" s="25">
        <f t="shared" si="11"/>
        <v>1.192840206514531E-2</v>
      </c>
    </row>
    <row r="41" spans="1:5" x14ac:dyDescent="0.25">
      <c r="A41" s="21"/>
      <c r="B41" s="22" t="s">
        <v>40</v>
      </c>
      <c r="C41" s="23">
        <f t="shared" ref="C41:E41" si="12">C18 -($F18*C$22/$F$22)</f>
        <v>2.8271642838955002E-2</v>
      </c>
      <c r="D41" s="24">
        <f t="shared" si="12"/>
        <v>3.845453884680311E-2</v>
      </c>
      <c r="E41" s="25">
        <f t="shared" si="12"/>
        <v>-6.6726181685758279E-2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-1.3083052544170123E-2</v>
      </c>
      <c r="D42" s="24">
        <f t="shared" si="13"/>
        <v>-2.6876147712139795E-2</v>
      </c>
      <c r="E42" s="25">
        <f t="shared" si="13"/>
        <v>3.9959200256309876E-2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2.995914853624343E-2</v>
      </c>
      <c r="D43" s="24">
        <f t="shared" si="14"/>
        <v>2.7191894098731129E-2</v>
      </c>
      <c r="E43" s="25">
        <f t="shared" si="14"/>
        <v>-5.7151042634974836E-2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1.1305013641629225E-2</v>
      </c>
      <c r="D44" s="29">
        <f t="shared" si="15"/>
        <v>-2.5113255400429219E-2</v>
      </c>
      <c r="E44" s="30">
        <f t="shared" si="15"/>
        <v>1.3808241758799994E-2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834C6-B1E9-40BB-A728-722DC3502170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0.14983713355048861</v>
      </c>
      <c r="D6" s="19">
        <v>0.17600000000000002</v>
      </c>
      <c r="E6" s="20">
        <v>0.11926605504587157</v>
      </c>
      <c r="F6" s="31">
        <f>AVERAGE(C6:E6)</f>
        <v>0.14836772953212005</v>
      </c>
    </row>
    <row r="7" spans="1:6" ht="24" x14ac:dyDescent="0.25">
      <c r="A7" s="21"/>
      <c r="B7" s="22" t="s">
        <v>65</v>
      </c>
      <c r="C7" s="23">
        <v>0.20846905537459284</v>
      </c>
      <c r="D7" s="24">
        <v>0.23200000000000004</v>
      </c>
      <c r="E7" s="25">
        <v>0.17431192660550457</v>
      </c>
      <c r="F7" s="31">
        <f>AVERAGE(C7:E7)</f>
        <v>0.20492699399336581</v>
      </c>
    </row>
    <row r="8" spans="1:6" ht="24" x14ac:dyDescent="0.25">
      <c r="A8" s="21"/>
      <c r="B8" s="22" t="s">
        <v>66</v>
      </c>
      <c r="C8" s="23">
        <v>5.5374592833876218E-2</v>
      </c>
      <c r="D8" s="24">
        <v>7.1999999999999995E-2</v>
      </c>
      <c r="E8" s="25">
        <v>9.1743119266055051E-2</v>
      </c>
      <c r="F8" s="31">
        <f>AVERAGE(C8:E8)</f>
        <v>7.303923736664375E-2</v>
      </c>
    </row>
    <row r="9" spans="1:6" x14ac:dyDescent="0.25">
      <c r="A9" s="21"/>
      <c r="B9" s="22" t="s">
        <v>67</v>
      </c>
      <c r="C9" s="23">
        <v>0.15635179153094461</v>
      </c>
      <c r="D9" s="24">
        <v>0.14399999999999999</v>
      </c>
      <c r="E9" s="25">
        <v>0.1834862385321101</v>
      </c>
      <c r="F9" s="31">
        <f>AVERAGE(C9:E9)</f>
        <v>0.16127934335435157</v>
      </c>
    </row>
    <row r="10" spans="1:6" x14ac:dyDescent="0.25">
      <c r="A10" s="21"/>
      <c r="B10" s="22" t="s">
        <v>68</v>
      </c>
      <c r="C10" s="23">
        <v>0.18566775244299674</v>
      </c>
      <c r="D10" s="24">
        <v>0.152</v>
      </c>
      <c r="E10" s="25">
        <v>0.21100917431192662</v>
      </c>
      <c r="F10" s="31">
        <f>AVERAGE(C10:E10)</f>
        <v>0.18289230891830779</v>
      </c>
    </row>
    <row r="11" spans="1:6" ht="24" x14ac:dyDescent="0.25">
      <c r="A11" s="21"/>
      <c r="B11" s="22" t="s">
        <v>69</v>
      </c>
      <c r="C11" s="23">
        <v>7.4918566775244305E-2</v>
      </c>
      <c r="D11" s="24">
        <v>7.1999999999999995E-2</v>
      </c>
      <c r="E11" s="25">
        <v>0.17431192660550457</v>
      </c>
      <c r="F11" s="31">
        <f>AVERAGE(C11:E11)</f>
        <v>0.10707683112691628</v>
      </c>
    </row>
    <row r="12" spans="1:6" x14ac:dyDescent="0.25">
      <c r="A12" s="21"/>
      <c r="B12" s="22" t="s">
        <v>70</v>
      </c>
      <c r="C12" s="23">
        <v>0.15960912052117263</v>
      </c>
      <c r="D12" s="24">
        <v>0.192</v>
      </c>
      <c r="E12" s="25">
        <v>0.13761467889908258</v>
      </c>
      <c r="F12" s="31">
        <f>AVERAGE(C12:E12)</f>
        <v>0.16307459980675174</v>
      </c>
    </row>
    <row r="13" spans="1:6" x14ac:dyDescent="0.25">
      <c r="A13" s="21"/>
      <c r="B13" s="22" t="s">
        <v>71</v>
      </c>
      <c r="C13" s="23">
        <v>0.11726384364820847</v>
      </c>
      <c r="D13" s="24">
        <v>0.152</v>
      </c>
      <c r="E13" s="25">
        <v>0.21100917431192662</v>
      </c>
      <c r="F13" s="31">
        <f>AVERAGE(C13:E13)</f>
        <v>0.16009100598671169</v>
      </c>
    </row>
    <row r="14" spans="1:6" x14ac:dyDescent="0.25">
      <c r="A14" s="21"/>
      <c r="B14" s="22" t="s">
        <v>72</v>
      </c>
      <c r="C14" s="23">
        <v>0.12052117263843648</v>
      </c>
      <c r="D14" s="24">
        <v>0.08</v>
      </c>
      <c r="E14" s="25">
        <v>0.13761467889908258</v>
      </c>
      <c r="F14" s="31">
        <f>AVERAGE(C14:E14)</f>
        <v>0.11271195051250636</v>
      </c>
    </row>
    <row r="15" spans="1:6" x14ac:dyDescent="0.25">
      <c r="A15" s="21"/>
      <c r="B15" s="22" t="s">
        <v>73</v>
      </c>
      <c r="C15" s="23">
        <v>0.17263843648208468</v>
      </c>
      <c r="D15" s="24">
        <v>9.6000000000000002E-2</v>
      </c>
      <c r="E15" s="25">
        <v>0.21100917431192662</v>
      </c>
      <c r="F15" s="31">
        <f>AVERAGE(C15:E15)</f>
        <v>0.15988253693133711</v>
      </c>
    </row>
    <row r="16" spans="1:6" x14ac:dyDescent="0.25">
      <c r="A16" s="21"/>
      <c r="B16" s="22" t="s">
        <v>74</v>
      </c>
      <c r="C16" s="23">
        <v>0.15635179153094461</v>
      </c>
      <c r="D16" s="24">
        <v>0.13600000000000001</v>
      </c>
      <c r="E16" s="25">
        <v>0.11926605504587157</v>
      </c>
      <c r="F16" s="31">
        <f>AVERAGE(C16:E16)</f>
        <v>0.13720594885893872</v>
      </c>
    </row>
    <row r="17" spans="1:6" x14ac:dyDescent="0.25">
      <c r="A17" s="21"/>
      <c r="B17" s="22" t="s">
        <v>75</v>
      </c>
      <c r="C17" s="23">
        <v>0.11400651465798045</v>
      </c>
      <c r="D17" s="24">
        <v>0.152</v>
      </c>
      <c r="E17" s="25">
        <v>0.11009174311926608</v>
      </c>
      <c r="F17" s="31">
        <f>AVERAGE(C17:E17)</f>
        <v>0.12536608592574883</v>
      </c>
    </row>
    <row r="18" spans="1:6" x14ac:dyDescent="0.25">
      <c r="A18" s="21"/>
      <c r="B18" s="22" t="s">
        <v>76</v>
      </c>
      <c r="C18" s="23">
        <v>0.43973941368078173</v>
      </c>
      <c r="D18" s="24">
        <v>0.40799999999999997</v>
      </c>
      <c r="E18" s="25">
        <v>0.22018348623853215</v>
      </c>
      <c r="F18" s="31">
        <f>AVERAGE(C18:E18)</f>
        <v>0.35597429997310459</v>
      </c>
    </row>
    <row r="19" spans="1:6" ht="24" x14ac:dyDescent="0.25">
      <c r="A19" s="21"/>
      <c r="B19" s="22" t="s">
        <v>77</v>
      </c>
      <c r="C19" s="23">
        <v>0.13355048859934854</v>
      </c>
      <c r="D19" s="24">
        <v>0.11200000000000002</v>
      </c>
      <c r="E19" s="25">
        <v>0.16513761467889909</v>
      </c>
      <c r="F19" s="31">
        <f>AVERAGE(C19:E19)</f>
        <v>0.13689603442608256</v>
      </c>
    </row>
    <row r="20" spans="1:6" x14ac:dyDescent="0.25">
      <c r="A20" s="21"/>
      <c r="B20" s="22" t="s">
        <v>78</v>
      </c>
      <c r="C20" s="23">
        <v>0.42345276872964172</v>
      </c>
      <c r="D20" s="24">
        <v>0.4</v>
      </c>
      <c r="E20" s="25">
        <v>0.3577981651376147</v>
      </c>
      <c r="F20" s="31">
        <f>AVERAGE(C20:E20)</f>
        <v>0.3937503112890855</v>
      </c>
    </row>
    <row r="21" spans="1:6" x14ac:dyDescent="0.25">
      <c r="A21" s="21"/>
      <c r="B21" s="22" t="s">
        <v>79</v>
      </c>
      <c r="C21" s="23">
        <v>0.30293159609120524</v>
      </c>
      <c r="D21" s="24">
        <v>0.36</v>
      </c>
      <c r="E21" s="25">
        <v>0.26605504587155965</v>
      </c>
      <c r="F21" s="31">
        <f>AVERAGE(C21:E21)</f>
        <v>0.30966221398758825</v>
      </c>
    </row>
    <row r="22" spans="1:6" x14ac:dyDescent="0.25">
      <c r="A22" s="21"/>
      <c r="B22" s="22" t="s">
        <v>80</v>
      </c>
      <c r="C22" s="23">
        <v>0.30944625407166126</v>
      </c>
      <c r="D22" s="24">
        <v>0.35200000000000004</v>
      </c>
      <c r="E22" s="25">
        <v>0.24770642201834864</v>
      </c>
      <c r="F22" s="31">
        <f>AVERAGE(C22:E22)</f>
        <v>0.30305089203000329</v>
      </c>
    </row>
    <row r="23" spans="1:6" ht="15.75" thickBot="1" x14ac:dyDescent="0.3">
      <c r="A23" s="26"/>
      <c r="B23" s="27" t="s">
        <v>81</v>
      </c>
      <c r="C23" s="28">
        <v>0.29967426710097722</v>
      </c>
      <c r="D23" s="29">
        <v>0.32</v>
      </c>
      <c r="E23" s="30">
        <v>0.27522935779816515</v>
      </c>
      <c r="F23" s="31">
        <f>AVERAGE(C23:E23)</f>
        <v>0.29830120829971413</v>
      </c>
    </row>
    <row r="24" spans="1:6" ht="15.75" thickTop="1" x14ac:dyDescent="0.25">
      <c r="C24" s="32">
        <f>AVERAGE(C6:C23)</f>
        <v>0.19887803112558816</v>
      </c>
      <c r="D24" s="32">
        <f>AVERAGE(D6:D23)</f>
        <v>0.20044444444444443</v>
      </c>
      <c r="E24" s="32">
        <f>AVERAGE(E6:E23)</f>
        <v>0.18960244648318042</v>
      </c>
      <c r="F24" s="32">
        <f>AVERAGE(F6:F23)</f>
        <v>0.19630830735107102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-4.7276586274591637E-4</v>
      </c>
      <c r="D31" s="19">
        <f t="shared" ref="D31:E31" si="0">D6 -($F6*D$24/$F$24)</f>
        <v>2.4506222070549893E-2</v>
      </c>
      <c r="E31" s="20">
        <f t="shared" si="0"/>
        <v>-2.4033456207803866E-2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8.5951688980456797E-4</v>
      </c>
      <c r="D32" s="24">
        <f t="shared" si="1"/>
        <v>2.2755276651586415E-2</v>
      </c>
      <c r="E32" s="25">
        <f t="shared" si="1"/>
        <v>-2.3614793541390899E-2</v>
      </c>
    </row>
    <row r="33" spans="1:5" ht="24" x14ac:dyDescent="0.25">
      <c r="A33" s="21"/>
      <c r="B33" s="22" t="s">
        <v>66</v>
      </c>
      <c r="C33" s="23">
        <f t="shared" ref="C33:E33" si="2">C8 -($F8*C$24/$F$24)</f>
        <v>-1.8620746020607301E-2</v>
      </c>
      <c r="D33" s="24">
        <f t="shared" si="2"/>
        <v>-2.5781447262982482E-3</v>
      </c>
      <c r="E33" s="25">
        <f t="shared" si="2"/>
        <v>2.1198890746905591E-2</v>
      </c>
    </row>
    <row r="34" spans="1:5" x14ac:dyDescent="0.25">
      <c r="A34" s="21"/>
      <c r="B34" s="22" t="s">
        <v>67</v>
      </c>
      <c r="C34" s="23">
        <f t="shared" ref="C34:E34" si="3">C9 -($F9*C$24/$F$24)</f>
        <v>-7.0387378885743979E-3</v>
      </c>
      <c r="D34" s="24">
        <f t="shared" si="3"/>
        <v>-2.0677434262699468E-2</v>
      </c>
      <c r="E34" s="25">
        <f t="shared" si="3"/>
        <v>2.7716172151273921E-2</v>
      </c>
    </row>
    <row r="35" spans="1:5" x14ac:dyDescent="0.25">
      <c r="A35" s="21"/>
      <c r="B35" s="22" t="s">
        <v>68</v>
      </c>
      <c r="C35" s="23">
        <f t="shared" ref="C35:E35" si="4">C10 -($F10*C$24/$F$24)</f>
        <v>3.8133845218576989E-4</v>
      </c>
      <c r="D35" s="24">
        <f t="shared" si="4"/>
        <v>-3.4745776319750371E-2</v>
      </c>
      <c r="E35" s="25">
        <f t="shared" si="4"/>
        <v>3.4364437867564601E-2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-3.355992626990506E-2</v>
      </c>
      <c r="D36" s="24">
        <f t="shared" si="5"/>
        <v>-3.7332896899379381E-2</v>
      </c>
      <c r="E36" s="25">
        <f t="shared" si="5"/>
        <v>7.0892823169284511E-2</v>
      </c>
    </row>
    <row r="37" spans="1:5" x14ac:dyDescent="0.25">
      <c r="A37" s="21"/>
      <c r="B37" s="22" t="s">
        <v>70</v>
      </c>
      <c r="C37" s="23">
        <f t="shared" ref="C37:E37" si="6">C12 -($F12*C$24/$F$24)</f>
        <v>-5.6001656969588143E-3</v>
      </c>
      <c r="D37" s="24">
        <f t="shared" si="6"/>
        <v>2.5489483953384406E-2</v>
      </c>
      <c r="E37" s="25">
        <f t="shared" si="6"/>
        <v>-1.9889318256425564E-2</v>
      </c>
    </row>
    <row r="38" spans="1:5" x14ac:dyDescent="0.25">
      <c r="A38" s="21"/>
      <c r="B38" s="22" t="s">
        <v>71</v>
      </c>
      <c r="C38" s="23">
        <f t="shared" ref="C38:E38" si="7">C13 -($F13*C$24/$F$24)</f>
        <v>-4.4922792776774523E-2</v>
      </c>
      <c r="D38" s="24">
        <f t="shared" si="7"/>
        <v>-1.1464059104595914E-2</v>
      </c>
      <c r="E38" s="25">
        <f t="shared" si="7"/>
        <v>5.6386851881370464E-2</v>
      </c>
    </row>
    <row r="39" spans="1:5" x14ac:dyDescent="0.25">
      <c r="A39" s="21"/>
      <c r="B39" s="22" t="s">
        <v>72</v>
      </c>
      <c r="C39" s="23">
        <f t="shared" ref="C39:E39" si="8">C14 -($F14*C$24/$F$24)</f>
        <v>6.3337951161795553E-3</v>
      </c>
      <c r="D39" s="24">
        <f t="shared" si="8"/>
        <v>-3.5086745984343026E-2</v>
      </c>
      <c r="E39" s="25">
        <f t="shared" si="8"/>
        <v>2.8752950868163485E-2</v>
      </c>
    </row>
    <row r="40" spans="1:5" x14ac:dyDescent="0.25">
      <c r="A40" s="21"/>
      <c r="B40" s="22" t="s">
        <v>73</v>
      </c>
      <c r="C40" s="23">
        <f t="shared" ref="C40:E40" si="9">C15 -($F15*C$24/$F$24)</f>
        <v>1.066299802341783E-2</v>
      </c>
      <c r="D40" s="24">
        <f t="shared" si="9"/>
        <v>-6.7251197690057329E-2</v>
      </c>
      <c r="E40" s="25">
        <f t="shared" si="9"/>
        <v>5.6588199666639527E-2</v>
      </c>
    </row>
    <row r="41" spans="1:5" x14ac:dyDescent="0.25">
      <c r="A41" s="21"/>
      <c r="B41" s="22" t="s">
        <v>74</v>
      </c>
      <c r="C41" s="23">
        <f t="shared" ref="C41:E41" si="10">C16 -($F16*C$24/$F$24)</f>
        <v>1.7349783230886789E-2</v>
      </c>
      <c r="D41" s="24">
        <f t="shared" si="10"/>
        <v>-4.0968230260316485E-3</v>
      </c>
      <c r="E41" s="25">
        <f t="shared" si="10"/>
        <v>-1.3252960204855113E-2</v>
      </c>
    </row>
    <row r="42" spans="1:5" x14ac:dyDescent="0.25">
      <c r="A42" s="21"/>
      <c r="B42" s="22" t="s">
        <v>75</v>
      </c>
      <c r="C42" s="23">
        <f t="shared" ref="C42:E42" si="11">C17 -($F17*C$24/$F$24)</f>
        <v>-1.3000644006200296E-2</v>
      </c>
      <c r="D42" s="24">
        <f t="shared" si="11"/>
        <v>2.399250105793288E-2</v>
      </c>
      <c r="E42" s="25">
        <f t="shared" si="11"/>
        <v>-1.0991857051732543E-2</v>
      </c>
    </row>
    <row r="43" spans="1:5" x14ac:dyDescent="0.25">
      <c r="A43" s="21"/>
      <c r="B43" s="22" t="s">
        <v>76</v>
      </c>
      <c r="C43" s="23">
        <f t="shared" ref="C43:E43" si="12">C18 -($F18*C$24/$F$24)</f>
        <v>7.9105323023821561E-2</v>
      </c>
      <c r="D43" s="24">
        <f t="shared" si="12"/>
        <v>4.4525464676318682E-2</v>
      </c>
      <c r="E43" s="25">
        <f t="shared" si="12"/>
        <v>-0.12363078770013999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-5.1375484120994019E-3</v>
      </c>
      <c r="D44" s="24">
        <f t="shared" si="13"/>
        <v>-2.778037882070275E-2</v>
      </c>
      <c r="E44" s="25">
        <f t="shared" si="13"/>
        <v>3.2917927232802152E-2</v>
      </c>
    </row>
    <row r="45" spans="1:5" x14ac:dyDescent="0.25">
      <c r="A45" s="21"/>
      <c r="B45" s="22" t="s">
        <v>78</v>
      </c>
      <c r="C45" s="23">
        <f t="shared" ref="C45:E45" si="14">C20 -($F20*C$24/$F$24)</f>
        <v>2.4548169525814179E-2</v>
      </c>
      <c r="D45" s="24">
        <f t="shared" si="14"/>
        <v>-2.046472007019684E-3</v>
      </c>
      <c r="E45" s="25">
        <f t="shared" si="14"/>
        <v>-2.2501697518794439E-2</v>
      </c>
    </row>
    <row r="46" spans="1:5" x14ac:dyDescent="0.25">
      <c r="A46" s="21"/>
      <c r="B46" s="22" t="s">
        <v>79</v>
      </c>
      <c r="C46" s="23">
        <f t="shared" ref="C46:E46" si="15">C21 -($F21*C$24/$F$24)</f>
        <v>-1.0784172043383222E-2</v>
      </c>
      <c r="D46" s="24">
        <f t="shared" si="15"/>
        <v>4.381332768982199E-2</v>
      </c>
      <c r="E46" s="25">
        <f t="shared" si="15"/>
        <v>-3.3029155646438602E-2</v>
      </c>
    </row>
    <row r="47" spans="1:5" x14ac:dyDescent="0.25">
      <c r="A47" s="21"/>
      <c r="B47" s="22" t="s">
        <v>80</v>
      </c>
      <c r="C47" s="23">
        <f t="shared" ref="C47:E47" si="16">C22 -($F22*C$24/$F$24)</f>
        <v>2.4283517166928115E-3</v>
      </c>
      <c r="D47" s="24">
        <f t="shared" si="16"/>
        <v>4.2563947542406944E-2</v>
      </c>
      <c r="E47" s="25">
        <f t="shared" si="16"/>
        <v>-4.4992299259099644E-2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-2.5317770015543806E-3</v>
      </c>
      <c r="D48" s="29">
        <f t="shared" si="17"/>
        <v>1.541370519887747E-2</v>
      </c>
      <c r="E48" s="30">
        <f t="shared" si="17"/>
        <v>-1.2881928197322978E-2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7F4A1-7AF2-40C4-8CCB-8F4E9AABFC09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0.16938110749185667</v>
      </c>
      <c r="D6" s="19">
        <v>0.184</v>
      </c>
      <c r="E6" s="20">
        <v>0.17431192660550457</v>
      </c>
      <c r="F6" s="31">
        <f>AVERAGE(C6:E6)</f>
        <v>0.17589767803245374</v>
      </c>
    </row>
    <row r="7" spans="1:6" x14ac:dyDescent="0.25">
      <c r="A7" s="21"/>
      <c r="B7" s="22" t="s">
        <v>84</v>
      </c>
      <c r="C7" s="23">
        <v>0.31596091205211724</v>
      </c>
      <c r="D7" s="24">
        <v>0.24</v>
      </c>
      <c r="E7" s="25">
        <v>0.17431192660550457</v>
      </c>
      <c r="F7" s="31">
        <f>AVERAGE(C7:E7)</f>
        <v>0.24342427955254056</v>
      </c>
    </row>
    <row r="8" spans="1:6" x14ac:dyDescent="0.25">
      <c r="A8" s="21"/>
      <c r="B8" s="22" t="s">
        <v>85</v>
      </c>
      <c r="C8" s="23">
        <v>0.14983713355048861</v>
      </c>
      <c r="D8" s="24">
        <v>0.11200000000000002</v>
      </c>
      <c r="E8" s="25">
        <v>0.13761467889908258</v>
      </c>
      <c r="F8" s="31">
        <f>AVERAGE(C8:E8)</f>
        <v>0.13315060414985708</v>
      </c>
    </row>
    <row r="9" spans="1:6" x14ac:dyDescent="0.25">
      <c r="A9" s="21"/>
      <c r="B9" s="22" t="s">
        <v>86</v>
      </c>
      <c r="C9" s="23">
        <v>0.26384364820846906</v>
      </c>
      <c r="D9" s="24">
        <v>0.21600000000000003</v>
      </c>
      <c r="E9" s="25">
        <v>0.31192660550458717</v>
      </c>
      <c r="F9" s="31">
        <f>AVERAGE(C9:E9)</f>
        <v>0.26392341790435209</v>
      </c>
    </row>
    <row r="10" spans="1:6" x14ac:dyDescent="0.25">
      <c r="A10" s="21"/>
      <c r="B10" s="22" t="s">
        <v>87</v>
      </c>
      <c r="C10" s="23">
        <v>0.1758957654723127</v>
      </c>
      <c r="D10" s="24">
        <v>0.08</v>
      </c>
      <c r="E10" s="25">
        <v>0.22935779816513763</v>
      </c>
      <c r="F10" s="31">
        <f>AVERAGE(C10:E10)</f>
        <v>0.1617511878791501</v>
      </c>
    </row>
    <row r="11" spans="1:6" ht="24" x14ac:dyDescent="0.25">
      <c r="A11" s="21"/>
      <c r="B11" s="22" t="s">
        <v>88</v>
      </c>
      <c r="C11" s="23">
        <v>9.7719869706840393E-2</v>
      </c>
      <c r="D11" s="24">
        <v>9.6000000000000002E-2</v>
      </c>
      <c r="E11" s="25">
        <v>0.19266055045871561</v>
      </c>
      <c r="F11" s="31">
        <f>AVERAGE(C11:E11)</f>
        <v>0.12879347338851868</v>
      </c>
    </row>
    <row r="12" spans="1:6" ht="24" x14ac:dyDescent="0.25">
      <c r="A12" s="21"/>
      <c r="B12" s="22" t="s">
        <v>89</v>
      </c>
      <c r="C12" s="23">
        <v>0.12052117263843648</v>
      </c>
      <c r="D12" s="24">
        <v>0.128</v>
      </c>
      <c r="E12" s="25">
        <v>0.11009174311926608</v>
      </c>
      <c r="F12" s="31">
        <f>AVERAGE(C12:E12)</f>
        <v>0.11953763858590084</v>
      </c>
    </row>
    <row r="13" spans="1:6" x14ac:dyDescent="0.25">
      <c r="A13" s="21"/>
      <c r="B13" s="22" t="s">
        <v>90</v>
      </c>
      <c r="C13" s="23">
        <v>9.1205211726384364E-2</v>
      </c>
      <c r="D13" s="24">
        <v>0.10400000000000001</v>
      </c>
      <c r="E13" s="25">
        <v>0.15596330275229359</v>
      </c>
      <c r="F13" s="31">
        <f>AVERAGE(C13:E13)</f>
        <v>0.11705617149289266</v>
      </c>
    </row>
    <row r="14" spans="1:6" x14ac:dyDescent="0.25">
      <c r="A14" s="21"/>
      <c r="B14" s="22" t="s">
        <v>91</v>
      </c>
      <c r="C14" s="23">
        <v>5.5374592833876218E-2</v>
      </c>
      <c r="D14" s="24">
        <v>0.11200000000000002</v>
      </c>
      <c r="E14" s="25">
        <v>0.12844036697247707</v>
      </c>
      <c r="F14" s="31">
        <f>AVERAGE(C14:E14)</f>
        <v>9.8604986602117764E-2</v>
      </c>
    </row>
    <row r="15" spans="1:6" x14ac:dyDescent="0.25">
      <c r="A15" s="21"/>
      <c r="B15" s="22" t="s">
        <v>92</v>
      </c>
      <c r="C15" s="23">
        <v>0.13355048859934854</v>
      </c>
      <c r="D15" s="24">
        <v>0.184</v>
      </c>
      <c r="E15" s="25">
        <v>0.22018348623853215</v>
      </c>
      <c r="F15" s="31">
        <f>AVERAGE(C15:E15)</f>
        <v>0.17924465827929356</v>
      </c>
    </row>
    <row r="16" spans="1:6" x14ac:dyDescent="0.25">
      <c r="A16" s="21"/>
      <c r="B16" s="22" t="s">
        <v>93</v>
      </c>
      <c r="C16" s="23">
        <v>0.17263843648208468</v>
      </c>
      <c r="D16" s="24">
        <v>0.22400000000000003</v>
      </c>
      <c r="E16" s="25">
        <v>0.19266055045871561</v>
      </c>
      <c r="F16" s="31">
        <f>AVERAGE(C16:E16)</f>
        <v>0.19643299564693342</v>
      </c>
    </row>
    <row r="17" spans="1:6" x14ac:dyDescent="0.25">
      <c r="A17" s="21"/>
      <c r="B17" s="22" t="s">
        <v>94</v>
      </c>
      <c r="C17" s="23">
        <v>0.28338762214983715</v>
      </c>
      <c r="D17" s="24">
        <v>0.32800000000000007</v>
      </c>
      <c r="E17" s="25">
        <v>0.22935779816513763</v>
      </c>
      <c r="F17" s="31">
        <f>AVERAGE(C17:E17)</f>
        <v>0.28024847343832499</v>
      </c>
    </row>
    <row r="18" spans="1:6" ht="24" x14ac:dyDescent="0.25">
      <c r="A18" s="21"/>
      <c r="B18" s="22" t="s">
        <v>95</v>
      </c>
      <c r="C18" s="23">
        <v>0.12377850162866449</v>
      </c>
      <c r="D18" s="24">
        <v>0.12</v>
      </c>
      <c r="E18" s="25">
        <v>0.13761467889908258</v>
      </c>
      <c r="F18" s="31">
        <f>AVERAGE(C18:E18)</f>
        <v>0.12713106017591569</v>
      </c>
    </row>
    <row r="19" spans="1:6" ht="24" x14ac:dyDescent="0.25">
      <c r="A19" s="21"/>
      <c r="B19" s="22" t="s">
        <v>96</v>
      </c>
      <c r="C19" s="23">
        <v>0.17263843648208468</v>
      </c>
      <c r="D19" s="24">
        <v>0.184</v>
      </c>
      <c r="E19" s="25">
        <v>0.19266055045871561</v>
      </c>
      <c r="F19" s="31">
        <f>AVERAGE(C19:E19)</f>
        <v>0.18309966231360009</v>
      </c>
    </row>
    <row r="20" spans="1:6" x14ac:dyDescent="0.25">
      <c r="A20" s="21"/>
      <c r="B20" s="22" t="s">
        <v>97</v>
      </c>
      <c r="C20" s="23">
        <v>0.33876221498371334</v>
      </c>
      <c r="D20" s="24">
        <v>0.29599999999999999</v>
      </c>
      <c r="E20" s="25">
        <v>0.16513761467889909</v>
      </c>
      <c r="F20" s="31">
        <f>AVERAGE(C20:E20)</f>
        <v>0.26663327655420416</v>
      </c>
    </row>
    <row r="21" spans="1:6" x14ac:dyDescent="0.25">
      <c r="A21" s="21"/>
      <c r="B21" s="22" t="s">
        <v>98</v>
      </c>
      <c r="C21" s="23">
        <v>0.33224755700325731</v>
      </c>
      <c r="D21" s="24">
        <v>0.38400000000000001</v>
      </c>
      <c r="E21" s="25">
        <v>0.22018348623853215</v>
      </c>
      <c r="F21" s="31">
        <f>AVERAGE(C21:E21)</f>
        <v>0.31214368108059648</v>
      </c>
    </row>
    <row r="22" spans="1:6" x14ac:dyDescent="0.25">
      <c r="A22" s="21"/>
      <c r="B22" s="22" t="s">
        <v>99</v>
      </c>
      <c r="C22" s="23">
        <v>0.32573289902280128</v>
      </c>
      <c r="D22" s="24">
        <v>0.23200000000000004</v>
      </c>
      <c r="E22" s="25">
        <v>0.16513761467889909</v>
      </c>
      <c r="F22" s="31">
        <f>AVERAGE(C22:E22)</f>
        <v>0.24095683790056679</v>
      </c>
    </row>
    <row r="23" spans="1:6" ht="15.75" thickBot="1" x14ac:dyDescent="0.3">
      <c r="A23" s="26"/>
      <c r="B23" s="27" t="s">
        <v>100</v>
      </c>
      <c r="C23" s="28">
        <v>0.2280130293159609</v>
      </c>
      <c r="D23" s="29">
        <v>0.29599999999999999</v>
      </c>
      <c r="E23" s="30">
        <v>0.21100917431192662</v>
      </c>
      <c r="F23" s="31">
        <f>AVERAGE(C23:E23)</f>
        <v>0.24500740120929584</v>
      </c>
    </row>
    <row r="24" spans="1:6" ht="15.75" thickTop="1" x14ac:dyDescent="0.25">
      <c r="C24" s="32">
        <f>AVERAGE(C6:C23)</f>
        <v>0.19724936663047418</v>
      </c>
      <c r="D24" s="32">
        <f>AVERAGE(D6:D23)</f>
        <v>0.19555555555555557</v>
      </c>
      <c r="E24" s="32">
        <f>AVERAGE(E6:E23)</f>
        <v>0.18603465851172271</v>
      </c>
      <c r="F24" s="32">
        <f>AVERAGE(F6:F23)</f>
        <v>0.19294652689925079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-1.0439209262480792E-2</v>
      </c>
      <c r="D31" s="19">
        <f t="shared" ref="D31:E31" si="0">D6 -($F6*D$24/$F$24)</f>
        <v>5.7238283510026022E-3</v>
      </c>
      <c r="E31" s="20">
        <f t="shared" si="0"/>
        <v>4.7153809114781897E-3</v>
      </c>
    </row>
    <row r="32" spans="1:6" x14ac:dyDescent="0.25">
      <c r="A32" s="21"/>
      <c r="B32" s="22" t="s">
        <v>84</v>
      </c>
      <c r="C32" s="23">
        <f t="shared" ref="C32:E32" si="1">C7 -($F7*C$24/$F$24)</f>
        <v>6.7108104303523569E-2</v>
      </c>
      <c r="D32" s="24">
        <f t="shared" si="1"/>
        <v>-6.7158698765506231E-3</v>
      </c>
      <c r="E32" s="25">
        <f t="shared" si="1"/>
        <v>-6.0392234426972946E-2</v>
      </c>
    </row>
    <row r="33" spans="1:5" x14ac:dyDescent="0.25">
      <c r="A33" s="21"/>
      <c r="B33" s="22" t="s">
        <v>85</v>
      </c>
      <c r="C33" s="23">
        <f t="shared" ref="C33:E33" si="2">C8 -($F8*C$24/$F$24)</f>
        <v>1.3717179710955263E-2</v>
      </c>
      <c r="D33" s="24">
        <f t="shared" si="2"/>
        <v>-2.2951070566195636E-2</v>
      </c>
      <c r="E33" s="25">
        <f t="shared" si="2"/>
        <v>9.2338908552402899E-3</v>
      </c>
    </row>
    <row r="34" spans="1:5" x14ac:dyDescent="0.25">
      <c r="A34" s="21"/>
      <c r="B34" s="22" t="s">
        <v>86</v>
      </c>
      <c r="C34" s="23">
        <f t="shared" ref="C34:E34" si="3">C9 -($F9*C$24/$F$24)</f>
        <v>-5.9654427204723914E-3</v>
      </c>
      <c r="D34" s="24">
        <f t="shared" si="3"/>
        <v>-5.1492198184817595E-2</v>
      </c>
      <c r="E34" s="25">
        <f t="shared" si="3"/>
        <v>5.745764090528982E-2</v>
      </c>
    </row>
    <row r="35" spans="1:5" x14ac:dyDescent="0.25">
      <c r="A35" s="21"/>
      <c r="B35" s="22" t="s">
        <v>87</v>
      </c>
      <c r="C35" s="23">
        <f t="shared" ref="C35:E35" si="4">C10 -($F10*C$24/$F$24)</f>
        <v>1.0537415292996372E-2</v>
      </c>
      <c r="D35" s="24">
        <f t="shared" si="4"/>
        <v>-8.3938392236492063E-2</v>
      </c>
      <c r="E35" s="25">
        <f t="shared" si="4"/>
        <v>7.3400976943495649E-2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-3.394578637044858E-2</v>
      </c>
      <c r="D36" s="24">
        <f t="shared" si="5"/>
        <v>-3.4535022553542682E-2</v>
      </c>
      <c r="E36" s="25">
        <f t="shared" si="5"/>
        <v>6.8480808923991165E-2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-1.6822371792658691E-3</v>
      </c>
      <c r="D37" s="24">
        <f t="shared" si="6"/>
        <v>6.8459699216497083E-3</v>
      </c>
      <c r="E37" s="25">
        <f t="shared" si="6"/>
        <v>-5.1637327423838669E-3</v>
      </c>
    </row>
    <row r="38" spans="1:5" x14ac:dyDescent="0.25">
      <c r="A38" s="21"/>
      <c r="B38" s="22" t="s">
        <v>90</v>
      </c>
      <c r="C38" s="23">
        <f t="shared" ref="C38:E38" si="7">C13 -($F13*C$24/$F$24)</f>
        <v>-2.8461392582163569E-2</v>
      </c>
      <c r="D38" s="24">
        <f t="shared" si="7"/>
        <v>-1.463900851375155E-2</v>
      </c>
      <c r="E38" s="25">
        <f t="shared" si="7"/>
        <v>4.3100401095915064E-2</v>
      </c>
    </row>
    <row r="39" spans="1:5" x14ac:dyDescent="0.25">
      <c r="A39" s="21"/>
      <c r="B39" s="22" t="s">
        <v>91</v>
      </c>
      <c r="C39" s="23">
        <f t="shared" ref="C39:E39" si="8">C14 -($F14*C$24/$F$24)</f>
        <v>-4.5429352520527808E-2</v>
      </c>
      <c r="D39" s="24">
        <f t="shared" si="8"/>
        <v>1.2061673846070542E-2</v>
      </c>
      <c r="E39" s="25">
        <f t="shared" si="8"/>
        <v>3.3367678674457238E-2</v>
      </c>
    </row>
    <row r="40" spans="1:5" x14ac:dyDescent="0.25">
      <c r="A40" s="21"/>
      <c r="B40" s="22" t="s">
        <v>92</v>
      </c>
      <c r="C40" s="23">
        <f t="shared" ref="C40:E40" si="9">C15 -($F15*C$24/$F$24)</f>
        <v>-4.9691448354240247E-2</v>
      </c>
      <c r="D40" s="24">
        <f t="shared" si="9"/>
        <v>2.3315901380494275E-3</v>
      </c>
      <c r="E40" s="25">
        <f t="shared" si="9"/>
        <v>4.7359858216190737E-2</v>
      </c>
    </row>
    <row r="41" spans="1:5" x14ac:dyDescent="0.25">
      <c r="A41" s="21"/>
      <c r="B41" s="22" t="s">
        <v>93</v>
      </c>
      <c r="C41" s="23">
        <f t="shared" ref="C41:E41" si="10">C16 -($F16*C$24/$F$24)</f>
        <v>-2.8175149537611438E-2</v>
      </c>
      <c r="D41" s="24">
        <f t="shared" si="10"/>
        <v>2.4910831563005192E-2</v>
      </c>
      <c r="E41" s="25">
        <f t="shared" si="10"/>
        <v>3.2643179746061901E-3</v>
      </c>
    </row>
    <row r="42" spans="1:5" x14ac:dyDescent="0.25">
      <c r="A42" s="21"/>
      <c r="B42" s="22" t="s">
        <v>94</v>
      </c>
      <c r="C42" s="23">
        <f t="shared" ref="C42:E42" si="11">C17 -($F17*C$24/$F$24)</f>
        <v>-3.110584235247682E-3</v>
      </c>
      <c r="D42" s="24">
        <f t="shared" si="11"/>
        <v>4.3961998396350566E-2</v>
      </c>
      <c r="E42" s="25">
        <f t="shared" si="11"/>
        <v>-4.0851414161103161E-2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-6.1876682825154072E-3</v>
      </c>
      <c r="D43" s="24">
        <f t="shared" si="12"/>
        <v>-8.850130140199447E-3</v>
      </c>
      <c r="E43" s="25">
        <f t="shared" si="12"/>
        <v>1.5037798422714785E-2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-1.4544473736713165E-2</v>
      </c>
      <c r="D44" s="24">
        <f t="shared" si="13"/>
        <v>-1.5755413750840608E-3</v>
      </c>
      <c r="E44" s="25">
        <f t="shared" si="13"/>
        <v>1.6120015111797142E-2</v>
      </c>
    </row>
    <row r="45" spans="1:5" x14ac:dyDescent="0.25">
      <c r="A45" s="21"/>
      <c r="B45" s="22" t="s">
        <v>97</v>
      </c>
      <c r="C45" s="23">
        <f t="shared" ref="C45:E45" si="14">C20 -($F20*C$24/$F$24)</f>
        <v>6.6182833700592414E-2</v>
      </c>
      <c r="D45" s="24">
        <f t="shared" si="14"/>
        <v>2.5761300376337837E-2</v>
      </c>
      <c r="E45" s="25">
        <f t="shared" si="14"/>
        <v>-9.1944134076930417E-2</v>
      </c>
    </row>
    <row r="46" spans="1:5" x14ac:dyDescent="0.25">
      <c r="A46" s="21"/>
      <c r="B46" s="22" t="s">
        <v>98</v>
      </c>
      <c r="C46" s="23">
        <f t="shared" ref="C46:E46" si="15">C21 -($F21*C$24/$F$24)</f>
        <v>1.3142857995112278E-2</v>
      </c>
      <c r="D46" s="24">
        <f t="shared" si="15"/>
        <v>6.7635502810860781E-2</v>
      </c>
      <c r="E46" s="25">
        <f t="shared" si="15"/>
        <v>-8.0778360805973143E-2</v>
      </c>
    </row>
    <row r="47" spans="1:5" x14ac:dyDescent="0.25">
      <c r="A47" s="21"/>
      <c r="B47" s="22" t="s">
        <v>99</v>
      </c>
      <c r="C47" s="23">
        <f t="shared" ref="C47:E47" si="16">C22 -($F22*C$24/$F$24)</f>
        <v>7.940255856538414E-2</v>
      </c>
      <c r="D47" s="24">
        <f t="shared" si="16"/>
        <v>-1.2215063405415699E-2</v>
      </c>
      <c r="E47" s="25">
        <f t="shared" si="16"/>
        <v>-6.7187495159968552E-2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-2.2458204786878655E-2</v>
      </c>
      <c r="D48" s="29">
        <f t="shared" si="17"/>
        <v>4.7679601448722464E-2</v>
      </c>
      <c r="E48" s="30">
        <f t="shared" si="17"/>
        <v>-2.522139666184392E-2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ED838-19F6-4678-9A01-6D452B067368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0.20846905537459284</v>
      </c>
      <c r="D6" s="19">
        <v>0.16</v>
      </c>
      <c r="E6" s="20">
        <v>0.22018348623853215</v>
      </c>
      <c r="F6" s="31">
        <f>AVERAGE(C6:E6)</f>
        <v>0.19621751387104167</v>
      </c>
    </row>
    <row r="7" spans="1:6" x14ac:dyDescent="0.25">
      <c r="A7" s="21"/>
      <c r="B7" s="22" t="s">
        <v>46</v>
      </c>
      <c r="C7" s="23">
        <v>0.28990228013029318</v>
      </c>
      <c r="D7" s="24">
        <v>0.24</v>
      </c>
      <c r="E7" s="25">
        <v>0.17431192660550457</v>
      </c>
      <c r="F7" s="31">
        <f>AVERAGE(C7:E7)</f>
        <v>0.23473806891193258</v>
      </c>
    </row>
    <row r="8" spans="1:6" x14ac:dyDescent="0.25">
      <c r="A8" s="21"/>
      <c r="B8" s="22" t="s">
        <v>47</v>
      </c>
      <c r="C8" s="23">
        <v>0.40390879478827363</v>
      </c>
      <c r="D8" s="24">
        <v>0.4</v>
      </c>
      <c r="E8" s="25">
        <v>0.30275229357798167</v>
      </c>
      <c r="F8" s="31">
        <f>AVERAGE(C8:E8)</f>
        <v>0.36888702945541846</v>
      </c>
    </row>
    <row r="9" spans="1:6" x14ac:dyDescent="0.25">
      <c r="A9" s="21"/>
      <c r="B9" s="22" t="s">
        <v>48</v>
      </c>
      <c r="C9" s="23">
        <v>0.21172638436482086</v>
      </c>
      <c r="D9" s="24">
        <v>0.22400000000000003</v>
      </c>
      <c r="E9" s="25">
        <v>0.20183486238532111</v>
      </c>
      <c r="F9" s="31">
        <f>AVERAGE(C9:E9)</f>
        <v>0.21252041558338067</v>
      </c>
    </row>
    <row r="10" spans="1:6" x14ac:dyDescent="0.25">
      <c r="A10" s="21"/>
      <c r="B10" s="22" t="s">
        <v>49</v>
      </c>
      <c r="C10" s="23">
        <v>0.42671009771986973</v>
      </c>
      <c r="D10" s="24">
        <v>0.43200000000000005</v>
      </c>
      <c r="E10" s="25">
        <v>0.3669724770642202</v>
      </c>
      <c r="F10" s="31">
        <f>AVERAGE(C10:E10)</f>
        <v>0.40856085826136335</v>
      </c>
    </row>
    <row r="11" spans="1:6" x14ac:dyDescent="0.25">
      <c r="A11" s="21"/>
      <c r="B11" s="22" t="s">
        <v>50</v>
      </c>
      <c r="C11" s="23">
        <v>0.20846905537459284</v>
      </c>
      <c r="D11" s="24">
        <v>0.21600000000000003</v>
      </c>
      <c r="E11" s="25">
        <v>0.28440366972477066</v>
      </c>
      <c r="F11" s="31">
        <f>AVERAGE(C11:E11)</f>
        <v>0.23629090836645453</v>
      </c>
    </row>
    <row r="12" spans="1:6" x14ac:dyDescent="0.25">
      <c r="A12" s="21"/>
      <c r="B12" s="22" t="s">
        <v>51</v>
      </c>
      <c r="C12" s="23">
        <v>0.12377850162866449</v>
      </c>
      <c r="D12" s="24">
        <v>0.16800000000000001</v>
      </c>
      <c r="E12" s="25">
        <v>0.14678899082568808</v>
      </c>
      <c r="F12" s="31">
        <f>AVERAGE(C12:E12)</f>
        <v>0.14618916415145086</v>
      </c>
    </row>
    <row r="13" spans="1:6" x14ac:dyDescent="0.25">
      <c r="A13" s="21"/>
      <c r="B13" s="22" t="s">
        <v>52</v>
      </c>
      <c r="C13" s="23">
        <v>7.8175895765472306E-2</v>
      </c>
      <c r="D13" s="24">
        <v>0.12</v>
      </c>
      <c r="E13" s="25">
        <v>6.4220183486238536E-2</v>
      </c>
      <c r="F13" s="31">
        <f>AVERAGE(C13:E13)</f>
        <v>8.7465359750570279E-2</v>
      </c>
    </row>
    <row r="14" spans="1:6" x14ac:dyDescent="0.25">
      <c r="A14" s="21"/>
      <c r="B14" s="22" t="s">
        <v>53</v>
      </c>
      <c r="C14" s="23">
        <v>9.1205211726384364E-2</v>
      </c>
      <c r="D14" s="24">
        <v>8.8000000000000009E-2</v>
      </c>
      <c r="E14" s="25">
        <v>0.11009174311926608</v>
      </c>
      <c r="F14" s="31">
        <f>AVERAGE(C14:E14)</f>
        <v>9.6432318281883478E-2</v>
      </c>
    </row>
    <row r="15" spans="1:6" x14ac:dyDescent="0.25">
      <c r="A15" s="21"/>
      <c r="B15" s="22" t="s">
        <v>54</v>
      </c>
      <c r="C15" s="23">
        <v>0.2736156351791531</v>
      </c>
      <c r="D15" s="24">
        <v>0.34399999999999997</v>
      </c>
      <c r="E15" s="25">
        <v>0.23853211009174313</v>
      </c>
      <c r="F15" s="31">
        <f>AVERAGE(C15:E15)</f>
        <v>0.2853825817569654</v>
      </c>
    </row>
    <row r="16" spans="1:6" x14ac:dyDescent="0.25">
      <c r="A16" s="21"/>
      <c r="B16" s="22" t="s">
        <v>55</v>
      </c>
      <c r="C16" s="23">
        <v>0.24429967426710097</v>
      </c>
      <c r="D16" s="24">
        <v>0.22400000000000003</v>
      </c>
      <c r="E16" s="25">
        <v>0.20183486238532111</v>
      </c>
      <c r="F16" s="31">
        <f>AVERAGE(C16:E16)</f>
        <v>0.22337817888414069</v>
      </c>
    </row>
    <row r="17" spans="1:6" x14ac:dyDescent="0.25">
      <c r="A17" s="21"/>
      <c r="B17" s="22" t="s">
        <v>56</v>
      </c>
      <c r="C17" s="23">
        <v>0.250814332247557</v>
      </c>
      <c r="D17" s="24">
        <v>0.28000000000000003</v>
      </c>
      <c r="E17" s="25">
        <v>0.22018348623853215</v>
      </c>
      <c r="F17" s="31">
        <f>AVERAGE(C17:E17)</f>
        <v>0.25033260616202974</v>
      </c>
    </row>
    <row r="18" spans="1:6" x14ac:dyDescent="0.25">
      <c r="A18" s="21"/>
      <c r="B18" s="22" t="s">
        <v>57</v>
      </c>
      <c r="C18" s="23">
        <v>0.23127035830618892</v>
      </c>
      <c r="D18" s="24">
        <v>0.192</v>
      </c>
      <c r="E18" s="25">
        <v>0.22935779816513763</v>
      </c>
      <c r="F18" s="31">
        <f>AVERAGE(C18:E18)</f>
        <v>0.21754271882377552</v>
      </c>
    </row>
    <row r="19" spans="1:6" x14ac:dyDescent="0.25">
      <c r="A19" s="21"/>
      <c r="B19" s="22" t="s">
        <v>58</v>
      </c>
      <c r="C19" s="23">
        <v>0.19543973941368079</v>
      </c>
      <c r="D19" s="24">
        <v>0.14399999999999999</v>
      </c>
      <c r="E19" s="25">
        <v>0.19266055045871561</v>
      </c>
      <c r="F19" s="31">
        <f>AVERAGE(C19:E19)</f>
        <v>0.17736676329079878</v>
      </c>
    </row>
    <row r="20" spans="1:6" x14ac:dyDescent="0.25">
      <c r="A20" s="21"/>
      <c r="B20" s="22" t="s">
        <v>59</v>
      </c>
      <c r="C20" s="23">
        <v>0.26058631921824105</v>
      </c>
      <c r="D20" s="24">
        <v>0.26400000000000001</v>
      </c>
      <c r="E20" s="25">
        <v>0.20183486238532111</v>
      </c>
      <c r="F20" s="31">
        <f>AVERAGE(C20:E20)</f>
        <v>0.24214039386785405</v>
      </c>
    </row>
    <row r="21" spans="1:6" x14ac:dyDescent="0.25">
      <c r="A21" s="21"/>
      <c r="B21" s="22" t="s">
        <v>60</v>
      </c>
      <c r="C21" s="23">
        <v>9.7719869706840393E-2</v>
      </c>
      <c r="D21" s="24">
        <v>0.17600000000000002</v>
      </c>
      <c r="E21" s="25">
        <v>0.10091743119266056</v>
      </c>
      <c r="F21" s="31">
        <f>AVERAGE(C21:E21)</f>
        <v>0.12487910029983366</v>
      </c>
    </row>
    <row r="22" spans="1:6" x14ac:dyDescent="0.25">
      <c r="A22" s="21"/>
      <c r="B22" s="22" t="s">
        <v>61</v>
      </c>
      <c r="C22" s="23">
        <v>6.1889250814332247E-2</v>
      </c>
      <c r="D22" s="24">
        <v>0.04</v>
      </c>
      <c r="E22" s="25">
        <v>7.3394495412844041E-2</v>
      </c>
      <c r="F22" s="31">
        <f>AVERAGE(C22:E22)</f>
        <v>5.8427915409058763E-2</v>
      </c>
    </row>
    <row r="23" spans="1:6" x14ac:dyDescent="0.25">
      <c r="A23" s="21"/>
      <c r="B23" s="22" t="s">
        <v>62</v>
      </c>
      <c r="C23" s="23">
        <v>0.10423452768729642</v>
      </c>
      <c r="D23" s="24">
        <v>0.14399999999999999</v>
      </c>
      <c r="E23" s="25">
        <v>0.11009174311926608</v>
      </c>
      <c r="F23" s="31">
        <f>AVERAGE(C23:E23)</f>
        <v>0.11944209026885416</v>
      </c>
    </row>
    <row r="24" spans="1:6" x14ac:dyDescent="0.25">
      <c r="A24" s="21" t="s">
        <v>6</v>
      </c>
      <c r="B24" s="22" t="s">
        <v>7</v>
      </c>
      <c r="C24" s="23">
        <v>0.24429967426710097</v>
      </c>
      <c r="D24" s="24">
        <v>0.192</v>
      </c>
      <c r="E24" s="25">
        <v>0.25688073394495414</v>
      </c>
      <c r="F24" s="31">
        <f>AVERAGE(C24:E24)</f>
        <v>0.23106013607068507</v>
      </c>
    </row>
    <row r="25" spans="1:6" x14ac:dyDescent="0.25">
      <c r="A25" s="21"/>
      <c r="B25" s="22" t="s">
        <v>8</v>
      </c>
      <c r="C25" s="23">
        <v>0.16286644951140064</v>
      </c>
      <c r="D25" s="24">
        <v>0.184</v>
      </c>
      <c r="E25" s="25">
        <v>0.22018348623853215</v>
      </c>
      <c r="F25" s="31">
        <f>AVERAGE(C25:E25)</f>
        <v>0.18901664524997761</v>
      </c>
    </row>
    <row r="26" spans="1:6" ht="24" x14ac:dyDescent="0.25">
      <c r="A26" s="21"/>
      <c r="B26" s="22" t="s">
        <v>9</v>
      </c>
      <c r="C26" s="23">
        <v>0.21824104234527689</v>
      </c>
      <c r="D26" s="24">
        <v>0.21600000000000003</v>
      </c>
      <c r="E26" s="25">
        <v>0.23853211009174313</v>
      </c>
      <c r="F26" s="31">
        <f>AVERAGE(C26:E26)</f>
        <v>0.22425771747900669</v>
      </c>
    </row>
    <row r="27" spans="1:6" x14ac:dyDescent="0.25">
      <c r="A27" s="21"/>
      <c r="B27" s="22" t="s">
        <v>10</v>
      </c>
      <c r="C27" s="23">
        <v>0.12052117263843648</v>
      </c>
      <c r="D27" s="24">
        <v>8.8000000000000009E-2</v>
      </c>
      <c r="E27" s="25">
        <v>0.22935779816513763</v>
      </c>
      <c r="F27" s="31">
        <f>AVERAGE(C27:E27)</f>
        <v>0.1459596569345247</v>
      </c>
    </row>
    <row r="28" spans="1:6" x14ac:dyDescent="0.25">
      <c r="A28" s="21"/>
      <c r="B28" s="22" t="s">
        <v>11</v>
      </c>
      <c r="C28" s="23">
        <v>0.19218241042345277</v>
      </c>
      <c r="D28" s="24">
        <v>0.16800000000000001</v>
      </c>
      <c r="E28" s="25">
        <v>0.10091743119266056</v>
      </c>
      <c r="F28" s="31">
        <f>AVERAGE(C28:E28)</f>
        <v>0.15369994720537111</v>
      </c>
    </row>
    <row r="29" spans="1:6" ht="24" x14ac:dyDescent="0.25">
      <c r="A29" s="21"/>
      <c r="B29" s="22" t="s">
        <v>12</v>
      </c>
      <c r="C29" s="23">
        <v>8.4690553745928335E-2</v>
      </c>
      <c r="D29" s="24">
        <v>5.6000000000000008E-2</v>
      </c>
      <c r="E29" s="25">
        <v>0.14678899082568808</v>
      </c>
      <c r="F29" s="31">
        <f>AVERAGE(C29:E29)</f>
        <v>9.5826514857205461E-2</v>
      </c>
    </row>
    <row r="30" spans="1:6" x14ac:dyDescent="0.25">
      <c r="A30" s="21"/>
      <c r="B30" s="22" t="s">
        <v>13</v>
      </c>
      <c r="C30" s="23">
        <v>0.25732899022801303</v>
      </c>
      <c r="D30" s="24">
        <v>0.26400000000000001</v>
      </c>
      <c r="E30" s="25">
        <v>0.30275229357798167</v>
      </c>
      <c r="F30" s="31">
        <f>AVERAGE(C30:E30)</f>
        <v>0.2746937612686649</v>
      </c>
    </row>
    <row r="31" spans="1:6" x14ac:dyDescent="0.25">
      <c r="A31" s="21"/>
      <c r="B31" s="22" t="s">
        <v>14</v>
      </c>
      <c r="C31" s="23">
        <v>0.41368078175895767</v>
      </c>
      <c r="D31" s="24">
        <v>0.44800000000000006</v>
      </c>
      <c r="E31" s="25">
        <v>0.32110091743119268</v>
      </c>
      <c r="F31" s="31">
        <f>AVERAGE(C31:E31)</f>
        <v>0.39426056639671686</v>
      </c>
    </row>
    <row r="32" spans="1:6" ht="24" x14ac:dyDescent="0.25">
      <c r="A32" s="21"/>
      <c r="B32" s="22" t="s">
        <v>15</v>
      </c>
      <c r="C32" s="23">
        <v>0.20846905537459284</v>
      </c>
      <c r="D32" s="24">
        <v>0.16800000000000001</v>
      </c>
      <c r="E32" s="25">
        <v>0.20183486238532111</v>
      </c>
      <c r="F32" s="31">
        <f>AVERAGE(C32:E32)</f>
        <v>0.192767972586638</v>
      </c>
    </row>
    <row r="33" spans="1:6" ht="24" x14ac:dyDescent="0.25">
      <c r="A33" s="21"/>
      <c r="B33" s="22" t="s">
        <v>16</v>
      </c>
      <c r="C33" s="23">
        <v>9.1205211726384364E-2</v>
      </c>
      <c r="D33" s="24">
        <v>9.6000000000000002E-2</v>
      </c>
      <c r="E33" s="25">
        <v>0.13761467889908258</v>
      </c>
      <c r="F33" s="31">
        <f>AVERAGE(C33:E33)</f>
        <v>0.10827329687515565</v>
      </c>
    </row>
    <row r="34" spans="1:6" ht="24" x14ac:dyDescent="0.25">
      <c r="A34" s="21"/>
      <c r="B34" s="22" t="s">
        <v>17</v>
      </c>
      <c r="C34" s="23">
        <v>7.4918566775244305E-2</v>
      </c>
      <c r="D34" s="24">
        <v>0.12</v>
      </c>
      <c r="E34" s="25">
        <v>9.1743119266055051E-2</v>
      </c>
      <c r="F34" s="31">
        <f>AVERAGE(C34:E34)</f>
        <v>9.5553895347099793E-2</v>
      </c>
    </row>
    <row r="35" spans="1:6" ht="24" x14ac:dyDescent="0.25">
      <c r="A35" s="21"/>
      <c r="B35" s="22" t="s">
        <v>18</v>
      </c>
      <c r="C35" s="23">
        <v>6.1889250814332247E-2</v>
      </c>
      <c r="D35" s="24">
        <v>7.1999999999999995E-2</v>
      </c>
      <c r="E35" s="25">
        <v>0.15596330275229359</v>
      </c>
      <c r="F35" s="31">
        <f>AVERAGE(C35:E35)</f>
        <v>9.6617517855541943E-2</v>
      </c>
    </row>
    <row r="36" spans="1:6" ht="24" x14ac:dyDescent="0.25">
      <c r="A36" s="21"/>
      <c r="B36" s="22" t="s">
        <v>19</v>
      </c>
      <c r="C36" s="23">
        <v>0.35504885993485336</v>
      </c>
      <c r="D36" s="24">
        <v>0.27200000000000002</v>
      </c>
      <c r="E36" s="25">
        <v>0.11009174311926608</v>
      </c>
      <c r="F36" s="31">
        <f>AVERAGE(C36:E36)</f>
        <v>0.24571353435137314</v>
      </c>
    </row>
    <row r="37" spans="1:6" x14ac:dyDescent="0.25">
      <c r="A37" s="21"/>
      <c r="B37" s="22" t="s">
        <v>20</v>
      </c>
      <c r="C37" s="23">
        <v>7.8175895765472306E-2</v>
      </c>
      <c r="D37" s="24">
        <v>8.8000000000000009E-2</v>
      </c>
      <c r="E37" s="25">
        <v>0.13761467889908258</v>
      </c>
      <c r="F37" s="31">
        <f>AVERAGE(C37:E37)</f>
        <v>0.10126352488818496</v>
      </c>
    </row>
    <row r="38" spans="1:6" x14ac:dyDescent="0.25">
      <c r="A38" s="21"/>
      <c r="B38" s="22" t="s">
        <v>21</v>
      </c>
      <c r="C38" s="23">
        <v>0.23452768729641693</v>
      </c>
      <c r="D38" s="24">
        <v>0.22400000000000003</v>
      </c>
      <c r="E38" s="25">
        <v>0.11009174311926608</v>
      </c>
      <c r="F38" s="31">
        <f>AVERAGE(C38:E38)</f>
        <v>0.18953981013856103</v>
      </c>
    </row>
    <row r="39" spans="1:6" ht="24" x14ac:dyDescent="0.25">
      <c r="A39" s="21"/>
      <c r="B39" s="22" t="s">
        <v>22</v>
      </c>
      <c r="C39" s="23">
        <v>9.7719869706840393E-2</v>
      </c>
      <c r="D39" s="24">
        <v>0.16</v>
      </c>
      <c r="E39" s="25">
        <v>0.15596330275229359</v>
      </c>
      <c r="F39" s="31">
        <f>AVERAGE(C39:E39)</f>
        <v>0.13789439081971133</v>
      </c>
    </row>
    <row r="40" spans="1:6" ht="24" x14ac:dyDescent="0.25">
      <c r="A40" s="21"/>
      <c r="B40" s="22" t="s">
        <v>23</v>
      </c>
      <c r="C40" s="23">
        <v>8.7947882736156349E-2</v>
      </c>
      <c r="D40" s="24">
        <v>5.6000000000000008E-2</v>
      </c>
      <c r="E40" s="25">
        <v>6.4220183486238536E-2</v>
      </c>
      <c r="F40" s="31">
        <f>AVERAGE(C40:E40)</f>
        <v>6.9389355407464964E-2</v>
      </c>
    </row>
    <row r="41" spans="1:6" ht="24" x14ac:dyDescent="0.25">
      <c r="A41" s="21"/>
      <c r="B41" s="22" t="s">
        <v>24</v>
      </c>
      <c r="C41" s="23">
        <v>0.19218241042345277</v>
      </c>
      <c r="D41" s="24">
        <v>0.16</v>
      </c>
      <c r="E41" s="25">
        <v>0.16513761467889909</v>
      </c>
      <c r="F41" s="31">
        <f>AVERAGE(C41:E41)</f>
        <v>0.17244000836745063</v>
      </c>
    </row>
    <row r="42" spans="1:6" ht="24" x14ac:dyDescent="0.25">
      <c r="A42" s="21"/>
      <c r="B42" s="22" t="s">
        <v>25</v>
      </c>
      <c r="C42" s="23">
        <v>0.15960912052117263</v>
      </c>
      <c r="D42" s="24">
        <v>0.16</v>
      </c>
      <c r="E42" s="25">
        <v>0.10091743119266056</v>
      </c>
      <c r="F42" s="31">
        <f>AVERAGE(C42:E42)</f>
        <v>0.14017551723794439</v>
      </c>
    </row>
    <row r="43" spans="1:6" ht="24" x14ac:dyDescent="0.25">
      <c r="A43" s="21"/>
      <c r="B43" s="22" t="s">
        <v>26</v>
      </c>
      <c r="C43" s="23">
        <v>0.37785016286644951</v>
      </c>
      <c r="D43" s="24">
        <v>0.35200000000000004</v>
      </c>
      <c r="E43" s="25">
        <v>0.1834862385321101</v>
      </c>
      <c r="F43" s="31">
        <f>AVERAGE(C43:E43)</f>
        <v>0.3044454671328532</v>
      </c>
    </row>
    <row r="44" spans="1:6" x14ac:dyDescent="0.25">
      <c r="A44" s="21" t="s">
        <v>27</v>
      </c>
      <c r="B44" s="22" t="s">
        <v>28</v>
      </c>
      <c r="C44" s="23">
        <v>0.2736156351791531</v>
      </c>
      <c r="D44" s="24">
        <v>0.24</v>
      </c>
      <c r="E44" s="25">
        <v>0.28440366972477066</v>
      </c>
      <c r="F44" s="31">
        <f>AVERAGE(C44:E44)</f>
        <v>0.26600643496797455</v>
      </c>
    </row>
    <row r="45" spans="1:6" x14ac:dyDescent="0.25">
      <c r="A45" s="21"/>
      <c r="B45" s="22" t="s">
        <v>29</v>
      </c>
      <c r="C45" s="23">
        <v>0.15635179153094461</v>
      </c>
      <c r="D45" s="24">
        <v>0.184</v>
      </c>
      <c r="E45" s="25">
        <v>0.17431192660550457</v>
      </c>
      <c r="F45" s="31">
        <f>AVERAGE(C45:E45)</f>
        <v>0.17155457271214972</v>
      </c>
    </row>
    <row r="46" spans="1:6" ht="24" x14ac:dyDescent="0.25">
      <c r="A46" s="21"/>
      <c r="B46" s="22" t="s">
        <v>30</v>
      </c>
      <c r="C46" s="23">
        <v>0.16612377850162866</v>
      </c>
      <c r="D46" s="24">
        <v>0.192</v>
      </c>
      <c r="E46" s="25">
        <v>0.24770642201834864</v>
      </c>
      <c r="F46" s="31">
        <f>AVERAGE(C46:E46)</f>
        <v>0.20194340017332579</v>
      </c>
    </row>
    <row r="47" spans="1:6" ht="24" x14ac:dyDescent="0.25">
      <c r="A47" s="21"/>
      <c r="B47" s="22" t="s">
        <v>31</v>
      </c>
      <c r="C47" s="23">
        <v>0.15309446254071662</v>
      </c>
      <c r="D47" s="24">
        <v>0.13600000000000001</v>
      </c>
      <c r="E47" s="25">
        <v>0.19266055045871561</v>
      </c>
      <c r="F47" s="31">
        <f>AVERAGE(C47:E47)</f>
        <v>0.16058500433314407</v>
      </c>
    </row>
    <row r="48" spans="1:6" x14ac:dyDescent="0.25">
      <c r="A48" s="21"/>
      <c r="B48" s="22" t="s">
        <v>32</v>
      </c>
      <c r="C48" s="23">
        <v>0.10423452768729642</v>
      </c>
      <c r="D48" s="24">
        <v>0.11200000000000002</v>
      </c>
      <c r="E48" s="25">
        <v>0.19266055045871561</v>
      </c>
      <c r="F48" s="31">
        <f>AVERAGE(C48:E48)</f>
        <v>0.13629835938200402</v>
      </c>
    </row>
    <row r="49" spans="1:6" x14ac:dyDescent="0.25">
      <c r="A49" s="21"/>
      <c r="B49" s="22" t="s">
        <v>33</v>
      </c>
      <c r="C49" s="23">
        <v>0.47557003257328989</v>
      </c>
      <c r="D49" s="24">
        <v>0.38400000000000001</v>
      </c>
      <c r="E49" s="25">
        <v>0.31192660550458717</v>
      </c>
      <c r="F49" s="31">
        <f>AVERAGE(C49:E49)</f>
        <v>0.39049887935929234</v>
      </c>
    </row>
    <row r="50" spans="1:6" x14ac:dyDescent="0.25">
      <c r="A50" s="21"/>
      <c r="B50" s="22" t="s">
        <v>34</v>
      </c>
      <c r="C50" s="23">
        <v>0.30618892508143325</v>
      </c>
      <c r="D50" s="24">
        <v>0.30399999999999999</v>
      </c>
      <c r="E50" s="25">
        <v>0.25688073394495414</v>
      </c>
      <c r="F50" s="31">
        <f>AVERAGE(C50:E50)</f>
        <v>0.28902321967546246</v>
      </c>
    </row>
    <row r="51" spans="1:6" x14ac:dyDescent="0.25">
      <c r="A51" s="21"/>
      <c r="B51" s="22" t="s">
        <v>35</v>
      </c>
      <c r="C51" s="23">
        <v>7.8175895765472306E-2</v>
      </c>
      <c r="D51" s="24">
        <v>0.128</v>
      </c>
      <c r="E51" s="25">
        <v>0.11926605504587157</v>
      </c>
      <c r="F51" s="31">
        <f>AVERAGE(C51:E51)</f>
        <v>0.10848065027044795</v>
      </c>
    </row>
    <row r="52" spans="1:6" ht="24" x14ac:dyDescent="0.25">
      <c r="A52" s="21"/>
      <c r="B52" s="22" t="s">
        <v>36</v>
      </c>
      <c r="C52" s="23">
        <v>0.25407166123778502</v>
      </c>
      <c r="D52" s="24">
        <v>0.28799999999999998</v>
      </c>
      <c r="E52" s="25">
        <v>0.22935779816513763</v>
      </c>
      <c r="F52" s="31">
        <f>AVERAGE(C52:E52)</f>
        <v>0.25714315313430752</v>
      </c>
    </row>
    <row r="53" spans="1:6" ht="24" x14ac:dyDescent="0.25">
      <c r="A53" s="21"/>
      <c r="B53" s="22" t="s">
        <v>37</v>
      </c>
      <c r="C53" s="23">
        <v>0.24104234527687296</v>
      </c>
      <c r="D53" s="24">
        <v>0.152</v>
      </c>
      <c r="E53" s="25">
        <v>0.25688073394495414</v>
      </c>
      <c r="F53" s="31">
        <f>AVERAGE(C53:E53)</f>
        <v>0.2166410264072757</v>
      </c>
    </row>
    <row r="54" spans="1:6" x14ac:dyDescent="0.25">
      <c r="A54" s="21"/>
      <c r="B54" s="22" t="s">
        <v>38</v>
      </c>
      <c r="C54" s="23">
        <v>0.21498371335504887</v>
      </c>
      <c r="D54" s="24">
        <v>0.24</v>
      </c>
      <c r="E54" s="25">
        <v>0.21100917431192662</v>
      </c>
      <c r="F54" s="31">
        <f>AVERAGE(C54:E54)</f>
        <v>0.22199762922232513</v>
      </c>
    </row>
    <row r="55" spans="1:6" x14ac:dyDescent="0.25">
      <c r="A55" s="21"/>
      <c r="B55" s="22" t="s">
        <v>39</v>
      </c>
      <c r="C55" s="23">
        <v>7.4918566775244305E-2</v>
      </c>
      <c r="D55" s="24">
        <v>0.128</v>
      </c>
      <c r="E55" s="25">
        <v>0.11926605504587157</v>
      </c>
      <c r="F55" s="31">
        <f>AVERAGE(C55:E55)</f>
        <v>0.10739487394037195</v>
      </c>
    </row>
    <row r="56" spans="1:6" x14ac:dyDescent="0.25">
      <c r="A56" s="21"/>
      <c r="B56" s="22" t="s">
        <v>40</v>
      </c>
      <c r="C56" s="23">
        <v>0.36482084690553745</v>
      </c>
      <c r="D56" s="24">
        <v>0.36799999999999999</v>
      </c>
      <c r="E56" s="25">
        <v>0.26605504587155965</v>
      </c>
      <c r="F56" s="31">
        <f>AVERAGE(C56:E56)</f>
        <v>0.33295863092569905</v>
      </c>
    </row>
    <row r="57" spans="1:6" ht="24" x14ac:dyDescent="0.25">
      <c r="A57" s="21"/>
      <c r="B57" s="22" t="s">
        <v>41</v>
      </c>
      <c r="C57" s="23">
        <v>0.10423452768729642</v>
      </c>
      <c r="D57" s="24">
        <v>8.8000000000000009E-2</v>
      </c>
      <c r="E57" s="25">
        <v>0.15596330275229359</v>
      </c>
      <c r="F57" s="31">
        <f>AVERAGE(C57:E57)</f>
        <v>0.11606594347986333</v>
      </c>
    </row>
    <row r="58" spans="1:6" ht="24" x14ac:dyDescent="0.25">
      <c r="A58" s="21"/>
      <c r="B58" s="22" t="s">
        <v>42</v>
      </c>
      <c r="C58" s="23">
        <v>0.32899022801302924</v>
      </c>
      <c r="D58" s="24">
        <v>0.32</v>
      </c>
      <c r="E58" s="25">
        <v>0.23853211009174313</v>
      </c>
      <c r="F58" s="31">
        <f>AVERAGE(C58:E58)</f>
        <v>0.29584077936825748</v>
      </c>
    </row>
    <row r="59" spans="1:6" ht="24" x14ac:dyDescent="0.25">
      <c r="A59" s="21"/>
      <c r="B59" s="22" t="s">
        <v>43</v>
      </c>
      <c r="C59" s="23">
        <v>0.19218241042345277</v>
      </c>
      <c r="D59" s="24">
        <v>0.152</v>
      </c>
      <c r="E59" s="25">
        <v>0.19266055045871561</v>
      </c>
      <c r="F59" s="31">
        <f>AVERAGE(C59:E59)</f>
        <v>0.17894765362738943</v>
      </c>
    </row>
    <row r="60" spans="1:6" x14ac:dyDescent="0.25">
      <c r="A60" s="21" t="s">
        <v>63</v>
      </c>
      <c r="B60" s="22" t="s">
        <v>64</v>
      </c>
      <c r="C60" s="23">
        <v>0.14983713355048861</v>
      </c>
      <c r="D60" s="24">
        <v>0.17600000000000002</v>
      </c>
      <c r="E60" s="25">
        <v>0.11926605504587157</v>
      </c>
      <c r="F60" s="31">
        <f>AVERAGE(C60:E60)</f>
        <v>0.14836772953212005</v>
      </c>
    </row>
    <row r="61" spans="1:6" ht="24" x14ac:dyDescent="0.25">
      <c r="A61" s="21"/>
      <c r="B61" s="22" t="s">
        <v>65</v>
      </c>
      <c r="C61" s="23">
        <v>0.20846905537459284</v>
      </c>
      <c r="D61" s="24">
        <v>0.23200000000000004</v>
      </c>
      <c r="E61" s="25">
        <v>0.17431192660550457</v>
      </c>
      <c r="F61" s="31">
        <f>AVERAGE(C61:E61)</f>
        <v>0.20492699399336581</v>
      </c>
    </row>
    <row r="62" spans="1:6" ht="24" x14ac:dyDescent="0.25">
      <c r="A62" s="21"/>
      <c r="B62" s="22" t="s">
        <v>66</v>
      </c>
      <c r="C62" s="23">
        <v>5.5374592833876218E-2</v>
      </c>
      <c r="D62" s="24">
        <v>7.1999999999999995E-2</v>
      </c>
      <c r="E62" s="25">
        <v>9.1743119266055051E-2</v>
      </c>
      <c r="F62" s="31">
        <f>AVERAGE(C62:E62)</f>
        <v>7.303923736664375E-2</v>
      </c>
    </row>
    <row r="63" spans="1:6" x14ac:dyDescent="0.25">
      <c r="A63" s="21"/>
      <c r="B63" s="22" t="s">
        <v>67</v>
      </c>
      <c r="C63" s="23">
        <v>0.15635179153094461</v>
      </c>
      <c r="D63" s="24">
        <v>0.14399999999999999</v>
      </c>
      <c r="E63" s="25">
        <v>0.1834862385321101</v>
      </c>
      <c r="F63" s="31">
        <f>AVERAGE(C63:E63)</f>
        <v>0.16127934335435157</v>
      </c>
    </row>
    <row r="64" spans="1:6" x14ac:dyDescent="0.25">
      <c r="A64" s="21"/>
      <c r="B64" s="22" t="s">
        <v>68</v>
      </c>
      <c r="C64" s="23">
        <v>0.18566775244299674</v>
      </c>
      <c r="D64" s="24">
        <v>0.152</v>
      </c>
      <c r="E64" s="25">
        <v>0.21100917431192662</v>
      </c>
      <c r="F64" s="31">
        <f>AVERAGE(C64:E64)</f>
        <v>0.18289230891830779</v>
      </c>
    </row>
    <row r="65" spans="1:6" ht="24" x14ac:dyDescent="0.25">
      <c r="A65" s="21"/>
      <c r="B65" s="22" t="s">
        <v>69</v>
      </c>
      <c r="C65" s="23">
        <v>7.4918566775244305E-2</v>
      </c>
      <c r="D65" s="24">
        <v>7.1999999999999995E-2</v>
      </c>
      <c r="E65" s="25">
        <v>0.17431192660550457</v>
      </c>
      <c r="F65" s="31">
        <f>AVERAGE(C65:E65)</f>
        <v>0.10707683112691628</v>
      </c>
    </row>
    <row r="66" spans="1:6" x14ac:dyDescent="0.25">
      <c r="A66" s="21"/>
      <c r="B66" s="22" t="s">
        <v>70</v>
      </c>
      <c r="C66" s="23">
        <v>0.15960912052117263</v>
      </c>
      <c r="D66" s="24">
        <v>0.192</v>
      </c>
      <c r="E66" s="25">
        <v>0.13761467889908258</v>
      </c>
      <c r="F66" s="31">
        <f>AVERAGE(C66:E66)</f>
        <v>0.16307459980675174</v>
      </c>
    </row>
    <row r="67" spans="1:6" x14ac:dyDescent="0.25">
      <c r="A67" s="21"/>
      <c r="B67" s="22" t="s">
        <v>71</v>
      </c>
      <c r="C67" s="23">
        <v>0.11726384364820847</v>
      </c>
      <c r="D67" s="24">
        <v>0.152</v>
      </c>
      <c r="E67" s="25">
        <v>0.21100917431192662</v>
      </c>
      <c r="F67" s="31">
        <f>AVERAGE(C67:E67)</f>
        <v>0.16009100598671169</v>
      </c>
    </row>
    <row r="68" spans="1:6" x14ac:dyDescent="0.25">
      <c r="A68" s="21"/>
      <c r="B68" s="22" t="s">
        <v>72</v>
      </c>
      <c r="C68" s="23">
        <v>0.12052117263843648</v>
      </c>
      <c r="D68" s="24">
        <v>0.08</v>
      </c>
      <c r="E68" s="25">
        <v>0.13761467889908258</v>
      </c>
      <c r="F68" s="31">
        <f>AVERAGE(C68:E68)</f>
        <v>0.11271195051250636</v>
      </c>
    </row>
    <row r="69" spans="1:6" x14ac:dyDescent="0.25">
      <c r="A69" s="21"/>
      <c r="B69" s="22" t="s">
        <v>73</v>
      </c>
      <c r="C69" s="23">
        <v>0.17263843648208468</v>
      </c>
      <c r="D69" s="24">
        <v>9.6000000000000002E-2</v>
      </c>
      <c r="E69" s="25">
        <v>0.21100917431192662</v>
      </c>
      <c r="F69" s="31">
        <f>AVERAGE(C69:E69)</f>
        <v>0.15988253693133711</v>
      </c>
    </row>
    <row r="70" spans="1:6" x14ac:dyDescent="0.25">
      <c r="A70" s="21"/>
      <c r="B70" s="22" t="s">
        <v>74</v>
      </c>
      <c r="C70" s="23">
        <v>0.15635179153094461</v>
      </c>
      <c r="D70" s="24">
        <v>0.13600000000000001</v>
      </c>
      <c r="E70" s="25">
        <v>0.11926605504587157</v>
      </c>
      <c r="F70" s="31">
        <f>AVERAGE(C70:E70)</f>
        <v>0.13720594885893872</v>
      </c>
    </row>
    <row r="71" spans="1:6" x14ac:dyDescent="0.25">
      <c r="A71" s="21"/>
      <c r="B71" s="22" t="s">
        <v>75</v>
      </c>
      <c r="C71" s="23">
        <v>0.11400651465798045</v>
      </c>
      <c r="D71" s="24">
        <v>0.152</v>
      </c>
      <c r="E71" s="25">
        <v>0.11009174311926608</v>
      </c>
      <c r="F71" s="31">
        <f>AVERAGE(C71:E71)</f>
        <v>0.12536608592574883</v>
      </c>
    </row>
    <row r="72" spans="1:6" x14ac:dyDescent="0.25">
      <c r="A72" s="21"/>
      <c r="B72" s="22" t="s">
        <v>76</v>
      </c>
      <c r="C72" s="23">
        <v>0.43973941368078173</v>
      </c>
      <c r="D72" s="24">
        <v>0.40799999999999997</v>
      </c>
      <c r="E72" s="25">
        <v>0.22018348623853215</v>
      </c>
      <c r="F72" s="31">
        <f>AVERAGE(C72:E72)</f>
        <v>0.35597429997310459</v>
      </c>
    </row>
    <row r="73" spans="1:6" ht="24" x14ac:dyDescent="0.25">
      <c r="A73" s="21"/>
      <c r="B73" s="22" t="s">
        <v>77</v>
      </c>
      <c r="C73" s="23">
        <v>0.13355048859934854</v>
      </c>
      <c r="D73" s="24">
        <v>0.11200000000000002</v>
      </c>
      <c r="E73" s="25">
        <v>0.16513761467889909</v>
      </c>
      <c r="F73" s="31">
        <f>AVERAGE(C73:E73)</f>
        <v>0.13689603442608256</v>
      </c>
    </row>
    <row r="74" spans="1:6" x14ac:dyDescent="0.25">
      <c r="A74" s="21"/>
      <c r="B74" s="22" t="s">
        <v>78</v>
      </c>
      <c r="C74" s="23">
        <v>0.42345276872964172</v>
      </c>
      <c r="D74" s="24">
        <v>0.4</v>
      </c>
      <c r="E74" s="25">
        <v>0.3577981651376147</v>
      </c>
      <c r="F74" s="31">
        <f>AVERAGE(C74:E74)</f>
        <v>0.3937503112890855</v>
      </c>
    </row>
    <row r="75" spans="1:6" x14ac:dyDescent="0.25">
      <c r="A75" s="21"/>
      <c r="B75" s="22" t="s">
        <v>79</v>
      </c>
      <c r="C75" s="23">
        <v>0.30293159609120524</v>
      </c>
      <c r="D75" s="24">
        <v>0.36</v>
      </c>
      <c r="E75" s="25">
        <v>0.26605504587155965</v>
      </c>
      <c r="F75" s="31">
        <f>AVERAGE(C75:E75)</f>
        <v>0.30966221398758825</v>
      </c>
    </row>
    <row r="76" spans="1:6" x14ac:dyDescent="0.25">
      <c r="A76" s="21"/>
      <c r="B76" s="22" t="s">
        <v>80</v>
      </c>
      <c r="C76" s="23">
        <v>0.30944625407166126</v>
      </c>
      <c r="D76" s="24">
        <v>0.35200000000000004</v>
      </c>
      <c r="E76" s="25">
        <v>0.24770642201834864</v>
      </c>
      <c r="F76" s="31">
        <f>AVERAGE(C76:E76)</f>
        <v>0.30305089203000329</v>
      </c>
    </row>
    <row r="77" spans="1:6" x14ac:dyDescent="0.25">
      <c r="A77" s="21"/>
      <c r="B77" s="22" t="s">
        <v>81</v>
      </c>
      <c r="C77" s="23">
        <v>0.29967426710097722</v>
      </c>
      <c r="D77" s="24">
        <v>0.32</v>
      </c>
      <c r="E77" s="25">
        <v>0.27522935779816515</v>
      </c>
      <c r="F77" s="31">
        <f>AVERAGE(C77:E77)</f>
        <v>0.29830120829971413</v>
      </c>
    </row>
    <row r="78" spans="1:6" x14ac:dyDescent="0.25">
      <c r="A78" s="21" t="s">
        <v>82</v>
      </c>
      <c r="B78" s="22" t="s">
        <v>83</v>
      </c>
      <c r="C78" s="23">
        <v>0.16938110749185667</v>
      </c>
      <c r="D78" s="24">
        <v>0.184</v>
      </c>
      <c r="E78" s="25">
        <v>0.17431192660550457</v>
      </c>
      <c r="F78" s="31">
        <f>AVERAGE(C78:E78)</f>
        <v>0.17589767803245374</v>
      </c>
    </row>
    <row r="79" spans="1:6" x14ac:dyDescent="0.25">
      <c r="A79" s="21"/>
      <c r="B79" s="22" t="s">
        <v>84</v>
      </c>
      <c r="C79" s="23">
        <v>0.31596091205211724</v>
      </c>
      <c r="D79" s="24">
        <v>0.24</v>
      </c>
      <c r="E79" s="25">
        <v>0.17431192660550457</v>
      </c>
      <c r="F79" s="31">
        <f>AVERAGE(C79:E79)</f>
        <v>0.24342427955254056</v>
      </c>
    </row>
    <row r="80" spans="1:6" x14ac:dyDescent="0.25">
      <c r="A80" s="21"/>
      <c r="B80" s="22" t="s">
        <v>85</v>
      </c>
      <c r="C80" s="23">
        <v>0.14983713355048861</v>
      </c>
      <c r="D80" s="24">
        <v>0.11200000000000002</v>
      </c>
      <c r="E80" s="25">
        <v>0.13761467889908258</v>
      </c>
      <c r="F80" s="31">
        <f>AVERAGE(C80:E80)</f>
        <v>0.13315060414985708</v>
      </c>
    </row>
    <row r="81" spans="1:6" x14ac:dyDescent="0.25">
      <c r="A81" s="21"/>
      <c r="B81" s="22" t="s">
        <v>86</v>
      </c>
      <c r="C81" s="23">
        <v>0.26384364820846906</v>
      </c>
      <c r="D81" s="24">
        <v>0.21600000000000003</v>
      </c>
      <c r="E81" s="25">
        <v>0.31192660550458717</v>
      </c>
      <c r="F81" s="31">
        <f>AVERAGE(C81:E81)</f>
        <v>0.26392341790435209</v>
      </c>
    </row>
    <row r="82" spans="1:6" x14ac:dyDescent="0.25">
      <c r="A82" s="21"/>
      <c r="B82" s="22" t="s">
        <v>87</v>
      </c>
      <c r="C82" s="23">
        <v>0.1758957654723127</v>
      </c>
      <c r="D82" s="24">
        <v>0.08</v>
      </c>
      <c r="E82" s="25">
        <v>0.22935779816513763</v>
      </c>
      <c r="F82" s="31">
        <f>AVERAGE(C82:E82)</f>
        <v>0.1617511878791501</v>
      </c>
    </row>
    <row r="83" spans="1:6" ht="24" x14ac:dyDescent="0.25">
      <c r="A83" s="21"/>
      <c r="B83" s="22" t="s">
        <v>88</v>
      </c>
      <c r="C83" s="23">
        <v>9.7719869706840393E-2</v>
      </c>
      <c r="D83" s="24">
        <v>9.6000000000000002E-2</v>
      </c>
      <c r="E83" s="25">
        <v>0.19266055045871561</v>
      </c>
      <c r="F83" s="31">
        <f>AVERAGE(C83:E83)</f>
        <v>0.12879347338851868</v>
      </c>
    </row>
    <row r="84" spans="1:6" ht="24" x14ac:dyDescent="0.25">
      <c r="A84" s="21"/>
      <c r="B84" s="22" t="s">
        <v>89</v>
      </c>
      <c r="C84" s="23">
        <v>0.12052117263843648</v>
      </c>
      <c r="D84" s="24">
        <v>0.128</v>
      </c>
      <c r="E84" s="25">
        <v>0.11009174311926608</v>
      </c>
      <c r="F84" s="31">
        <f>AVERAGE(C84:E84)</f>
        <v>0.11953763858590084</v>
      </c>
    </row>
    <row r="85" spans="1:6" x14ac:dyDescent="0.25">
      <c r="A85" s="21"/>
      <c r="B85" s="22" t="s">
        <v>90</v>
      </c>
      <c r="C85" s="23">
        <v>9.1205211726384364E-2</v>
      </c>
      <c r="D85" s="24">
        <v>0.10400000000000001</v>
      </c>
      <c r="E85" s="25">
        <v>0.15596330275229359</v>
      </c>
      <c r="F85" s="31">
        <f>AVERAGE(C85:E85)</f>
        <v>0.11705617149289266</v>
      </c>
    </row>
    <row r="86" spans="1:6" x14ac:dyDescent="0.25">
      <c r="A86" s="21"/>
      <c r="B86" s="22" t="s">
        <v>91</v>
      </c>
      <c r="C86" s="23">
        <v>5.5374592833876218E-2</v>
      </c>
      <c r="D86" s="24">
        <v>0.11200000000000002</v>
      </c>
      <c r="E86" s="25">
        <v>0.12844036697247707</v>
      </c>
      <c r="F86" s="31">
        <f>AVERAGE(C86:E86)</f>
        <v>9.8604986602117764E-2</v>
      </c>
    </row>
    <row r="87" spans="1:6" x14ac:dyDescent="0.25">
      <c r="A87" s="21"/>
      <c r="B87" s="22" t="s">
        <v>92</v>
      </c>
      <c r="C87" s="23">
        <v>0.13355048859934854</v>
      </c>
      <c r="D87" s="24">
        <v>0.184</v>
      </c>
      <c r="E87" s="25">
        <v>0.22018348623853215</v>
      </c>
      <c r="F87" s="31">
        <f>AVERAGE(C87:E87)</f>
        <v>0.17924465827929356</v>
      </c>
    </row>
    <row r="88" spans="1:6" x14ac:dyDescent="0.25">
      <c r="A88" s="21"/>
      <c r="B88" s="22" t="s">
        <v>93</v>
      </c>
      <c r="C88" s="23">
        <v>0.17263843648208468</v>
      </c>
      <c r="D88" s="24">
        <v>0.22400000000000003</v>
      </c>
      <c r="E88" s="25">
        <v>0.19266055045871561</v>
      </c>
      <c r="F88" s="31">
        <f>AVERAGE(C88:E88)</f>
        <v>0.19643299564693342</v>
      </c>
    </row>
    <row r="89" spans="1:6" x14ac:dyDescent="0.25">
      <c r="A89" s="21"/>
      <c r="B89" s="22" t="s">
        <v>94</v>
      </c>
      <c r="C89" s="23">
        <v>0.28338762214983715</v>
      </c>
      <c r="D89" s="24">
        <v>0.32800000000000007</v>
      </c>
      <c r="E89" s="25">
        <v>0.22935779816513763</v>
      </c>
      <c r="F89" s="31">
        <f>AVERAGE(C89:E89)</f>
        <v>0.28024847343832499</v>
      </c>
    </row>
    <row r="90" spans="1:6" ht="24" x14ac:dyDescent="0.25">
      <c r="A90" s="21"/>
      <c r="B90" s="22" t="s">
        <v>95</v>
      </c>
      <c r="C90" s="23">
        <v>0.12377850162866449</v>
      </c>
      <c r="D90" s="24">
        <v>0.12</v>
      </c>
      <c r="E90" s="25">
        <v>0.13761467889908258</v>
      </c>
      <c r="F90" s="31">
        <f>AVERAGE(C90:E90)</f>
        <v>0.12713106017591569</v>
      </c>
    </row>
    <row r="91" spans="1:6" ht="24" x14ac:dyDescent="0.25">
      <c r="A91" s="21"/>
      <c r="B91" s="22" t="s">
        <v>96</v>
      </c>
      <c r="C91" s="23">
        <v>0.17263843648208468</v>
      </c>
      <c r="D91" s="24">
        <v>0.184</v>
      </c>
      <c r="E91" s="25">
        <v>0.19266055045871561</v>
      </c>
      <c r="F91" s="31">
        <f>AVERAGE(C91:E91)</f>
        <v>0.18309966231360009</v>
      </c>
    </row>
    <row r="92" spans="1:6" x14ac:dyDescent="0.25">
      <c r="A92" s="21"/>
      <c r="B92" s="22" t="s">
        <v>97</v>
      </c>
      <c r="C92" s="23">
        <v>0.33876221498371334</v>
      </c>
      <c r="D92" s="24">
        <v>0.29599999999999999</v>
      </c>
      <c r="E92" s="25">
        <v>0.16513761467889909</v>
      </c>
      <c r="F92" s="31">
        <f>AVERAGE(C92:E92)</f>
        <v>0.26663327655420416</v>
      </c>
    </row>
    <row r="93" spans="1:6" x14ac:dyDescent="0.25">
      <c r="A93" s="21"/>
      <c r="B93" s="22" t="s">
        <v>98</v>
      </c>
      <c r="C93" s="23">
        <v>0.33224755700325731</v>
      </c>
      <c r="D93" s="24">
        <v>0.38400000000000001</v>
      </c>
      <c r="E93" s="25">
        <v>0.22018348623853215</v>
      </c>
      <c r="F93" s="31">
        <f>AVERAGE(C93:E93)</f>
        <v>0.31214368108059648</v>
      </c>
    </row>
    <row r="94" spans="1:6" x14ac:dyDescent="0.25">
      <c r="A94" s="21"/>
      <c r="B94" s="22" t="s">
        <v>99</v>
      </c>
      <c r="C94" s="23">
        <v>0.32573289902280128</v>
      </c>
      <c r="D94" s="24">
        <v>0.23200000000000004</v>
      </c>
      <c r="E94" s="25">
        <v>0.16513761467889909</v>
      </c>
      <c r="F94" s="31">
        <f>AVERAGE(C94:E94)</f>
        <v>0.24095683790056679</v>
      </c>
    </row>
    <row r="95" spans="1:6" ht="15.75" thickBot="1" x14ac:dyDescent="0.3">
      <c r="A95" s="26"/>
      <c r="B95" s="27" t="s">
        <v>100</v>
      </c>
      <c r="C95" s="28">
        <v>0.2280130293159609</v>
      </c>
      <c r="D95" s="29">
        <v>0.29599999999999999</v>
      </c>
      <c r="E95" s="30">
        <v>0.21100917431192662</v>
      </c>
      <c r="F95" s="31">
        <f>AVERAGE(C95:E95)</f>
        <v>0.24500740120929584</v>
      </c>
    </row>
    <row r="96" spans="1:6" ht="15.75" thickTop="1" x14ac:dyDescent="0.25">
      <c r="C96" s="32">
        <f>AVERAGE(C6:C95)</f>
        <v>0.20104958378574006</v>
      </c>
      <c r="D96" s="32">
        <f>AVERAGE(D6:D95)</f>
        <v>0.19937777777777774</v>
      </c>
      <c r="E96" s="32">
        <f>AVERAGE(E6:E95)</f>
        <v>0.18980632008154946</v>
      </c>
      <c r="F96" s="32">
        <f>AVERAGE(F6:F95)</f>
        <v>0.19674456054835576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7.9580507232101527E-3</v>
      </c>
      <c r="D103" s="19">
        <f t="shared" ref="D103:E103" si="0">D6 -($F6*D$96/$F$96)</f>
        <v>-3.8843677139797333E-2</v>
      </c>
      <c r="E103" s="20">
        <f t="shared" si="0"/>
        <v>3.0885626416587236E-2</v>
      </c>
    </row>
    <row r="104" spans="1:5" x14ac:dyDescent="0.25">
      <c r="A104" s="21"/>
      <c r="B104" s="22" t="s">
        <v>46</v>
      </c>
      <c r="C104" s="23">
        <f t="shared" ref="C104:E104" si="1">C7 -($F7*C$96/$F$96)</f>
        <v>5.0027841305271131E-2</v>
      </c>
      <c r="D104" s="24">
        <f t="shared" si="1"/>
        <v>2.120211054042781E-3</v>
      </c>
      <c r="E104" s="25">
        <f t="shared" si="1"/>
        <v>-5.2148052359313857E-2</v>
      </c>
    </row>
    <row r="105" spans="1:5" x14ac:dyDescent="0.25">
      <c r="A105" s="21"/>
      <c r="B105" s="22" t="s">
        <v>47</v>
      </c>
      <c r="C105" s="23">
        <f t="shared" ref="C105:E105" si="2">C8 -($F8*C$96/$F$96)</f>
        <v>2.6950044166338172E-2</v>
      </c>
      <c r="D105" s="24">
        <f t="shared" si="2"/>
        <v>2.6175808983596172E-2</v>
      </c>
      <c r="E105" s="25">
        <f t="shared" si="2"/>
        <v>-5.3125853149934399E-2</v>
      </c>
    </row>
    <row r="106" spans="1:5" x14ac:dyDescent="0.25">
      <c r="A106" s="21"/>
      <c r="B106" s="22" t="s">
        <v>48</v>
      </c>
      <c r="C106" s="23">
        <f t="shared" ref="C106:E106" si="3">C9 -($F9*C$96/$F$96)</f>
        <v>-5.4442503908462003E-3</v>
      </c>
      <c r="D106" s="24">
        <f t="shared" si="3"/>
        <v>8.6352241031329158E-3</v>
      </c>
      <c r="E106" s="25">
        <f t="shared" si="3"/>
        <v>-3.1909737122866877E-3</v>
      </c>
    </row>
    <row r="107" spans="1:5" x14ac:dyDescent="0.25">
      <c r="A107" s="21"/>
      <c r="B107" s="22" t="s">
        <v>49</v>
      </c>
      <c r="C107" s="23">
        <f t="shared" ref="C107:E107" si="4">C10 -($F10*C$96/$F$96)</f>
        <v>9.2094040506118802E-3</v>
      </c>
      <c r="D107" s="24">
        <f t="shared" si="4"/>
        <v>1.7970988066470295E-2</v>
      </c>
      <c r="E107" s="25">
        <f t="shared" si="4"/>
        <v>-2.7180392117082175E-2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-3.2992201023161971E-2</v>
      </c>
      <c r="D108" s="24">
        <f t="shared" si="5"/>
        <v>-2.3453411509271466E-2</v>
      </c>
      <c r="E108" s="25">
        <f t="shared" si="5"/>
        <v>5.6445612532433409E-2</v>
      </c>
    </row>
    <row r="109" spans="1:5" x14ac:dyDescent="0.25">
      <c r="A109" s="21"/>
      <c r="B109" s="22" t="s">
        <v>51</v>
      </c>
      <c r="C109" s="23">
        <f t="shared" ref="C109:E109" si="6">C12 -($F12*C$96/$F$96)</f>
        <v>-2.5609468868291935E-2</v>
      </c>
      <c r="D109" s="24">
        <f t="shared" si="6"/>
        <v>1.9854248968965343E-2</v>
      </c>
      <c r="E109" s="25">
        <f t="shared" si="6"/>
        <v>5.755219899326619E-3</v>
      </c>
    </row>
    <row r="110" spans="1:5" x14ac:dyDescent="0.25">
      <c r="A110" s="21"/>
      <c r="B110" s="22" t="s">
        <v>52</v>
      </c>
      <c r="C110" s="23">
        <f t="shared" ref="C110:E110" si="7">C13 -($F13*C$96/$F$96)</f>
        <v>-1.1203318198616807E-2</v>
      </c>
      <c r="D110" s="24">
        <f t="shared" si="7"/>
        <v>3.1364009195484072E-2</v>
      </c>
      <c r="E110" s="25">
        <f t="shared" si="7"/>
        <v>-2.016069099686725E-2</v>
      </c>
    </row>
    <row r="111" spans="1:5" x14ac:dyDescent="0.25">
      <c r="A111" s="21"/>
      <c r="B111" s="22" t="s">
        <v>53</v>
      </c>
      <c r="C111" s="23">
        <f t="shared" ref="C111:E111" si="8">C14 -($F14*C$96/$F$96)</f>
        <v>-7.3371693185116382E-3</v>
      </c>
      <c r="D111" s="24">
        <f t="shared" si="8"/>
        <v>-9.7229625633071942E-3</v>
      </c>
      <c r="E111" s="25">
        <f t="shared" si="8"/>
        <v>1.706013188181886E-2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-1.8011483364924641E-2</v>
      </c>
      <c r="D112" s="24">
        <f t="shared" si="9"/>
        <v>5.4797875130051465E-2</v>
      </c>
      <c r="E112" s="25">
        <f t="shared" si="9"/>
        <v>-3.6786391765126714E-2</v>
      </c>
    </row>
    <row r="113" spans="1:5" x14ac:dyDescent="0.25">
      <c r="A113" s="21"/>
      <c r="B113" s="22" t="s">
        <v>55</v>
      </c>
      <c r="C113" s="23">
        <f t="shared" ref="C113:E113" si="10">C16 -($F16*C$96/$F$96)</f>
        <v>1.6033694428562562E-2</v>
      </c>
      <c r="D113" s="24">
        <f t="shared" si="10"/>
        <v>-2.3678588411123469E-3</v>
      </c>
      <c r="E113" s="25">
        <f t="shared" si="10"/>
        <v>-1.3665835587450131E-2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-4.9958722968566627E-3</v>
      </c>
      <c r="D114" s="24">
        <f t="shared" si="11"/>
        <v>2.6316957466084145E-2</v>
      </c>
      <c r="E114" s="25">
        <f t="shared" si="11"/>
        <v>-2.1321085169227511E-2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8.96752587596919E-3</v>
      </c>
      <c r="D115" s="24">
        <f t="shared" si="12"/>
        <v>-2.8454297338299545E-2</v>
      </c>
      <c r="E115" s="25">
        <f t="shared" si="12"/>
        <v>1.9486771462330355E-2</v>
      </c>
    </row>
    <row r="116" spans="1:5" x14ac:dyDescent="0.25">
      <c r="A116" s="21"/>
      <c r="B116" s="22" t="s">
        <v>58</v>
      </c>
      <c r="C116" s="23">
        <f t="shared" ref="C116:E116" si="13">C19 -($F19*C$96/$F$96)</f>
        <v>1.4191963934395785E-2</v>
      </c>
      <c r="D116" s="24">
        <f t="shared" si="13"/>
        <v>-3.5740629260574114E-2</v>
      </c>
      <c r="E116" s="25">
        <f t="shared" si="13"/>
        <v>2.1548665326178357E-2</v>
      </c>
    </row>
    <row r="117" spans="1:5" x14ac:dyDescent="0.25">
      <c r="A117" s="21"/>
      <c r="B117" s="22" t="s">
        <v>59</v>
      </c>
      <c r="C117" s="23">
        <f t="shared" ref="C117:E117" si="14">C20 -($F20*C$96/$F$96)</f>
        <v>1.3147583076500907E-2</v>
      </c>
      <c r="D117" s="24">
        <f t="shared" si="14"/>
        <v>1.861881383123179E-2</v>
      </c>
      <c r="E117" s="25">
        <f t="shared" si="14"/>
        <v>-3.1766396907732614E-2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-2.9891745419100987E-2</v>
      </c>
      <c r="D118" s="24">
        <f t="shared" si="15"/>
        <v>4.9449525418774648E-2</v>
      </c>
      <c r="E118" s="25">
        <f t="shared" si="15"/>
        <v>-1.9557779999673661E-2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2.1828577037966979E-3</v>
      </c>
      <c r="D119" s="24">
        <f t="shared" si="16"/>
        <v>-1.9209911074430812E-2</v>
      </c>
      <c r="E119" s="25">
        <f t="shared" si="16"/>
        <v>1.7027053370634121E-2</v>
      </c>
    </row>
    <row r="120" spans="1:5" x14ac:dyDescent="0.25">
      <c r="A120" s="21"/>
      <c r="B120" s="22" t="s">
        <v>62</v>
      </c>
      <c r="C120" s="23">
        <f t="shared" ref="C120:E120" si="17">C23 -($F23*C$96/$F$96)</f>
        <v>-1.7821108657220613E-2</v>
      </c>
      <c r="D120" s="24">
        <f t="shared" si="17"/>
        <v>2.2959304061248187E-2</v>
      </c>
      <c r="E120" s="25">
        <f t="shared" si="17"/>
        <v>-5.1381954040275596E-3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8.1836461694899942E-3</v>
      </c>
      <c r="D121" s="24">
        <f t="shared" si="18"/>
        <v>-4.2152630875309516E-2</v>
      </c>
      <c r="E121" s="25">
        <f t="shared" si="18"/>
        <v>3.3968984705819494E-2</v>
      </c>
    </row>
    <row r="122" spans="1:5" x14ac:dyDescent="0.25">
      <c r="A122" s="21"/>
      <c r="B122" s="22" t="s">
        <v>8</v>
      </c>
      <c r="C122" s="23">
        <f t="shared" ref="C122:E122" si="19">C25 -($F25*C$96/$F$96)</f>
        <v>-3.028612228102176E-2</v>
      </c>
      <c r="D122" s="24">
        <f t="shared" si="19"/>
        <v>-7.5464325311739022E-3</v>
      </c>
      <c r="E122" s="25">
        <f t="shared" si="19"/>
        <v>3.7832554812195635E-2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-1.0923721520268159E-2</v>
      </c>
      <c r="D123" s="24">
        <f t="shared" si="20"/>
        <v>-1.125916912702532E-2</v>
      </c>
      <c r="E123" s="25">
        <f t="shared" si="20"/>
        <v>2.2182890647293452E-2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-2.8632268729428784E-2</v>
      </c>
      <c r="D124" s="24">
        <f t="shared" si="21"/>
        <v>-5.9913172103479254E-2</v>
      </c>
      <c r="E124" s="25">
        <f t="shared" si="21"/>
        <v>8.8545440832908051E-2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3.5119311309537604E-2</v>
      </c>
      <c r="D125" s="24">
        <f t="shared" si="22"/>
        <v>1.2242942051569977E-2</v>
      </c>
      <c r="E125" s="25">
        <f t="shared" si="22"/>
        <v>-4.7362253361107554E-2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-1.3232768118637453E-2</v>
      </c>
      <c r="D126" s="24">
        <f t="shared" si="23"/>
        <v>-4.110905110244735E-2</v>
      </c>
      <c r="E126" s="25">
        <f t="shared" si="23"/>
        <v>5.4341819221084858E-2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-2.3375422730996576E-2</v>
      </c>
      <c r="D127" s="24">
        <f t="shared" si="24"/>
        <v>-1.4370245858487118E-2</v>
      </c>
      <c r="E127" s="25">
        <f t="shared" si="24"/>
        <v>3.774566858948375E-2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1.0793288675213009E-2</v>
      </c>
      <c r="D128" s="24">
        <f t="shared" si="25"/>
        <v>4.8462674167474906E-2</v>
      </c>
      <c r="E128" s="25">
        <f t="shared" si="25"/>
        <v>-5.9255962842688026E-2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1.1483072393685428E-2</v>
      </c>
      <c r="D129" s="24">
        <f t="shared" si="26"/>
        <v>-2.7347967404696111E-2</v>
      </c>
      <c r="E129" s="25">
        <f t="shared" si="26"/>
        <v>1.5864895011010682E-2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-1.9437243705107549E-2</v>
      </c>
      <c r="D130" s="24">
        <f t="shared" si="27"/>
        <v>-1.3722420093725679E-2</v>
      </c>
      <c r="E130" s="25">
        <f t="shared" si="27"/>
        <v>3.3159663798833242E-2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-2.2726170314800384E-2</v>
      </c>
      <c r="D131" s="24">
        <f t="shared" si="28"/>
        <v>2.3167217130596759E-2</v>
      </c>
      <c r="E131" s="25">
        <f t="shared" si="28"/>
        <v>-4.4104681579637539E-4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-3.6842382208344238E-2</v>
      </c>
      <c r="D132" s="24">
        <f t="shared" si="29"/>
        <v>-2.5910640836792898E-2</v>
      </c>
      <c r="E132" s="25">
        <f t="shared" si="29"/>
        <v>6.2753023045137163E-2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0.10395879841457534</v>
      </c>
      <c r="D133" s="24">
        <f t="shared" si="30"/>
        <v>2.2997850652853313E-2</v>
      </c>
      <c r="E133" s="25">
        <f t="shared" si="30"/>
        <v>-0.12695664906742854</v>
      </c>
    </row>
    <row r="134" spans="1:5" x14ac:dyDescent="0.25">
      <c r="A134" s="21"/>
      <c r="B134" s="22" t="s">
        <v>20</v>
      </c>
      <c r="C134" s="23">
        <f t="shared" ref="C134:E134" si="31">C37 -($F37*C$96/$F$96)</f>
        <v>-2.5303404880517827E-2</v>
      </c>
      <c r="D134" s="24">
        <f t="shared" si="31"/>
        <v>-1.4618829744920916E-2</v>
      </c>
      <c r="E134" s="25">
        <f t="shared" si="31"/>
        <v>3.9922234625438771E-2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4.0840503096882252E-2</v>
      </c>
      <c r="D135" s="24">
        <f t="shared" si="32"/>
        <v>3.1923400573200644E-2</v>
      </c>
      <c r="E135" s="25">
        <f t="shared" si="32"/>
        <v>-7.2763903670082938E-2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-4.3191827182879935E-2</v>
      </c>
      <c r="D136" s="24">
        <f t="shared" si="33"/>
        <v>2.0260039042364231E-2</v>
      </c>
      <c r="E136" s="25">
        <f t="shared" si="33"/>
        <v>2.2931788140515719E-2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1.7040199266031508E-2</v>
      </c>
      <c r="D137" s="24">
        <f t="shared" si="34"/>
        <v>-1.4318058318936372E-2</v>
      </c>
      <c r="E137" s="25">
        <f t="shared" si="34"/>
        <v>-2.7221409470951363E-3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1.5969193581991198E-2</v>
      </c>
      <c r="D138" s="24">
        <f t="shared" si="35"/>
        <v>-1.4747934949051023E-2</v>
      </c>
      <c r="E138" s="25">
        <f t="shared" si="35"/>
        <v>-1.2212586329401476E-3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1.6366383242482074E-2</v>
      </c>
      <c r="D139" s="24">
        <f t="shared" si="36"/>
        <v>1.7948382166921906E-2</v>
      </c>
      <c r="E139" s="25">
        <f t="shared" si="36"/>
        <v>-3.4314765409403925E-2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6.6743038573315538E-2</v>
      </c>
      <c r="D140" s="24">
        <f t="shared" si="37"/>
        <v>4.3479853255983636E-2</v>
      </c>
      <c r="E140" s="25">
        <f t="shared" si="37"/>
        <v>-0.11022289182929906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1.7886383585959398E-3</v>
      </c>
      <c r="D141" s="24">
        <f t="shared" si="38"/>
        <v>-2.9566648911081905E-2</v>
      </c>
      <c r="E141" s="25">
        <f t="shared" si="38"/>
        <v>2.7778010552486132E-2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-1.8956615187832287E-2</v>
      </c>
      <c r="D142" s="24">
        <f t="shared" si="39"/>
        <v>1.0149351323194916E-2</v>
      </c>
      <c r="E142" s="25">
        <f t="shared" si="39"/>
        <v>8.8072638646373991E-3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-4.0238402185676786E-2</v>
      </c>
      <c r="D143" s="24">
        <f t="shared" si="40"/>
        <v>-1.2646198356016908E-2</v>
      </c>
      <c r="E143" s="25">
        <f t="shared" si="40"/>
        <v>5.2884600541693638E-2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-1.1004347578482343E-2</v>
      </c>
      <c r="D144" s="24">
        <f t="shared" si="41"/>
        <v>-2.6734264261948609E-2</v>
      </c>
      <c r="E144" s="25">
        <f t="shared" si="41"/>
        <v>3.773861184043098E-2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-3.5046214550535873E-2</v>
      </c>
      <c r="D145" s="24">
        <f t="shared" si="42"/>
        <v>-2.6122568332260732E-2</v>
      </c>
      <c r="E145" s="25">
        <f t="shared" si="42"/>
        <v>6.1168782882796618E-2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7.6526537062329703E-2</v>
      </c>
      <c r="D146" s="24">
        <f t="shared" si="43"/>
        <v>-1.1725292604634063E-2</v>
      </c>
      <c r="E146" s="25">
        <f t="shared" si="43"/>
        <v>-6.4801244457695473E-2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1.0841506793421718E-2</v>
      </c>
      <c r="D147" s="24">
        <f t="shared" si="44"/>
        <v>1.1108511135131449E-2</v>
      </c>
      <c r="E147" s="25">
        <f t="shared" si="44"/>
        <v>-2.1950017928553112E-2</v>
      </c>
    </row>
    <row r="148" spans="1:5" x14ac:dyDescent="0.25">
      <c r="A148" s="21"/>
      <c r="B148" s="22" t="s">
        <v>35</v>
      </c>
      <c r="C148" s="23">
        <f t="shared" ref="C148:E148" si="45">C51 -($F51*C$96/$F$96)</f>
        <v>-3.2678450219455424E-2</v>
      </c>
      <c r="D148" s="24">
        <f t="shared" si="45"/>
        <v>1.8067451305753768E-2</v>
      </c>
      <c r="E148" s="25">
        <f t="shared" si="45"/>
        <v>1.4610998913701684E-2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-8.6981137786831808E-3</v>
      </c>
      <c r="D149" s="24">
        <f t="shared" si="46"/>
        <v>2.7415258547449084E-2</v>
      </c>
      <c r="E149" s="25">
        <f t="shared" si="46"/>
        <v>-1.871714476876582E-2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1.9660935449315214E-2</v>
      </c>
      <c r="D150" s="24">
        <f t="shared" si="47"/>
        <v>-6.7540536725351763E-2</v>
      </c>
      <c r="E150" s="25">
        <f t="shared" si="47"/>
        <v>4.7879601276036604E-2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-1.1871508625025923E-2</v>
      </c>
      <c r="D151" s="24">
        <f t="shared" si="48"/>
        <v>1.5031168013391133E-2</v>
      </c>
      <c r="E151" s="25">
        <f t="shared" si="48"/>
        <v>-3.1596593883650992E-3</v>
      </c>
    </row>
    <row r="152" spans="1:5" x14ac:dyDescent="0.25">
      <c r="A152" s="21"/>
      <c r="B152" s="22" t="s">
        <v>39</v>
      </c>
      <c r="C152" s="23">
        <f t="shared" ref="C152:E152" si="49">C55 -($F55*C$96/$F$96)</f>
        <v>-3.4826244701396281E-2</v>
      </c>
      <c r="D152" s="24">
        <f t="shared" si="49"/>
        <v>1.9167759600178302E-2</v>
      </c>
      <c r="E152" s="25">
        <f t="shared" si="49"/>
        <v>1.5658485101218034E-2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2.4576654238117446E-2</v>
      </c>
      <c r="D153" s="24">
        <f t="shared" si="50"/>
        <v>3.0585071013532916E-2</v>
      </c>
      <c r="E153" s="25">
        <f t="shared" si="50"/>
        <v>-5.5161725251650362E-2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-1.4371087447819286E-2</v>
      </c>
      <c r="D154" s="24">
        <f t="shared" si="51"/>
        <v>-2.961936300652504E-2</v>
      </c>
      <c r="E154" s="25">
        <f t="shared" si="51"/>
        <v>4.3990450454344368E-2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2.6676073085129759E-2</v>
      </c>
      <c r="D155" s="24">
        <f t="shared" si="52"/>
        <v>2.019970563815443E-2</v>
      </c>
      <c r="E155" s="25">
        <f t="shared" si="52"/>
        <v>-4.6875778723284189E-2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9.3191527001017238E-3</v>
      </c>
      <c r="D156" s="24">
        <f t="shared" si="53"/>
        <v>-2.934267813725619E-2</v>
      </c>
      <c r="E156" s="25">
        <f t="shared" si="53"/>
        <v>2.0023525437154577E-2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-1.7770721308754123E-3</v>
      </c>
      <c r="D157" s="24">
        <f t="shared" si="54"/>
        <v>2.5646525801774317E-2</v>
      </c>
      <c r="E157" s="25">
        <f t="shared" si="54"/>
        <v>-2.3869453670898821E-2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-9.4200399089755527E-4</v>
      </c>
      <c r="D158" s="24">
        <f t="shared" si="55"/>
        <v>2.4330275585762645E-2</v>
      </c>
      <c r="E158" s="25">
        <f t="shared" si="55"/>
        <v>-2.3388271594865034E-2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-1.9262836692326354E-2</v>
      </c>
      <c r="D159" s="24">
        <f t="shared" si="56"/>
        <v>-2.0167900762162183E-3</v>
      </c>
      <c r="E159" s="25">
        <f t="shared" si="56"/>
        <v>2.1279626768542587E-2</v>
      </c>
    </row>
    <row r="160" spans="1:5" x14ac:dyDescent="0.25">
      <c r="A160" s="21"/>
      <c r="B160" s="22" t="s">
        <v>67</v>
      </c>
      <c r="C160" s="23">
        <f t="shared" ref="C160:E160" si="57">C63 -($F63*C$96/$F$96)</f>
        <v>-8.4565506374804644E-3</v>
      </c>
      <c r="D160" s="24">
        <f t="shared" si="57"/>
        <v>-1.9437896274375838E-2</v>
      </c>
      <c r="E160" s="25">
        <f t="shared" si="57"/>
        <v>2.789444691185633E-2</v>
      </c>
    </row>
    <row r="161" spans="1:5" x14ac:dyDescent="0.25">
      <c r="A161" s="21"/>
      <c r="B161" s="22" t="s">
        <v>68</v>
      </c>
      <c r="C161" s="23">
        <f t="shared" ref="C161:E161" si="58">C64 -($F64*C$96/$F$96)</f>
        <v>-1.2264746866085252E-3</v>
      </c>
      <c r="D161" s="24">
        <f t="shared" si="58"/>
        <v>-3.3340128454615064E-2</v>
      </c>
      <c r="E161" s="25">
        <f t="shared" si="58"/>
        <v>3.456660314122359E-2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-3.4501242703409193E-2</v>
      </c>
      <c r="D162" s="24">
        <f t="shared" si="59"/>
        <v>-3.6509940920698883E-2</v>
      </c>
      <c r="E162" s="25">
        <f t="shared" si="59"/>
        <v>7.1011183624108118E-2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-7.0337606125877028E-3</v>
      </c>
      <c r="D163" s="24">
        <f t="shared" si="60"/>
        <v>2.6742819670079521E-2</v>
      </c>
      <c r="E163" s="25">
        <f t="shared" si="60"/>
        <v>-1.970905905749179E-2</v>
      </c>
    </row>
    <row r="164" spans="1:5" x14ac:dyDescent="0.25">
      <c r="A164" s="21"/>
      <c r="B164" s="22" t="s">
        <v>71</v>
      </c>
      <c r="C164" s="23">
        <f t="shared" ref="C164:E164" si="61">C67 -($F67*C$96/$F$96)</f>
        <v>-4.6330158807366878E-2</v>
      </c>
      <c r="D164" s="24">
        <f t="shared" si="61"/>
        <v>-1.0233654271699949E-2</v>
      </c>
      <c r="E164" s="25">
        <f t="shared" si="61"/>
        <v>5.6563813079066882E-2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5.3429401370667512E-3</v>
      </c>
      <c r="D165" s="24">
        <f t="shared" si="62"/>
        <v>-3.4220480401333159E-2</v>
      </c>
      <c r="E165" s="25">
        <f t="shared" si="62"/>
        <v>2.8877540264266394E-2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9.25746465210045E-3</v>
      </c>
      <c r="D166" s="24">
        <f t="shared" si="63"/>
        <v>-6.6022395079170459E-2</v>
      </c>
      <c r="E166" s="25">
        <f t="shared" si="63"/>
        <v>5.6764930427070009E-2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1.6143600594772378E-2</v>
      </c>
      <c r="D167" s="24">
        <f t="shared" si="64"/>
        <v>-3.042304931541534E-3</v>
      </c>
      <c r="E167" s="25">
        <f t="shared" si="64"/>
        <v>-1.3101295663230789E-2</v>
      </c>
    </row>
    <row r="168" spans="1:5" x14ac:dyDescent="0.25">
      <c r="A168" s="21"/>
      <c r="B168" s="22" t="s">
        <v>75</v>
      </c>
      <c r="C168" s="23">
        <f t="shared" ref="C168:E168" si="65">C71 -($F71*C$96/$F$96)</f>
        <v>-1.4102741963751192E-2</v>
      </c>
      <c r="D168" s="24">
        <f t="shared" si="65"/>
        <v>2.4956022006867973E-2</v>
      </c>
      <c r="E168" s="25">
        <f t="shared" si="65"/>
        <v>-1.0853280043116739E-2</v>
      </c>
    </row>
    <row r="169" spans="1:5" x14ac:dyDescent="0.25">
      <c r="A169" s="21"/>
      <c r="B169" s="22" t="s">
        <v>76</v>
      </c>
      <c r="C169" s="23">
        <f t="shared" ref="C169:E169" si="66">C72 -($F72*C$96/$F$96)</f>
        <v>7.597593961806276E-2</v>
      </c>
      <c r="D169" s="24">
        <f t="shared" si="66"/>
        <v>4.7261361651755318E-2</v>
      </c>
      <c r="E169" s="25">
        <f t="shared" si="66"/>
        <v>-0.12323730126981788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-6.3410065788253034E-3</v>
      </c>
      <c r="D170" s="24">
        <f t="shared" si="67"/>
        <v>-2.6728242622769682E-2</v>
      </c>
      <c r="E170" s="25">
        <f t="shared" si="67"/>
        <v>3.3069249201594958E-2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2.1086695789498067E-2</v>
      </c>
      <c r="D171" s="24">
        <f t="shared" si="68"/>
        <v>9.7975849842535379E-4</v>
      </c>
      <c r="E171" s="25">
        <f t="shared" si="68"/>
        <v>-2.2066454287923365E-2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-1.350642416640585E-2</v>
      </c>
      <c r="D172" s="24">
        <f t="shared" si="69"/>
        <v>4.6193285778705573E-2</v>
      </c>
      <c r="E172" s="25">
        <f t="shared" si="69"/>
        <v>-3.2686861612299611E-2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-2.3578002734242487E-4</v>
      </c>
      <c r="D173" s="24">
        <f t="shared" si="70"/>
        <v>4.4893093267171058E-2</v>
      </c>
      <c r="E173" s="25">
        <f t="shared" si="70"/>
        <v>-4.4657313239828522E-2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-5.1541540979949674E-3</v>
      </c>
      <c r="D174" s="24">
        <f t="shared" si="71"/>
        <v>1.7706346475559354E-2</v>
      </c>
      <c r="E174" s="25">
        <f t="shared" si="71"/>
        <v>-1.2552192377564386E-2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-1.0365437260068777E-2</v>
      </c>
      <c r="D175" s="24">
        <f t="shared" si="72"/>
        <v>5.7481181454968333E-3</v>
      </c>
      <c r="E175" s="25">
        <f t="shared" si="72"/>
        <v>4.6173191145720271E-3</v>
      </c>
    </row>
    <row r="176" spans="1:5" x14ac:dyDescent="0.25">
      <c r="A176" s="21"/>
      <c r="B176" s="22" t="s">
        <v>84</v>
      </c>
      <c r="C176" s="23">
        <f t="shared" ref="C176:E176" si="73">C79 -($F79*C$96/$F$96)</f>
        <v>6.7210197160798124E-2</v>
      </c>
      <c r="D176" s="24">
        <f t="shared" si="73"/>
        <v>-6.6822553013534125E-3</v>
      </c>
      <c r="E176" s="25">
        <f t="shared" si="73"/>
        <v>-6.0527941859444573E-2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1.377302346512177E-2</v>
      </c>
      <c r="D177" s="24">
        <f t="shared" si="74"/>
        <v>-2.2932683735580467E-2</v>
      </c>
      <c r="E177" s="25">
        <f t="shared" si="74"/>
        <v>9.1596602704586971E-3</v>
      </c>
    </row>
    <row r="178" spans="1:5" x14ac:dyDescent="0.25">
      <c r="A178" s="21"/>
      <c r="B178" s="22" t="s">
        <v>86</v>
      </c>
      <c r="C178" s="23">
        <f t="shared" ref="C178:E178" si="75">C81 -($F81*C$96/$F$96)</f>
        <v>-5.8547524644097515E-3</v>
      </c>
      <c r="D178" s="24">
        <f t="shared" si="75"/>
        <v>-5.1455752873800276E-2</v>
      </c>
      <c r="E178" s="25">
        <f t="shared" si="75"/>
        <v>5.7310505338210083E-2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1.0605254215919291E-2</v>
      </c>
      <c r="D179" s="24">
        <f t="shared" si="76"/>
        <v>-8.3916055937589593E-2</v>
      </c>
      <c r="E179" s="25">
        <f t="shared" si="76"/>
        <v>7.3310801721670316E-2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-3.3891770009711206E-2</v>
      </c>
      <c r="D180" s="24">
        <f t="shared" si="77"/>
        <v>-3.4517237401198414E-2</v>
      </c>
      <c r="E180" s="25">
        <f t="shared" si="77"/>
        <v>6.8409007410909606E-2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-1.63210274280981E-3</v>
      </c>
      <c r="D181" s="24">
        <f t="shared" si="78"/>
        <v>6.8624769313388456E-3</v>
      </c>
      <c r="E181" s="25">
        <f t="shared" si="78"/>
        <v>-5.2303741885289939E-3</v>
      </c>
    </row>
    <row r="182" spans="1:5" x14ac:dyDescent="0.25">
      <c r="A182" s="21"/>
      <c r="B182" s="22" t="s">
        <v>90</v>
      </c>
      <c r="C182" s="23">
        <f t="shared" ref="C182:E182" si="79">C85 -($F85*C$96/$F$96)</f>
        <v>-2.8412298880289233E-2</v>
      </c>
      <c r="D182" s="24">
        <f t="shared" si="79"/>
        <v>-1.462284417104022E-2</v>
      </c>
      <c r="E182" s="25">
        <f t="shared" si="79"/>
        <v>4.3035143051329439E-2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-4.538799729974935E-2</v>
      </c>
      <c r="D183" s="24">
        <f t="shared" si="80"/>
        <v>1.2075290255834814E-2</v>
      </c>
      <c r="E183" s="25">
        <f t="shared" si="80"/>
        <v>3.3312707043914563E-2</v>
      </c>
    </row>
    <row r="184" spans="1:5" x14ac:dyDescent="0.25">
      <c r="A184" s="21"/>
      <c r="B184" s="22" t="s">
        <v>92</v>
      </c>
      <c r="C184" s="23">
        <f t="shared" ref="C184:E184" si="81">C87 -($F87*C$96/$F$96)</f>
        <v>-4.961627261848961E-2</v>
      </c>
      <c r="D184" s="24">
        <f t="shared" si="81"/>
        <v>2.3563421186468814E-3</v>
      </c>
      <c r="E184" s="25">
        <f t="shared" si="81"/>
        <v>4.7259930499842756E-2</v>
      </c>
    </row>
    <row r="185" spans="1:5" x14ac:dyDescent="0.25">
      <c r="A185" s="21"/>
      <c r="B185" s="22" t="s">
        <v>93</v>
      </c>
      <c r="C185" s="23">
        <f t="shared" ref="C185:E185" si="82">C88 -($F88*C$96/$F$96)</f>
        <v>-2.809276496272245E-2</v>
      </c>
      <c r="D185" s="24">
        <f t="shared" si="82"/>
        <v>2.4937957089331247E-2</v>
      </c>
      <c r="E185" s="25">
        <f t="shared" si="82"/>
        <v>3.1548078733913132E-3</v>
      </c>
    </row>
    <row r="186" spans="1:5" x14ac:dyDescent="0.25">
      <c r="A186" s="21"/>
      <c r="B186" s="22" t="s">
        <v>94</v>
      </c>
      <c r="C186" s="23">
        <f t="shared" ref="C186:E186" si="83">C89 -($F89*C$96/$F$96)</f>
        <v>-2.9930472029814359E-3</v>
      </c>
      <c r="D186" s="24">
        <f t="shared" si="83"/>
        <v>4.400069804209511E-2</v>
      </c>
      <c r="E186" s="25">
        <f t="shared" si="83"/>
        <v>-4.100765083911373E-2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-6.1343491427584274E-3</v>
      </c>
      <c r="D187" s="24">
        <f t="shared" si="84"/>
        <v>-8.8325745512908838E-3</v>
      </c>
      <c r="E187" s="25">
        <f t="shared" si="84"/>
        <v>1.4966923694049325E-2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-1.4467681200956373E-2</v>
      </c>
      <c r="D188" s="24">
        <f t="shared" si="85"/>
        <v>-1.5502570551356176E-3</v>
      </c>
      <c r="E188" s="25">
        <f t="shared" si="85"/>
        <v>1.6017938256092018E-2</v>
      </c>
    </row>
    <row r="189" spans="1:5" x14ac:dyDescent="0.25">
      <c r="A189" s="21"/>
      <c r="B189" s="22" t="s">
        <v>97</v>
      </c>
      <c r="C189" s="23">
        <f t="shared" ref="C189:E189" si="86">C92 -($F92*C$96/$F$96)</f>
        <v>6.6294660479325973E-2</v>
      </c>
      <c r="D189" s="24">
        <f t="shared" si="86"/>
        <v>2.5798119893032267E-2</v>
      </c>
      <c r="E189" s="25">
        <f t="shared" si="86"/>
        <v>-9.2092780372358241E-2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1.3273771971073489E-2</v>
      </c>
      <c r="D190" s="24">
        <f t="shared" si="87"/>
        <v>6.7678606881084624E-2</v>
      </c>
      <c r="E190" s="25">
        <f t="shared" si="87"/>
        <v>-8.095237885215803E-2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7.9503616570388125E-2</v>
      </c>
      <c r="D191" s="24">
        <f t="shared" si="88"/>
        <v>-1.2181789560416434E-2</v>
      </c>
      <c r="E191" s="25">
        <f t="shared" si="88"/>
        <v>-6.7321827009971691E-2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-2.2355447963734953E-2</v>
      </c>
      <c r="D192" s="29">
        <f t="shared" si="89"/>
        <v>4.7713434637946528E-2</v>
      </c>
      <c r="E192" s="30">
        <f t="shared" si="89"/>
        <v>-2.5357986674211547E-2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Beefeater + Compe (1)</vt:lpstr>
      <vt:lpstr> 1 Beefeater + Compe (2)</vt:lpstr>
      <vt:lpstr> 1 Beefeater + Compe (3)</vt:lpstr>
      <vt:lpstr> 1 Beefeater + Compe (4)</vt:lpstr>
      <vt:lpstr> 1 Beefeater + Compe (5)</vt:lpstr>
      <vt:lpstr> 1 Beefeater + Compe (6)</vt:lpstr>
      <vt:lpstr> 1 Beefeater + Compe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2024-08-20T14:24:41Z</dcterms:created>
  <dcterms:modified xsi:type="dcterms:W3CDTF">2024-08-20T14:24:47Z</dcterms:modified>
</cp:coreProperties>
</file>