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527AFA44-EEFD-472E-B2ED-7375461197B9}" xr6:coauthVersionLast="47" xr6:coauthVersionMax="47" xr10:uidLastSave="{00000000-0000-0000-0000-000000000000}"/>
  <bookViews>
    <workbookView xWindow="-120" yWindow="-120" windowWidth="29040" windowHeight="15720" xr2:uid="{C6299218-C0FE-4923-8CC6-1F1D4B0647FE}"/>
  </bookViews>
  <sheets>
    <sheet name="Arkusz1" sheetId="1" r:id="rId1"/>
    <sheet name=" 1 Bumbu + Competiti (1)" sheetId="2" r:id="rId2"/>
    <sheet name=" 1 Bumbu + Competiti (2)" sheetId="3" r:id="rId3"/>
    <sheet name=" 1 Bumbu + Competiti (3)" sheetId="4" r:id="rId4"/>
    <sheet name=" 1 Bumbu + Competiti (4)" sheetId="5" r:id="rId5"/>
    <sheet name=" 1 Bumbu + Competiti (5)" sheetId="6" r:id="rId6"/>
    <sheet name=" 1 Bumbu + Competiti (6)" sheetId="7" r:id="rId7"/>
    <sheet name=" 1 Bumbu + Competi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2" i="8" l="1"/>
  <c r="E192" i="8"/>
  <c r="D192" i="8"/>
  <c r="C192" i="8"/>
  <c r="F191" i="8"/>
  <c r="E191" i="8"/>
  <c r="D191" i="8"/>
  <c r="C191" i="8"/>
  <c r="F190" i="8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G96" i="8"/>
  <c r="F96" i="8"/>
  <c r="E96" i="8"/>
  <c r="D96" i="8"/>
  <c r="C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8" i="7"/>
  <c r="E48" i="7"/>
  <c r="D48" i="7"/>
  <c r="C48" i="7"/>
  <c r="F47" i="7"/>
  <c r="E47" i="7"/>
  <c r="D47" i="7"/>
  <c r="C47" i="7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G24" i="7"/>
  <c r="F24" i="7"/>
  <c r="E24" i="7"/>
  <c r="D24" i="7"/>
  <c r="C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<sst xmlns="http://schemas.openxmlformats.org/spreadsheetml/2006/main" count="589" uniqueCount="102">
  <si>
    <t xml:space="preserve"> 1 Bumbu + Competition</t>
  </si>
  <si>
    <t>BRAND BRAND</t>
  </si>
  <si>
    <t>25,00 Diplomatico</t>
  </si>
  <si>
    <t>26,00 Havana Club</t>
  </si>
  <si>
    <t>28,00 Don Papa</t>
  </si>
  <si>
    <t>30,00 Bumbu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</si>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</sst>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3646640" xfId="16" xr:uid="{C87742E3-9DFD-430E-AF88-36F1483EF232}"/>
    <cellStyle name="style1724163646654" xfId="17" xr:uid="{103A3E5C-35E7-4FF2-BE4A-64225921B90A}"/>
    <cellStyle name="style1724163646668" xfId="21" xr:uid="{5FC2431E-5A7B-4E27-80CE-B1A66E836EAD}"/>
    <cellStyle name="style1724163646680" xfId="22" xr:uid="{9781EF87-A9CA-484E-9805-9AEAA3F30AD4}"/>
    <cellStyle name="style1724163646694" xfId="26" xr:uid="{FB6D0A84-176D-4FF3-B9DB-C2B053EE94F8}"/>
    <cellStyle name="style1724163646708" xfId="27" xr:uid="{72698E0D-7406-4289-8FDC-BDBC72F530CA}"/>
    <cellStyle name="style1724163646893" xfId="1" xr:uid="{447975E8-1A22-487F-BAD6-D908D12AB36F}"/>
    <cellStyle name="style1724163646904" xfId="2" xr:uid="{6259792D-14B6-4C2A-8668-4D4EC4ABE085}"/>
    <cellStyle name="style1724163646912" xfId="6" xr:uid="{1F1442E0-212B-4495-8DFB-01108828F87A}"/>
    <cellStyle name="style1724163646918" xfId="7" xr:uid="{08570CE5-F140-4F14-BE80-43513E7304D7}"/>
    <cellStyle name="style1724163646925" xfId="11" xr:uid="{96CE97DA-3E60-4459-86C6-60BE31656265}"/>
    <cellStyle name="style1724163646931" xfId="12" xr:uid="{32378EA8-36C9-48EC-9E56-B69597324DF9}"/>
    <cellStyle name="style1724163646938" xfId="3" xr:uid="{B47B2528-B02A-47DF-BF48-8E516196F839}"/>
    <cellStyle name="style1724163646952" xfId="4" xr:uid="{232CEC85-2D7F-49E4-9B25-55D5F6E732D7}"/>
    <cellStyle name="style1724163646967" xfId="5" xr:uid="{BD9578E3-5E2C-47DD-8AD9-A4BBF06831A3}"/>
    <cellStyle name="style1724163646985" xfId="8" xr:uid="{DAC201A2-74D8-4FB4-AABB-5CF54851E52C}"/>
    <cellStyle name="style1724163646999" xfId="9" xr:uid="{CBA4CDD2-846A-42D0-A141-A85ED45EE1B0}"/>
    <cellStyle name="style1724163647013" xfId="10" xr:uid="{35D364FF-1B0C-4C2C-92DD-5F1F36D823BE}"/>
    <cellStyle name="style1724163647026" xfId="13" xr:uid="{38261A2A-7AFB-46F5-8344-F7902D23A8EE}"/>
    <cellStyle name="style1724163647041" xfId="14" xr:uid="{F4260C09-6924-4796-A517-0B9756D9770C}"/>
    <cellStyle name="style1724163647054" xfId="15" xr:uid="{5C01EFF5-BF68-4926-8E5B-73BD076F845E}"/>
    <cellStyle name="style1724163647069" xfId="18" xr:uid="{A3E59FF5-8625-419A-BBDD-3A46ABDDB35A}"/>
    <cellStyle name="style1724163647078" xfId="19" xr:uid="{10E2843E-4C41-460A-9CC2-A96EBF315260}"/>
    <cellStyle name="style1724163647086" xfId="20" xr:uid="{6AB1E8E6-235D-449B-A838-577BD99C929B}"/>
    <cellStyle name="style1724163647096" xfId="23" xr:uid="{86F65E68-91BA-4CF8-9A6C-868408CC666D}"/>
    <cellStyle name="style1724163647105" xfId="24" xr:uid="{DB8C8C9A-4340-4303-A43B-6ACA7955815C}"/>
    <cellStyle name="style1724163647114" xfId="25" xr:uid="{968B2F23-4578-4BAB-9184-FEFC99FCB68C}"/>
    <cellStyle name="style1724163647125" xfId="28" xr:uid="{B5C04ED6-C921-4C75-B941-067A267E1636}"/>
    <cellStyle name="style1724163647133" xfId="29" xr:uid="{A020A6FD-18A9-4D3A-88FD-F87F2404DA41}"/>
    <cellStyle name="style1724163647143" xfId="30" xr:uid="{DADF5F61-D864-4568-8B48-097C55C97E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39414-511A-4D48-A0AA-1FAA91D182C9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7EFDB-567C-4C16-AE49-8A1C35C0BF79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0.3146067415730337</v>
      </c>
      <c r="D6" s="19">
        <v>0.16216216216216217</v>
      </c>
      <c r="E6" s="19">
        <v>0.33112582781456956</v>
      </c>
      <c r="F6" s="20">
        <v>0.37333333333333335</v>
      </c>
      <c r="G6" s="31">
        <f>AVERAGE(C6:F6)</f>
        <v>0.29530701622077471</v>
      </c>
    </row>
    <row r="7" spans="1:7" x14ac:dyDescent="0.25">
      <c r="A7" s="21"/>
      <c r="B7" s="22" t="s">
        <v>9</v>
      </c>
      <c r="C7" s="23">
        <v>0.2134831460674157</v>
      </c>
      <c r="D7" s="24">
        <v>0.19594594594594594</v>
      </c>
      <c r="E7" s="24">
        <v>0.24503311258278146</v>
      </c>
      <c r="F7" s="25">
        <v>0.20666666666666667</v>
      </c>
      <c r="G7" s="31">
        <f>AVERAGE(C7:F7)</f>
        <v>0.21528221781570245</v>
      </c>
    </row>
    <row r="8" spans="1:7" ht="24" x14ac:dyDescent="0.25">
      <c r="A8" s="21"/>
      <c r="B8" s="22" t="s">
        <v>10</v>
      </c>
      <c r="C8" s="23">
        <v>0.29213483146067415</v>
      </c>
      <c r="D8" s="24">
        <v>0.23648648648648649</v>
      </c>
      <c r="E8" s="24">
        <v>0.25165562913907286</v>
      </c>
      <c r="F8" s="25">
        <v>0.36</v>
      </c>
      <c r="G8" s="31">
        <f>AVERAGE(C8:F8)</f>
        <v>0.28506923677155838</v>
      </c>
    </row>
    <row r="9" spans="1:7" x14ac:dyDescent="0.25">
      <c r="A9" s="21"/>
      <c r="B9" s="22" t="s">
        <v>11</v>
      </c>
      <c r="C9" s="23">
        <v>0.3202247191011236</v>
      </c>
      <c r="D9" s="24">
        <v>6.7567567567567571E-2</v>
      </c>
      <c r="E9" s="24">
        <v>0.23841059602649006</v>
      </c>
      <c r="F9" s="25">
        <v>0.36</v>
      </c>
      <c r="G9" s="31">
        <f>AVERAGE(C9:F9)</f>
        <v>0.2465507206737953</v>
      </c>
    </row>
    <row r="10" spans="1:7" x14ac:dyDescent="0.25">
      <c r="A10" s="21"/>
      <c r="B10" s="22" t="s">
        <v>12</v>
      </c>
      <c r="C10" s="23">
        <v>0.2134831460674157</v>
      </c>
      <c r="D10" s="24">
        <v>0.29729729729729731</v>
      </c>
      <c r="E10" s="24">
        <v>0.18543046357615892</v>
      </c>
      <c r="F10" s="25">
        <v>0.16666666666666663</v>
      </c>
      <c r="G10" s="31">
        <f>AVERAGE(C10:F10)</f>
        <v>0.21571939340188462</v>
      </c>
    </row>
    <row r="11" spans="1:7" ht="24" x14ac:dyDescent="0.25">
      <c r="A11" s="21"/>
      <c r="B11" s="22" t="s">
        <v>13</v>
      </c>
      <c r="C11" s="23">
        <v>7.8651685393258425E-2</v>
      </c>
      <c r="D11" s="24">
        <v>9.45945945945946E-2</v>
      </c>
      <c r="E11" s="24">
        <v>0.11258278145695363</v>
      </c>
      <c r="F11" s="25">
        <v>0.18666666666666668</v>
      </c>
      <c r="G11" s="31">
        <f>AVERAGE(C11:F11)</f>
        <v>0.11812393202786833</v>
      </c>
    </row>
    <row r="12" spans="1:7" x14ac:dyDescent="0.25">
      <c r="A12" s="21"/>
      <c r="B12" s="22" t="s">
        <v>14</v>
      </c>
      <c r="C12" s="23">
        <v>0.4943820224719101</v>
      </c>
      <c r="D12" s="24">
        <v>0.18243243243243243</v>
      </c>
      <c r="E12" s="24">
        <v>0.47019867549668876</v>
      </c>
      <c r="F12" s="25">
        <v>0.40666666666666662</v>
      </c>
      <c r="G12" s="31">
        <f>AVERAGE(C12:F12)</f>
        <v>0.38841994926692447</v>
      </c>
    </row>
    <row r="13" spans="1:7" x14ac:dyDescent="0.25">
      <c r="A13" s="21"/>
      <c r="B13" s="22" t="s">
        <v>15</v>
      </c>
      <c r="C13" s="23">
        <v>0.40449438202247184</v>
      </c>
      <c r="D13" s="24">
        <v>0.31756756756756754</v>
      </c>
      <c r="E13" s="24">
        <v>0.39735099337748347</v>
      </c>
      <c r="F13" s="25">
        <v>0.43333333333333335</v>
      </c>
      <c r="G13" s="31">
        <f>AVERAGE(C13:F13)</f>
        <v>0.38818656907521404</v>
      </c>
    </row>
    <row r="14" spans="1:7" ht="24" x14ac:dyDescent="0.25">
      <c r="A14" s="21"/>
      <c r="B14" s="22" t="s">
        <v>16</v>
      </c>
      <c r="C14" s="23">
        <v>0.25280898876404495</v>
      </c>
      <c r="D14" s="24">
        <v>0.25</v>
      </c>
      <c r="E14" s="24">
        <v>0.17218543046357618</v>
      </c>
      <c r="F14" s="25">
        <v>0.22</v>
      </c>
      <c r="G14" s="31">
        <f>AVERAGE(C14:F14)</f>
        <v>0.22374860480690528</v>
      </c>
    </row>
    <row r="15" spans="1:7" ht="24" x14ac:dyDescent="0.25">
      <c r="A15" s="21"/>
      <c r="B15" s="22" t="s">
        <v>17</v>
      </c>
      <c r="C15" s="23">
        <v>0.15168539325842698</v>
      </c>
      <c r="D15" s="24">
        <v>9.45945945945946E-2</v>
      </c>
      <c r="E15" s="24">
        <v>8.6092715231788089E-2</v>
      </c>
      <c r="F15" s="25">
        <v>0.11333333333333333</v>
      </c>
      <c r="G15" s="31">
        <f>AVERAGE(C15:F15)</f>
        <v>0.11142650910453575</v>
      </c>
    </row>
    <row r="16" spans="1:7" ht="24" x14ac:dyDescent="0.25">
      <c r="A16" s="21"/>
      <c r="B16" s="22" t="s">
        <v>18</v>
      </c>
      <c r="C16" s="23">
        <v>5.056179775280898E-2</v>
      </c>
      <c r="D16" s="24">
        <v>0.1554054054054054</v>
      </c>
      <c r="E16" s="24">
        <v>0.11920529801324503</v>
      </c>
      <c r="F16" s="25">
        <v>5.3333333333333337E-2</v>
      </c>
      <c r="G16" s="31">
        <f>AVERAGE(C16:F16)</f>
        <v>9.4626458626198187E-2</v>
      </c>
    </row>
    <row r="17" spans="1:7" ht="24" x14ac:dyDescent="0.25">
      <c r="A17" s="21"/>
      <c r="B17" s="22" t="s">
        <v>19</v>
      </c>
      <c r="C17" s="23">
        <v>0.21910112359550563</v>
      </c>
      <c r="D17" s="24">
        <v>6.7567567567567571E-2</v>
      </c>
      <c r="E17" s="24">
        <v>0.26490066225165565</v>
      </c>
      <c r="F17" s="25">
        <v>0.18666666666666668</v>
      </c>
      <c r="G17" s="31">
        <f>AVERAGE(C17:F17)</f>
        <v>0.18455900502034886</v>
      </c>
    </row>
    <row r="18" spans="1:7" ht="24" x14ac:dyDescent="0.25">
      <c r="A18" s="21"/>
      <c r="B18" s="22" t="s">
        <v>20</v>
      </c>
      <c r="C18" s="23">
        <v>0.16292134831460675</v>
      </c>
      <c r="D18" s="24">
        <v>0.14864864864864866</v>
      </c>
      <c r="E18" s="24">
        <v>0.17880794701986755</v>
      </c>
      <c r="F18" s="25">
        <v>0.17333333333333337</v>
      </c>
      <c r="G18" s="31">
        <f>AVERAGE(C18:F18)</f>
        <v>0.16592781932911407</v>
      </c>
    </row>
    <row r="19" spans="1:7" x14ac:dyDescent="0.25">
      <c r="A19" s="21"/>
      <c r="B19" s="22" t="s">
        <v>21</v>
      </c>
      <c r="C19" s="23">
        <v>8.9887640449438214E-2</v>
      </c>
      <c r="D19" s="24">
        <v>6.0810810810810814E-2</v>
      </c>
      <c r="E19" s="24">
        <v>4.6357615894039729E-2</v>
      </c>
      <c r="F19" s="25">
        <v>0.06</v>
      </c>
      <c r="G19" s="31">
        <f>AVERAGE(C19:F19)</f>
        <v>6.4264016788572187E-2</v>
      </c>
    </row>
    <row r="20" spans="1:7" x14ac:dyDescent="0.25">
      <c r="A20" s="21"/>
      <c r="B20" s="22" t="s">
        <v>22</v>
      </c>
      <c r="C20" s="23">
        <v>5.056179775280898E-2</v>
      </c>
      <c r="D20" s="24">
        <v>6.0810810810810814E-2</v>
      </c>
      <c r="E20" s="24">
        <v>3.3112582781456956E-2</v>
      </c>
      <c r="F20" s="25">
        <v>5.3333333333333337E-2</v>
      </c>
      <c r="G20" s="31">
        <f>AVERAGE(C20:F20)</f>
        <v>4.9454631169602525E-2</v>
      </c>
    </row>
    <row r="21" spans="1:7" ht="24" x14ac:dyDescent="0.25">
      <c r="A21" s="21"/>
      <c r="B21" s="22" t="s">
        <v>23</v>
      </c>
      <c r="C21" s="23">
        <v>0.12359550561797752</v>
      </c>
      <c r="D21" s="24">
        <v>0.10135135135135136</v>
      </c>
      <c r="E21" s="24">
        <v>0.14569536423841059</v>
      </c>
      <c r="F21" s="25">
        <v>0.12</v>
      </c>
      <c r="G21" s="31">
        <f>AVERAGE(C21:F21)</f>
        <v>0.12266055530193487</v>
      </c>
    </row>
    <row r="22" spans="1:7" ht="24" x14ac:dyDescent="0.25">
      <c r="A22" s="21"/>
      <c r="B22" s="22" t="s">
        <v>24</v>
      </c>
      <c r="C22" s="23">
        <v>6.1797752808988762E-2</v>
      </c>
      <c r="D22" s="24">
        <v>6.7567567567567571E-2</v>
      </c>
      <c r="E22" s="24">
        <v>7.2847682119205295E-2</v>
      </c>
      <c r="F22" s="25">
        <v>0.10666666666666667</v>
      </c>
      <c r="G22" s="31">
        <f>AVERAGE(C22:F22)</f>
        <v>7.7219917290607079E-2</v>
      </c>
    </row>
    <row r="23" spans="1:7" ht="24" x14ac:dyDescent="0.25">
      <c r="A23" s="21"/>
      <c r="B23" s="22" t="s">
        <v>25</v>
      </c>
      <c r="C23" s="23">
        <v>0.12921348314606743</v>
      </c>
      <c r="D23" s="24">
        <v>0.1891891891891892</v>
      </c>
      <c r="E23" s="24">
        <v>0.13907284768211919</v>
      </c>
      <c r="F23" s="25">
        <v>0.12</v>
      </c>
      <c r="G23" s="31">
        <f>AVERAGE(C23:F23)</f>
        <v>0.14436888000434395</v>
      </c>
    </row>
    <row r="24" spans="1:7" ht="24" x14ac:dyDescent="0.25">
      <c r="A24" s="21"/>
      <c r="B24" s="22" t="s">
        <v>26</v>
      </c>
      <c r="C24" s="23">
        <v>3.3707865168539325E-2</v>
      </c>
      <c r="D24" s="24">
        <v>0.19594594594594594</v>
      </c>
      <c r="E24" s="24">
        <v>4.6357615894039729E-2</v>
      </c>
      <c r="F24" s="25">
        <v>5.3333333333333337E-2</v>
      </c>
      <c r="G24" s="31">
        <f>AVERAGE(C24:F24)</f>
        <v>8.2336190085464583E-2</v>
      </c>
    </row>
    <row r="25" spans="1:7" ht="24" x14ac:dyDescent="0.25">
      <c r="A25" s="21"/>
      <c r="B25" s="22" t="s">
        <v>27</v>
      </c>
      <c r="C25" s="23">
        <v>3.9325842696629212E-2</v>
      </c>
      <c r="D25" s="24">
        <v>0.4391891891891892</v>
      </c>
      <c r="E25" s="24">
        <v>9.2715231788079458E-2</v>
      </c>
      <c r="F25" s="25">
        <v>6.6666666666666666E-2</v>
      </c>
      <c r="G25" s="31">
        <f>AVERAGE(C25:F25)</f>
        <v>0.15947423258514112</v>
      </c>
    </row>
    <row r="26" spans="1:7" x14ac:dyDescent="0.25">
      <c r="A26" s="21" t="s">
        <v>28</v>
      </c>
      <c r="B26" s="22" t="s">
        <v>29</v>
      </c>
      <c r="C26" s="23">
        <v>0.25280898876404495</v>
      </c>
      <c r="D26" s="24">
        <v>0.24324324324324326</v>
      </c>
      <c r="E26" s="24">
        <v>0.31125827814569534</v>
      </c>
      <c r="F26" s="25">
        <v>0.30666666666666664</v>
      </c>
      <c r="G26" s="31">
        <f>AVERAGE(C26:F26)</f>
        <v>0.27849429420491256</v>
      </c>
    </row>
    <row r="27" spans="1:7" x14ac:dyDescent="0.25">
      <c r="A27" s="21"/>
      <c r="B27" s="22" t="s">
        <v>30</v>
      </c>
      <c r="C27" s="23">
        <v>0.23595505617977527</v>
      </c>
      <c r="D27" s="24">
        <v>0.1081081081081081</v>
      </c>
      <c r="E27" s="24">
        <v>0.23178807947019867</v>
      </c>
      <c r="F27" s="25">
        <v>0.21333333333333335</v>
      </c>
      <c r="G27" s="31">
        <f>AVERAGE(C27:F27)</f>
        <v>0.19729614427285386</v>
      </c>
    </row>
    <row r="28" spans="1:7" ht="24" x14ac:dyDescent="0.25">
      <c r="A28" s="21"/>
      <c r="B28" s="22" t="s">
        <v>31</v>
      </c>
      <c r="C28" s="23">
        <v>0.3651685393258427</v>
      </c>
      <c r="D28" s="24">
        <v>0.17567567567567569</v>
      </c>
      <c r="E28" s="24">
        <v>0.34437086092715236</v>
      </c>
      <c r="F28" s="25">
        <v>0.27333333333333332</v>
      </c>
      <c r="G28" s="31">
        <f>AVERAGE(C28:F28)</f>
        <v>0.28963710231550099</v>
      </c>
    </row>
    <row r="29" spans="1:7" ht="24" x14ac:dyDescent="0.25">
      <c r="A29" s="21"/>
      <c r="B29" s="22" t="s">
        <v>32</v>
      </c>
      <c r="C29" s="23">
        <v>0.34269662921348315</v>
      </c>
      <c r="D29" s="24">
        <v>0.14189189189189189</v>
      </c>
      <c r="E29" s="24">
        <v>0.26490066225165565</v>
      </c>
      <c r="F29" s="25">
        <v>0.24</v>
      </c>
      <c r="G29" s="31">
        <f>AVERAGE(C29:F29)</f>
        <v>0.24737229583925768</v>
      </c>
    </row>
    <row r="30" spans="1:7" x14ac:dyDescent="0.25">
      <c r="A30" s="21"/>
      <c r="B30" s="22" t="s">
        <v>33</v>
      </c>
      <c r="C30" s="23">
        <v>0.16853932584269665</v>
      </c>
      <c r="D30" s="24">
        <v>7.4324324324324328E-2</v>
      </c>
      <c r="E30" s="24">
        <v>0.17880794701986755</v>
      </c>
      <c r="F30" s="25">
        <v>0.18666666666666668</v>
      </c>
      <c r="G30" s="31">
        <f>AVERAGE(C30:F30)</f>
        <v>0.15208456596338879</v>
      </c>
    </row>
    <row r="31" spans="1:7" x14ac:dyDescent="0.25">
      <c r="A31" s="21"/>
      <c r="B31" s="22" t="s">
        <v>34</v>
      </c>
      <c r="C31" s="23">
        <v>0.28651685393258425</v>
      </c>
      <c r="D31" s="24">
        <v>0.36486486486486486</v>
      </c>
      <c r="E31" s="24">
        <v>0.27814569536423839</v>
      </c>
      <c r="F31" s="25">
        <v>0.27333333333333332</v>
      </c>
      <c r="G31" s="31">
        <f>AVERAGE(C31:F31)</f>
        <v>0.3007151868737552</v>
      </c>
    </row>
    <row r="32" spans="1:7" x14ac:dyDescent="0.25">
      <c r="A32" s="21"/>
      <c r="B32" s="22" t="s">
        <v>35</v>
      </c>
      <c r="C32" s="23">
        <v>8.4269662921348326E-2</v>
      </c>
      <c r="D32" s="24">
        <v>0.3716216216216216</v>
      </c>
      <c r="E32" s="24">
        <v>0.15894039735099338</v>
      </c>
      <c r="F32" s="25">
        <v>0.13333333333333333</v>
      </c>
      <c r="G32" s="31">
        <f>AVERAGE(C32:F32)</f>
        <v>0.18704125380682415</v>
      </c>
    </row>
    <row r="33" spans="1:7" x14ac:dyDescent="0.25">
      <c r="A33" s="21"/>
      <c r="B33" s="22" t="s">
        <v>36</v>
      </c>
      <c r="C33" s="23">
        <v>0.15168539325842698</v>
      </c>
      <c r="D33" s="24">
        <v>6.7567567567567571E-2</v>
      </c>
      <c r="E33" s="24">
        <v>0.19867549668874174</v>
      </c>
      <c r="F33" s="25">
        <v>0.15333333333333332</v>
      </c>
      <c r="G33" s="31">
        <f>AVERAGE(C33:F33)</f>
        <v>0.1428154477120174</v>
      </c>
    </row>
    <row r="34" spans="1:7" ht="24" x14ac:dyDescent="0.25">
      <c r="A34" s="21"/>
      <c r="B34" s="22" t="s">
        <v>37</v>
      </c>
      <c r="C34" s="23">
        <v>0.16292134831460675</v>
      </c>
      <c r="D34" s="24">
        <v>0.24324324324324326</v>
      </c>
      <c r="E34" s="24">
        <v>0.19205298013245034</v>
      </c>
      <c r="F34" s="25">
        <v>0.24</v>
      </c>
      <c r="G34" s="31">
        <f>AVERAGE(C34:F34)</f>
        <v>0.20955439292257508</v>
      </c>
    </row>
    <row r="35" spans="1:7" ht="24" x14ac:dyDescent="0.25">
      <c r="A35" s="21"/>
      <c r="B35" s="22" t="s">
        <v>38</v>
      </c>
      <c r="C35" s="23">
        <v>0.20224719101123592</v>
      </c>
      <c r="D35" s="24">
        <v>0.18243243243243243</v>
      </c>
      <c r="E35" s="24">
        <v>0.18543046357615892</v>
      </c>
      <c r="F35" s="25">
        <v>0.38</v>
      </c>
      <c r="G35" s="31">
        <f>AVERAGE(C35:F35)</f>
        <v>0.23752752175495681</v>
      </c>
    </row>
    <row r="36" spans="1:7" x14ac:dyDescent="0.25">
      <c r="A36" s="21"/>
      <c r="B36" s="22" t="s">
        <v>39</v>
      </c>
      <c r="C36" s="23">
        <v>0.16853932584269665</v>
      </c>
      <c r="D36" s="24">
        <v>0.27027027027027029</v>
      </c>
      <c r="E36" s="24">
        <v>0.15894039735099338</v>
      </c>
      <c r="F36" s="25">
        <v>0.2</v>
      </c>
      <c r="G36" s="31">
        <f>AVERAGE(C36:F36)</f>
        <v>0.19943749836599006</v>
      </c>
    </row>
    <row r="37" spans="1:7" x14ac:dyDescent="0.25">
      <c r="A37" s="21"/>
      <c r="B37" s="22" t="s">
        <v>40</v>
      </c>
      <c r="C37" s="23">
        <v>0.15168539325842698</v>
      </c>
      <c r="D37" s="24">
        <v>8.1081081081081086E-2</v>
      </c>
      <c r="E37" s="24">
        <v>0.14569536423841059</v>
      </c>
      <c r="F37" s="25">
        <v>0.12666666666666668</v>
      </c>
      <c r="G37" s="31">
        <f>AVERAGE(C37:F37)</f>
        <v>0.12628212631114633</v>
      </c>
    </row>
    <row r="38" spans="1:7" x14ac:dyDescent="0.25">
      <c r="A38" s="21"/>
      <c r="B38" s="22" t="s">
        <v>41</v>
      </c>
      <c r="C38" s="23">
        <v>0.16853932584269665</v>
      </c>
      <c r="D38" s="24">
        <v>0.42567567567567566</v>
      </c>
      <c r="E38" s="24">
        <v>0.12582781456953643</v>
      </c>
      <c r="F38" s="25">
        <v>0.22666666666666666</v>
      </c>
      <c r="G38" s="31">
        <f>AVERAGE(C38:F38)</f>
        <v>0.23667737068864383</v>
      </c>
    </row>
    <row r="39" spans="1:7" ht="24" x14ac:dyDescent="0.25">
      <c r="A39" s="21"/>
      <c r="B39" s="22" t="s">
        <v>42</v>
      </c>
      <c r="C39" s="23">
        <v>6.741573033707865E-2</v>
      </c>
      <c r="D39" s="24">
        <v>8.7837837837837843E-2</v>
      </c>
      <c r="E39" s="24">
        <v>0.11258278145695363</v>
      </c>
      <c r="F39" s="25">
        <v>6.6666666666666666E-2</v>
      </c>
      <c r="G39" s="31">
        <f>AVERAGE(C39:F39)</f>
        <v>8.3625754074634184E-2</v>
      </c>
    </row>
    <row r="40" spans="1:7" ht="24" x14ac:dyDescent="0.25">
      <c r="A40" s="21"/>
      <c r="B40" s="22" t="s">
        <v>43</v>
      </c>
      <c r="C40" s="23">
        <v>0.21910112359550563</v>
      </c>
      <c r="D40" s="24">
        <v>0.31756756756756754</v>
      </c>
      <c r="E40" s="24">
        <v>0.23178807947019867</v>
      </c>
      <c r="F40" s="25">
        <v>0.22666666666666666</v>
      </c>
      <c r="G40" s="31">
        <f>AVERAGE(C40:F40)</f>
        <v>0.24878085932498462</v>
      </c>
    </row>
    <row r="41" spans="1:7" ht="24.75" thickBot="1" x14ac:dyDescent="0.3">
      <c r="A41" s="26"/>
      <c r="B41" s="27" t="s">
        <v>44</v>
      </c>
      <c r="C41" s="28">
        <v>0.3258426966292135</v>
      </c>
      <c r="D41" s="29">
        <v>0.16216216216216217</v>
      </c>
      <c r="E41" s="29">
        <v>0.29801324503311261</v>
      </c>
      <c r="F41" s="30">
        <v>0.30666666666666664</v>
      </c>
      <c r="G41" s="31">
        <f>AVERAGE(C41:F41)</f>
        <v>0.27317119262278872</v>
      </c>
    </row>
    <row r="42" spans="1:7" ht="15.75" thickTop="1" x14ac:dyDescent="0.25">
      <c r="C42" s="32">
        <f>AVERAGE(C6:C41)</f>
        <v>0.1958489388264669</v>
      </c>
      <c r="D42" s="32">
        <f>AVERAGE(D6:D41)</f>
        <v>0.18618618618618618</v>
      </c>
      <c r="E42" s="32">
        <f>AVERAGE(E6:E41)</f>
        <v>0.19573215599705665</v>
      </c>
      <c r="F42" s="32">
        <f>AVERAGE(F6:F41)</f>
        <v>0.20481481481481484</v>
      </c>
      <c r="G42" s="32">
        <f>AVERAGE(G6:G41)</f>
        <v>0.19564552395613111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15.75" thickTop="1" x14ac:dyDescent="0.25">
      <c r="A49" s="16" t="s">
        <v>7</v>
      </c>
      <c r="B49" s="17" t="s">
        <v>8</v>
      </c>
      <c r="C49" s="18">
        <f>C6 -($G6*C$42/$G$42)</f>
        <v>1.8992691298020836E-2</v>
      </c>
      <c r="D49" s="19">
        <f t="shared" ref="D49:F49" si="0">D6 -($G6*D$42/$G$42)</f>
        <v>-0.11886694595327163</v>
      </c>
      <c r="E49" s="19">
        <f t="shared" si="0"/>
        <v>3.5688049340728556E-2</v>
      </c>
      <c r="F49" s="20">
        <f t="shared" si="0"/>
        <v>6.418620531452196E-2</v>
      </c>
    </row>
    <row r="50" spans="1:6" x14ac:dyDescent="0.25">
      <c r="A50" s="21"/>
      <c r="B50" s="22" t="s">
        <v>9</v>
      </c>
      <c r="C50" s="23">
        <f t="shared" ref="C50:F50" si="1">C7 -($G7*C$42/$G$42)</f>
        <v>-2.0229031119544383E-3</v>
      </c>
      <c r="D50" s="24">
        <f t="shared" si="1"/>
        <v>-8.927512328504722E-3</v>
      </c>
      <c r="E50" s="24">
        <f t="shared" si="1"/>
        <v>2.9655567577745873E-2</v>
      </c>
      <c r="F50" s="25">
        <f t="shared" si="1"/>
        <v>-1.8705152137286851E-2</v>
      </c>
    </row>
    <row r="51" spans="1:6" ht="24" x14ac:dyDescent="0.25">
      <c r="A51" s="21"/>
      <c r="B51" s="22" t="s">
        <v>10</v>
      </c>
      <c r="C51" s="23">
        <f t="shared" ref="C51:F51" si="2">C8 -($G8*C$42/$G$42)</f>
        <v>6.7692049702913759E-3</v>
      </c>
      <c r="D51" s="24">
        <f t="shared" si="2"/>
        <v>-3.479983236333492E-2</v>
      </c>
      <c r="E51" s="24">
        <f t="shared" si="2"/>
        <v>-3.3539836586193361E-2</v>
      </c>
      <c r="F51" s="25">
        <f t="shared" si="2"/>
        <v>6.1570463979236711E-2</v>
      </c>
    </row>
    <row r="52" spans="1:6" x14ac:dyDescent="0.25">
      <c r="A52" s="21"/>
      <c r="B52" s="22" t="s">
        <v>11</v>
      </c>
      <c r="C52" s="23">
        <f t="shared" ref="C52:F52" si="3">C9 -($G9*C$42/$G$42)</f>
        <v>7.341765684658097E-2</v>
      </c>
      <c r="D52" s="24">
        <f t="shared" si="3"/>
        <v>-0.16706258115999853</v>
      </c>
      <c r="E52" s="24">
        <f t="shared" si="3"/>
        <v>-8.2492975621347442E-3</v>
      </c>
      <c r="F52" s="25">
        <f t="shared" si="3"/>
        <v>0.10189422187555214</v>
      </c>
    </row>
    <row r="53" spans="1:6" x14ac:dyDescent="0.25">
      <c r="A53" s="21"/>
      <c r="B53" s="22" t="s">
        <v>12</v>
      </c>
      <c r="C53" s="23">
        <f t="shared" ref="C53:F53" si="4">C10 -($G10*C$42/$G$42)</f>
        <v>-2.4605332345521425E-3</v>
      </c>
      <c r="D53" s="24">
        <f t="shared" si="4"/>
        <v>9.2007800600709178E-2</v>
      </c>
      <c r="E53" s="24">
        <f t="shared" si="4"/>
        <v>-3.0384450596861845E-2</v>
      </c>
      <c r="F53" s="25">
        <f t="shared" si="4"/>
        <v>-5.9162816769295218E-2</v>
      </c>
    </row>
    <row r="54" spans="1:6" ht="24" x14ac:dyDescent="0.25">
      <c r="A54" s="21"/>
      <c r="B54" s="22" t="s">
        <v>13</v>
      </c>
      <c r="C54" s="23">
        <f t="shared" ref="C54:F54" si="5">C11 -($G11*C$42/$G$42)</f>
        <v>-3.9595061426541414E-2</v>
      </c>
      <c r="D54" s="24">
        <f t="shared" si="5"/>
        <v>-1.7818119772009131E-2</v>
      </c>
      <c r="E54" s="24">
        <f t="shared" si="5"/>
        <v>-5.5934559705312914E-3</v>
      </c>
      <c r="F54" s="25">
        <f t="shared" si="5"/>
        <v>6.3006637169081767E-2</v>
      </c>
    </row>
    <row r="55" spans="1:6" x14ac:dyDescent="0.25">
      <c r="A55" s="21"/>
      <c r="B55" s="22" t="s">
        <v>14</v>
      </c>
      <c r="C55" s="23">
        <f t="shared" ref="C55:F55" si="6">C12 -($G12*C$42/$G$42)</f>
        <v>0.10555822857814062</v>
      </c>
      <c r="D55" s="24">
        <f t="shared" si="6"/>
        <v>-0.1872076571044807</v>
      </c>
      <c r="E55" s="24">
        <f t="shared" si="6"/>
        <v>8.1606733473371162E-2</v>
      </c>
      <c r="F55" s="25">
        <f t="shared" si="6"/>
        <v>4.2695052968722003E-5</v>
      </c>
    </row>
    <row r="56" spans="1:6" x14ac:dyDescent="0.25">
      <c r="A56" s="21"/>
      <c r="B56" s="22" t="s">
        <v>15</v>
      </c>
      <c r="C56" s="23">
        <f t="shared" ref="C56:F56" si="7">C13 -($G13*C$42/$G$42)</f>
        <v>1.5904210968445187E-2</v>
      </c>
      <c r="D56" s="24">
        <f t="shared" si="7"/>
        <v>-5.1850425562807279E-2</v>
      </c>
      <c r="E56" s="24">
        <f t="shared" si="7"/>
        <v>8.9925348868672983E-3</v>
      </c>
      <c r="F56" s="25">
        <f t="shared" si="7"/>
        <v>2.6953679707494627E-2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2.8827749994888574E-2</v>
      </c>
      <c r="D57" s="24">
        <f t="shared" si="8"/>
        <v>3.7069499209095691E-2</v>
      </c>
      <c r="E57" s="24">
        <f t="shared" si="8"/>
        <v>-5.1662250457603059E-2</v>
      </c>
      <c r="F57" s="25">
        <f t="shared" si="8"/>
        <v>-1.4234998746381344E-2</v>
      </c>
    </row>
    <row r="58" spans="1:6" ht="24" x14ac:dyDescent="0.25">
      <c r="A58" s="21"/>
      <c r="B58" s="22" t="s">
        <v>17</v>
      </c>
      <c r="C58" s="23">
        <f t="shared" ref="C58:F58" si="9">C15 -($G15*C$42/$G$42)</f>
        <v>4.0143032748537574E-2</v>
      </c>
      <c r="D58" s="24">
        <f t="shared" si="9"/>
        <v>-1.1444513025703845E-2</v>
      </c>
      <c r="E58" s="24">
        <f t="shared" si="9"/>
        <v>-2.5383133646547429E-2</v>
      </c>
      <c r="F58" s="25">
        <f t="shared" si="9"/>
        <v>-3.3153860762863835E-3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-4.4163045075708597E-2</v>
      </c>
      <c r="D59" s="24">
        <f t="shared" si="10"/>
        <v>6.5354076411713563E-2</v>
      </c>
      <c r="E59" s="24">
        <f t="shared" si="10"/>
        <v>2.4536938693023397E-2</v>
      </c>
      <c r="F59" s="25">
        <f t="shared" si="10"/>
        <v>-4.5727970029028432E-2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3.4350230484305633E-2</v>
      </c>
      <c r="D60" s="24">
        <f t="shared" si="11"/>
        <v>-0.10806812588566411</v>
      </c>
      <c r="E60" s="24">
        <f t="shared" si="11"/>
        <v>8.0259934312464615E-2</v>
      </c>
      <c r="F60" s="25">
        <f t="shared" si="11"/>
        <v>-6.542038911106135E-3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-3.1789880502740009E-3</v>
      </c>
      <c r="D61" s="24">
        <f t="shared" si="12"/>
        <v>-9.2566651984773707E-3</v>
      </c>
      <c r="E61" s="24">
        <f t="shared" si="12"/>
        <v>1.28066546802591E-2</v>
      </c>
      <c r="F61" s="25">
        <f t="shared" si="12"/>
        <v>-3.710014315078114E-4</v>
      </c>
    </row>
    <row r="62" spans="1:6" x14ac:dyDescent="0.25">
      <c r="A62" s="21"/>
      <c r="B62" s="22" t="s">
        <v>21</v>
      </c>
      <c r="C62" s="23">
        <f t="shared" ref="C62:F62" si="13">C19 -($G19*C$42/$G$42)</f>
        <v>2.5556807633706435E-2</v>
      </c>
      <c r="D62" s="24">
        <f t="shared" si="13"/>
        <v>-3.4608127097369989E-4</v>
      </c>
      <c r="E62" s="24">
        <f t="shared" si="13"/>
        <v>-1.7934857067819186E-2</v>
      </c>
      <c r="F62" s="25">
        <f t="shared" si="13"/>
        <v>-7.2758692949136117E-3</v>
      </c>
    </row>
    <row r="63" spans="1:6" x14ac:dyDescent="0.25">
      <c r="A63" s="21"/>
      <c r="B63" s="22" t="s">
        <v>22</v>
      </c>
      <c r="C63" s="23">
        <f t="shared" ref="C63:F63" si="14">C20 -($G20*C$42/$G$42)</f>
        <v>1.0557480422480406E-3</v>
      </c>
      <c r="D63" s="24">
        <f t="shared" si="14"/>
        <v>1.3747279887520142E-2</v>
      </c>
      <c r="E63" s="24">
        <f t="shared" si="14"/>
        <v>-1.6363946950120355E-2</v>
      </c>
      <c r="F63" s="25">
        <f t="shared" si="14"/>
        <v>1.5609190203521237E-3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8.0741874543717451E-4</v>
      </c>
      <c r="D64" s="24">
        <f t="shared" si="15"/>
        <v>-1.5378643413404156E-2</v>
      </c>
      <c r="E64" s="24">
        <f t="shared" si="15"/>
        <v>2.2980494715368116E-2</v>
      </c>
      <c r="F64" s="25">
        <f t="shared" si="15"/>
        <v>-8.4092700474012183E-3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-1.5502450905480136E-2</v>
      </c>
      <c r="D65" s="24">
        <f t="shared" si="16"/>
        <v>-5.9188153929474463E-3</v>
      </c>
      <c r="E65" s="24">
        <f t="shared" si="16"/>
        <v>-4.4064282308682867E-3</v>
      </c>
      <c r="F65" s="25">
        <f t="shared" si="16"/>
        <v>2.58276945292958E-2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-1.5305498820298358E-2</v>
      </c>
      <c r="D66" s="24">
        <f t="shared" si="17"/>
        <v>5.1800453538855373E-2</v>
      </c>
      <c r="E66" s="24">
        <f t="shared" si="17"/>
        <v>-5.3599590120258223E-3</v>
      </c>
      <c r="F66" s="25">
        <f t="shared" si="17"/>
        <v>-3.1134995706531249E-2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-4.8713930787642412E-2</v>
      </c>
      <c r="D67" s="24">
        <f t="shared" si="18"/>
        <v>0.11759065875547137</v>
      </c>
      <c r="E67" s="24">
        <f t="shared" si="18"/>
        <v>-3.6015032741791374E-2</v>
      </c>
      <c r="F67" s="25">
        <f t="shared" si="18"/>
        <v>-3.286169522603765E-2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-0.12031419705694212</v>
      </c>
      <c r="D68" s="24">
        <f t="shared" si="19"/>
        <v>0.28742543523459352</v>
      </c>
      <c r="E68" s="24">
        <f t="shared" si="19"/>
        <v>-6.6829616152652357E-2</v>
      </c>
      <c r="F68" s="25">
        <f t="shared" si="19"/>
        <v>-0.10028162202499909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-2.5974859117330218E-2</v>
      </c>
      <c r="D69" s="24">
        <f t="shared" si="20"/>
        <v>-2.1786027368911942E-2</v>
      </c>
      <c r="E69" s="24">
        <f t="shared" si="20"/>
        <v>3.2640666378462746E-2</v>
      </c>
      <c r="F69" s="25">
        <f t="shared" si="20"/>
        <v>1.5120220107779136E-2</v>
      </c>
    </row>
    <row r="70" spans="1:6" x14ac:dyDescent="0.25">
      <c r="A70" s="21"/>
      <c r="B70" s="22" t="s">
        <v>30</v>
      </c>
      <c r="C70" s="23">
        <f t="shared" ref="C70:F70" si="21">C27 -($G27*C$42/$G$42)</f>
        <v>3.8453780867920423E-2</v>
      </c>
      <c r="D70" s="24">
        <f t="shared" si="21"/>
        <v>-7.9648891942856057E-2</v>
      </c>
      <c r="E70" s="24">
        <f t="shared" si="21"/>
        <v>3.4404572260031047E-2</v>
      </c>
      <c r="F70" s="25">
        <f t="shared" si="21"/>
        <v>6.7905388149044066E-3</v>
      </c>
    </row>
    <row r="71" spans="1:6" ht="24" x14ac:dyDescent="0.25">
      <c r="A71" s="21"/>
      <c r="B71" s="22" t="s">
        <v>31</v>
      </c>
      <c r="C71" s="23">
        <f t="shared" ref="C71:F71" si="22">C28 -($G28*C$42/$G$42)</f>
        <v>7.5230298029900944E-2</v>
      </c>
      <c r="D71" s="24">
        <f t="shared" si="22"/>
        <v>-9.995765529811676E-2</v>
      </c>
      <c r="E71" s="24">
        <f t="shared" si="22"/>
        <v>5.4605507002343012E-2</v>
      </c>
      <c r="F71" s="25">
        <f t="shared" si="22"/>
        <v>-2.9878149734127335E-2</v>
      </c>
    </row>
    <row r="72" spans="1:6" ht="24" x14ac:dyDescent="0.25">
      <c r="A72" s="21"/>
      <c r="B72" s="22" t="s">
        <v>32</v>
      </c>
      <c r="C72" s="23">
        <f t="shared" ref="C72:F72" si="23">C29 -($G29*C$42/$G$42)</f>
        <v>9.5067137592459994E-2</v>
      </c>
      <c r="D72" s="24">
        <f t="shared" si="23"/>
        <v>-9.3520109359716747E-2</v>
      </c>
      <c r="E72" s="24">
        <f t="shared" si="23"/>
        <v>1.7418829703233107E-2</v>
      </c>
      <c r="F72" s="25">
        <f t="shared" si="23"/>
        <v>-1.8965857935976604E-2</v>
      </c>
    </row>
    <row r="73" spans="1:6" x14ac:dyDescent="0.25">
      <c r="A73" s="21"/>
      <c r="B73" s="22" t="s">
        <v>33</v>
      </c>
      <c r="C73" s="23">
        <f t="shared" ref="C73:F73" si="24">C30 -($G30*C$42/$G$42)</f>
        <v>1.6296635831080458E-2</v>
      </c>
      <c r="D73" s="24">
        <f t="shared" si="24"/>
        <v>-7.0407048732050961E-2</v>
      </c>
      <c r="E73" s="24">
        <f t="shared" si="24"/>
        <v>2.6656037852932551E-2</v>
      </c>
      <c r="F73" s="25">
        <f t="shared" si="24"/>
        <v>2.745437504803791E-2</v>
      </c>
    </row>
    <row r="74" spans="1:6" x14ac:dyDescent="0.25">
      <c r="A74" s="21"/>
      <c r="B74" s="22" t="s">
        <v>34</v>
      </c>
      <c r="C74" s="23">
        <f t="shared" ref="C74:F74" si="25">C31 -($G31*C$42/$G$42)</f>
        <v>-1.4510989931778295E-2</v>
      </c>
      <c r="D74" s="24">
        <f t="shared" si="25"/>
        <v>7.8689067738808571E-2</v>
      </c>
      <c r="E74" s="24">
        <f t="shared" si="25"/>
        <v>-2.2702648506157441E-2</v>
      </c>
      <c r="F74" s="25">
        <f t="shared" si="25"/>
        <v>-4.1475429300873057E-2</v>
      </c>
    </row>
    <row r="75" spans="1:6" x14ac:dyDescent="0.25">
      <c r="A75" s="21"/>
      <c r="B75" s="22" t="s">
        <v>35</v>
      </c>
      <c r="C75" s="23">
        <f t="shared" ref="C75:F75" si="26">C32 -($G32*C$42/$G$42)</f>
        <v>-0.10296605979854481</v>
      </c>
      <c r="D75" s="24">
        <f t="shared" si="26"/>
        <v>0.19362369454620515</v>
      </c>
      <c r="E75" s="24">
        <f t="shared" si="26"/>
        <v>-2.8183678517010091E-2</v>
      </c>
      <c r="F75" s="25">
        <f t="shared" si="26"/>
        <v>-6.2473956230650357E-2</v>
      </c>
    </row>
    <row r="76" spans="1:6" x14ac:dyDescent="0.25">
      <c r="A76" s="21"/>
      <c r="B76" s="22" t="s">
        <v>36</v>
      </c>
      <c r="C76" s="23">
        <f t="shared" ref="C76:F76" si="27">C33 -($G33*C$42/$G$42)</f>
        <v>8.7214587055616244E-3</v>
      </c>
      <c r="D76" s="24">
        <f t="shared" si="27"/>
        <v>-6.8342843262661546E-2</v>
      </c>
      <c r="E76" s="24">
        <f t="shared" si="27"/>
        <v>5.5796810148353471E-2</v>
      </c>
      <c r="F76" s="25">
        <f t="shared" si="27"/>
        <v>3.8245744087463118E-3</v>
      </c>
    </row>
    <row r="77" spans="1:6" ht="24" x14ac:dyDescent="0.25">
      <c r="A77" s="21"/>
      <c r="B77" s="22" t="s">
        <v>37</v>
      </c>
      <c r="C77" s="23">
        <f t="shared" ref="C77:F77" si="28">C34 -($G34*C$42/$G$42)</f>
        <v>-4.6850920687127678E-2</v>
      </c>
      <c r="D77" s="24">
        <f t="shared" si="28"/>
        <v>4.3820673138525557E-2</v>
      </c>
      <c r="E77" s="24">
        <f t="shared" si="28"/>
        <v>-1.7594203692654492E-2</v>
      </c>
      <c r="F77" s="25">
        <f t="shared" si="28"/>
        <v>2.0624451241256475E-2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-3.5527290802208095E-2</v>
      </c>
      <c r="D78" s="24">
        <f t="shared" si="29"/>
        <v>-4.3610783356792804E-2</v>
      </c>
      <c r="E78" s="24">
        <f t="shared" si="29"/>
        <v>-5.2202235611787523E-2</v>
      </c>
      <c r="F78" s="25">
        <f t="shared" si="29"/>
        <v>0.13134030977078828</v>
      </c>
    </row>
    <row r="79" spans="1:6" x14ac:dyDescent="0.25">
      <c r="A79" s="21"/>
      <c r="B79" s="22" t="s">
        <v>39</v>
      </c>
      <c r="C79" s="23">
        <f t="shared" ref="C79:F79" si="30">C36 -($G36*C$42/$G$42)</f>
        <v>-3.1105529952433014E-2</v>
      </c>
      <c r="D79" s="24">
        <f t="shared" si="30"/>
        <v>8.0475449246899922E-2</v>
      </c>
      <c r="E79" s="24">
        <f t="shared" si="30"/>
        <v>-4.0585412146123823E-2</v>
      </c>
      <c r="F79" s="25">
        <f t="shared" si="30"/>
        <v>-8.7845071483431125E-3</v>
      </c>
    </row>
    <row r="80" spans="1:6" x14ac:dyDescent="0.25">
      <c r="A80" s="21"/>
      <c r="B80" s="22" t="s">
        <v>40</v>
      </c>
      <c r="C80" s="23">
        <f t="shared" ref="C80:F80" si="31">C37 -($G37*C$42/$G$42)</f>
        <v>2.5271969988219789E-2</v>
      </c>
      <c r="D80" s="24">
        <f t="shared" si="31"/>
        <v>-3.9095384017228951E-2</v>
      </c>
      <c r="E80" s="24">
        <f t="shared" si="31"/>
        <v>1.9357320070757578E-2</v>
      </c>
      <c r="F80" s="25">
        <f t="shared" si="31"/>
        <v>-5.5339060417484986E-3</v>
      </c>
    </row>
    <row r="81" spans="1:6" x14ac:dyDescent="0.25">
      <c r="A81" s="21"/>
      <c r="B81" s="22" t="s">
        <v>41</v>
      </c>
      <c r="C81" s="23">
        <f t="shared" ref="C81:F81" si="32">C38 -($G38*C$42/$G$42)</f>
        <v>-6.8384120992728031E-2</v>
      </c>
      <c r="D81" s="24">
        <f t="shared" si="32"/>
        <v>0.20044150668454855</v>
      </c>
      <c r="E81" s="24">
        <f t="shared" si="32"/>
        <v>-0.11095435710432314</v>
      </c>
      <c r="F81" s="25">
        <f t="shared" si="32"/>
        <v>-2.1103028587497491E-2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-1.6296970382578907E-2</v>
      </c>
      <c r="D82" s="24">
        <f t="shared" si="33"/>
        <v>8.2553362642712874E-3</v>
      </c>
      <c r="E82" s="24">
        <f t="shared" si="33"/>
        <v>2.8919997811681045E-2</v>
      </c>
      <c r="F82" s="25">
        <f t="shared" si="33"/>
        <v>-2.0878363693373425E-2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-2.9938396010676965E-2</v>
      </c>
      <c r="D83" s="24">
        <f t="shared" si="34"/>
        <v>8.0815105986964009E-2</v>
      </c>
      <c r="E83" s="24">
        <f t="shared" si="34"/>
        <v>-1.7102940277323231E-2</v>
      </c>
      <c r="F83" s="25">
        <f t="shared" si="34"/>
        <v>-3.3773769698963979E-2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5.2387484819053587E-2</v>
      </c>
      <c r="D84" s="29">
        <f t="shared" si="35"/>
        <v>-9.7801375474269425E-2</v>
      </c>
      <c r="E84" s="29">
        <f t="shared" si="35"/>
        <v>2.4721091922905447E-2</v>
      </c>
      <c r="F84" s="30">
        <f t="shared" si="35"/>
        <v>2.069279873231028E-2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30FB0-C615-4A67-A269-F086A82DDF79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0.29775280898876405</v>
      </c>
      <c r="D6" s="19">
        <v>9.45945945945946E-2</v>
      </c>
      <c r="E6" s="19">
        <v>0.36423841059602646</v>
      </c>
      <c r="F6" s="20">
        <v>0.35333333333333333</v>
      </c>
      <c r="G6" s="31">
        <f>AVERAGE(C6:F6)</f>
        <v>0.27747978687817959</v>
      </c>
    </row>
    <row r="7" spans="1:7" x14ac:dyDescent="0.25">
      <c r="A7" s="21"/>
      <c r="B7" s="22" t="s">
        <v>47</v>
      </c>
      <c r="C7" s="23">
        <v>0.19662921348314608</v>
      </c>
      <c r="D7" s="24">
        <v>0.28378378378378377</v>
      </c>
      <c r="E7" s="24">
        <v>0.23178807947019867</v>
      </c>
      <c r="F7" s="25">
        <v>0.20666666666666667</v>
      </c>
      <c r="G7" s="31">
        <f>AVERAGE(C7:F7)</f>
        <v>0.22971693585094879</v>
      </c>
    </row>
    <row r="8" spans="1:7" x14ac:dyDescent="0.25">
      <c r="A8" s="21"/>
      <c r="B8" s="22" t="s">
        <v>48</v>
      </c>
      <c r="C8" s="23">
        <v>0.3651685393258427</v>
      </c>
      <c r="D8" s="24">
        <v>0.45270270270270269</v>
      </c>
      <c r="E8" s="24">
        <v>0.25827814569536423</v>
      </c>
      <c r="F8" s="25">
        <v>0.33333333333333326</v>
      </c>
      <c r="G8" s="31">
        <f>AVERAGE(C8:F8)</f>
        <v>0.35237068026431073</v>
      </c>
    </row>
    <row r="9" spans="1:7" x14ac:dyDescent="0.25">
      <c r="A9" s="21"/>
      <c r="B9" s="22" t="s">
        <v>49</v>
      </c>
      <c r="C9" s="23">
        <v>0.10674157303370785</v>
      </c>
      <c r="D9" s="24">
        <v>0.20270270270270271</v>
      </c>
      <c r="E9" s="24">
        <v>0.11920529801324503</v>
      </c>
      <c r="F9" s="25">
        <v>0.14000000000000001</v>
      </c>
      <c r="G9" s="31">
        <f>AVERAGE(C9:F9)</f>
        <v>0.14216239343741388</v>
      </c>
    </row>
    <row r="10" spans="1:7" x14ac:dyDescent="0.25">
      <c r="A10" s="21"/>
      <c r="B10" s="22" t="s">
        <v>50</v>
      </c>
      <c r="C10" s="23">
        <v>0.35955056179775285</v>
      </c>
      <c r="D10" s="24">
        <v>0.48648648648648651</v>
      </c>
      <c r="E10" s="24">
        <v>0.42384105960264906</v>
      </c>
      <c r="F10" s="25">
        <v>0.41333333333333333</v>
      </c>
      <c r="G10" s="31">
        <f>AVERAGE(C10:F10)</f>
        <v>0.42080286030505548</v>
      </c>
    </row>
    <row r="11" spans="1:7" x14ac:dyDescent="0.25">
      <c r="A11" s="21"/>
      <c r="B11" s="22" t="s">
        <v>51</v>
      </c>
      <c r="C11" s="23">
        <v>0.2640449438202247</v>
      </c>
      <c r="D11" s="24">
        <v>0.16891891891891891</v>
      </c>
      <c r="E11" s="24">
        <v>0.28476821192052981</v>
      </c>
      <c r="F11" s="25">
        <v>0.17333333333333337</v>
      </c>
      <c r="G11" s="31">
        <f>AVERAGE(C11:F11)</f>
        <v>0.22276635199825168</v>
      </c>
    </row>
    <row r="12" spans="1:7" x14ac:dyDescent="0.25">
      <c r="A12" s="21"/>
      <c r="B12" s="22" t="s">
        <v>52</v>
      </c>
      <c r="C12" s="23">
        <v>0.11235955056179775</v>
      </c>
      <c r="D12" s="24">
        <v>0.14864864864864866</v>
      </c>
      <c r="E12" s="24">
        <v>7.9470198675496692E-2</v>
      </c>
      <c r="F12" s="25">
        <v>7.3333333333333334E-2</v>
      </c>
      <c r="G12" s="31">
        <f>AVERAGE(C12:F12)</f>
        <v>0.1034529328048191</v>
      </c>
    </row>
    <row r="13" spans="1:7" x14ac:dyDescent="0.25">
      <c r="A13" s="21"/>
      <c r="B13" s="22" t="s">
        <v>53</v>
      </c>
      <c r="C13" s="23">
        <v>5.6179775280898875E-2</v>
      </c>
      <c r="D13" s="24">
        <v>8.1081081081081086E-2</v>
      </c>
      <c r="E13" s="24">
        <v>8.6092715231788089E-2</v>
      </c>
      <c r="F13" s="25">
        <v>0.04</v>
      </c>
      <c r="G13" s="31">
        <f>AVERAGE(C13:F13)</f>
        <v>6.5838392898442011E-2</v>
      </c>
    </row>
    <row r="14" spans="1:7" x14ac:dyDescent="0.25">
      <c r="A14" s="21"/>
      <c r="B14" s="22" t="s">
        <v>54</v>
      </c>
      <c r="C14" s="23">
        <v>0.16853932584269665</v>
      </c>
      <c r="D14" s="24">
        <v>3.3783783783783786E-2</v>
      </c>
      <c r="E14" s="24">
        <v>0.19205298013245034</v>
      </c>
      <c r="F14" s="25">
        <v>0.15333333333333332</v>
      </c>
      <c r="G14" s="31">
        <f>AVERAGE(C14:F14)</f>
        <v>0.13692735577306603</v>
      </c>
    </row>
    <row r="15" spans="1:7" x14ac:dyDescent="0.25">
      <c r="A15" s="21"/>
      <c r="B15" s="22" t="s">
        <v>55</v>
      </c>
      <c r="C15" s="23">
        <v>0.30337078651685395</v>
      </c>
      <c r="D15" s="24">
        <v>0.2162162162162162</v>
      </c>
      <c r="E15" s="24">
        <v>0.27814569536423839</v>
      </c>
      <c r="F15" s="25">
        <v>0.20666666666666667</v>
      </c>
      <c r="G15" s="31">
        <f>AVERAGE(C15:F15)</f>
        <v>0.25109984119099382</v>
      </c>
    </row>
    <row r="16" spans="1:7" x14ac:dyDescent="0.25">
      <c r="A16" s="21"/>
      <c r="B16" s="22" t="s">
        <v>56</v>
      </c>
      <c r="C16" s="23">
        <v>0.15730337078651685</v>
      </c>
      <c r="D16" s="24">
        <v>0.31756756756756754</v>
      </c>
      <c r="E16" s="24">
        <v>0.21192052980132453</v>
      </c>
      <c r="F16" s="25">
        <v>0.21333333333333335</v>
      </c>
      <c r="G16" s="31">
        <f>AVERAGE(C16:F16)</f>
        <v>0.22503120037218557</v>
      </c>
    </row>
    <row r="17" spans="1:7" x14ac:dyDescent="0.25">
      <c r="A17" s="21"/>
      <c r="B17" s="22" t="s">
        <v>57</v>
      </c>
      <c r="C17" s="23">
        <v>0.37640449438202245</v>
      </c>
      <c r="D17" s="24">
        <v>0.16891891891891891</v>
      </c>
      <c r="E17" s="24">
        <v>0.31788079470198677</v>
      </c>
      <c r="F17" s="25">
        <v>0.35333333333333333</v>
      </c>
      <c r="G17" s="31">
        <f>AVERAGE(C17:F17)</f>
        <v>0.30413438533406534</v>
      </c>
    </row>
    <row r="18" spans="1:7" x14ac:dyDescent="0.25">
      <c r="A18" s="21"/>
      <c r="B18" s="22" t="s">
        <v>58</v>
      </c>
      <c r="C18" s="23">
        <v>0.33146067415730335</v>
      </c>
      <c r="D18" s="24">
        <v>0.20270270270270271</v>
      </c>
      <c r="E18" s="24">
        <v>0.31125827814569534</v>
      </c>
      <c r="F18" s="25">
        <v>0.36666666666666664</v>
      </c>
      <c r="G18" s="31">
        <f>AVERAGE(C18:F18)</f>
        <v>0.30302208041809203</v>
      </c>
    </row>
    <row r="19" spans="1:7" x14ac:dyDescent="0.25">
      <c r="A19" s="21"/>
      <c r="B19" s="22" t="s">
        <v>59</v>
      </c>
      <c r="C19" s="23">
        <v>0.12359550561797752</v>
      </c>
      <c r="D19" s="24">
        <v>0.2162162162162162</v>
      </c>
      <c r="E19" s="24">
        <v>6.6225165562913912E-2</v>
      </c>
      <c r="F19" s="25">
        <v>0.11333333333333333</v>
      </c>
      <c r="G19" s="31">
        <f>AVERAGE(C19:F19)</f>
        <v>0.12984255518261023</v>
      </c>
    </row>
    <row r="20" spans="1:7" x14ac:dyDescent="0.25">
      <c r="A20" s="21"/>
      <c r="B20" s="22" t="s">
        <v>60</v>
      </c>
      <c r="C20" s="23">
        <v>0.1348314606741573</v>
      </c>
      <c r="D20" s="24">
        <v>0.2162162162162162</v>
      </c>
      <c r="E20" s="24">
        <v>0.17218543046357618</v>
      </c>
      <c r="F20" s="25">
        <v>0.26</v>
      </c>
      <c r="G20" s="31">
        <f>AVERAGE(C20:F20)</f>
        <v>0.19580827683848742</v>
      </c>
    </row>
    <row r="21" spans="1:7" x14ac:dyDescent="0.25">
      <c r="A21" s="21"/>
      <c r="B21" s="22" t="s">
        <v>61</v>
      </c>
      <c r="C21" s="23">
        <v>0.15168539325842698</v>
      </c>
      <c r="D21" s="24">
        <v>8.7837837837837843E-2</v>
      </c>
      <c r="E21" s="24">
        <v>0.17218543046357618</v>
      </c>
      <c r="F21" s="25">
        <v>0.18666666666666668</v>
      </c>
      <c r="G21" s="31">
        <f>AVERAGE(C21:F21)</f>
        <v>0.14959383205662691</v>
      </c>
    </row>
    <row r="22" spans="1:7" x14ac:dyDescent="0.25">
      <c r="A22" s="21"/>
      <c r="B22" s="22" t="s">
        <v>62</v>
      </c>
      <c r="C22" s="23">
        <v>5.056179775280898E-2</v>
      </c>
      <c r="D22" s="24">
        <v>6.7567567567567571E-2</v>
      </c>
      <c r="E22" s="24">
        <v>7.2847682119205295E-2</v>
      </c>
      <c r="F22" s="25">
        <v>0.06</v>
      </c>
      <c r="G22" s="31">
        <f>AVERAGE(C22:F22)</f>
        <v>6.2744261859895456E-2</v>
      </c>
    </row>
    <row r="23" spans="1:7" ht="15.75" thickBot="1" x14ac:dyDescent="0.3">
      <c r="A23" s="26"/>
      <c r="B23" s="27" t="s">
        <v>63</v>
      </c>
      <c r="C23" s="28">
        <v>9.5505617977528073E-2</v>
      </c>
      <c r="D23" s="29">
        <v>0.22297297297297297</v>
      </c>
      <c r="E23" s="29">
        <v>7.2847682119205295E-2</v>
      </c>
      <c r="F23" s="30">
        <v>6.6666666666666666E-2</v>
      </c>
      <c r="G23" s="31">
        <f>AVERAGE(C23:F23)</f>
        <v>0.11449823493409324</v>
      </c>
    </row>
    <row r="24" spans="1:7" ht="15.75" thickTop="1" x14ac:dyDescent="0.25">
      <c r="C24" s="32">
        <f>AVERAGE(C6:C23)</f>
        <v>0.20287141073657922</v>
      </c>
      <c r="D24" s="32">
        <f>AVERAGE(D6:D23)</f>
        <v>0.2038288288288288</v>
      </c>
      <c r="E24" s="32">
        <f>AVERAGE(E6:E23)</f>
        <v>0.20640176600441501</v>
      </c>
      <c r="F24" s="32">
        <f>AVERAGE(F6:F23)</f>
        <v>0.20629629629629631</v>
      </c>
      <c r="G24" s="32">
        <f>AVERAGE(G6:G23)</f>
        <v>0.20484957546652985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45</v>
      </c>
      <c r="B31" s="17" t="s">
        <v>46</v>
      </c>
      <c r="C31" s="18">
        <f>C6 -($G6*C$24/$G$24)</f>
        <v>2.2952552817087246E-2</v>
      </c>
      <c r="D31" s="19">
        <f t="shared" ref="D31:F31" si="0">D6 -($G6*D$24/$G$24)</f>
        <v>-0.18150253596691526</v>
      </c>
      <c r="E31" s="19">
        <f t="shared" si="0"/>
        <v>8.4656098005182756E-2</v>
      </c>
      <c r="F31" s="20">
        <f t="shared" si="0"/>
        <v>7.3893885144645399E-2</v>
      </c>
    </row>
    <row r="32" spans="1:7" x14ac:dyDescent="0.25">
      <c r="A32" s="21"/>
      <c r="B32" s="22" t="s">
        <v>47</v>
      </c>
      <c r="C32" s="23">
        <f t="shared" ref="C32:F32" si="1">C7 -($G7*C$24/$G$24)</f>
        <v>-3.086942174727289E-2</v>
      </c>
      <c r="D32" s="24">
        <f t="shared" si="1"/>
        <v>5.5211506345520606E-2</v>
      </c>
      <c r="E32" s="24">
        <f t="shared" si="1"/>
        <v>3.3052759206131377E-4</v>
      </c>
      <c r="F32" s="25">
        <f t="shared" si="1"/>
        <v>-2.4672612190308973E-2</v>
      </c>
    </row>
    <row r="33" spans="1:6" x14ac:dyDescent="0.25">
      <c r="A33" s="21"/>
      <c r="B33" s="22" t="s">
        <v>48</v>
      </c>
      <c r="C33" s="23">
        <f t="shared" ref="C33:F33" si="2">C8 -($G8*C$24/$G$24)</f>
        <v>1.6200586404169104E-2</v>
      </c>
      <c r="D33" s="24">
        <f t="shared" si="2"/>
        <v>0.10208785320487063</v>
      </c>
      <c r="E33" s="24">
        <f t="shared" si="2"/>
        <v>-9.6762525143683054E-2</v>
      </c>
      <c r="F33" s="25">
        <f t="shared" si="2"/>
        <v>-2.1525914465356677E-2</v>
      </c>
    </row>
    <row r="34" spans="1:6" x14ac:dyDescent="0.25">
      <c r="A34" s="21"/>
      <c r="B34" s="22" t="s">
        <v>49</v>
      </c>
      <c r="C34" s="23">
        <f t="shared" ref="C34:F34" si="3">C9 -($G9*C$24/$G$24)</f>
        <v>-3.4048005097729456E-2</v>
      </c>
      <c r="D34" s="24">
        <f t="shared" si="3"/>
        <v>6.1248691427069207E-2</v>
      </c>
      <c r="E34" s="24">
        <f t="shared" si="3"/>
        <v>-2.4034291319909029E-2</v>
      </c>
      <c r="F34" s="25">
        <f t="shared" si="3"/>
        <v>-3.1663950094306392E-3</v>
      </c>
    </row>
    <row r="35" spans="1:6" x14ac:dyDescent="0.25">
      <c r="A35" s="21"/>
      <c r="B35" s="22" t="s">
        <v>50</v>
      </c>
      <c r="C35" s="23">
        <f t="shared" ref="C35:F35" si="4">C10 -($G10*C$24/$G$24)</f>
        <v>-5.7188744191302543E-2</v>
      </c>
      <c r="D35" s="24">
        <f t="shared" si="4"/>
        <v>6.7780448221765432E-2</v>
      </c>
      <c r="E35" s="24">
        <f t="shared" si="4"/>
        <v>-1.5031703978707345E-4</v>
      </c>
      <c r="F35" s="25">
        <f t="shared" si="4"/>
        <v>-1.0441386990675927E-2</v>
      </c>
    </row>
    <row r="36" spans="1:6" x14ac:dyDescent="0.25">
      <c r="A36" s="21"/>
      <c r="B36" s="22" t="s">
        <v>51</v>
      </c>
      <c r="C36" s="23">
        <f t="shared" ref="C36:F36" si="5">C11 -($G11*C$24/$G$24)</f>
        <v>4.3429772948607615E-2</v>
      </c>
      <c r="D36" s="24">
        <f t="shared" si="5"/>
        <v>-5.2737408788204598E-2</v>
      </c>
      <c r="E36" s="24">
        <f t="shared" si="5"/>
        <v>6.0313910006134064E-2</v>
      </c>
      <c r="F36" s="25">
        <f t="shared" si="5"/>
        <v>-5.1006274166536941E-2</v>
      </c>
    </row>
    <row r="37" spans="1:6" x14ac:dyDescent="0.25">
      <c r="A37" s="21"/>
      <c r="B37" s="22" t="s">
        <v>52</v>
      </c>
      <c r="C37" s="23">
        <f t="shared" ref="C37:F37" si="6">C12 -($G12*C$24/$G$24)</f>
        <v>9.9056285795218607E-3</v>
      </c>
      <c r="D37" s="24">
        <f t="shared" si="6"/>
        <v>4.5711212315229788E-2</v>
      </c>
      <c r="E37" s="24">
        <f t="shared" si="6"/>
        <v>-2.4766619880856933E-2</v>
      </c>
      <c r="F37" s="25">
        <f t="shared" si="6"/>
        <v>-3.085022101389466E-2</v>
      </c>
    </row>
    <row r="38" spans="1:6" x14ac:dyDescent="0.25">
      <c r="A38" s="21"/>
      <c r="B38" s="22" t="s">
        <v>53</v>
      </c>
      <c r="C38" s="23">
        <f t="shared" ref="C38:F38" si="7">C13 -($G13*C$24/$G$24)</f>
        <v>-9.0228379904107869E-3</v>
      </c>
      <c r="D38" s="24">
        <f t="shared" si="7"/>
        <v>1.5570754853168764E-2</v>
      </c>
      <c r="E38" s="24">
        <f t="shared" si="7"/>
        <v>1.9755450269521732E-2</v>
      </c>
      <c r="F38" s="25">
        <f t="shared" si="7"/>
        <v>-2.6303367132279688E-2</v>
      </c>
    </row>
    <row r="39" spans="1:6" x14ac:dyDescent="0.25">
      <c r="A39" s="21"/>
      <c r="B39" s="22" t="s">
        <v>54</v>
      </c>
      <c r="C39" s="23">
        <f t="shared" ref="C39:F39" si="8">C14 -($G14*C$24/$G$24)</f>
        <v>3.2934232344955378E-2</v>
      </c>
      <c r="D39" s="24">
        <f t="shared" si="8"/>
        <v>-0.10246127553982005</v>
      </c>
      <c r="E39" s="24">
        <f t="shared" si="8"/>
        <v>5.408809550180893E-2</v>
      </c>
      <c r="F39" s="25">
        <f t="shared" si="8"/>
        <v>1.543894769305576E-2</v>
      </c>
    </row>
    <row r="40" spans="1:6" x14ac:dyDescent="0.25">
      <c r="A40" s="21"/>
      <c r="B40" s="22" t="s">
        <v>55</v>
      </c>
      <c r="C40" s="23">
        <f t="shared" ref="C40:F40" si="9">C15 -($G15*C$24/$G$24)</f>
        <v>5.4695733604815527E-2</v>
      </c>
      <c r="D40" s="24">
        <f t="shared" si="9"/>
        <v>-3.3632417506862466E-2</v>
      </c>
      <c r="E40" s="24">
        <f t="shared" si="9"/>
        <v>2.5143215143246633E-2</v>
      </c>
      <c r="F40" s="25">
        <f t="shared" si="9"/>
        <v>-4.6206531241199722E-2</v>
      </c>
    </row>
    <row r="41" spans="1:6" x14ac:dyDescent="0.25">
      <c r="A41" s="21"/>
      <c r="B41" s="22" t="s">
        <v>56</v>
      </c>
      <c r="C41" s="23">
        <f t="shared" ref="C41:F41" si="10">C16 -($G16*C$24/$G$24)</f>
        <v>-6.5554777565907801E-2</v>
      </c>
      <c r="D41" s="24">
        <f t="shared" si="10"/>
        <v>9.3657677018136626E-2</v>
      </c>
      <c r="E41" s="24">
        <f t="shared" si="10"/>
        <v>-1.4815781744028755E-2</v>
      </c>
      <c r="F41" s="25">
        <f t="shared" si="10"/>
        <v>-1.3287117708200014E-2</v>
      </c>
    </row>
    <row r="42" spans="1:6" x14ac:dyDescent="0.25">
      <c r="A42" s="21"/>
      <c r="B42" s="22" t="s">
        <v>57</v>
      </c>
      <c r="C42" s="23">
        <f t="shared" ref="C42:F42" si="11">C17 -($G17*C$24/$G$24)</f>
        <v>7.5207034413132479E-2</v>
      </c>
      <c r="D42" s="24">
        <f t="shared" si="11"/>
        <v>-0.13369999268017768</v>
      </c>
      <c r="E42" s="24">
        <f t="shared" si="11"/>
        <v>1.1441915867820507E-2</v>
      </c>
      <c r="F42" s="25">
        <f t="shared" si="11"/>
        <v>4.7051042399224863E-2</v>
      </c>
    </row>
    <row r="43" spans="1:6" x14ac:dyDescent="0.25">
      <c r="A43" s="21"/>
      <c r="B43" s="22" t="s">
        <v>58</v>
      </c>
      <c r="C43" s="23">
        <f t="shared" ref="C43:F43" si="12">C18 -($G18*C$24/$G$24)</f>
        <v>3.1364777942982203E-2</v>
      </c>
      <c r="D43" s="24">
        <f t="shared" si="12"/>
        <v>-9.880944649375259E-2</v>
      </c>
      <c r="E43" s="24">
        <f t="shared" si="12"/>
        <v>5.940132407848242E-3</v>
      </c>
      <c r="F43" s="25">
        <f t="shared" si="12"/>
        <v>6.1504536142922117E-2</v>
      </c>
    </row>
    <row r="44" spans="1:6" x14ac:dyDescent="0.25">
      <c r="A44" s="21"/>
      <c r="B44" s="22" t="s">
        <v>59</v>
      </c>
      <c r="C44" s="23">
        <f t="shared" ref="C44:F44" si="13">C19 -($G19*C$24/$G$24)</f>
        <v>-4.9932028699351261E-3</v>
      </c>
      <c r="D44" s="24">
        <f t="shared" si="13"/>
        <v>8.7020654571822093E-2</v>
      </c>
      <c r="E44" s="24">
        <f t="shared" si="13"/>
        <v>-6.4601235376321814E-2</v>
      </c>
      <c r="F44" s="25">
        <f t="shared" si="13"/>
        <v>-1.7426216325565083E-2</v>
      </c>
    </row>
    <row r="45" spans="1:6" x14ac:dyDescent="0.25">
      <c r="A45" s="21"/>
      <c r="B45" s="22" t="s">
        <v>60</v>
      </c>
      <c r="C45" s="23">
        <f t="shared" ref="C45:F45" si="14">C20 -($G20*C$24/$G$24)</f>
        <v>-5.9085960270720578E-2</v>
      </c>
      <c r="D45" s="24">
        <f t="shared" si="14"/>
        <v>2.1383634053989298E-2</v>
      </c>
      <c r="E45" s="24">
        <f t="shared" si="14"/>
        <v>-2.5106528993516203E-2</v>
      </c>
      <c r="F45" s="25">
        <f t="shared" si="14"/>
        <v>6.2808855210247511E-2</v>
      </c>
    </row>
    <row r="46" spans="1:6" x14ac:dyDescent="0.25">
      <c r="A46" s="21"/>
      <c r="B46" s="22" t="s">
        <v>61</v>
      </c>
      <c r="C46" s="23">
        <f t="shared" ref="C46:F46" si="15">C21 -($G21*C$24/$G$24)</f>
        <v>3.5361394574232041E-3</v>
      </c>
      <c r="D46" s="24">
        <f t="shared" si="15"/>
        <v>-6.1010581880272571E-2</v>
      </c>
      <c r="E46" s="24">
        <f t="shared" si="15"/>
        <v>2.1458092857252808E-2</v>
      </c>
      <c r="F46" s="25">
        <f t="shared" si="15"/>
        <v>3.6016349565596656E-2</v>
      </c>
    </row>
    <row r="47" spans="1:6" x14ac:dyDescent="0.25">
      <c r="A47" s="21"/>
      <c r="B47" s="22" t="s">
        <v>62</v>
      </c>
      <c r="C47" s="23">
        <f t="shared" ref="C47:F47" si="16">C22 -($G22*C$24/$G$24)</f>
        <v>-1.1576563482028498E-2</v>
      </c>
      <c r="D47" s="24">
        <f t="shared" si="16"/>
        <v>5.1359546071519518E-3</v>
      </c>
      <c r="E47" s="24">
        <f t="shared" si="16"/>
        <v>9.6279931106632438E-3</v>
      </c>
      <c r="F47" s="25">
        <f t="shared" si="16"/>
        <v>-3.1873842357866555E-3</v>
      </c>
    </row>
    <row r="48" spans="1:6" ht="15.75" thickBot="1" x14ac:dyDescent="0.3">
      <c r="A48" s="26"/>
      <c r="B48" s="27" t="s">
        <v>63</v>
      </c>
      <c r="C48" s="28">
        <f t="shared" ref="C48:F48" si="17">C23 -($G23*C$24/$G$24)</f>
        <v>-1.7886945297386006E-2</v>
      </c>
      <c r="D48" s="29">
        <f t="shared" si="17"/>
        <v>0.10904527223728122</v>
      </c>
      <c r="E48" s="29">
        <f t="shared" si="17"/>
        <v>-4.2518131263437314E-2</v>
      </c>
      <c r="F48" s="30">
        <f t="shared" si="17"/>
        <v>-4.8640195676457804E-2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98079-5E48-4DC3-BF05-4E2D7DF5AF0E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0.3146067415730337</v>
      </c>
      <c r="D6" s="19">
        <v>0.16216216216216217</v>
      </c>
      <c r="E6" s="19">
        <v>0.33112582781456956</v>
      </c>
      <c r="F6" s="20">
        <v>0.37333333333333335</v>
      </c>
      <c r="G6" s="31">
        <f>AVERAGE(C6:F6)</f>
        <v>0.29530701622077471</v>
      </c>
    </row>
    <row r="7" spans="1:7" x14ac:dyDescent="0.25">
      <c r="A7" s="21"/>
      <c r="B7" s="22" t="s">
        <v>9</v>
      </c>
      <c r="C7" s="23">
        <v>0.2134831460674157</v>
      </c>
      <c r="D7" s="24">
        <v>0.19594594594594594</v>
      </c>
      <c r="E7" s="24">
        <v>0.24503311258278146</v>
      </c>
      <c r="F7" s="25">
        <v>0.20666666666666667</v>
      </c>
      <c r="G7" s="31">
        <f>AVERAGE(C7:F7)</f>
        <v>0.21528221781570245</v>
      </c>
    </row>
    <row r="8" spans="1:7" ht="24" x14ac:dyDescent="0.25">
      <c r="A8" s="21"/>
      <c r="B8" s="22" t="s">
        <v>10</v>
      </c>
      <c r="C8" s="23">
        <v>0.29213483146067415</v>
      </c>
      <c r="D8" s="24">
        <v>0.23648648648648649</v>
      </c>
      <c r="E8" s="24">
        <v>0.25165562913907286</v>
      </c>
      <c r="F8" s="25">
        <v>0.36</v>
      </c>
      <c r="G8" s="31">
        <f>AVERAGE(C8:F8)</f>
        <v>0.28506923677155838</v>
      </c>
    </row>
    <row r="9" spans="1:7" x14ac:dyDescent="0.25">
      <c r="A9" s="21"/>
      <c r="B9" s="22" t="s">
        <v>11</v>
      </c>
      <c r="C9" s="23">
        <v>0.3202247191011236</v>
      </c>
      <c r="D9" s="24">
        <v>6.7567567567567571E-2</v>
      </c>
      <c r="E9" s="24">
        <v>0.23841059602649006</v>
      </c>
      <c r="F9" s="25">
        <v>0.36</v>
      </c>
      <c r="G9" s="31">
        <f>AVERAGE(C9:F9)</f>
        <v>0.2465507206737953</v>
      </c>
    </row>
    <row r="10" spans="1:7" x14ac:dyDescent="0.25">
      <c r="A10" s="21"/>
      <c r="B10" s="22" t="s">
        <v>12</v>
      </c>
      <c r="C10" s="23">
        <v>0.2134831460674157</v>
      </c>
      <c r="D10" s="24">
        <v>0.29729729729729731</v>
      </c>
      <c r="E10" s="24">
        <v>0.18543046357615892</v>
      </c>
      <c r="F10" s="25">
        <v>0.16666666666666663</v>
      </c>
      <c r="G10" s="31">
        <f>AVERAGE(C10:F10)</f>
        <v>0.21571939340188462</v>
      </c>
    </row>
    <row r="11" spans="1:7" ht="24" x14ac:dyDescent="0.25">
      <c r="A11" s="21"/>
      <c r="B11" s="22" t="s">
        <v>13</v>
      </c>
      <c r="C11" s="23">
        <v>7.8651685393258425E-2</v>
      </c>
      <c r="D11" s="24">
        <v>9.45945945945946E-2</v>
      </c>
      <c r="E11" s="24">
        <v>0.11258278145695363</v>
      </c>
      <c r="F11" s="25">
        <v>0.18666666666666668</v>
      </c>
      <c r="G11" s="31">
        <f>AVERAGE(C11:F11)</f>
        <v>0.11812393202786833</v>
      </c>
    </row>
    <row r="12" spans="1:7" x14ac:dyDescent="0.25">
      <c r="A12" s="21"/>
      <c r="B12" s="22" t="s">
        <v>14</v>
      </c>
      <c r="C12" s="23">
        <v>0.4943820224719101</v>
      </c>
      <c r="D12" s="24">
        <v>0.18243243243243243</v>
      </c>
      <c r="E12" s="24">
        <v>0.47019867549668876</v>
      </c>
      <c r="F12" s="25">
        <v>0.40666666666666662</v>
      </c>
      <c r="G12" s="31">
        <f>AVERAGE(C12:F12)</f>
        <v>0.38841994926692447</v>
      </c>
    </row>
    <row r="13" spans="1:7" x14ac:dyDescent="0.25">
      <c r="A13" s="21"/>
      <c r="B13" s="22" t="s">
        <v>15</v>
      </c>
      <c r="C13" s="23">
        <v>0.40449438202247184</v>
      </c>
      <c r="D13" s="24">
        <v>0.31756756756756754</v>
      </c>
      <c r="E13" s="24">
        <v>0.39735099337748347</v>
      </c>
      <c r="F13" s="25">
        <v>0.43333333333333335</v>
      </c>
      <c r="G13" s="31">
        <f>AVERAGE(C13:F13)</f>
        <v>0.38818656907521404</v>
      </c>
    </row>
    <row r="14" spans="1:7" ht="24" x14ac:dyDescent="0.25">
      <c r="A14" s="21"/>
      <c r="B14" s="22" t="s">
        <v>16</v>
      </c>
      <c r="C14" s="23">
        <v>0.25280898876404495</v>
      </c>
      <c r="D14" s="24">
        <v>0.25</v>
      </c>
      <c r="E14" s="24">
        <v>0.17218543046357618</v>
      </c>
      <c r="F14" s="25">
        <v>0.22</v>
      </c>
      <c r="G14" s="31">
        <f>AVERAGE(C14:F14)</f>
        <v>0.22374860480690528</v>
      </c>
    </row>
    <row r="15" spans="1:7" ht="24" x14ac:dyDescent="0.25">
      <c r="A15" s="21"/>
      <c r="B15" s="22" t="s">
        <v>17</v>
      </c>
      <c r="C15" s="23">
        <v>0.15168539325842698</v>
      </c>
      <c r="D15" s="24">
        <v>9.45945945945946E-2</v>
      </c>
      <c r="E15" s="24">
        <v>8.6092715231788089E-2</v>
      </c>
      <c r="F15" s="25">
        <v>0.11333333333333333</v>
      </c>
      <c r="G15" s="31">
        <f>AVERAGE(C15:F15)</f>
        <v>0.11142650910453575</v>
      </c>
    </row>
    <row r="16" spans="1:7" ht="24" x14ac:dyDescent="0.25">
      <c r="A16" s="21"/>
      <c r="B16" s="22" t="s">
        <v>18</v>
      </c>
      <c r="C16" s="23">
        <v>5.056179775280898E-2</v>
      </c>
      <c r="D16" s="24">
        <v>0.1554054054054054</v>
      </c>
      <c r="E16" s="24">
        <v>0.11920529801324503</v>
      </c>
      <c r="F16" s="25">
        <v>5.3333333333333337E-2</v>
      </c>
      <c r="G16" s="31">
        <f>AVERAGE(C16:F16)</f>
        <v>9.4626458626198187E-2</v>
      </c>
    </row>
    <row r="17" spans="1:7" ht="24" x14ac:dyDescent="0.25">
      <c r="A17" s="21"/>
      <c r="B17" s="22" t="s">
        <v>19</v>
      </c>
      <c r="C17" s="23">
        <v>0.21910112359550563</v>
      </c>
      <c r="D17" s="24">
        <v>6.7567567567567571E-2</v>
      </c>
      <c r="E17" s="24">
        <v>0.26490066225165565</v>
      </c>
      <c r="F17" s="25">
        <v>0.18666666666666668</v>
      </c>
      <c r="G17" s="31">
        <f>AVERAGE(C17:F17)</f>
        <v>0.18455900502034886</v>
      </c>
    </row>
    <row r="18" spans="1:7" ht="24" x14ac:dyDescent="0.25">
      <c r="A18" s="21"/>
      <c r="B18" s="22" t="s">
        <v>20</v>
      </c>
      <c r="C18" s="23">
        <v>0.16292134831460675</v>
      </c>
      <c r="D18" s="24">
        <v>0.14864864864864866</v>
      </c>
      <c r="E18" s="24">
        <v>0.17880794701986755</v>
      </c>
      <c r="F18" s="25">
        <v>0.17333333333333337</v>
      </c>
      <c r="G18" s="31">
        <f>AVERAGE(C18:F18)</f>
        <v>0.16592781932911407</v>
      </c>
    </row>
    <row r="19" spans="1:7" x14ac:dyDescent="0.25">
      <c r="A19" s="21"/>
      <c r="B19" s="22" t="s">
        <v>21</v>
      </c>
      <c r="C19" s="23">
        <v>8.9887640449438214E-2</v>
      </c>
      <c r="D19" s="24">
        <v>6.0810810810810814E-2</v>
      </c>
      <c r="E19" s="24">
        <v>4.6357615894039729E-2</v>
      </c>
      <c r="F19" s="25">
        <v>0.06</v>
      </c>
      <c r="G19" s="31">
        <f>AVERAGE(C19:F19)</f>
        <v>6.4264016788572187E-2</v>
      </c>
    </row>
    <row r="20" spans="1:7" x14ac:dyDescent="0.25">
      <c r="A20" s="21"/>
      <c r="B20" s="22" t="s">
        <v>22</v>
      </c>
      <c r="C20" s="23">
        <v>5.056179775280898E-2</v>
      </c>
      <c r="D20" s="24">
        <v>6.0810810810810814E-2</v>
      </c>
      <c r="E20" s="24">
        <v>3.3112582781456956E-2</v>
      </c>
      <c r="F20" s="25">
        <v>5.3333333333333337E-2</v>
      </c>
      <c r="G20" s="31">
        <f>AVERAGE(C20:F20)</f>
        <v>4.9454631169602525E-2</v>
      </c>
    </row>
    <row r="21" spans="1:7" ht="24" x14ac:dyDescent="0.25">
      <c r="A21" s="21"/>
      <c r="B21" s="22" t="s">
        <v>23</v>
      </c>
      <c r="C21" s="23">
        <v>0.12359550561797752</v>
      </c>
      <c r="D21" s="24">
        <v>0.10135135135135136</v>
      </c>
      <c r="E21" s="24">
        <v>0.14569536423841059</v>
      </c>
      <c r="F21" s="25">
        <v>0.12</v>
      </c>
      <c r="G21" s="31">
        <f>AVERAGE(C21:F21)</f>
        <v>0.12266055530193487</v>
      </c>
    </row>
    <row r="22" spans="1:7" ht="24" x14ac:dyDescent="0.25">
      <c r="A22" s="21"/>
      <c r="B22" s="22" t="s">
        <v>24</v>
      </c>
      <c r="C22" s="23">
        <v>6.1797752808988762E-2</v>
      </c>
      <c r="D22" s="24">
        <v>6.7567567567567571E-2</v>
      </c>
      <c r="E22" s="24">
        <v>7.2847682119205295E-2</v>
      </c>
      <c r="F22" s="25">
        <v>0.10666666666666667</v>
      </c>
      <c r="G22" s="31">
        <f>AVERAGE(C22:F22)</f>
        <v>7.7219917290607079E-2</v>
      </c>
    </row>
    <row r="23" spans="1:7" ht="24" x14ac:dyDescent="0.25">
      <c r="A23" s="21"/>
      <c r="B23" s="22" t="s">
        <v>25</v>
      </c>
      <c r="C23" s="23">
        <v>0.12921348314606743</v>
      </c>
      <c r="D23" s="24">
        <v>0.1891891891891892</v>
      </c>
      <c r="E23" s="24">
        <v>0.13907284768211919</v>
      </c>
      <c r="F23" s="25">
        <v>0.12</v>
      </c>
      <c r="G23" s="31">
        <f>AVERAGE(C23:F23)</f>
        <v>0.14436888000434395</v>
      </c>
    </row>
    <row r="24" spans="1:7" ht="24" x14ac:dyDescent="0.25">
      <c r="A24" s="21"/>
      <c r="B24" s="22" t="s">
        <v>26</v>
      </c>
      <c r="C24" s="23">
        <v>3.3707865168539325E-2</v>
      </c>
      <c r="D24" s="24">
        <v>0.19594594594594594</v>
      </c>
      <c r="E24" s="24">
        <v>4.6357615894039729E-2</v>
      </c>
      <c r="F24" s="25">
        <v>5.3333333333333337E-2</v>
      </c>
      <c r="G24" s="31">
        <f>AVERAGE(C24:F24)</f>
        <v>8.2336190085464583E-2</v>
      </c>
    </row>
    <row r="25" spans="1:7" ht="24.75" thickBot="1" x14ac:dyDescent="0.3">
      <c r="A25" s="26"/>
      <c r="B25" s="27" t="s">
        <v>27</v>
      </c>
      <c r="C25" s="28">
        <v>3.9325842696629212E-2</v>
      </c>
      <c r="D25" s="29">
        <v>0.4391891891891892</v>
      </c>
      <c r="E25" s="29">
        <v>9.2715231788079458E-2</v>
      </c>
      <c r="F25" s="30">
        <v>6.6666666666666666E-2</v>
      </c>
      <c r="G25" s="31">
        <f>AVERAGE(C25:F25)</f>
        <v>0.15947423258514112</v>
      </c>
    </row>
    <row r="26" spans="1:7" ht="15.75" thickTop="1" x14ac:dyDescent="0.25">
      <c r="C26" s="32">
        <f>AVERAGE(C6:C25)</f>
        <v>0.18483146067415729</v>
      </c>
      <c r="D26" s="32">
        <f>AVERAGE(D6:D25)</f>
        <v>0.16925675675675675</v>
      </c>
      <c r="E26" s="32">
        <f>AVERAGE(E6:E25)</f>
        <v>0.18145695364238409</v>
      </c>
      <c r="F26" s="32">
        <f>AVERAGE(F6:F25)</f>
        <v>0.191</v>
      </c>
      <c r="G26" s="32">
        <f>AVERAGE(G6:G25)</f>
        <v>0.18163629276832455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7</v>
      </c>
      <c r="B33" s="17" t="s">
        <v>8</v>
      </c>
      <c r="C33" s="18">
        <f>C6 -($G6*C$26/$G$26)</f>
        <v>1.4104973322171366E-2</v>
      </c>
      <c r="D33" s="19">
        <f t="shared" ref="D33:F33" si="0">D6 -($G6*D$26/$G$26)</f>
        <v>-0.11301801824812502</v>
      </c>
      <c r="E33" s="19">
        <f t="shared" si="0"/>
        <v>3.6110383841642169E-2</v>
      </c>
      <c r="F33" s="20">
        <f t="shared" si="0"/>
        <v>6.2802661084311484E-2</v>
      </c>
    </row>
    <row r="34" spans="1:6" x14ac:dyDescent="0.25">
      <c r="A34" s="21"/>
      <c r="B34" s="22" t="s">
        <v>9</v>
      </c>
      <c r="C34" s="23">
        <f t="shared" ref="C34:F34" si="1">C7 -($G7*C$26/$G$26)</f>
        <v>-5.5861058403037511E-3</v>
      </c>
      <c r="D34" s="24">
        <f t="shared" si="1"/>
        <v>-4.6635766309311988E-3</v>
      </c>
      <c r="E34" s="24">
        <f t="shared" si="1"/>
        <v>2.9963454295712622E-2</v>
      </c>
      <c r="F34" s="25">
        <f t="shared" si="1"/>
        <v>-1.9713771824477616E-2</v>
      </c>
    </row>
    <row r="35" spans="1:6" ht="24" x14ac:dyDescent="0.25">
      <c r="A35" s="21"/>
      <c r="B35" s="22" t="s">
        <v>10</v>
      </c>
      <c r="C35" s="23">
        <f t="shared" ref="C35:F35" si="2">C8 -($G8*C$26/$G$26)</f>
        <v>2.0509356559978986E-3</v>
      </c>
      <c r="D35" s="24">
        <f t="shared" si="2"/>
        <v>-2.9153676785400234E-2</v>
      </c>
      <c r="E35" s="24">
        <f t="shared" si="2"/>
        <v>-3.3132143686178617E-2</v>
      </c>
      <c r="F35" s="25">
        <f t="shared" si="2"/>
        <v>6.0234884815581036E-2</v>
      </c>
    </row>
    <row r="36" spans="1:6" x14ac:dyDescent="0.25">
      <c r="A36" s="21"/>
      <c r="B36" s="22" t="s">
        <v>11</v>
      </c>
      <c r="C36" s="23">
        <f t="shared" ref="C36:F36" si="3">C9 -($G9*C$26/$G$26)</f>
        <v>6.9336919433640398E-2</v>
      </c>
      <c r="D36" s="24">
        <f t="shared" si="3"/>
        <v>-0.16217933334784787</v>
      </c>
      <c r="E36" s="24">
        <f t="shared" si="3"/>
        <v>-7.8966920707439769E-3</v>
      </c>
      <c r="F36" s="25">
        <f t="shared" si="3"/>
        <v>0.1007391059849515</v>
      </c>
    </row>
    <row r="37" spans="1:6" x14ac:dyDescent="0.25">
      <c r="A37" s="21"/>
      <c r="B37" s="22" t="s">
        <v>12</v>
      </c>
      <c r="C37" s="23">
        <f t="shared" ref="C37:F37" si="4">C10 -($G10*C$26/$G$26)</f>
        <v>-6.0309717915604799E-3</v>
      </c>
      <c r="D37" s="24">
        <f t="shared" si="4"/>
        <v>9.628039511184816E-2</v>
      </c>
      <c r="E37" s="24">
        <f t="shared" si="4"/>
        <v>-3.0075938650495959E-2</v>
      </c>
      <c r="F37" s="25">
        <f t="shared" si="4"/>
        <v>-6.0173484669791555E-2</v>
      </c>
    </row>
    <row r="38" spans="1:6" ht="24" x14ac:dyDescent="0.25">
      <c r="A38" s="21"/>
      <c r="B38" s="22" t="s">
        <v>13</v>
      </c>
      <c r="C38" s="23">
        <f t="shared" ref="C38:F38" si="5">C11 -($G11*C$26/$G$26)</f>
        <v>-4.1550167246035385E-2</v>
      </c>
      <c r="D38" s="24">
        <f t="shared" si="5"/>
        <v>-1.5478526397220721E-2</v>
      </c>
      <c r="E38" s="24">
        <f t="shared" si="5"/>
        <v>-5.4245205604709773E-3</v>
      </c>
      <c r="F38" s="25">
        <f t="shared" si="5"/>
        <v>6.2453214203727112E-2</v>
      </c>
    </row>
    <row r="39" spans="1:6" x14ac:dyDescent="0.25">
      <c r="A39" s="21"/>
      <c r="B39" s="22" t="s">
        <v>14</v>
      </c>
      <c r="C39" s="23">
        <f t="shared" ref="C39:F39" si="6">C12 -($G12*C$26/$G$26)</f>
        <v>9.9129369580794047E-2</v>
      </c>
      <c r="D39" s="24">
        <f t="shared" si="6"/>
        <v>-0.17951451038696245</v>
      </c>
      <c r="E39" s="24">
        <f t="shared" si="6"/>
        <v>8.2162233804917328E-2</v>
      </c>
      <c r="F39" s="25">
        <f t="shared" si="6"/>
        <v>-1.7770929987487305E-3</v>
      </c>
    </row>
    <row r="40" spans="1:6" x14ac:dyDescent="0.25">
      <c r="A40" s="21"/>
      <c r="B40" s="22" t="s">
        <v>15</v>
      </c>
      <c r="C40" s="23">
        <f t="shared" ref="C40:F40" si="7">C13 -($G13*C$26/$G$26)</f>
        <v>9.479214719003537E-3</v>
      </c>
      <c r="D40" s="24">
        <f t="shared" si="7"/>
        <v>-4.4161901234172962E-2</v>
      </c>
      <c r="E40" s="24">
        <f t="shared" si="7"/>
        <v>9.5477014488062895E-3</v>
      </c>
      <c r="F40" s="25">
        <f t="shared" si="7"/>
        <v>2.5134985066363302E-2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2.5124417470718668E-2</v>
      </c>
      <c r="D41" s="24">
        <f t="shared" si="8"/>
        <v>4.1501122373323623E-2</v>
      </c>
      <c r="E41" s="24">
        <f t="shared" si="8"/>
        <v>-5.1342255502689449E-2</v>
      </c>
      <c r="F41" s="25">
        <f t="shared" si="8"/>
        <v>-1.5283284341352787E-2</v>
      </c>
    </row>
    <row r="42" spans="1:6" ht="24" x14ac:dyDescent="0.25">
      <c r="A42" s="21"/>
      <c r="B42" s="22" t="s">
        <v>17</v>
      </c>
      <c r="C42" s="23">
        <f t="shared" ref="C42:F42" si="9">C15 -($G15*C$26/$G$26)</f>
        <v>3.8298778052166832E-2</v>
      </c>
      <c r="D42" s="24">
        <f t="shared" si="9"/>
        <v>-9.2375705543401992E-3</v>
      </c>
      <c r="E42" s="24">
        <f t="shared" si="9"/>
        <v>-2.5223776582453741E-2</v>
      </c>
      <c r="F42" s="25">
        <f t="shared" si="9"/>
        <v>-3.8374309153728359E-3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-4.5729236928300644E-2</v>
      </c>
      <c r="D43" s="24">
        <f t="shared" si="10"/>
        <v>6.722827270607086E-2</v>
      </c>
      <c r="E43" s="24">
        <f t="shared" si="10"/>
        <v>2.4672269098269306E-2</v>
      </c>
      <c r="F43" s="25">
        <f t="shared" si="10"/>
        <v>-4.617130487603948E-2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3.129553717566963E-2</v>
      </c>
      <c r="D44" s="24">
        <f t="shared" si="11"/>
        <v>-0.10441270214561052</v>
      </c>
      <c r="E44" s="24">
        <f t="shared" si="11"/>
        <v>8.0523882105754119E-2</v>
      </c>
      <c r="F44" s="25">
        <f t="shared" si="11"/>
        <v>-7.4067171358130901E-3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-5.9253108285384493E-3</v>
      </c>
      <c r="D45" s="24">
        <f t="shared" si="12"/>
        <v>-5.9702555765567267E-3</v>
      </c>
      <c r="E45" s="24">
        <f t="shared" si="12"/>
        <v>1.3043957009410856E-2</v>
      </c>
      <c r="F45" s="25">
        <f t="shared" si="12"/>
        <v>-1.1483906043156245E-3</v>
      </c>
    </row>
    <row r="46" spans="1:6" x14ac:dyDescent="0.25">
      <c r="A46" s="21"/>
      <c r="B46" s="22" t="s">
        <v>21</v>
      </c>
      <c r="C46" s="23">
        <f t="shared" ref="C46:F46" si="13">C19 -($G19*C$26/$G$26)</f>
        <v>2.4493153968860995E-2</v>
      </c>
      <c r="D46" s="24">
        <f t="shared" si="13"/>
        <v>9.2674858945088895E-4</v>
      </c>
      <c r="E46" s="24">
        <f t="shared" si="13"/>
        <v>-1.7842949629233919E-2</v>
      </c>
      <c r="F46" s="25">
        <f t="shared" si="13"/>
        <v>-7.5769529290779514E-3</v>
      </c>
    </row>
    <row r="47" spans="1:6" x14ac:dyDescent="0.25">
      <c r="A47" s="21"/>
      <c r="B47" s="22" t="s">
        <v>22</v>
      </c>
      <c r="C47" s="23">
        <f t="shared" ref="C47:F47" si="14">C20 -($G20*C$26/$G$26)</f>
        <v>2.3720910995270877E-4</v>
      </c>
      <c r="D47" s="24">
        <f t="shared" si="14"/>
        <v>1.47267911978083E-2</v>
      </c>
      <c r="E47" s="24">
        <f t="shared" si="14"/>
        <v>-1.6293219213136055E-2</v>
      </c>
      <c r="F47" s="25">
        <f t="shared" si="14"/>
        <v>1.3292189053750458E-3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-1.2227741322990565E-3</v>
      </c>
      <c r="D48" s="24">
        <f t="shared" si="15"/>
        <v>-1.2949196496037998E-2</v>
      </c>
      <c r="E48" s="24">
        <f t="shared" si="15"/>
        <v>2.315591819520342E-2</v>
      </c>
      <c r="F48" s="25">
        <f t="shared" si="15"/>
        <v>-8.9839475668663515E-3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-1.6780541696092235E-2</v>
      </c>
      <c r="D49" s="24">
        <f t="shared" si="16"/>
        <v>-4.3893775915357092E-3</v>
      </c>
      <c r="E49" s="24">
        <f t="shared" si="16"/>
        <v>-4.2959918597759716E-3</v>
      </c>
      <c r="F49" s="25">
        <f t="shared" si="16"/>
        <v>2.546591114740393E-2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-1.7694992910147395E-2</v>
      </c>
      <c r="D50" s="24">
        <f t="shared" si="17"/>
        <v>5.4659861191354603E-2</v>
      </c>
      <c r="E50" s="24">
        <f t="shared" si="17"/>
        <v>-5.153489285487034E-3</v>
      </c>
      <c r="F50" s="25">
        <f t="shared" si="17"/>
        <v>-3.1811378995720119E-2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-5.0076702595416939E-2</v>
      </c>
      <c r="D51" s="24">
        <f t="shared" si="18"/>
        <v>0.11922143078889662</v>
      </c>
      <c r="E51" s="24">
        <f t="shared" si="18"/>
        <v>-3.5897279312862081E-2</v>
      </c>
      <c r="F51" s="25">
        <f t="shared" si="18"/>
        <v>-3.3247448880617585E-2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-0.12295370452028141</v>
      </c>
      <c r="D52" s="29">
        <f t="shared" si="19"/>
        <v>0.29058402343598894</v>
      </c>
      <c r="E52" s="29">
        <f t="shared" si="19"/>
        <v>-6.6601543446187836E-2</v>
      </c>
      <c r="F52" s="30">
        <f t="shared" si="19"/>
        <v>-0.10102877546951959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7E320-7472-4C8B-978B-7811F4DAAB05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0.25280898876404495</v>
      </c>
      <c r="D6" s="19">
        <v>0.24324324324324326</v>
      </c>
      <c r="E6" s="19">
        <v>0.31125827814569534</v>
      </c>
      <c r="F6" s="20">
        <v>0.30666666666666664</v>
      </c>
      <c r="G6" s="31">
        <f>AVERAGE(C6:F6)</f>
        <v>0.27849429420491256</v>
      </c>
    </row>
    <row r="7" spans="1:7" x14ac:dyDescent="0.25">
      <c r="A7" s="21"/>
      <c r="B7" s="22" t="s">
        <v>30</v>
      </c>
      <c r="C7" s="23">
        <v>0.23595505617977527</v>
      </c>
      <c r="D7" s="24">
        <v>0.1081081081081081</v>
      </c>
      <c r="E7" s="24">
        <v>0.23178807947019867</v>
      </c>
      <c r="F7" s="25">
        <v>0.21333333333333335</v>
      </c>
      <c r="G7" s="31">
        <f>AVERAGE(C7:F7)</f>
        <v>0.19729614427285386</v>
      </c>
    </row>
    <row r="8" spans="1:7" ht="24" x14ac:dyDescent="0.25">
      <c r="A8" s="21"/>
      <c r="B8" s="22" t="s">
        <v>31</v>
      </c>
      <c r="C8" s="23">
        <v>0.3651685393258427</v>
      </c>
      <c r="D8" s="24">
        <v>0.17567567567567569</v>
      </c>
      <c r="E8" s="24">
        <v>0.34437086092715236</v>
      </c>
      <c r="F8" s="25">
        <v>0.27333333333333332</v>
      </c>
      <c r="G8" s="31">
        <f>AVERAGE(C8:F8)</f>
        <v>0.28963710231550099</v>
      </c>
    </row>
    <row r="9" spans="1:7" ht="24" x14ac:dyDescent="0.25">
      <c r="A9" s="21"/>
      <c r="B9" s="22" t="s">
        <v>32</v>
      </c>
      <c r="C9" s="23">
        <v>0.34269662921348315</v>
      </c>
      <c r="D9" s="24">
        <v>0.14189189189189189</v>
      </c>
      <c r="E9" s="24">
        <v>0.26490066225165565</v>
      </c>
      <c r="F9" s="25">
        <v>0.24</v>
      </c>
      <c r="G9" s="31">
        <f>AVERAGE(C9:F9)</f>
        <v>0.24737229583925768</v>
      </c>
    </row>
    <row r="10" spans="1:7" x14ac:dyDescent="0.25">
      <c r="A10" s="21"/>
      <c r="B10" s="22" t="s">
        <v>33</v>
      </c>
      <c r="C10" s="23">
        <v>0.16853932584269665</v>
      </c>
      <c r="D10" s="24">
        <v>7.4324324324324328E-2</v>
      </c>
      <c r="E10" s="24">
        <v>0.17880794701986755</v>
      </c>
      <c r="F10" s="25">
        <v>0.18666666666666668</v>
      </c>
      <c r="G10" s="31">
        <f>AVERAGE(C10:F10)</f>
        <v>0.15208456596338879</v>
      </c>
    </row>
    <row r="11" spans="1:7" x14ac:dyDescent="0.25">
      <c r="A11" s="21"/>
      <c r="B11" s="22" t="s">
        <v>34</v>
      </c>
      <c r="C11" s="23">
        <v>0.28651685393258425</v>
      </c>
      <c r="D11" s="24">
        <v>0.36486486486486486</v>
      </c>
      <c r="E11" s="24">
        <v>0.27814569536423839</v>
      </c>
      <c r="F11" s="25">
        <v>0.27333333333333332</v>
      </c>
      <c r="G11" s="31">
        <f>AVERAGE(C11:F11)</f>
        <v>0.3007151868737552</v>
      </c>
    </row>
    <row r="12" spans="1:7" x14ac:dyDescent="0.25">
      <c r="A12" s="21"/>
      <c r="B12" s="22" t="s">
        <v>35</v>
      </c>
      <c r="C12" s="23">
        <v>8.4269662921348326E-2</v>
      </c>
      <c r="D12" s="24">
        <v>0.3716216216216216</v>
      </c>
      <c r="E12" s="24">
        <v>0.15894039735099338</v>
      </c>
      <c r="F12" s="25">
        <v>0.13333333333333333</v>
      </c>
      <c r="G12" s="31">
        <f>AVERAGE(C12:F12)</f>
        <v>0.18704125380682415</v>
      </c>
    </row>
    <row r="13" spans="1:7" x14ac:dyDescent="0.25">
      <c r="A13" s="21"/>
      <c r="B13" s="22" t="s">
        <v>36</v>
      </c>
      <c r="C13" s="23">
        <v>0.15168539325842698</v>
      </c>
      <c r="D13" s="24">
        <v>6.7567567567567571E-2</v>
      </c>
      <c r="E13" s="24">
        <v>0.19867549668874174</v>
      </c>
      <c r="F13" s="25">
        <v>0.15333333333333332</v>
      </c>
      <c r="G13" s="31">
        <f>AVERAGE(C13:F13)</f>
        <v>0.1428154477120174</v>
      </c>
    </row>
    <row r="14" spans="1:7" ht="24" x14ac:dyDescent="0.25">
      <c r="A14" s="21"/>
      <c r="B14" s="22" t="s">
        <v>37</v>
      </c>
      <c r="C14" s="23">
        <v>0.16292134831460675</v>
      </c>
      <c r="D14" s="24">
        <v>0.24324324324324326</v>
      </c>
      <c r="E14" s="24">
        <v>0.19205298013245034</v>
      </c>
      <c r="F14" s="25">
        <v>0.24</v>
      </c>
      <c r="G14" s="31">
        <f>AVERAGE(C14:F14)</f>
        <v>0.20955439292257508</v>
      </c>
    </row>
    <row r="15" spans="1:7" ht="24" x14ac:dyDescent="0.25">
      <c r="A15" s="21"/>
      <c r="B15" s="22" t="s">
        <v>38</v>
      </c>
      <c r="C15" s="23">
        <v>0.20224719101123592</v>
      </c>
      <c r="D15" s="24">
        <v>0.18243243243243243</v>
      </c>
      <c r="E15" s="24">
        <v>0.18543046357615892</v>
      </c>
      <c r="F15" s="25">
        <v>0.38</v>
      </c>
      <c r="G15" s="31">
        <f>AVERAGE(C15:F15)</f>
        <v>0.23752752175495681</v>
      </c>
    </row>
    <row r="16" spans="1:7" x14ac:dyDescent="0.25">
      <c r="A16" s="21"/>
      <c r="B16" s="22" t="s">
        <v>39</v>
      </c>
      <c r="C16" s="23">
        <v>0.16853932584269665</v>
      </c>
      <c r="D16" s="24">
        <v>0.27027027027027029</v>
      </c>
      <c r="E16" s="24">
        <v>0.15894039735099338</v>
      </c>
      <c r="F16" s="25">
        <v>0.2</v>
      </c>
      <c r="G16" s="31">
        <f>AVERAGE(C16:F16)</f>
        <v>0.19943749836599006</v>
      </c>
    </row>
    <row r="17" spans="1:7" x14ac:dyDescent="0.25">
      <c r="A17" s="21"/>
      <c r="B17" s="22" t="s">
        <v>40</v>
      </c>
      <c r="C17" s="23">
        <v>0.15168539325842698</v>
      </c>
      <c r="D17" s="24">
        <v>8.1081081081081086E-2</v>
      </c>
      <c r="E17" s="24">
        <v>0.14569536423841059</v>
      </c>
      <c r="F17" s="25">
        <v>0.12666666666666668</v>
      </c>
      <c r="G17" s="31">
        <f>AVERAGE(C17:F17)</f>
        <v>0.12628212631114633</v>
      </c>
    </row>
    <row r="18" spans="1:7" x14ac:dyDescent="0.25">
      <c r="A18" s="21"/>
      <c r="B18" s="22" t="s">
        <v>41</v>
      </c>
      <c r="C18" s="23">
        <v>0.16853932584269665</v>
      </c>
      <c r="D18" s="24">
        <v>0.42567567567567566</v>
      </c>
      <c r="E18" s="24">
        <v>0.12582781456953643</v>
      </c>
      <c r="F18" s="25">
        <v>0.22666666666666666</v>
      </c>
      <c r="G18" s="31">
        <f>AVERAGE(C18:F18)</f>
        <v>0.23667737068864383</v>
      </c>
    </row>
    <row r="19" spans="1:7" ht="24" x14ac:dyDescent="0.25">
      <c r="A19" s="21"/>
      <c r="B19" s="22" t="s">
        <v>42</v>
      </c>
      <c r="C19" s="23">
        <v>6.741573033707865E-2</v>
      </c>
      <c r="D19" s="24">
        <v>8.7837837837837843E-2</v>
      </c>
      <c r="E19" s="24">
        <v>0.11258278145695363</v>
      </c>
      <c r="F19" s="25">
        <v>6.6666666666666666E-2</v>
      </c>
      <c r="G19" s="31">
        <f>AVERAGE(C19:F19)</f>
        <v>8.3625754074634184E-2</v>
      </c>
    </row>
    <row r="20" spans="1:7" ht="24" x14ac:dyDescent="0.25">
      <c r="A20" s="21"/>
      <c r="B20" s="22" t="s">
        <v>43</v>
      </c>
      <c r="C20" s="23">
        <v>0.21910112359550563</v>
      </c>
      <c r="D20" s="24">
        <v>0.31756756756756754</v>
      </c>
      <c r="E20" s="24">
        <v>0.23178807947019867</v>
      </c>
      <c r="F20" s="25">
        <v>0.22666666666666666</v>
      </c>
      <c r="G20" s="31">
        <f>AVERAGE(C20:F20)</f>
        <v>0.24878085932498462</v>
      </c>
    </row>
    <row r="21" spans="1:7" ht="24.75" thickBot="1" x14ac:dyDescent="0.3">
      <c r="A21" s="26"/>
      <c r="B21" s="27" t="s">
        <v>44</v>
      </c>
      <c r="C21" s="28">
        <v>0.3258426966292135</v>
      </c>
      <c r="D21" s="29">
        <v>0.16216216216216217</v>
      </c>
      <c r="E21" s="29">
        <v>0.29801324503311261</v>
      </c>
      <c r="F21" s="30">
        <v>0.30666666666666664</v>
      </c>
      <c r="G21" s="31">
        <f>AVERAGE(C21:F21)</f>
        <v>0.27317119262278872</v>
      </c>
    </row>
    <row r="22" spans="1:7" ht="15.75" thickTop="1" x14ac:dyDescent="0.25">
      <c r="C22" s="32">
        <f>AVERAGE(C6:C21)</f>
        <v>0.20962078651685395</v>
      </c>
      <c r="D22" s="32">
        <f>AVERAGE(D6:D21)</f>
        <v>0.20734797297297297</v>
      </c>
      <c r="E22" s="32">
        <f>AVERAGE(E6:E21)</f>
        <v>0.21357615894039733</v>
      </c>
      <c r="F22" s="32">
        <f>AVERAGE(F6:F21)</f>
        <v>0.2220833333333333</v>
      </c>
      <c r="G22" s="32">
        <f>AVERAGE(G6:G21)</f>
        <v>0.21315706294088937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-2.1065084120318045E-2</v>
      </c>
      <c r="D29" s="19">
        <f t="shared" ref="D29:F29" si="0">D6 -($G6*D$22/$G$22)</f>
        <v>-2.7661349788894452E-2</v>
      </c>
      <c r="E29" s="19">
        <f t="shared" si="0"/>
        <v>3.2216425989961162E-2</v>
      </c>
      <c r="F29" s="20">
        <f t="shared" si="0"/>
        <v>1.6510007919251224E-2</v>
      </c>
    </row>
    <row r="30" spans="1:7" x14ac:dyDescent="0.25">
      <c r="A30" s="21"/>
      <c r="B30" s="22" t="s">
        <v>30</v>
      </c>
      <c r="C30" s="23">
        <f t="shared" ref="C30:F30" si="1">C7 -($G7*C$22/$G$22)</f>
        <v>4.1932055634458426E-2</v>
      </c>
      <c r="D30" s="24">
        <f t="shared" si="1"/>
        <v>-8.3811197900081499E-2</v>
      </c>
      <c r="E30" s="24">
        <f t="shared" si="1"/>
        <v>3.4104023937721079E-2</v>
      </c>
      <c r="F30" s="25">
        <f t="shared" si="1"/>
        <v>7.7751183279018976E-3</v>
      </c>
    </row>
    <row r="31" spans="1:7" ht="24" x14ac:dyDescent="0.25">
      <c r="A31" s="21"/>
      <c r="B31" s="22" t="s">
        <v>31</v>
      </c>
      <c r="C31" s="23">
        <f t="shared" ref="C31:F31" si="2">C8 -($G8*C$22/$G$22)</f>
        <v>8.0336517556644171E-2</v>
      </c>
      <c r="D31" s="24">
        <f t="shared" si="2"/>
        <v>-0.1060680546718322</v>
      </c>
      <c r="E31" s="24">
        <f t="shared" si="2"/>
        <v>5.4164292372931577E-2</v>
      </c>
      <c r="F31" s="25">
        <f t="shared" si="2"/>
        <v>-2.843275525774358E-2</v>
      </c>
    </row>
    <row r="32" spans="1:7" ht="24" x14ac:dyDescent="0.25">
      <c r="A32" s="21"/>
      <c r="B32" s="22" t="s">
        <v>32</v>
      </c>
      <c r="C32" s="23">
        <f t="shared" ref="C32:F32" si="3">C9 -($G9*C$22/$G$22)</f>
        <v>9.9428240632407516E-2</v>
      </c>
      <c r="D32" s="24">
        <f t="shared" si="3"/>
        <v>-9.873885899326415E-2</v>
      </c>
      <c r="E32" s="24">
        <f t="shared" si="3"/>
        <v>1.7041998575719336E-2</v>
      </c>
      <c r="F32" s="25">
        <f t="shared" si="3"/>
        <v>-1.7731380214862813E-2</v>
      </c>
    </row>
    <row r="33" spans="1:6" x14ac:dyDescent="0.25">
      <c r="A33" s="21"/>
      <c r="B33" s="22" t="s">
        <v>33</v>
      </c>
      <c r="C33" s="23">
        <f t="shared" ref="C33:F33" si="4">C10 -($G10*C$22/$G$22)</f>
        <v>1.8977843363645108E-2</v>
      </c>
      <c r="D33" s="24">
        <f t="shared" si="4"/>
        <v>-7.3615537662458083E-2</v>
      </c>
      <c r="E33" s="24">
        <f t="shared" si="4"/>
        <v>2.6424361956183529E-2</v>
      </c>
      <c r="F33" s="25">
        <f t="shared" si="4"/>
        <v>2.821333234262946E-2</v>
      </c>
    </row>
    <row r="34" spans="1:6" x14ac:dyDescent="0.25">
      <c r="A34" s="21"/>
      <c r="B34" s="22" t="s">
        <v>34</v>
      </c>
      <c r="C34" s="23">
        <f t="shared" ref="C34:F34" si="5">C11 -($G11*C$22/$G$22)</f>
        <v>-9.2094669330764489E-3</v>
      </c>
      <c r="D34" s="24">
        <f t="shared" si="5"/>
        <v>7.234495686747916E-2</v>
      </c>
      <c r="E34" s="24">
        <f t="shared" si="5"/>
        <v>-2.3160738780760304E-2</v>
      </c>
      <c r="F34" s="25">
        <f t="shared" si="5"/>
        <v>-3.9974751153642463E-2</v>
      </c>
    </row>
    <row r="35" spans="1:6" x14ac:dyDescent="0.25">
      <c r="A35" s="21"/>
      <c r="B35" s="22" t="s">
        <v>35</v>
      </c>
      <c r="C35" s="23">
        <f t="shared" ref="C35:F35" si="6">C12 -($G12*C$22/$G$22)</f>
        <v>-9.9668575826844991E-2</v>
      </c>
      <c r="D35" s="24">
        <f t="shared" si="6"/>
        <v>0.18967773337278054</v>
      </c>
      <c r="E35" s="24">
        <f t="shared" si="6"/>
        <v>-2.8468605195337143E-2</v>
      </c>
      <c r="F35" s="25">
        <f t="shared" si="6"/>
        <v>-6.1540552350598438E-2</v>
      </c>
    </row>
    <row r="36" spans="1:6" x14ac:dyDescent="0.25">
      <c r="A36" s="21"/>
      <c r="B36" s="22" t="s">
        <v>36</v>
      </c>
      <c r="C36" s="23">
        <f t="shared" ref="C36:F36" si="7">C13 -($G13*C$22/$G$22)</f>
        <v>1.1239254326349563E-2</v>
      </c>
      <c r="D36" s="24">
        <f t="shared" si="7"/>
        <v>-7.1355783991870397E-2</v>
      </c>
      <c r="E36" s="24">
        <f t="shared" si="7"/>
        <v>5.5579254233269648E-2</v>
      </c>
      <c r="F36" s="25">
        <f t="shared" si="7"/>
        <v>4.5372754322511588E-3</v>
      </c>
    </row>
    <row r="37" spans="1:6" ht="24" x14ac:dyDescent="0.25">
      <c r="A37" s="21"/>
      <c r="B37" s="22" t="s">
        <v>37</v>
      </c>
      <c r="C37" s="23">
        <f t="shared" ref="C37:F37" si="8">C14 -($G14*C$22/$G$22)</f>
        <v>-4.3156536492210268E-2</v>
      </c>
      <c r="D37" s="24">
        <f t="shared" si="8"/>
        <v>3.9399758065709306E-2</v>
      </c>
      <c r="E37" s="24">
        <f t="shared" si="8"/>
        <v>-1.7913425446620779E-2</v>
      </c>
      <c r="F37" s="25">
        <f t="shared" si="8"/>
        <v>2.1670203873121713E-2</v>
      </c>
    </row>
    <row r="38" spans="1:6" ht="24" x14ac:dyDescent="0.25">
      <c r="A38" s="21"/>
      <c r="B38" s="22" t="s">
        <v>38</v>
      </c>
      <c r="C38" s="23">
        <f t="shared" ref="C38:F38" si="9">C15 -($G15*C$22/$G$22)</f>
        <v>-3.1339748322229438E-2</v>
      </c>
      <c r="D38" s="24">
        <f t="shared" si="9"/>
        <v>-4.8621840326250693E-2</v>
      </c>
      <c r="E38" s="24">
        <f t="shared" si="9"/>
        <v>-5.2564069840373207E-2</v>
      </c>
      <c r="F38" s="25">
        <f t="shared" si="9"/>
        <v>0.13252565848885328</v>
      </c>
    </row>
    <row r="39" spans="1:6" x14ac:dyDescent="0.25">
      <c r="A39" s="21"/>
      <c r="B39" s="22" t="s">
        <v>39</v>
      </c>
      <c r="C39" s="23">
        <f t="shared" ref="C39:F39" si="10">C16 -($G16*C$22/$G$22)</f>
        <v>-2.7589503723818382E-2</v>
      </c>
      <c r="D39" s="24">
        <f t="shared" si="10"/>
        <v>7.6267967693713162E-2</v>
      </c>
      <c r="E39" s="24">
        <f t="shared" si="10"/>
        <v>-4.0889222470246039E-2</v>
      </c>
      <c r="F39" s="25">
        <f t="shared" si="10"/>
        <v>-7.7892414996487136E-3</v>
      </c>
    </row>
    <row r="40" spans="1:6" x14ac:dyDescent="0.25">
      <c r="A40" s="21"/>
      <c r="B40" s="22" t="s">
        <v>40</v>
      </c>
      <c r="C40" s="23">
        <f t="shared" ref="C40:F40" si="11">C17 -($G17*C$22/$G$22)</f>
        <v>2.7498287867019106E-2</v>
      </c>
      <c r="D40" s="24">
        <f t="shared" si="11"/>
        <v>-4.1759525521733259E-2</v>
      </c>
      <c r="E40" s="24">
        <f t="shared" si="11"/>
        <v>1.9164949959621175E-2</v>
      </c>
      <c r="F40" s="25">
        <f t="shared" si="11"/>
        <v>-4.9037123049070486E-3</v>
      </c>
    </row>
    <row r="41" spans="1:6" x14ac:dyDescent="0.25">
      <c r="A41" s="21"/>
      <c r="B41" s="22" t="s">
        <v>41</v>
      </c>
      <c r="C41" s="23">
        <f t="shared" ref="C41:F41" si="12">C18 -($G18*C$22/$G$22)</f>
        <v>-6.4211566433636541E-2</v>
      </c>
      <c r="D41" s="24">
        <f t="shared" si="12"/>
        <v>0.19544838513324542</v>
      </c>
      <c r="E41" s="24">
        <f t="shared" si="12"/>
        <v>-0.11131489626717081</v>
      </c>
      <c r="F41" s="25">
        <f t="shared" si="12"/>
        <v>-1.9921922432438094E-2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-1.4822672183277832E-2</v>
      </c>
      <c r="D42" s="24">
        <f t="shared" si="13"/>
        <v>6.4911052619616716E-3</v>
      </c>
      <c r="E42" s="24">
        <f t="shared" si="13"/>
        <v>2.8792607688667385E-2</v>
      </c>
      <c r="F42" s="25">
        <f t="shared" si="13"/>
        <v>-2.0461040767351196E-2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-2.555246039811368E-2</v>
      </c>
      <c r="D43" s="24">
        <f t="shared" si="14"/>
        <v>7.5566640252225759E-2</v>
      </c>
      <c r="E43" s="24">
        <f t="shared" si="14"/>
        <v>-1.7481917120325069E-2</v>
      </c>
      <c r="F43" s="25">
        <f t="shared" si="14"/>
        <v>-3.2532262733787093E-2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5.7203415053001194E-2</v>
      </c>
      <c r="D44" s="29">
        <f t="shared" si="15"/>
        <v>-0.10356439779073062</v>
      </c>
      <c r="E44" s="29">
        <f t="shared" si="15"/>
        <v>2.4304960406758502E-2</v>
      </c>
      <c r="F44" s="30">
        <f t="shared" si="15"/>
        <v>2.205602233097087E-2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91D8A-7AB4-4788-8E7F-55944DC1D197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64</v>
      </c>
      <c r="B6" s="17" t="s">
        <v>65</v>
      </c>
      <c r="C6" s="18">
        <v>7.3033707865168537E-2</v>
      </c>
      <c r="D6" s="19">
        <v>0.16891891891891891</v>
      </c>
      <c r="E6" s="19">
        <v>9.2715231788079458E-2</v>
      </c>
      <c r="F6" s="20">
        <v>9.3333333333333338E-2</v>
      </c>
      <c r="G6" s="31">
        <f>AVERAGE(C6:F6)</f>
        <v>0.10700029797637506</v>
      </c>
    </row>
    <row r="7" spans="1:7" ht="24" x14ac:dyDescent="0.25">
      <c r="A7" s="21"/>
      <c r="B7" s="22" t="s">
        <v>66</v>
      </c>
      <c r="C7" s="23">
        <v>0.15168539325842698</v>
      </c>
      <c r="D7" s="24">
        <v>0.18243243243243243</v>
      </c>
      <c r="E7" s="24">
        <v>0.18543046357615892</v>
      </c>
      <c r="F7" s="25">
        <v>0.26666666666666666</v>
      </c>
      <c r="G7" s="31">
        <f>AVERAGE(C7:F7)</f>
        <v>0.19655373898342127</v>
      </c>
    </row>
    <row r="8" spans="1:7" ht="24" x14ac:dyDescent="0.25">
      <c r="A8" s="21"/>
      <c r="B8" s="22" t="s">
        <v>67</v>
      </c>
      <c r="C8" s="23">
        <v>4.4943820224719107E-2</v>
      </c>
      <c r="D8" s="24">
        <v>6.0810810810810814E-2</v>
      </c>
      <c r="E8" s="24">
        <v>6.6225165562913912E-2</v>
      </c>
      <c r="F8" s="25">
        <v>6.6666666666666666E-2</v>
      </c>
      <c r="G8" s="31">
        <f>AVERAGE(C8:F8)</f>
        <v>5.966161581627763E-2</v>
      </c>
    </row>
    <row r="9" spans="1:7" x14ac:dyDescent="0.25">
      <c r="A9" s="21"/>
      <c r="B9" s="22" t="s">
        <v>68</v>
      </c>
      <c r="C9" s="23">
        <v>0.2696629213483146</v>
      </c>
      <c r="D9" s="24">
        <v>9.45945945945946E-2</v>
      </c>
      <c r="E9" s="24">
        <v>0.23841059602649006</v>
      </c>
      <c r="F9" s="25">
        <v>0.18666666666666668</v>
      </c>
      <c r="G9" s="31">
        <f>AVERAGE(C9:F9)</f>
        <v>0.19733369465901648</v>
      </c>
    </row>
    <row r="10" spans="1:7" x14ac:dyDescent="0.25">
      <c r="A10" s="21"/>
      <c r="B10" s="22" t="s">
        <v>69</v>
      </c>
      <c r="C10" s="23">
        <v>0.34269662921348315</v>
      </c>
      <c r="D10" s="24">
        <v>0.12837837837837837</v>
      </c>
      <c r="E10" s="24">
        <v>0.31788079470198677</v>
      </c>
      <c r="F10" s="25">
        <v>0.24666666666666667</v>
      </c>
      <c r="G10" s="31">
        <f>AVERAGE(C10:F10)</f>
        <v>0.25890561724012873</v>
      </c>
    </row>
    <row r="11" spans="1:7" ht="24" x14ac:dyDescent="0.25">
      <c r="A11" s="21"/>
      <c r="B11" s="22" t="s">
        <v>70</v>
      </c>
      <c r="C11" s="23">
        <v>0.29775280898876405</v>
      </c>
      <c r="D11" s="24">
        <v>6.0810810810810814E-2</v>
      </c>
      <c r="E11" s="24">
        <v>0.2185430463576159</v>
      </c>
      <c r="F11" s="25">
        <v>0.25333333333333335</v>
      </c>
      <c r="G11" s="31">
        <f>AVERAGE(C11:F11)</f>
        <v>0.20760999987263101</v>
      </c>
    </row>
    <row r="12" spans="1:7" x14ac:dyDescent="0.25">
      <c r="A12" s="21"/>
      <c r="B12" s="22" t="s">
        <v>71</v>
      </c>
      <c r="C12" s="23">
        <v>0.2808988764044944</v>
      </c>
      <c r="D12" s="24">
        <v>0.13513513513513514</v>
      </c>
      <c r="E12" s="24">
        <v>0.20529801324503311</v>
      </c>
      <c r="F12" s="25">
        <v>0.26</v>
      </c>
      <c r="G12" s="31">
        <f>AVERAGE(C12:F12)</f>
        <v>0.22033300619616566</v>
      </c>
    </row>
    <row r="13" spans="1:7" x14ac:dyDescent="0.25">
      <c r="A13" s="21"/>
      <c r="B13" s="22" t="s">
        <v>72</v>
      </c>
      <c r="C13" s="23">
        <v>0.24157303370786518</v>
      </c>
      <c r="D13" s="24">
        <v>0.10135135135135136</v>
      </c>
      <c r="E13" s="24">
        <v>0.2185430463576159</v>
      </c>
      <c r="F13" s="25">
        <v>0.16</v>
      </c>
      <c r="G13" s="31">
        <f>AVERAGE(C13:F13)</f>
        <v>0.18036685785420811</v>
      </c>
    </row>
    <row r="14" spans="1:7" x14ac:dyDescent="0.25">
      <c r="A14" s="21"/>
      <c r="B14" s="22" t="s">
        <v>73</v>
      </c>
      <c r="C14" s="23">
        <v>0.2640449438202247</v>
      </c>
      <c r="D14" s="24">
        <v>8.7837837837837843E-2</v>
      </c>
      <c r="E14" s="24">
        <v>0.21192052980132453</v>
      </c>
      <c r="F14" s="25">
        <v>0.11333333333333333</v>
      </c>
      <c r="G14" s="31">
        <f>AVERAGE(C14:F14)</f>
        <v>0.16928416119818007</v>
      </c>
    </row>
    <row r="15" spans="1:7" x14ac:dyDescent="0.25">
      <c r="A15" s="21"/>
      <c r="B15" s="22" t="s">
        <v>74</v>
      </c>
      <c r="C15" s="23">
        <v>0.25280898876404495</v>
      </c>
      <c r="D15" s="24">
        <v>0.11486486486486487</v>
      </c>
      <c r="E15" s="24">
        <v>0.25827814569536423</v>
      </c>
      <c r="F15" s="25">
        <v>0.20666666666666667</v>
      </c>
      <c r="G15" s="31">
        <f>AVERAGE(C15:F15)</f>
        <v>0.20815466649773517</v>
      </c>
    </row>
    <row r="16" spans="1:7" x14ac:dyDescent="0.25">
      <c r="A16" s="21"/>
      <c r="B16" s="22" t="s">
        <v>75</v>
      </c>
      <c r="C16" s="23">
        <v>0.10674157303370785</v>
      </c>
      <c r="D16" s="24">
        <v>0.14189189189189189</v>
      </c>
      <c r="E16" s="24">
        <v>0.13245033112582782</v>
      </c>
      <c r="F16" s="25">
        <v>0.10666666666666667</v>
      </c>
      <c r="G16" s="31">
        <f>AVERAGE(C16:F16)</f>
        <v>0.12193761567952356</v>
      </c>
    </row>
    <row r="17" spans="1:7" x14ac:dyDescent="0.25">
      <c r="A17" s="21"/>
      <c r="B17" s="22" t="s">
        <v>76</v>
      </c>
      <c r="C17" s="23">
        <v>8.9887640449438214E-2</v>
      </c>
      <c r="D17" s="24">
        <v>0.1081081081081081</v>
      </c>
      <c r="E17" s="24">
        <v>8.6092715231788089E-2</v>
      </c>
      <c r="F17" s="25">
        <v>0.14000000000000001</v>
      </c>
      <c r="G17" s="31">
        <f>AVERAGE(C17:F17)</f>
        <v>0.1060221159473336</v>
      </c>
    </row>
    <row r="18" spans="1:7" x14ac:dyDescent="0.25">
      <c r="A18" s="21"/>
      <c r="B18" s="22" t="s">
        <v>77</v>
      </c>
      <c r="C18" s="23">
        <v>0.20786516853932585</v>
      </c>
      <c r="D18" s="24">
        <v>0.30405405405405406</v>
      </c>
      <c r="E18" s="24">
        <v>0.23841059602649006</v>
      </c>
      <c r="F18" s="25">
        <v>0.27333333333333332</v>
      </c>
      <c r="G18" s="31">
        <f>AVERAGE(C18:F18)</f>
        <v>0.25591578798830084</v>
      </c>
    </row>
    <row r="19" spans="1:7" ht="24" x14ac:dyDescent="0.25">
      <c r="A19" s="21"/>
      <c r="B19" s="22" t="s">
        <v>78</v>
      </c>
      <c r="C19" s="23">
        <v>0.1853932584269663</v>
      </c>
      <c r="D19" s="24">
        <v>0.1081081081081081</v>
      </c>
      <c r="E19" s="24">
        <v>0.11258278145695363</v>
      </c>
      <c r="F19" s="25">
        <v>0.13333333333333333</v>
      </c>
      <c r="G19" s="31">
        <f>AVERAGE(C19:F19)</f>
        <v>0.13485437033134035</v>
      </c>
    </row>
    <row r="20" spans="1:7" x14ac:dyDescent="0.25">
      <c r="A20" s="21"/>
      <c r="B20" s="22" t="s">
        <v>79</v>
      </c>
      <c r="C20" s="23">
        <v>0.2640449438202247</v>
      </c>
      <c r="D20" s="24">
        <v>0.53378378378378377</v>
      </c>
      <c r="E20" s="24">
        <v>0.27152317880794702</v>
      </c>
      <c r="F20" s="25">
        <v>0.28000000000000003</v>
      </c>
      <c r="G20" s="31">
        <f>AVERAGE(C20:F20)</f>
        <v>0.33733797660298886</v>
      </c>
    </row>
    <row r="21" spans="1:7" x14ac:dyDescent="0.25">
      <c r="A21" s="21"/>
      <c r="B21" s="22" t="s">
        <v>80</v>
      </c>
      <c r="C21" s="23">
        <v>9.5505617977528073E-2</v>
      </c>
      <c r="D21" s="24">
        <v>0.3716216216216216</v>
      </c>
      <c r="E21" s="24">
        <v>0.17218543046357618</v>
      </c>
      <c r="F21" s="25">
        <v>0.22666666666666666</v>
      </c>
      <c r="G21" s="31">
        <f>AVERAGE(C21:F21)</f>
        <v>0.21649483418234813</v>
      </c>
    </row>
    <row r="22" spans="1:7" x14ac:dyDescent="0.25">
      <c r="A22" s="21"/>
      <c r="B22" s="22" t="s">
        <v>81</v>
      </c>
      <c r="C22" s="23">
        <v>0.16292134831460675</v>
      </c>
      <c r="D22" s="24">
        <v>0.45270270270270269</v>
      </c>
      <c r="E22" s="24">
        <v>0.17880794701986755</v>
      </c>
      <c r="F22" s="25">
        <v>0.22666666666666666</v>
      </c>
      <c r="G22" s="31">
        <f>AVERAGE(C22:F22)</f>
        <v>0.2552746661759609</v>
      </c>
    </row>
    <row r="23" spans="1:7" ht="15.75" thickBot="1" x14ac:dyDescent="0.3">
      <c r="A23" s="26"/>
      <c r="B23" s="27" t="s">
        <v>82</v>
      </c>
      <c r="C23" s="28">
        <v>0.15730337078651685</v>
      </c>
      <c r="D23" s="29">
        <v>0.34459459459459457</v>
      </c>
      <c r="E23" s="29">
        <v>0.21192052980132453</v>
      </c>
      <c r="F23" s="30">
        <v>0.23333333333333331</v>
      </c>
      <c r="G23" s="31">
        <f>AVERAGE(C23:F23)</f>
        <v>0.23678795712894232</v>
      </c>
    </row>
    <row r="24" spans="1:7" ht="15.75" thickTop="1" x14ac:dyDescent="0.25">
      <c r="C24" s="32">
        <f>AVERAGE(C6:C23)</f>
        <v>0.19382022471910115</v>
      </c>
      <c r="D24" s="32">
        <f>AVERAGE(D6:D23)</f>
        <v>0.19444444444444448</v>
      </c>
      <c r="E24" s="32">
        <f>AVERAGE(E6:E23)</f>
        <v>0.1898454746136865</v>
      </c>
      <c r="F24" s="32">
        <f>AVERAGE(F6:F23)</f>
        <v>0.19296296296296292</v>
      </c>
      <c r="G24" s="32">
        <f>AVERAGE(G6:G23)</f>
        <v>0.19276827668504881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64</v>
      </c>
      <c r="B31" s="17" t="s">
        <v>65</v>
      </c>
      <c r="C31" s="18">
        <f>C6 -($G6*C$24/$G$24)</f>
        <v>-3.45504971473376E-2</v>
      </c>
      <c r="D31" s="19">
        <f t="shared" ref="D31:F31" si="0">D6 -($G6*D$24/$G$24)</f>
        <v>6.0988226933747697E-2</v>
      </c>
      <c r="E31" s="19">
        <f t="shared" si="0"/>
        <v>-1.2662700216363926E-2</v>
      </c>
      <c r="F31" s="20">
        <f t="shared" si="0"/>
        <v>-1.3775029570046046E-2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-4.5940951253584772E-2</v>
      </c>
      <c r="D32" s="24">
        <f t="shared" si="1"/>
        <v>-1.5830389839682435E-2</v>
      </c>
      <c r="E32" s="24">
        <f t="shared" si="1"/>
        <v>-8.1430771852625539E-3</v>
      </c>
      <c r="F32" s="25">
        <f t="shared" si="1"/>
        <v>6.9914418278529872E-2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-1.5043372603220355E-2</v>
      </c>
      <c r="D33" s="24">
        <f t="shared" si="2"/>
        <v>6.3042251482645778E-4</v>
      </c>
      <c r="E33" s="24">
        <f t="shared" si="2"/>
        <v>7.4681544735517164E-3</v>
      </c>
      <c r="F33" s="25">
        <f t="shared" si="2"/>
        <v>6.9447956148422155E-3</v>
      </c>
    </row>
    <row r="34" spans="1:6" x14ac:dyDescent="0.25">
      <c r="A34" s="21"/>
      <c r="B34" s="22" t="s">
        <v>68</v>
      </c>
      <c r="C34" s="23">
        <f t="shared" ref="C34:F34" si="3">C9 -($G9*C$24/$G$24)</f>
        <v>7.1252364895861037E-2</v>
      </c>
      <c r="D34" s="24">
        <f t="shared" si="3"/>
        <v>-0.10445496526028233</v>
      </c>
      <c r="E34" s="24">
        <f t="shared" si="3"/>
        <v>4.40689254775469E-2</v>
      </c>
      <c r="F34" s="25">
        <f t="shared" si="3"/>
        <v>-1.0866325113125408E-2</v>
      </c>
    </row>
    <row r="35" spans="1:6" x14ac:dyDescent="0.25">
      <c r="A35" s="21"/>
      <c r="B35" s="22" t="s">
        <v>69</v>
      </c>
      <c r="C35" s="23">
        <f t="shared" ref="C35:F35" si="4">C10 -($G10*C$24/$G$24)</f>
        <v>8.237814850979891E-2</v>
      </c>
      <c r="D35" s="24">
        <f t="shared" si="4"/>
        <v>-0.1327784871262839</v>
      </c>
      <c r="E35" s="24">
        <f t="shared" si="4"/>
        <v>6.2900770860159549E-2</v>
      </c>
      <c r="F35" s="25">
        <f t="shared" si="4"/>
        <v>-1.2500432243674281E-2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8.900986890952195E-2</v>
      </c>
      <c r="D36" s="24">
        <f t="shared" si="5"/>
        <v>-0.14860440926868645</v>
      </c>
      <c r="E36" s="24">
        <f t="shared" si="5"/>
        <v>1.4080882571389647E-2</v>
      </c>
      <c r="F36" s="25">
        <f t="shared" si="5"/>
        <v>4.5513657787775164E-2</v>
      </c>
    </row>
    <row r="37" spans="1:6" x14ac:dyDescent="0.25">
      <c r="A37" s="21"/>
      <c r="B37" s="22" t="s">
        <v>71</v>
      </c>
      <c r="C37" s="23">
        <f t="shared" ref="C37:F37" si="6">C12 -($G12*C$24/$G$24)</f>
        <v>5.9363499794012148E-2</v>
      </c>
      <c r="D37" s="24">
        <f t="shared" si="6"/>
        <v>-8.7113720949132889E-2</v>
      </c>
      <c r="E37" s="24">
        <f t="shared" si="6"/>
        <v>-1.1694247378395972E-2</v>
      </c>
      <c r="F37" s="25">
        <f t="shared" si="6"/>
        <v>3.9444468533516963E-2</v>
      </c>
    </row>
    <row r="38" spans="1:6" x14ac:dyDescent="0.25">
      <c r="A38" s="21"/>
      <c r="B38" s="22" t="s">
        <v>72</v>
      </c>
      <c r="C38" s="23">
        <f t="shared" ref="C38:F38" si="7">C13 -($G13*C$24/$G$24)</f>
        <v>6.0221903105097258E-2</v>
      </c>
      <c r="D38" s="24">
        <f t="shared" si="7"/>
        <v>-8.0583840863663811E-2</v>
      </c>
      <c r="E38" s="24">
        <f t="shared" si="7"/>
        <v>4.0910957080515065E-2</v>
      </c>
      <c r="F38" s="25">
        <f t="shared" si="7"/>
        <v>-2.0549019321948331E-2</v>
      </c>
    </row>
    <row r="39" spans="1:6" x14ac:dyDescent="0.25">
      <c r="A39" s="21"/>
      <c r="B39" s="22" t="s">
        <v>73</v>
      </c>
      <c r="C39" s="23">
        <f t="shared" ref="C39:F39" si="8">C14 -($G14*C$24/$G$24)</f>
        <v>9.3836988813068595E-2</v>
      </c>
      <c r="D39" s="24">
        <f t="shared" si="8"/>
        <v>-8.2918290937457215E-2</v>
      </c>
      <c r="E39" s="24">
        <f t="shared" si="8"/>
        <v>4.5203098489967397E-2</v>
      </c>
      <c r="F39" s="25">
        <f t="shared" si="8"/>
        <v>-5.61217963655785E-2</v>
      </c>
    </row>
    <row r="40" spans="1:6" x14ac:dyDescent="0.25">
      <c r="A40" s="21"/>
      <c r="B40" s="22" t="s">
        <v>74</v>
      </c>
      <c r="C40" s="23">
        <f t="shared" ref="C40:F40" si="9">C15 -($G15*C$24/$G$24)</f>
        <v>4.3518409781296119E-2</v>
      </c>
      <c r="D40" s="24">
        <f t="shared" si="9"/>
        <v>-9.5099757850517594E-2</v>
      </c>
      <c r="E40" s="24">
        <f t="shared" si="9"/>
        <v>5.3279573659153562E-2</v>
      </c>
      <c r="F40" s="25">
        <f t="shared" si="9"/>
        <v>-1.6982255899318788E-3</v>
      </c>
    </row>
    <row r="41" spans="1:6" x14ac:dyDescent="0.25">
      <c r="A41" s="21"/>
      <c r="B41" s="22" t="s">
        <v>75</v>
      </c>
      <c r="C41" s="23">
        <f t="shared" ref="C41:F41" si="10">C16 -($G16*C$24/$G$24)</f>
        <v>-1.5861463519503766E-2</v>
      </c>
      <c r="D41" s="24">
        <f t="shared" si="10"/>
        <v>1.8893998538186837E-2</v>
      </c>
      <c r="E41" s="24">
        <f t="shared" si="10"/>
        <v>1.2361564861850943E-2</v>
      </c>
      <c r="F41" s="25">
        <f t="shared" si="10"/>
        <v>-1.5394099880533918E-2</v>
      </c>
    </row>
    <row r="42" spans="1:6" x14ac:dyDescent="0.25">
      <c r="A42" s="21"/>
      <c r="B42" s="22" t="s">
        <v>76</v>
      </c>
      <c r="C42" s="23">
        <f t="shared" ref="C42:F42" si="11">C17 -($G17*C$24/$G$24)</f>
        <v>-1.6713044536093971E-2</v>
      </c>
      <c r="D42" s="24">
        <f t="shared" si="11"/>
        <v>1.1641036862295867E-3</v>
      </c>
      <c r="E42" s="24">
        <f t="shared" si="11"/>
        <v>-1.8321866190518982E-2</v>
      </c>
      <c r="F42" s="25">
        <f t="shared" si="11"/>
        <v>3.3870807040383491E-2</v>
      </c>
    </row>
    <row r="43" spans="1:6" x14ac:dyDescent="0.25">
      <c r="A43" s="21"/>
      <c r="B43" s="22" t="s">
        <v>77</v>
      </c>
      <c r="C43" s="23">
        <f t="shared" ref="C43:F43" si="12">C18 -($G18*C$24/$G$24)</f>
        <v>-4.944716723519138E-2</v>
      </c>
      <c r="D43" s="24">
        <f t="shared" si="12"/>
        <v>4.5913015104739718E-2</v>
      </c>
      <c r="E43" s="24">
        <f t="shared" si="12"/>
        <v>-1.3624931121752448E-2</v>
      </c>
      <c r="F43" s="25">
        <f t="shared" si="12"/>
        <v>1.7159083252204332E-2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4.9802979717998047E-2</v>
      </c>
      <c r="D44" s="24">
        <f t="shared" si="13"/>
        <v>-2.7918854268199803E-2</v>
      </c>
      <c r="E44" s="24">
        <f t="shared" si="13"/>
        <v>-2.0226892310643063E-2</v>
      </c>
      <c r="F44" s="25">
        <f t="shared" si="13"/>
        <v>-1.6572331391550565E-3</v>
      </c>
    </row>
    <row r="45" spans="1:6" x14ac:dyDescent="0.25">
      <c r="A45" s="21"/>
      <c r="B45" s="22" t="s">
        <v>79</v>
      </c>
      <c r="C45" s="23">
        <f t="shared" ref="C45:F45" si="14">C20 -($G20*C$24/$G$24)</f>
        <v>-7.5133906330015321E-2</v>
      </c>
      <c r="D45" s="24">
        <f t="shared" si="14"/>
        <v>0.19351257018700502</v>
      </c>
      <c r="E45" s="24">
        <f t="shared" si="14"/>
        <v>-6.069999283999572E-2</v>
      </c>
      <c r="F45" s="25">
        <f t="shared" si="14"/>
        <v>-5.7678671016993532E-2</v>
      </c>
    </row>
    <row r="46" spans="1:6" x14ac:dyDescent="0.25">
      <c r="A46" s="21"/>
      <c r="B46" s="22" t="s">
        <v>80</v>
      </c>
      <c r="C46" s="23">
        <f t="shared" ref="C46:F46" si="15">C21 -($G21*C$24/$G$24)</f>
        <v>-0.12217064148452361</v>
      </c>
      <c r="D46" s="24">
        <f t="shared" si="15"/>
        <v>0.1532443114044586</v>
      </c>
      <c r="E46" s="24">
        <f t="shared" si="15"/>
        <v>-4.1026853494902649E-2</v>
      </c>
      <c r="F46" s="25">
        <f t="shared" si="15"/>
        <v>9.9531835749678554E-3</v>
      </c>
    </row>
    <row r="47" spans="1:6" x14ac:dyDescent="0.25">
      <c r="A47" s="21"/>
      <c r="B47" s="22" t="s">
        <v>81</v>
      </c>
      <c r="C47" s="23">
        <f t="shared" ref="C47:F47" si="16">C22 -($G22*C$24/$G$24)</f>
        <v>-9.3746367007432829E-2</v>
      </c>
      <c r="D47" s="24">
        <f t="shared" si="16"/>
        <v>0.19520836027817667</v>
      </c>
      <c r="E47" s="24">
        <f t="shared" si="16"/>
        <v>-7.2596179169452019E-2</v>
      </c>
      <c r="F47" s="25">
        <f t="shared" si="16"/>
        <v>-2.8865814101291493E-2</v>
      </c>
    </row>
    <row r="48" spans="1:6" ht="15.75" thickBot="1" x14ac:dyDescent="0.3">
      <c r="A48" s="26"/>
      <c r="B48" s="27" t="s">
        <v>82</v>
      </c>
      <c r="C48" s="28">
        <f t="shared" ref="C48:F48" si="17">C23 -($G23*C$24/$G$24)</f>
        <v>-8.0776752409750074E-2</v>
      </c>
      <c r="D48" s="29">
        <f t="shared" si="17"/>
        <v>0.10574770771653613</v>
      </c>
      <c r="E48" s="29">
        <f t="shared" si="17"/>
        <v>-2.127718756684599E-2</v>
      </c>
      <c r="F48" s="30">
        <f t="shared" si="17"/>
        <v>-3.6937677399398183E-3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91B21-1FA5-4205-93F1-E6A1E74DD13D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0.11797752808988764</v>
      </c>
      <c r="D6" s="19">
        <v>0.20270270270270271</v>
      </c>
      <c r="E6" s="19">
        <v>0.12582781456953643</v>
      </c>
      <c r="F6" s="20">
        <v>0.13333333333333333</v>
      </c>
      <c r="G6" s="31">
        <f>AVERAGE(C6:F6)</f>
        <v>0.14496034467386501</v>
      </c>
    </row>
    <row r="7" spans="1:7" x14ac:dyDescent="0.25">
      <c r="A7" s="21"/>
      <c r="B7" s="22" t="s">
        <v>85</v>
      </c>
      <c r="C7" s="23">
        <v>0.12921348314606743</v>
      </c>
      <c r="D7" s="24">
        <v>0.35135135135135137</v>
      </c>
      <c r="E7" s="24">
        <v>0.17218543046357618</v>
      </c>
      <c r="F7" s="25">
        <v>0.17333333333333337</v>
      </c>
      <c r="G7" s="31">
        <f>AVERAGE(C7:F7)</f>
        <v>0.20652089957358208</v>
      </c>
    </row>
    <row r="8" spans="1:7" x14ac:dyDescent="0.25">
      <c r="A8" s="21"/>
      <c r="B8" s="22" t="s">
        <v>86</v>
      </c>
      <c r="C8" s="23">
        <v>0.11235955056179775</v>
      </c>
      <c r="D8" s="24">
        <v>0.14864864864864866</v>
      </c>
      <c r="E8" s="24">
        <v>0.14569536423841059</v>
      </c>
      <c r="F8" s="25">
        <v>0.14000000000000001</v>
      </c>
      <c r="G8" s="31">
        <f>AVERAGE(C8:F8)</f>
        <v>0.13667589086221424</v>
      </c>
    </row>
    <row r="9" spans="1:7" x14ac:dyDescent="0.25">
      <c r="A9" s="21"/>
      <c r="B9" s="22" t="s">
        <v>87</v>
      </c>
      <c r="C9" s="23">
        <v>0.398876404494382</v>
      </c>
      <c r="D9" s="24">
        <v>0.20270270270270271</v>
      </c>
      <c r="E9" s="24">
        <v>0.26490066225165565</v>
      </c>
      <c r="F9" s="25">
        <v>0.32666666666666666</v>
      </c>
      <c r="G9" s="31">
        <f>AVERAGE(C9:F9)</f>
        <v>0.29828660902885173</v>
      </c>
    </row>
    <row r="10" spans="1:7" x14ac:dyDescent="0.25">
      <c r="A10" s="21"/>
      <c r="B10" s="22" t="s">
        <v>88</v>
      </c>
      <c r="C10" s="23">
        <v>0.3258426966292135</v>
      </c>
      <c r="D10" s="24">
        <v>8.1081081081081086E-2</v>
      </c>
      <c r="E10" s="24">
        <v>0.31788079470198677</v>
      </c>
      <c r="F10" s="25">
        <v>0.29333333333333333</v>
      </c>
      <c r="G10" s="31">
        <f>AVERAGE(C10:F10)</f>
        <v>0.2545344764364037</v>
      </c>
    </row>
    <row r="11" spans="1:7" ht="24" x14ac:dyDescent="0.25">
      <c r="A11" s="21"/>
      <c r="B11" s="22" t="s">
        <v>89</v>
      </c>
      <c r="C11" s="23">
        <v>0.15168539325842698</v>
      </c>
      <c r="D11" s="24">
        <v>7.4324324324324328E-2</v>
      </c>
      <c r="E11" s="24">
        <v>0.13907284768211919</v>
      </c>
      <c r="F11" s="25">
        <v>0.13333333333333333</v>
      </c>
      <c r="G11" s="31">
        <f>AVERAGE(C11:F11)</f>
        <v>0.12460397464955095</v>
      </c>
    </row>
    <row r="12" spans="1:7" ht="24" x14ac:dyDescent="0.25">
      <c r="A12" s="21"/>
      <c r="B12" s="22" t="s">
        <v>90</v>
      </c>
      <c r="C12" s="23">
        <v>0.16292134831460675</v>
      </c>
      <c r="D12" s="24">
        <v>0.1081081081081081</v>
      </c>
      <c r="E12" s="24">
        <v>0.22516556291390727</v>
      </c>
      <c r="F12" s="25">
        <v>0.16</v>
      </c>
      <c r="G12" s="31">
        <f>AVERAGE(C12:F12)</f>
        <v>0.16404875483415554</v>
      </c>
    </row>
    <row r="13" spans="1:7" x14ac:dyDescent="0.25">
      <c r="A13" s="21"/>
      <c r="B13" s="22" t="s">
        <v>91</v>
      </c>
      <c r="C13" s="23">
        <v>0.25280898876404495</v>
      </c>
      <c r="D13" s="24">
        <v>8.7837837837837843E-2</v>
      </c>
      <c r="E13" s="24">
        <v>0.17218543046357618</v>
      </c>
      <c r="F13" s="25">
        <v>0.17333333333333337</v>
      </c>
      <c r="G13" s="31">
        <f>AVERAGE(C13:F13)</f>
        <v>0.17154139759969808</v>
      </c>
    </row>
    <row r="14" spans="1:7" x14ac:dyDescent="0.25">
      <c r="A14" s="21"/>
      <c r="B14" s="22" t="s">
        <v>92</v>
      </c>
      <c r="C14" s="23">
        <v>0.15730337078651685</v>
      </c>
      <c r="D14" s="24">
        <v>6.0810810810810814E-2</v>
      </c>
      <c r="E14" s="24">
        <v>9.2715231788079458E-2</v>
      </c>
      <c r="F14" s="25">
        <v>7.3333333333333334E-2</v>
      </c>
      <c r="G14" s="31">
        <f>AVERAGE(C14:F14)</f>
        <v>9.60406866796851E-2</v>
      </c>
    </row>
    <row r="15" spans="1:7" x14ac:dyDescent="0.25">
      <c r="A15" s="21"/>
      <c r="B15" s="22" t="s">
        <v>93</v>
      </c>
      <c r="C15" s="23">
        <v>0.15730337078651685</v>
      </c>
      <c r="D15" s="24">
        <v>0.1081081081081081</v>
      </c>
      <c r="E15" s="24">
        <v>0.16556291390728478</v>
      </c>
      <c r="F15" s="25">
        <v>0.2</v>
      </c>
      <c r="G15" s="31">
        <f>AVERAGE(C15:F15)</f>
        <v>0.15774359820047745</v>
      </c>
    </row>
    <row r="16" spans="1:7" x14ac:dyDescent="0.25">
      <c r="A16" s="21"/>
      <c r="B16" s="22" t="s">
        <v>94</v>
      </c>
      <c r="C16" s="23">
        <v>0.28651685393258425</v>
      </c>
      <c r="D16" s="24">
        <v>0.11486486486486487</v>
      </c>
      <c r="E16" s="24">
        <v>0.2185430463576159</v>
      </c>
      <c r="F16" s="25">
        <v>0.26666666666666666</v>
      </c>
      <c r="G16" s="31">
        <f>AVERAGE(C16:F16)</f>
        <v>0.2216478579554329</v>
      </c>
    </row>
    <row r="17" spans="1:7" x14ac:dyDescent="0.25">
      <c r="A17" s="21"/>
      <c r="B17" s="22" t="s">
        <v>95</v>
      </c>
      <c r="C17" s="23">
        <v>0.12921348314606743</v>
      </c>
      <c r="D17" s="24">
        <v>0.42567567567567566</v>
      </c>
      <c r="E17" s="24">
        <v>0.23841059602649006</v>
      </c>
      <c r="F17" s="25">
        <v>0.23333333333333331</v>
      </c>
      <c r="G17" s="31">
        <f>AVERAGE(C17:F17)</f>
        <v>0.2566582720453916</v>
      </c>
    </row>
    <row r="18" spans="1:7" ht="24" x14ac:dyDescent="0.25">
      <c r="A18" s="21"/>
      <c r="B18" s="22" t="s">
        <v>96</v>
      </c>
      <c r="C18" s="23">
        <v>8.9887640449438214E-2</v>
      </c>
      <c r="D18" s="24">
        <v>0.1081081081081081</v>
      </c>
      <c r="E18" s="24">
        <v>0.11920529801324503</v>
      </c>
      <c r="F18" s="25">
        <v>0.13333333333333333</v>
      </c>
      <c r="G18" s="31">
        <f>AVERAGE(C18:F18)</f>
        <v>0.11263359497603118</v>
      </c>
    </row>
    <row r="19" spans="1:7" ht="24" x14ac:dyDescent="0.25">
      <c r="A19" s="21"/>
      <c r="B19" s="22" t="s">
        <v>97</v>
      </c>
      <c r="C19" s="23">
        <v>0.11797752808988764</v>
      </c>
      <c r="D19" s="24">
        <v>0.1554054054054054</v>
      </c>
      <c r="E19" s="24">
        <v>9.9337748344370869E-2</v>
      </c>
      <c r="F19" s="25">
        <v>0.17333333333333337</v>
      </c>
      <c r="G19" s="31">
        <f>AVERAGE(C19:F19)</f>
        <v>0.13651350379324931</v>
      </c>
    </row>
    <row r="20" spans="1:7" x14ac:dyDescent="0.25">
      <c r="A20" s="21"/>
      <c r="B20" s="22" t="s">
        <v>98</v>
      </c>
      <c r="C20" s="23">
        <v>0.25842696629213485</v>
      </c>
      <c r="D20" s="24">
        <v>0.33108108108108103</v>
      </c>
      <c r="E20" s="24">
        <v>0.27152317880794702</v>
      </c>
      <c r="F20" s="25">
        <v>0.26666666666666666</v>
      </c>
      <c r="G20" s="31">
        <f>AVERAGE(C20:F20)</f>
        <v>0.2819244732119574</v>
      </c>
    </row>
    <row r="21" spans="1:7" x14ac:dyDescent="0.25">
      <c r="A21" s="21"/>
      <c r="B21" s="22" t="s">
        <v>99</v>
      </c>
      <c r="C21" s="23">
        <v>0.24157303370786518</v>
      </c>
      <c r="D21" s="24">
        <v>0.36486486486486486</v>
      </c>
      <c r="E21" s="24">
        <v>0.29139072847682118</v>
      </c>
      <c r="F21" s="25">
        <v>0.23333333333333331</v>
      </c>
      <c r="G21" s="31">
        <f>AVERAGE(C21:F21)</f>
        <v>0.28279049009572116</v>
      </c>
    </row>
    <row r="22" spans="1:7" x14ac:dyDescent="0.25">
      <c r="A22" s="21"/>
      <c r="B22" s="22" t="s">
        <v>100</v>
      </c>
      <c r="C22" s="23">
        <v>0.24719101123595505</v>
      </c>
      <c r="D22" s="24">
        <v>0.25675675675675674</v>
      </c>
      <c r="E22" s="24">
        <v>0.16556291390728478</v>
      </c>
      <c r="F22" s="25">
        <v>0.25333333333333335</v>
      </c>
      <c r="G22" s="31">
        <f>AVERAGE(C22:F22)</f>
        <v>0.23071100380833248</v>
      </c>
    </row>
    <row r="23" spans="1:7" ht="15.75" thickBot="1" x14ac:dyDescent="0.3">
      <c r="A23" s="26"/>
      <c r="B23" s="27" t="s">
        <v>101</v>
      </c>
      <c r="C23" s="28">
        <v>0.1348314606741573</v>
      </c>
      <c r="D23" s="29">
        <v>0.36486486486486486</v>
      </c>
      <c r="E23" s="29">
        <v>0.20529801324503311</v>
      </c>
      <c r="F23" s="30">
        <v>0.22666666666666666</v>
      </c>
      <c r="G23" s="31">
        <f>AVERAGE(C23:F23)</f>
        <v>0.23291525136268049</v>
      </c>
    </row>
    <row r="24" spans="1:7" ht="15.75" thickTop="1" x14ac:dyDescent="0.25">
      <c r="C24" s="32">
        <f>AVERAGE(C6:C23)</f>
        <v>0.19288389513108617</v>
      </c>
      <c r="D24" s="32">
        <f>AVERAGE(D6:D23)</f>
        <v>0.19707207207207209</v>
      </c>
      <c r="E24" s="32">
        <f>AVERAGE(E6:E23)</f>
        <v>0.19058130978660781</v>
      </c>
      <c r="F24" s="32">
        <f>AVERAGE(F6:F23)</f>
        <v>0.19962962962962963</v>
      </c>
      <c r="G24" s="32">
        <f>AVERAGE(G6:G23)</f>
        <v>0.1950417266548489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83</v>
      </c>
      <c r="B31" s="17" t="s">
        <v>84</v>
      </c>
      <c r="C31" s="18">
        <f>C6 -($G6*C$24/$G$24)</f>
        <v>-2.5379057189525753E-2</v>
      </c>
      <c r="D31" s="19">
        <f t="shared" ref="D31:F31" si="0">D6 -($G6*D$24/$G$24)</f>
        <v>5.6233349794879067E-2</v>
      </c>
      <c r="E31" s="19">
        <f t="shared" si="0"/>
        <v>-1.5817426317570354E-2</v>
      </c>
      <c r="F31" s="20">
        <f t="shared" si="0"/>
        <v>-1.5036866287782946E-2</v>
      </c>
    </row>
    <row r="32" spans="1:7" x14ac:dyDescent="0.25">
      <c r="A32" s="21"/>
      <c r="B32" s="22" t="s">
        <v>85</v>
      </c>
      <c r="C32" s="23">
        <f t="shared" ref="C32:F32" si="1">C7 -($G7*C$24/$G$24)</f>
        <v>-7.5022585816861165E-2</v>
      </c>
      <c r="D32" s="24">
        <f t="shared" si="1"/>
        <v>0.1426806104632897</v>
      </c>
      <c r="E32" s="24">
        <f t="shared" si="1"/>
        <v>-2.9612534587730804E-2</v>
      </c>
      <c r="F32" s="25">
        <f t="shared" si="1"/>
        <v>-3.8045490058697812E-2</v>
      </c>
    </row>
    <row r="33" spans="1:6" x14ac:dyDescent="0.25">
      <c r="A33" s="21"/>
      <c r="B33" s="22" t="s">
        <v>86</v>
      </c>
      <c r="C33" s="23">
        <f t="shared" ref="C33:F33" si="2">C8 -($G8*C$24/$G$24)</f>
        <v>-2.2804235424710856E-2</v>
      </c>
      <c r="D33" s="24">
        <f t="shared" si="2"/>
        <v>1.0549989061934439E-2</v>
      </c>
      <c r="E33" s="24">
        <f t="shared" si="2"/>
        <v>1.2145119665015969E-2</v>
      </c>
      <c r="F33" s="25">
        <f t="shared" si="2"/>
        <v>1.091266977604477E-4</v>
      </c>
    </row>
    <row r="34" spans="1:6" x14ac:dyDescent="0.25">
      <c r="A34" s="21"/>
      <c r="B34" s="22" t="s">
        <v>87</v>
      </c>
      <c r="C34" s="23">
        <f t="shared" ref="C34:F34" si="3">C9 -($G9*C$24/$G$24)</f>
        <v>0.10388987006555556</v>
      </c>
      <c r="D34" s="24">
        <f t="shared" si="3"/>
        <v>-9.8689010346954292E-2</v>
      </c>
      <c r="E34" s="24">
        <f t="shared" si="3"/>
        <v>-2.6564418659588807E-2</v>
      </c>
      <c r="F34" s="25">
        <f t="shared" si="3"/>
        <v>2.1363558940987459E-2</v>
      </c>
    </row>
    <row r="35" spans="1:6" x14ac:dyDescent="0.25">
      <c r="A35" s="21"/>
      <c r="B35" s="22" t="s">
        <v>88</v>
      </c>
      <c r="C35" s="23">
        <f t="shared" ref="C35:F35" si="4">C10 -($G10*C$24/$G$24)</f>
        <v>7.41242459046354E-2</v>
      </c>
      <c r="D35" s="24">
        <f t="shared" si="4"/>
        <v>-0.17610304841480606</v>
      </c>
      <c r="E35" s="24">
        <f t="shared" si="4"/>
        <v>6.9167277153293072E-2</v>
      </c>
      <c r="F35" s="25">
        <f t="shared" si="4"/>
        <v>3.2811525356877314E-2</v>
      </c>
    </row>
    <row r="36" spans="1:6" ht="24" x14ac:dyDescent="0.25">
      <c r="A36" s="21"/>
      <c r="B36" s="22" t="s">
        <v>89</v>
      </c>
      <c r="C36" s="23">
        <f t="shared" ref="C36:F36" si="5">C11 -($G11*C$24/$G$24)</f>
        <v>2.8459966620608623E-2</v>
      </c>
      <c r="D36" s="24">
        <f t="shared" si="5"/>
        <v>-5.157675281317374E-2</v>
      </c>
      <c r="E36" s="24">
        <f t="shared" si="5"/>
        <v>1.7318446197803164E-2</v>
      </c>
      <c r="F36" s="25">
        <f t="shared" si="5"/>
        <v>5.7983399947619529E-3</v>
      </c>
    </row>
    <row r="37" spans="1:6" ht="24" x14ac:dyDescent="0.25">
      <c r="A37" s="21"/>
      <c r="B37" s="22" t="s">
        <v>90</v>
      </c>
      <c r="C37" s="23">
        <f t="shared" ref="C37:F37" si="6">C12 -($G12*C$24/$G$24)</f>
        <v>6.8753626570244863E-4</v>
      </c>
      <c r="D37" s="24">
        <f t="shared" si="6"/>
        <v>-5.764836149709289E-2</v>
      </c>
      <c r="E37" s="24">
        <f t="shared" si="6"/>
        <v>6.4868445464356578E-2</v>
      </c>
      <c r="F37" s="25">
        <f t="shared" si="6"/>
        <v>-7.9076202329662615E-3</v>
      </c>
    </row>
    <row r="38" spans="1:6" x14ac:dyDescent="0.25">
      <c r="A38" s="21"/>
      <c r="B38" s="22" t="s">
        <v>91</v>
      </c>
      <c r="C38" s="23">
        <f t="shared" ref="C38:F38" si="7">C13 -($G13*C$24/$G$24)</f>
        <v>8.3165428318065171E-2</v>
      </c>
      <c r="D38" s="24">
        <f t="shared" si="7"/>
        <v>-8.5489271447529172E-2</v>
      </c>
      <c r="E38" s="24">
        <f t="shared" si="7"/>
        <v>4.5670197886676367E-3</v>
      </c>
      <c r="F38" s="25">
        <f t="shared" si="7"/>
        <v>-2.243176659203705E-3</v>
      </c>
    </row>
    <row r="39" spans="1:6" x14ac:dyDescent="0.25">
      <c r="A39" s="21"/>
      <c r="B39" s="22" t="s">
        <v>92</v>
      </c>
      <c r="C39" s="23">
        <f t="shared" ref="C39:F39" si="8">C14 -($G14*C$24/$G$24)</f>
        <v>6.2325224030137391E-2</v>
      </c>
      <c r="D39" s="24">
        <f t="shared" si="8"/>
        <v>-3.6229640234230517E-2</v>
      </c>
      <c r="E39" s="24">
        <f t="shared" si="8"/>
        <v>-1.1290966750810288E-3</v>
      </c>
      <c r="F39" s="25">
        <f t="shared" si="8"/>
        <v>-2.4966487120825845E-2</v>
      </c>
    </row>
    <row r="40" spans="1:6" x14ac:dyDescent="0.25">
      <c r="A40" s="21"/>
      <c r="B40" s="22" t="s">
        <v>93</v>
      </c>
      <c r="C40" s="23">
        <f t="shared" ref="C40:F40" si="9">C15 -($G15*C$24/$G$24)</f>
        <v>1.3049586788138057E-3</v>
      </c>
      <c r="D40" s="24">
        <f t="shared" si="9"/>
        <v>-5.1277569442237922E-2</v>
      </c>
      <c r="E40" s="24">
        <f t="shared" si="9"/>
        <v>1.1426760217978865E-2</v>
      </c>
      <c r="F40" s="25">
        <f t="shared" si="9"/>
        <v>3.8545850545445071E-2</v>
      </c>
    </row>
    <row r="41" spans="1:6" x14ac:dyDescent="0.25">
      <c r="A41" s="21"/>
      <c r="B41" s="22" t="s">
        <v>94</v>
      </c>
      <c r="C41" s="23">
        <f t="shared" ref="C41:F41" si="10">C16 -($G16*C$24/$G$24)</f>
        <v>6.732118271315729E-2</v>
      </c>
      <c r="D41" s="24">
        <f t="shared" si="10"/>
        <v>-0.10909030302037355</v>
      </c>
      <c r="E41" s="24">
        <f t="shared" si="10"/>
        <v>1.9640619267875248E-3</v>
      </c>
      <c r="F41" s="25">
        <f t="shared" si="10"/>
        <v>3.9805058380428721E-2</v>
      </c>
    </row>
    <row r="42" spans="1:6" x14ac:dyDescent="0.25">
      <c r="A42" s="21"/>
      <c r="B42" s="22" t="s">
        <v>95</v>
      </c>
      <c r="C42" s="23">
        <f t="shared" ref="C42:F42" si="11">C17 -($G17*C$24/$G$24)</f>
        <v>-0.12460526671218689</v>
      </c>
      <c r="D42" s="24">
        <f t="shared" si="11"/>
        <v>0.16634564228271381</v>
      </c>
      <c r="E42" s="24">
        <f t="shared" si="11"/>
        <v>-1.2378147966421005E-2</v>
      </c>
      <c r="F42" s="25">
        <f t="shared" si="11"/>
        <v>-2.9362227604106034E-2</v>
      </c>
    </row>
    <row r="43" spans="1:6" ht="24" x14ac:dyDescent="0.25">
      <c r="A43" s="21"/>
      <c r="B43" s="22" t="s">
        <v>96</v>
      </c>
      <c r="C43" s="23">
        <f t="shared" ref="C43:F43" si="12">C18 -($G18*C$24/$G$24)</f>
        <v>-2.1499840035901954E-2</v>
      </c>
      <c r="D43" s="24">
        <f t="shared" si="12"/>
        <v>-5.6979800944091524E-3</v>
      </c>
      <c r="E43" s="24">
        <f t="shared" si="12"/>
        <v>9.1475251219453463E-3</v>
      </c>
      <c r="F43" s="25">
        <f t="shared" si="12"/>
        <v>1.8050295008365635E-2</v>
      </c>
    </row>
    <row r="44" spans="1:6" ht="24" x14ac:dyDescent="0.25">
      <c r="A44" s="21"/>
      <c r="B44" s="22" t="s">
        <v>97</v>
      </c>
      <c r="C44" s="23">
        <f t="shared" ref="C44:F44" si="13">C19 -($G19*C$24/$G$24)</f>
        <v>-1.7025667386487184E-2</v>
      </c>
      <c r="D44" s="24">
        <f t="shared" si="13"/>
        <v>1.747082330460914E-2</v>
      </c>
      <c r="E44" s="24">
        <f t="shared" si="13"/>
        <v>-3.4053822796284355E-2</v>
      </c>
      <c r="F44" s="25">
        <f t="shared" si="13"/>
        <v>3.3608666878162358E-2</v>
      </c>
    </row>
    <row r="45" spans="1:6" x14ac:dyDescent="0.25">
      <c r="A45" s="21"/>
      <c r="B45" s="22" t="s">
        <v>98</v>
      </c>
      <c r="C45" s="23">
        <f t="shared" ref="C45:F45" si="14">C20 -($G20*C$24/$G$24)</f>
        <v>-2.0378453750787062E-2</v>
      </c>
      <c r="D45" s="24">
        <f t="shared" si="14"/>
        <v>4.6221830414031162E-2</v>
      </c>
      <c r="E45" s="24">
        <f t="shared" si="14"/>
        <v>-3.9539526097598365E-3</v>
      </c>
      <c r="F45" s="25">
        <f t="shared" si="14"/>
        <v>-2.1889424053484485E-2</v>
      </c>
    </row>
    <row r="46" spans="1:6" x14ac:dyDescent="0.25">
      <c r="A46" s="21"/>
      <c r="B46" s="22" t="s">
        <v>99</v>
      </c>
      <c r="C46" s="23">
        <f t="shared" ref="C46:F46" si="15">C21 -($G21*C$24/$G$24)</f>
        <v>-3.8088822097057745E-2</v>
      </c>
      <c r="D46" s="24">
        <f t="shared" si="15"/>
        <v>7.9130582251267789E-2</v>
      </c>
      <c r="E46" s="24">
        <f t="shared" si="15"/>
        <v>1.5067385149305501E-2</v>
      </c>
      <c r="F46" s="25">
        <f t="shared" si="15"/>
        <v>-5.6109145303515767E-2</v>
      </c>
    </row>
    <row r="47" spans="1:6" x14ac:dyDescent="0.25">
      <c r="A47" s="21"/>
      <c r="B47" s="22" t="s">
        <v>100</v>
      </c>
      <c r="C47" s="23">
        <f t="shared" ref="C47:F47" si="16">C22 -($G22*C$24/$G$24)</f>
        <v>1.9032463691391915E-2</v>
      </c>
      <c r="D47" s="24">
        <f t="shared" si="16"/>
        <v>2.3644097480545107E-2</v>
      </c>
      <c r="E47" s="24">
        <f t="shared" si="16"/>
        <v>-5.9871950939785396E-2</v>
      </c>
      <c r="F47" s="25">
        <f t="shared" si="16"/>
        <v>1.7195389767848235E-2</v>
      </c>
    </row>
    <row r="48" spans="1:6" ht="15.75" thickBot="1" x14ac:dyDescent="0.3">
      <c r="A48" s="26"/>
      <c r="B48" s="27" t="s">
        <v>101</v>
      </c>
      <c r="C48" s="28">
        <f t="shared" ref="C48:F48" si="17">C23 -($G23*C$24/$G$24)</f>
        <v>-9.5506947874549802E-2</v>
      </c>
      <c r="D48" s="29">
        <f t="shared" si="17"/>
        <v>0.12952501225753654</v>
      </c>
      <c r="E48" s="29">
        <f t="shared" si="17"/>
        <v>-2.2290690132932417E-2</v>
      </c>
      <c r="F48" s="30">
        <f t="shared" si="17"/>
        <v>-1.1727374250054518E-2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0E0EB-01F3-4765-928D-5EEA631B2EDC}">
  <dimension ref="A1:G193"/>
  <sheetViews>
    <sheetView workbookViewId="0">
      <selection activeCell="C103" sqref="C103:F19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0.29775280898876405</v>
      </c>
      <c r="D6" s="19">
        <v>9.45945945945946E-2</v>
      </c>
      <c r="E6" s="19">
        <v>0.36423841059602646</v>
      </c>
      <c r="F6" s="20">
        <v>0.35333333333333333</v>
      </c>
      <c r="G6" s="31">
        <f>AVERAGE(C6:F6)</f>
        <v>0.27747978687817959</v>
      </c>
    </row>
    <row r="7" spans="1:7" x14ac:dyDescent="0.25">
      <c r="A7" s="21"/>
      <c r="B7" s="22" t="s">
        <v>47</v>
      </c>
      <c r="C7" s="23">
        <v>0.19662921348314608</v>
      </c>
      <c r="D7" s="24">
        <v>0.28378378378378377</v>
      </c>
      <c r="E7" s="24">
        <v>0.23178807947019867</v>
      </c>
      <c r="F7" s="25">
        <v>0.20666666666666667</v>
      </c>
      <c r="G7" s="31">
        <f>AVERAGE(C7:F7)</f>
        <v>0.22971693585094879</v>
      </c>
    </row>
    <row r="8" spans="1:7" x14ac:dyDescent="0.25">
      <c r="A8" s="21"/>
      <c r="B8" s="22" t="s">
        <v>48</v>
      </c>
      <c r="C8" s="23">
        <v>0.3651685393258427</v>
      </c>
      <c r="D8" s="24">
        <v>0.45270270270270269</v>
      </c>
      <c r="E8" s="24">
        <v>0.25827814569536423</v>
      </c>
      <c r="F8" s="25">
        <v>0.33333333333333326</v>
      </c>
      <c r="G8" s="31">
        <f>AVERAGE(C8:F8)</f>
        <v>0.35237068026431073</v>
      </c>
    </row>
    <row r="9" spans="1:7" x14ac:dyDescent="0.25">
      <c r="A9" s="21"/>
      <c r="B9" s="22" t="s">
        <v>49</v>
      </c>
      <c r="C9" s="23">
        <v>0.10674157303370785</v>
      </c>
      <c r="D9" s="24">
        <v>0.20270270270270271</v>
      </c>
      <c r="E9" s="24">
        <v>0.11920529801324503</v>
      </c>
      <c r="F9" s="25">
        <v>0.14000000000000001</v>
      </c>
      <c r="G9" s="31">
        <f>AVERAGE(C9:F9)</f>
        <v>0.14216239343741388</v>
      </c>
    </row>
    <row r="10" spans="1:7" x14ac:dyDescent="0.25">
      <c r="A10" s="21"/>
      <c r="B10" s="22" t="s">
        <v>50</v>
      </c>
      <c r="C10" s="23">
        <v>0.35955056179775285</v>
      </c>
      <c r="D10" s="24">
        <v>0.48648648648648651</v>
      </c>
      <c r="E10" s="24">
        <v>0.42384105960264906</v>
      </c>
      <c r="F10" s="25">
        <v>0.41333333333333333</v>
      </c>
      <c r="G10" s="31">
        <f>AVERAGE(C10:F10)</f>
        <v>0.42080286030505548</v>
      </c>
    </row>
    <row r="11" spans="1:7" x14ac:dyDescent="0.25">
      <c r="A11" s="21"/>
      <c r="B11" s="22" t="s">
        <v>51</v>
      </c>
      <c r="C11" s="23">
        <v>0.2640449438202247</v>
      </c>
      <c r="D11" s="24">
        <v>0.16891891891891891</v>
      </c>
      <c r="E11" s="24">
        <v>0.28476821192052981</v>
      </c>
      <c r="F11" s="25">
        <v>0.17333333333333337</v>
      </c>
      <c r="G11" s="31">
        <f>AVERAGE(C11:F11)</f>
        <v>0.22276635199825168</v>
      </c>
    </row>
    <row r="12" spans="1:7" x14ac:dyDescent="0.25">
      <c r="A12" s="21"/>
      <c r="B12" s="22" t="s">
        <v>52</v>
      </c>
      <c r="C12" s="23">
        <v>0.11235955056179775</v>
      </c>
      <c r="D12" s="24">
        <v>0.14864864864864866</v>
      </c>
      <c r="E12" s="24">
        <v>7.9470198675496692E-2</v>
      </c>
      <c r="F12" s="25">
        <v>7.3333333333333334E-2</v>
      </c>
      <c r="G12" s="31">
        <f>AVERAGE(C12:F12)</f>
        <v>0.1034529328048191</v>
      </c>
    </row>
    <row r="13" spans="1:7" x14ac:dyDescent="0.25">
      <c r="A13" s="21"/>
      <c r="B13" s="22" t="s">
        <v>53</v>
      </c>
      <c r="C13" s="23">
        <v>5.6179775280898875E-2</v>
      </c>
      <c r="D13" s="24">
        <v>8.1081081081081086E-2</v>
      </c>
      <c r="E13" s="24">
        <v>8.6092715231788089E-2</v>
      </c>
      <c r="F13" s="25">
        <v>0.04</v>
      </c>
      <c r="G13" s="31">
        <f>AVERAGE(C13:F13)</f>
        <v>6.5838392898442011E-2</v>
      </c>
    </row>
    <row r="14" spans="1:7" x14ac:dyDescent="0.25">
      <c r="A14" s="21"/>
      <c r="B14" s="22" t="s">
        <v>54</v>
      </c>
      <c r="C14" s="23">
        <v>0.16853932584269665</v>
      </c>
      <c r="D14" s="24">
        <v>3.3783783783783786E-2</v>
      </c>
      <c r="E14" s="24">
        <v>0.19205298013245034</v>
      </c>
      <c r="F14" s="25">
        <v>0.15333333333333332</v>
      </c>
      <c r="G14" s="31">
        <f>AVERAGE(C14:F14)</f>
        <v>0.13692735577306603</v>
      </c>
    </row>
    <row r="15" spans="1:7" x14ac:dyDescent="0.25">
      <c r="A15" s="21"/>
      <c r="B15" s="22" t="s">
        <v>55</v>
      </c>
      <c r="C15" s="23">
        <v>0.30337078651685395</v>
      </c>
      <c r="D15" s="24">
        <v>0.2162162162162162</v>
      </c>
      <c r="E15" s="24">
        <v>0.27814569536423839</v>
      </c>
      <c r="F15" s="25">
        <v>0.20666666666666667</v>
      </c>
      <c r="G15" s="31">
        <f>AVERAGE(C15:F15)</f>
        <v>0.25109984119099382</v>
      </c>
    </row>
    <row r="16" spans="1:7" x14ac:dyDescent="0.25">
      <c r="A16" s="21"/>
      <c r="B16" s="22" t="s">
        <v>56</v>
      </c>
      <c r="C16" s="23">
        <v>0.15730337078651685</v>
      </c>
      <c r="D16" s="24">
        <v>0.31756756756756754</v>
      </c>
      <c r="E16" s="24">
        <v>0.21192052980132453</v>
      </c>
      <c r="F16" s="25">
        <v>0.21333333333333335</v>
      </c>
      <c r="G16" s="31">
        <f>AVERAGE(C16:F16)</f>
        <v>0.22503120037218557</v>
      </c>
    </row>
    <row r="17" spans="1:7" x14ac:dyDescent="0.25">
      <c r="A17" s="21"/>
      <c r="B17" s="22" t="s">
        <v>57</v>
      </c>
      <c r="C17" s="23">
        <v>0.37640449438202245</v>
      </c>
      <c r="D17" s="24">
        <v>0.16891891891891891</v>
      </c>
      <c r="E17" s="24">
        <v>0.31788079470198677</v>
      </c>
      <c r="F17" s="25">
        <v>0.35333333333333333</v>
      </c>
      <c r="G17" s="31">
        <f>AVERAGE(C17:F17)</f>
        <v>0.30413438533406534</v>
      </c>
    </row>
    <row r="18" spans="1:7" x14ac:dyDescent="0.25">
      <c r="A18" s="21"/>
      <c r="B18" s="22" t="s">
        <v>58</v>
      </c>
      <c r="C18" s="23">
        <v>0.33146067415730335</v>
      </c>
      <c r="D18" s="24">
        <v>0.20270270270270271</v>
      </c>
      <c r="E18" s="24">
        <v>0.31125827814569534</v>
      </c>
      <c r="F18" s="25">
        <v>0.36666666666666664</v>
      </c>
      <c r="G18" s="31">
        <f>AVERAGE(C18:F18)</f>
        <v>0.30302208041809203</v>
      </c>
    </row>
    <row r="19" spans="1:7" x14ac:dyDescent="0.25">
      <c r="A19" s="21"/>
      <c r="B19" s="22" t="s">
        <v>59</v>
      </c>
      <c r="C19" s="23">
        <v>0.12359550561797752</v>
      </c>
      <c r="D19" s="24">
        <v>0.2162162162162162</v>
      </c>
      <c r="E19" s="24">
        <v>6.6225165562913912E-2</v>
      </c>
      <c r="F19" s="25">
        <v>0.11333333333333333</v>
      </c>
      <c r="G19" s="31">
        <f>AVERAGE(C19:F19)</f>
        <v>0.12984255518261023</v>
      </c>
    </row>
    <row r="20" spans="1:7" x14ac:dyDescent="0.25">
      <c r="A20" s="21"/>
      <c r="B20" s="22" t="s">
        <v>60</v>
      </c>
      <c r="C20" s="23">
        <v>0.1348314606741573</v>
      </c>
      <c r="D20" s="24">
        <v>0.2162162162162162</v>
      </c>
      <c r="E20" s="24">
        <v>0.17218543046357618</v>
      </c>
      <c r="F20" s="25">
        <v>0.26</v>
      </c>
      <c r="G20" s="31">
        <f>AVERAGE(C20:F20)</f>
        <v>0.19580827683848742</v>
      </c>
    </row>
    <row r="21" spans="1:7" x14ac:dyDescent="0.25">
      <c r="A21" s="21"/>
      <c r="B21" s="22" t="s">
        <v>61</v>
      </c>
      <c r="C21" s="23">
        <v>0.15168539325842698</v>
      </c>
      <c r="D21" s="24">
        <v>8.7837837837837843E-2</v>
      </c>
      <c r="E21" s="24">
        <v>0.17218543046357618</v>
      </c>
      <c r="F21" s="25">
        <v>0.18666666666666668</v>
      </c>
      <c r="G21" s="31">
        <f>AVERAGE(C21:F21)</f>
        <v>0.14959383205662691</v>
      </c>
    </row>
    <row r="22" spans="1:7" x14ac:dyDescent="0.25">
      <c r="A22" s="21"/>
      <c r="B22" s="22" t="s">
        <v>62</v>
      </c>
      <c r="C22" s="23">
        <v>5.056179775280898E-2</v>
      </c>
      <c r="D22" s="24">
        <v>6.7567567567567571E-2</v>
      </c>
      <c r="E22" s="24">
        <v>7.2847682119205295E-2</v>
      </c>
      <c r="F22" s="25">
        <v>0.06</v>
      </c>
      <c r="G22" s="31">
        <f>AVERAGE(C22:F22)</f>
        <v>6.2744261859895456E-2</v>
      </c>
    </row>
    <row r="23" spans="1:7" x14ac:dyDescent="0.25">
      <c r="A23" s="21"/>
      <c r="B23" s="22" t="s">
        <v>63</v>
      </c>
      <c r="C23" s="23">
        <v>9.5505617977528073E-2</v>
      </c>
      <c r="D23" s="24">
        <v>0.22297297297297297</v>
      </c>
      <c r="E23" s="24">
        <v>7.2847682119205295E-2</v>
      </c>
      <c r="F23" s="25">
        <v>6.6666666666666666E-2</v>
      </c>
      <c r="G23" s="31">
        <f>AVERAGE(C23:F23)</f>
        <v>0.11449823493409324</v>
      </c>
    </row>
    <row r="24" spans="1:7" x14ac:dyDescent="0.25">
      <c r="A24" s="21" t="s">
        <v>7</v>
      </c>
      <c r="B24" s="22" t="s">
        <v>8</v>
      </c>
      <c r="C24" s="23">
        <v>0.3146067415730337</v>
      </c>
      <c r="D24" s="24">
        <v>0.16216216216216217</v>
      </c>
      <c r="E24" s="24">
        <v>0.33112582781456956</v>
      </c>
      <c r="F24" s="25">
        <v>0.37333333333333335</v>
      </c>
      <c r="G24" s="31">
        <f>AVERAGE(C24:F24)</f>
        <v>0.29530701622077471</v>
      </c>
    </row>
    <row r="25" spans="1:7" x14ac:dyDescent="0.25">
      <c r="A25" s="21"/>
      <c r="B25" s="22" t="s">
        <v>9</v>
      </c>
      <c r="C25" s="23">
        <v>0.2134831460674157</v>
      </c>
      <c r="D25" s="24">
        <v>0.19594594594594594</v>
      </c>
      <c r="E25" s="24">
        <v>0.24503311258278146</v>
      </c>
      <c r="F25" s="25">
        <v>0.20666666666666667</v>
      </c>
      <c r="G25" s="31">
        <f>AVERAGE(C25:F25)</f>
        <v>0.21528221781570245</v>
      </c>
    </row>
    <row r="26" spans="1:7" ht="24" x14ac:dyDescent="0.25">
      <c r="A26" s="21"/>
      <c r="B26" s="22" t="s">
        <v>10</v>
      </c>
      <c r="C26" s="23">
        <v>0.29213483146067415</v>
      </c>
      <c r="D26" s="24">
        <v>0.23648648648648649</v>
      </c>
      <c r="E26" s="24">
        <v>0.25165562913907286</v>
      </c>
      <c r="F26" s="25">
        <v>0.36</v>
      </c>
      <c r="G26" s="31">
        <f>AVERAGE(C26:F26)</f>
        <v>0.28506923677155838</v>
      </c>
    </row>
    <row r="27" spans="1:7" x14ac:dyDescent="0.25">
      <c r="A27" s="21"/>
      <c r="B27" s="22" t="s">
        <v>11</v>
      </c>
      <c r="C27" s="23">
        <v>0.3202247191011236</v>
      </c>
      <c r="D27" s="24">
        <v>6.7567567567567571E-2</v>
      </c>
      <c r="E27" s="24">
        <v>0.23841059602649006</v>
      </c>
      <c r="F27" s="25">
        <v>0.36</v>
      </c>
      <c r="G27" s="31">
        <f>AVERAGE(C27:F27)</f>
        <v>0.2465507206737953</v>
      </c>
    </row>
    <row r="28" spans="1:7" x14ac:dyDescent="0.25">
      <c r="A28" s="21"/>
      <c r="B28" s="22" t="s">
        <v>12</v>
      </c>
      <c r="C28" s="23">
        <v>0.2134831460674157</v>
      </c>
      <c r="D28" s="24">
        <v>0.29729729729729731</v>
      </c>
      <c r="E28" s="24">
        <v>0.18543046357615892</v>
      </c>
      <c r="F28" s="25">
        <v>0.16666666666666663</v>
      </c>
      <c r="G28" s="31">
        <f>AVERAGE(C28:F28)</f>
        <v>0.21571939340188462</v>
      </c>
    </row>
    <row r="29" spans="1:7" ht="24" x14ac:dyDescent="0.25">
      <c r="A29" s="21"/>
      <c r="B29" s="22" t="s">
        <v>13</v>
      </c>
      <c r="C29" s="23">
        <v>7.8651685393258425E-2</v>
      </c>
      <c r="D29" s="24">
        <v>9.45945945945946E-2</v>
      </c>
      <c r="E29" s="24">
        <v>0.11258278145695363</v>
      </c>
      <c r="F29" s="25">
        <v>0.18666666666666668</v>
      </c>
      <c r="G29" s="31">
        <f>AVERAGE(C29:F29)</f>
        <v>0.11812393202786833</v>
      </c>
    </row>
    <row r="30" spans="1:7" x14ac:dyDescent="0.25">
      <c r="A30" s="21"/>
      <c r="B30" s="22" t="s">
        <v>14</v>
      </c>
      <c r="C30" s="23">
        <v>0.4943820224719101</v>
      </c>
      <c r="D30" s="24">
        <v>0.18243243243243243</v>
      </c>
      <c r="E30" s="24">
        <v>0.47019867549668876</v>
      </c>
      <c r="F30" s="25">
        <v>0.40666666666666662</v>
      </c>
      <c r="G30" s="31">
        <f>AVERAGE(C30:F30)</f>
        <v>0.38841994926692447</v>
      </c>
    </row>
    <row r="31" spans="1:7" x14ac:dyDescent="0.25">
      <c r="A31" s="21"/>
      <c r="B31" s="22" t="s">
        <v>15</v>
      </c>
      <c r="C31" s="23">
        <v>0.40449438202247184</v>
      </c>
      <c r="D31" s="24">
        <v>0.31756756756756754</v>
      </c>
      <c r="E31" s="24">
        <v>0.39735099337748347</v>
      </c>
      <c r="F31" s="25">
        <v>0.43333333333333335</v>
      </c>
      <c r="G31" s="31">
        <f>AVERAGE(C31:F31)</f>
        <v>0.38818656907521404</v>
      </c>
    </row>
    <row r="32" spans="1:7" ht="24" x14ac:dyDescent="0.25">
      <c r="A32" s="21"/>
      <c r="B32" s="22" t="s">
        <v>16</v>
      </c>
      <c r="C32" s="23">
        <v>0.25280898876404495</v>
      </c>
      <c r="D32" s="24">
        <v>0.25</v>
      </c>
      <c r="E32" s="24">
        <v>0.17218543046357618</v>
      </c>
      <c r="F32" s="25">
        <v>0.22</v>
      </c>
      <c r="G32" s="31">
        <f>AVERAGE(C32:F32)</f>
        <v>0.22374860480690528</v>
      </c>
    </row>
    <row r="33" spans="1:7" ht="24" x14ac:dyDescent="0.25">
      <c r="A33" s="21"/>
      <c r="B33" s="22" t="s">
        <v>17</v>
      </c>
      <c r="C33" s="23">
        <v>0.15168539325842698</v>
      </c>
      <c r="D33" s="24">
        <v>9.45945945945946E-2</v>
      </c>
      <c r="E33" s="24">
        <v>8.6092715231788089E-2</v>
      </c>
      <c r="F33" s="25">
        <v>0.11333333333333333</v>
      </c>
      <c r="G33" s="31">
        <f>AVERAGE(C33:F33)</f>
        <v>0.11142650910453575</v>
      </c>
    </row>
    <row r="34" spans="1:7" ht="24" x14ac:dyDescent="0.25">
      <c r="A34" s="21"/>
      <c r="B34" s="22" t="s">
        <v>18</v>
      </c>
      <c r="C34" s="23">
        <v>5.056179775280898E-2</v>
      </c>
      <c r="D34" s="24">
        <v>0.1554054054054054</v>
      </c>
      <c r="E34" s="24">
        <v>0.11920529801324503</v>
      </c>
      <c r="F34" s="25">
        <v>5.3333333333333337E-2</v>
      </c>
      <c r="G34" s="31">
        <f>AVERAGE(C34:F34)</f>
        <v>9.4626458626198187E-2</v>
      </c>
    </row>
    <row r="35" spans="1:7" ht="24" x14ac:dyDescent="0.25">
      <c r="A35" s="21"/>
      <c r="B35" s="22" t="s">
        <v>19</v>
      </c>
      <c r="C35" s="23">
        <v>0.21910112359550563</v>
      </c>
      <c r="D35" s="24">
        <v>6.7567567567567571E-2</v>
      </c>
      <c r="E35" s="24">
        <v>0.26490066225165565</v>
      </c>
      <c r="F35" s="25">
        <v>0.18666666666666668</v>
      </c>
      <c r="G35" s="31">
        <f>AVERAGE(C35:F35)</f>
        <v>0.18455900502034886</v>
      </c>
    </row>
    <row r="36" spans="1:7" ht="24" x14ac:dyDescent="0.25">
      <c r="A36" s="21"/>
      <c r="B36" s="22" t="s">
        <v>20</v>
      </c>
      <c r="C36" s="23">
        <v>0.16292134831460675</v>
      </c>
      <c r="D36" s="24">
        <v>0.14864864864864866</v>
      </c>
      <c r="E36" s="24">
        <v>0.17880794701986755</v>
      </c>
      <c r="F36" s="25">
        <v>0.17333333333333337</v>
      </c>
      <c r="G36" s="31">
        <f>AVERAGE(C36:F36)</f>
        <v>0.16592781932911407</v>
      </c>
    </row>
    <row r="37" spans="1:7" x14ac:dyDescent="0.25">
      <c r="A37" s="21"/>
      <c r="B37" s="22" t="s">
        <v>21</v>
      </c>
      <c r="C37" s="23">
        <v>8.9887640449438214E-2</v>
      </c>
      <c r="D37" s="24">
        <v>6.0810810810810814E-2</v>
      </c>
      <c r="E37" s="24">
        <v>4.6357615894039729E-2</v>
      </c>
      <c r="F37" s="25">
        <v>0.06</v>
      </c>
      <c r="G37" s="31">
        <f>AVERAGE(C37:F37)</f>
        <v>6.4264016788572187E-2</v>
      </c>
    </row>
    <row r="38" spans="1:7" x14ac:dyDescent="0.25">
      <c r="A38" s="21"/>
      <c r="B38" s="22" t="s">
        <v>22</v>
      </c>
      <c r="C38" s="23">
        <v>5.056179775280898E-2</v>
      </c>
      <c r="D38" s="24">
        <v>6.0810810810810814E-2</v>
      </c>
      <c r="E38" s="24">
        <v>3.3112582781456956E-2</v>
      </c>
      <c r="F38" s="25">
        <v>5.3333333333333337E-2</v>
      </c>
      <c r="G38" s="31">
        <f>AVERAGE(C38:F38)</f>
        <v>4.9454631169602525E-2</v>
      </c>
    </row>
    <row r="39" spans="1:7" ht="24" x14ac:dyDescent="0.25">
      <c r="A39" s="21"/>
      <c r="B39" s="22" t="s">
        <v>23</v>
      </c>
      <c r="C39" s="23">
        <v>0.12359550561797752</v>
      </c>
      <c r="D39" s="24">
        <v>0.10135135135135136</v>
      </c>
      <c r="E39" s="24">
        <v>0.14569536423841059</v>
      </c>
      <c r="F39" s="25">
        <v>0.12</v>
      </c>
      <c r="G39" s="31">
        <f>AVERAGE(C39:F39)</f>
        <v>0.12266055530193487</v>
      </c>
    </row>
    <row r="40" spans="1:7" ht="24" x14ac:dyDescent="0.25">
      <c r="A40" s="21"/>
      <c r="B40" s="22" t="s">
        <v>24</v>
      </c>
      <c r="C40" s="23">
        <v>6.1797752808988762E-2</v>
      </c>
      <c r="D40" s="24">
        <v>6.7567567567567571E-2</v>
      </c>
      <c r="E40" s="24">
        <v>7.2847682119205295E-2</v>
      </c>
      <c r="F40" s="25">
        <v>0.10666666666666667</v>
      </c>
      <c r="G40" s="31">
        <f>AVERAGE(C40:F40)</f>
        <v>7.7219917290607079E-2</v>
      </c>
    </row>
    <row r="41" spans="1:7" ht="24" x14ac:dyDescent="0.25">
      <c r="A41" s="21"/>
      <c r="B41" s="22" t="s">
        <v>25</v>
      </c>
      <c r="C41" s="23">
        <v>0.12921348314606743</v>
      </c>
      <c r="D41" s="24">
        <v>0.1891891891891892</v>
      </c>
      <c r="E41" s="24">
        <v>0.13907284768211919</v>
      </c>
      <c r="F41" s="25">
        <v>0.12</v>
      </c>
      <c r="G41" s="31">
        <f>AVERAGE(C41:F41)</f>
        <v>0.14436888000434395</v>
      </c>
    </row>
    <row r="42" spans="1:7" ht="24" x14ac:dyDescent="0.25">
      <c r="A42" s="21"/>
      <c r="B42" s="22" t="s">
        <v>26</v>
      </c>
      <c r="C42" s="23">
        <v>3.3707865168539325E-2</v>
      </c>
      <c r="D42" s="24">
        <v>0.19594594594594594</v>
      </c>
      <c r="E42" s="24">
        <v>4.6357615894039729E-2</v>
      </c>
      <c r="F42" s="25">
        <v>5.3333333333333337E-2</v>
      </c>
      <c r="G42" s="31">
        <f>AVERAGE(C42:F42)</f>
        <v>8.2336190085464583E-2</v>
      </c>
    </row>
    <row r="43" spans="1:7" ht="24" x14ac:dyDescent="0.25">
      <c r="A43" s="21"/>
      <c r="B43" s="22" t="s">
        <v>27</v>
      </c>
      <c r="C43" s="23">
        <v>3.9325842696629212E-2</v>
      </c>
      <c r="D43" s="24">
        <v>0.4391891891891892</v>
      </c>
      <c r="E43" s="24">
        <v>9.2715231788079458E-2</v>
      </c>
      <c r="F43" s="25">
        <v>6.6666666666666666E-2</v>
      </c>
      <c r="G43" s="31">
        <f>AVERAGE(C43:F43)</f>
        <v>0.15947423258514112</v>
      </c>
    </row>
    <row r="44" spans="1:7" x14ac:dyDescent="0.25">
      <c r="A44" s="21" t="s">
        <v>28</v>
      </c>
      <c r="B44" s="22" t="s">
        <v>29</v>
      </c>
      <c r="C44" s="23">
        <v>0.25280898876404495</v>
      </c>
      <c r="D44" s="24">
        <v>0.24324324324324326</v>
      </c>
      <c r="E44" s="24">
        <v>0.31125827814569534</v>
      </c>
      <c r="F44" s="25">
        <v>0.30666666666666664</v>
      </c>
      <c r="G44" s="31">
        <f>AVERAGE(C44:F44)</f>
        <v>0.27849429420491256</v>
      </c>
    </row>
    <row r="45" spans="1:7" x14ac:dyDescent="0.25">
      <c r="A45" s="21"/>
      <c r="B45" s="22" t="s">
        <v>30</v>
      </c>
      <c r="C45" s="23">
        <v>0.23595505617977527</v>
      </c>
      <c r="D45" s="24">
        <v>0.1081081081081081</v>
      </c>
      <c r="E45" s="24">
        <v>0.23178807947019867</v>
      </c>
      <c r="F45" s="25">
        <v>0.21333333333333335</v>
      </c>
      <c r="G45" s="31">
        <f>AVERAGE(C45:F45)</f>
        <v>0.19729614427285386</v>
      </c>
    </row>
    <row r="46" spans="1:7" ht="24" x14ac:dyDescent="0.25">
      <c r="A46" s="21"/>
      <c r="B46" s="22" t="s">
        <v>31</v>
      </c>
      <c r="C46" s="23">
        <v>0.3651685393258427</v>
      </c>
      <c r="D46" s="24">
        <v>0.17567567567567569</v>
      </c>
      <c r="E46" s="24">
        <v>0.34437086092715236</v>
      </c>
      <c r="F46" s="25">
        <v>0.27333333333333332</v>
      </c>
      <c r="G46" s="31">
        <f>AVERAGE(C46:F46)</f>
        <v>0.28963710231550099</v>
      </c>
    </row>
    <row r="47" spans="1:7" ht="24" x14ac:dyDescent="0.25">
      <c r="A47" s="21"/>
      <c r="B47" s="22" t="s">
        <v>32</v>
      </c>
      <c r="C47" s="23">
        <v>0.34269662921348315</v>
      </c>
      <c r="D47" s="24">
        <v>0.14189189189189189</v>
      </c>
      <c r="E47" s="24">
        <v>0.26490066225165565</v>
      </c>
      <c r="F47" s="25">
        <v>0.24</v>
      </c>
      <c r="G47" s="31">
        <f>AVERAGE(C47:F47)</f>
        <v>0.24737229583925768</v>
      </c>
    </row>
    <row r="48" spans="1:7" x14ac:dyDescent="0.25">
      <c r="A48" s="21"/>
      <c r="B48" s="22" t="s">
        <v>33</v>
      </c>
      <c r="C48" s="23">
        <v>0.16853932584269665</v>
      </c>
      <c r="D48" s="24">
        <v>7.4324324324324328E-2</v>
      </c>
      <c r="E48" s="24">
        <v>0.17880794701986755</v>
      </c>
      <c r="F48" s="25">
        <v>0.18666666666666668</v>
      </c>
      <c r="G48" s="31">
        <f>AVERAGE(C48:F48)</f>
        <v>0.15208456596338879</v>
      </c>
    </row>
    <row r="49" spans="1:7" x14ac:dyDescent="0.25">
      <c r="A49" s="21"/>
      <c r="B49" s="22" t="s">
        <v>34</v>
      </c>
      <c r="C49" s="23">
        <v>0.28651685393258425</v>
      </c>
      <c r="D49" s="24">
        <v>0.36486486486486486</v>
      </c>
      <c r="E49" s="24">
        <v>0.27814569536423839</v>
      </c>
      <c r="F49" s="25">
        <v>0.27333333333333332</v>
      </c>
      <c r="G49" s="31">
        <f>AVERAGE(C49:F49)</f>
        <v>0.3007151868737552</v>
      </c>
    </row>
    <row r="50" spans="1:7" x14ac:dyDescent="0.25">
      <c r="A50" s="21"/>
      <c r="B50" s="22" t="s">
        <v>35</v>
      </c>
      <c r="C50" s="23">
        <v>8.4269662921348326E-2</v>
      </c>
      <c r="D50" s="24">
        <v>0.3716216216216216</v>
      </c>
      <c r="E50" s="24">
        <v>0.15894039735099338</v>
      </c>
      <c r="F50" s="25">
        <v>0.13333333333333333</v>
      </c>
      <c r="G50" s="31">
        <f>AVERAGE(C50:F50)</f>
        <v>0.18704125380682415</v>
      </c>
    </row>
    <row r="51" spans="1:7" x14ac:dyDescent="0.25">
      <c r="A51" s="21"/>
      <c r="B51" s="22" t="s">
        <v>36</v>
      </c>
      <c r="C51" s="23">
        <v>0.15168539325842698</v>
      </c>
      <c r="D51" s="24">
        <v>6.7567567567567571E-2</v>
      </c>
      <c r="E51" s="24">
        <v>0.19867549668874174</v>
      </c>
      <c r="F51" s="25">
        <v>0.15333333333333332</v>
      </c>
      <c r="G51" s="31">
        <f>AVERAGE(C51:F51)</f>
        <v>0.1428154477120174</v>
      </c>
    </row>
    <row r="52" spans="1:7" ht="24" x14ac:dyDescent="0.25">
      <c r="A52" s="21"/>
      <c r="B52" s="22" t="s">
        <v>37</v>
      </c>
      <c r="C52" s="23">
        <v>0.16292134831460675</v>
      </c>
      <c r="D52" s="24">
        <v>0.24324324324324326</v>
      </c>
      <c r="E52" s="24">
        <v>0.19205298013245034</v>
      </c>
      <c r="F52" s="25">
        <v>0.24</v>
      </c>
      <c r="G52" s="31">
        <f>AVERAGE(C52:F52)</f>
        <v>0.20955439292257508</v>
      </c>
    </row>
    <row r="53" spans="1:7" ht="24" x14ac:dyDescent="0.25">
      <c r="A53" s="21"/>
      <c r="B53" s="22" t="s">
        <v>38</v>
      </c>
      <c r="C53" s="23">
        <v>0.20224719101123592</v>
      </c>
      <c r="D53" s="24">
        <v>0.18243243243243243</v>
      </c>
      <c r="E53" s="24">
        <v>0.18543046357615892</v>
      </c>
      <c r="F53" s="25">
        <v>0.38</v>
      </c>
      <c r="G53" s="31">
        <f>AVERAGE(C53:F53)</f>
        <v>0.23752752175495681</v>
      </c>
    </row>
    <row r="54" spans="1:7" x14ac:dyDescent="0.25">
      <c r="A54" s="21"/>
      <c r="B54" s="22" t="s">
        <v>39</v>
      </c>
      <c r="C54" s="23">
        <v>0.16853932584269665</v>
      </c>
      <c r="D54" s="24">
        <v>0.27027027027027029</v>
      </c>
      <c r="E54" s="24">
        <v>0.15894039735099338</v>
      </c>
      <c r="F54" s="25">
        <v>0.2</v>
      </c>
      <c r="G54" s="31">
        <f>AVERAGE(C54:F54)</f>
        <v>0.19943749836599006</v>
      </c>
    </row>
    <row r="55" spans="1:7" x14ac:dyDescent="0.25">
      <c r="A55" s="21"/>
      <c r="B55" s="22" t="s">
        <v>40</v>
      </c>
      <c r="C55" s="23">
        <v>0.15168539325842698</v>
      </c>
      <c r="D55" s="24">
        <v>8.1081081081081086E-2</v>
      </c>
      <c r="E55" s="24">
        <v>0.14569536423841059</v>
      </c>
      <c r="F55" s="25">
        <v>0.12666666666666668</v>
      </c>
      <c r="G55" s="31">
        <f>AVERAGE(C55:F55)</f>
        <v>0.12628212631114633</v>
      </c>
    </row>
    <row r="56" spans="1:7" x14ac:dyDescent="0.25">
      <c r="A56" s="21"/>
      <c r="B56" s="22" t="s">
        <v>41</v>
      </c>
      <c r="C56" s="23">
        <v>0.16853932584269665</v>
      </c>
      <c r="D56" s="24">
        <v>0.42567567567567566</v>
      </c>
      <c r="E56" s="24">
        <v>0.12582781456953643</v>
      </c>
      <c r="F56" s="25">
        <v>0.22666666666666666</v>
      </c>
      <c r="G56" s="31">
        <f>AVERAGE(C56:F56)</f>
        <v>0.23667737068864383</v>
      </c>
    </row>
    <row r="57" spans="1:7" ht="24" x14ac:dyDescent="0.25">
      <c r="A57" s="21"/>
      <c r="B57" s="22" t="s">
        <v>42</v>
      </c>
      <c r="C57" s="23">
        <v>6.741573033707865E-2</v>
      </c>
      <c r="D57" s="24">
        <v>8.7837837837837843E-2</v>
      </c>
      <c r="E57" s="24">
        <v>0.11258278145695363</v>
      </c>
      <c r="F57" s="25">
        <v>6.6666666666666666E-2</v>
      </c>
      <c r="G57" s="31">
        <f>AVERAGE(C57:F57)</f>
        <v>8.3625754074634184E-2</v>
      </c>
    </row>
    <row r="58" spans="1:7" ht="24" x14ac:dyDescent="0.25">
      <c r="A58" s="21"/>
      <c r="B58" s="22" t="s">
        <v>43</v>
      </c>
      <c r="C58" s="23">
        <v>0.21910112359550563</v>
      </c>
      <c r="D58" s="24">
        <v>0.31756756756756754</v>
      </c>
      <c r="E58" s="24">
        <v>0.23178807947019867</v>
      </c>
      <c r="F58" s="25">
        <v>0.22666666666666666</v>
      </c>
      <c r="G58" s="31">
        <f>AVERAGE(C58:F58)</f>
        <v>0.24878085932498462</v>
      </c>
    </row>
    <row r="59" spans="1:7" ht="24" x14ac:dyDescent="0.25">
      <c r="A59" s="21"/>
      <c r="B59" s="22" t="s">
        <v>44</v>
      </c>
      <c r="C59" s="23">
        <v>0.3258426966292135</v>
      </c>
      <c r="D59" s="24">
        <v>0.16216216216216217</v>
      </c>
      <c r="E59" s="24">
        <v>0.29801324503311261</v>
      </c>
      <c r="F59" s="25">
        <v>0.30666666666666664</v>
      </c>
      <c r="G59" s="31">
        <f>AVERAGE(C59:F59)</f>
        <v>0.27317119262278872</v>
      </c>
    </row>
    <row r="60" spans="1:7" x14ac:dyDescent="0.25">
      <c r="A60" s="21" t="s">
        <v>64</v>
      </c>
      <c r="B60" s="22" t="s">
        <v>65</v>
      </c>
      <c r="C60" s="23">
        <v>7.3033707865168537E-2</v>
      </c>
      <c r="D60" s="24">
        <v>0.16891891891891891</v>
      </c>
      <c r="E60" s="24">
        <v>9.2715231788079458E-2</v>
      </c>
      <c r="F60" s="25">
        <v>9.3333333333333338E-2</v>
      </c>
      <c r="G60" s="31">
        <f>AVERAGE(C60:F60)</f>
        <v>0.10700029797637506</v>
      </c>
    </row>
    <row r="61" spans="1:7" ht="24" x14ac:dyDescent="0.25">
      <c r="A61" s="21"/>
      <c r="B61" s="22" t="s">
        <v>66</v>
      </c>
      <c r="C61" s="23">
        <v>0.15168539325842698</v>
      </c>
      <c r="D61" s="24">
        <v>0.18243243243243243</v>
      </c>
      <c r="E61" s="24">
        <v>0.18543046357615892</v>
      </c>
      <c r="F61" s="25">
        <v>0.26666666666666666</v>
      </c>
      <c r="G61" s="31">
        <f>AVERAGE(C61:F61)</f>
        <v>0.19655373898342127</v>
      </c>
    </row>
    <row r="62" spans="1:7" ht="24" x14ac:dyDescent="0.25">
      <c r="A62" s="21"/>
      <c r="B62" s="22" t="s">
        <v>67</v>
      </c>
      <c r="C62" s="23">
        <v>4.4943820224719107E-2</v>
      </c>
      <c r="D62" s="24">
        <v>6.0810810810810814E-2</v>
      </c>
      <c r="E62" s="24">
        <v>6.6225165562913912E-2</v>
      </c>
      <c r="F62" s="25">
        <v>6.6666666666666666E-2</v>
      </c>
      <c r="G62" s="31">
        <f>AVERAGE(C62:F62)</f>
        <v>5.966161581627763E-2</v>
      </c>
    </row>
    <row r="63" spans="1:7" x14ac:dyDescent="0.25">
      <c r="A63" s="21"/>
      <c r="B63" s="22" t="s">
        <v>68</v>
      </c>
      <c r="C63" s="23">
        <v>0.2696629213483146</v>
      </c>
      <c r="D63" s="24">
        <v>9.45945945945946E-2</v>
      </c>
      <c r="E63" s="24">
        <v>0.23841059602649006</v>
      </c>
      <c r="F63" s="25">
        <v>0.18666666666666668</v>
      </c>
      <c r="G63" s="31">
        <f>AVERAGE(C63:F63)</f>
        <v>0.19733369465901648</v>
      </c>
    </row>
    <row r="64" spans="1:7" x14ac:dyDescent="0.25">
      <c r="A64" s="21"/>
      <c r="B64" s="22" t="s">
        <v>69</v>
      </c>
      <c r="C64" s="23">
        <v>0.34269662921348315</v>
      </c>
      <c r="D64" s="24">
        <v>0.12837837837837837</v>
      </c>
      <c r="E64" s="24">
        <v>0.31788079470198677</v>
      </c>
      <c r="F64" s="25">
        <v>0.24666666666666667</v>
      </c>
      <c r="G64" s="31">
        <f>AVERAGE(C64:F64)</f>
        <v>0.25890561724012873</v>
      </c>
    </row>
    <row r="65" spans="1:7" ht="24" x14ac:dyDescent="0.25">
      <c r="A65" s="21"/>
      <c r="B65" s="22" t="s">
        <v>70</v>
      </c>
      <c r="C65" s="23">
        <v>0.29775280898876405</v>
      </c>
      <c r="D65" s="24">
        <v>6.0810810810810814E-2</v>
      </c>
      <c r="E65" s="24">
        <v>0.2185430463576159</v>
      </c>
      <c r="F65" s="25">
        <v>0.25333333333333335</v>
      </c>
      <c r="G65" s="31">
        <f>AVERAGE(C65:F65)</f>
        <v>0.20760999987263101</v>
      </c>
    </row>
    <row r="66" spans="1:7" x14ac:dyDescent="0.25">
      <c r="A66" s="21"/>
      <c r="B66" s="22" t="s">
        <v>71</v>
      </c>
      <c r="C66" s="23">
        <v>0.2808988764044944</v>
      </c>
      <c r="D66" s="24">
        <v>0.13513513513513514</v>
      </c>
      <c r="E66" s="24">
        <v>0.20529801324503311</v>
      </c>
      <c r="F66" s="25">
        <v>0.26</v>
      </c>
      <c r="G66" s="31">
        <f>AVERAGE(C66:F66)</f>
        <v>0.22033300619616566</v>
      </c>
    </row>
    <row r="67" spans="1:7" x14ac:dyDescent="0.25">
      <c r="A67" s="21"/>
      <c r="B67" s="22" t="s">
        <v>72</v>
      </c>
      <c r="C67" s="23">
        <v>0.24157303370786518</v>
      </c>
      <c r="D67" s="24">
        <v>0.10135135135135136</v>
      </c>
      <c r="E67" s="24">
        <v>0.2185430463576159</v>
      </c>
      <c r="F67" s="25">
        <v>0.16</v>
      </c>
      <c r="G67" s="31">
        <f>AVERAGE(C67:F67)</f>
        <v>0.18036685785420811</v>
      </c>
    </row>
    <row r="68" spans="1:7" x14ac:dyDescent="0.25">
      <c r="A68" s="21"/>
      <c r="B68" s="22" t="s">
        <v>73</v>
      </c>
      <c r="C68" s="23">
        <v>0.2640449438202247</v>
      </c>
      <c r="D68" s="24">
        <v>8.7837837837837843E-2</v>
      </c>
      <c r="E68" s="24">
        <v>0.21192052980132453</v>
      </c>
      <c r="F68" s="25">
        <v>0.11333333333333333</v>
      </c>
      <c r="G68" s="31">
        <f>AVERAGE(C68:F68)</f>
        <v>0.16928416119818007</v>
      </c>
    </row>
    <row r="69" spans="1:7" x14ac:dyDescent="0.25">
      <c r="A69" s="21"/>
      <c r="B69" s="22" t="s">
        <v>74</v>
      </c>
      <c r="C69" s="23">
        <v>0.25280898876404495</v>
      </c>
      <c r="D69" s="24">
        <v>0.11486486486486487</v>
      </c>
      <c r="E69" s="24">
        <v>0.25827814569536423</v>
      </c>
      <c r="F69" s="25">
        <v>0.20666666666666667</v>
      </c>
      <c r="G69" s="31">
        <f>AVERAGE(C69:F69)</f>
        <v>0.20815466649773517</v>
      </c>
    </row>
    <row r="70" spans="1:7" x14ac:dyDescent="0.25">
      <c r="A70" s="21"/>
      <c r="B70" s="22" t="s">
        <v>75</v>
      </c>
      <c r="C70" s="23">
        <v>0.10674157303370785</v>
      </c>
      <c r="D70" s="24">
        <v>0.14189189189189189</v>
      </c>
      <c r="E70" s="24">
        <v>0.13245033112582782</v>
      </c>
      <c r="F70" s="25">
        <v>0.10666666666666667</v>
      </c>
      <c r="G70" s="31">
        <f>AVERAGE(C70:F70)</f>
        <v>0.12193761567952356</v>
      </c>
    </row>
    <row r="71" spans="1:7" x14ac:dyDescent="0.25">
      <c r="A71" s="21"/>
      <c r="B71" s="22" t="s">
        <v>76</v>
      </c>
      <c r="C71" s="23">
        <v>8.9887640449438214E-2</v>
      </c>
      <c r="D71" s="24">
        <v>0.1081081081081081</v>
      </c>
      <c r="E71" s="24">
        <v>8.6092715231788089E-2</v>
      </c>
      <c r="F71" s="25">
        <v>0.14000000000000001</v>
      </c>
      <c r="G71" s="31">
        <f>AVERAGE(C71:F71)</f>
        <v>0.1060221159473336</v>
      </c>
    </row>
    <row r="72" spans="1:7" x14ac:dyDescent="0.25">
      <c r="A72" s="21"/>
      <c r="B72" s="22" t="s">
        <v>77</v>
      </c>
      <c r="C72" s="23">
        <v>0.20786516853932585</v>
      </c>
      <c r="D72" s="24">
        <v>0.30405405405405406</v>
      </c>
      <c r="E72" s="24">
        <v>0.23841059602649006</v>
      </c>
      <c r="F72" s="25">
        <v>0.27333333333333332</v>
      </c>
      <c r="G72" s="31">
        <f>AVERAGE(C72:F72)</f>
        <v>0.25591578798830084</v>
      </c>
    </row>
    <row r="73" spans="1:7" ht="24" x14ac:dyDescent="0.25">
      <c r="A73" s="21"/>
      <c r="B73" s="22" t="s">
        <v>78</v>
      </c>
      <c r="C73" s="23">
        <v>0.1853932584269663</v>
      </c>
      <c r="D73" s="24">
        <v>0.1081081081081081</v>
      </c>
      <c r="E73" s="24">
        <v>0.11258278145695363</v>
      </c>
      <c r="F73" s="25">
        <v>0.13333333333333333</v>
      </c>
      <c r="G73" s="31">
        <f>AVERAGE(C73:F73)</f>
        <v>0.13485437033134035</v>
      </c>
    </row>
    <row r="74" spans="1:7" x14ac:dyDescent="0.25">
      <c r="A74" s="21"/>
      <c r="B74" s="22" t="s">
        <v>79</v>
      </c>
      <c r="C74" s="23">
        <v>0.2640449438202247</v>
      </c>
      <c r="D74" s="24">
        <v>0.53378378378378377</v>
      </c>
      <c r="E74" s="24">
        <v>0.27152317880794702</v>
      </c>
      <c r="F74" s="25">
        <v>0.28000000000000003</v>
      </c>
      <c r="G74" s="31">
        <f>AVERAGE(C74:F74)</f>
        <v>0.33733797660298886</v>
      </c>
    </row>
    <row r="75" spans="1:7" x14ac:dyDescent="0.25">
      <c r="A75" s="21"/>
      <c r="B75" s="22" t="s">
        <v>80</v>
      </c>
      <c r="C75" s="23">
        <v>9.5505617977528073E-2</v>
      </c>
      <c r="D75" s="24">
        <v>0.3716216216216216</v>
      </c>
      <c r="E75" s="24">
        <v>0.17218543046357618</v>
      </c>
      <c r="F75" s="25">
        <v>0.22666666666666666</v>
      </c>
      <c r="G75" s="31">
        <f>AVERAGE(C75:F75)</f>
        <v>0.21649483418234813</v>
      </c>
    </row>
    <row r="76" spans="1:7" x14ac:dyDescent="0.25">
      <c r="A76" s="21"/>
      <c r="B76" s="22" t="s">
        <v>81</v>
      </c>
      <c r="C76" s="23">
        <v>0.16292134831460675</v>
      </c>
      <c r="D76" s="24">
        <v>0.45270270270270269</v>
      </c>
      <c r="E76" s="24">
        <v>0.17880794701986755</v>
      </c>
      <c r="F76" s="25">
        <v>0.22666666666666666</v>
      </c>
      <c r="G76" s="31">
        <f>AVERAGE(C76:F76)</f>
        <v>0.2552746661759609</v>
      </c>
    </row>
    <row r="77" spans="1:7" x14ac:dyDescent="0.25">
      <c r="A77" s="21"/>
      <c r="B77" s="22" t="s">
        <v>82</v>
      </c>
      <c r="C77" s="23">
        <v>0.15730337078651685</v>
      </c>
      <c r="D77" s="24">
        <v>0.34459459459459457</v>
      </c>
      <c r="E77" s="24">
        <v>0.21192052980132453</v>
      </c>
      <c r="F77" s="25">
        <v>0.23333333333333331</v>
      </c>
      <c r="G77" s="31">
        <f>AVERAGE(C77:F77)</f>
        <v>0.23678795712894232</v>
      </c>
    </row>
    <row r="78" spans="1:7" x14ac:dyDescent="0.25">
      <c r="A78" s="21" t="s">
        <v>83</v>
      </c>
      <c r="B78" s="22" t="s">
        <v>84</v>
      </c>
      <c r="C78" s="23">
        <v>0.11797752808988764</v>
      </c>
      <c r="D78" s="24">
        <v>0.20270270270270271</v>
      </c>
      <c r="E78" s="24">
        <v>0.12582781456953643</v>
      </c>
      <c r="F78" s="25">
        <v>0.13333333333333333</v>
      </c>
      <c r="G78" s="31">
        <f>AVERAGE(C78:F78)</f>
        <v>0.14496034467386501</v>
      </c>
    </row>
    <row r="79" spans="1:7" x14ac:dyDescent="0.25">
      <c r="A79" s="21"/>
      <c r="B79" s="22" t="s">
        <v>85</v>
      </c>
      <c r="C79" s="23">
        <v>0.12921348314606743</v>
      </c>
      <c r="D79" s="24">
        <v>0.35135135135135137</v>
      </c>
      <c r="E79" s="24">
        <v>0.17218543046357618</v>
      </c>
      <c r="F79" s="25">
        <v>0.17333333333333337</v>
      </c>
      <c r="G79" s="31">
        <f>AVERAGE(C79:F79)</f>
        <v>0.20652089957358208</v>
      </c>
    </row>
    <row r="80" spans="1:7" x14ac:dyDescent="0.25">
      <c r="A80" s="21"/>
      <c r="B80" s="22" t="s">
        <v>86</v>
      </c>
      <c r="C80" s="23">
        <v>0.11235955056179775</v>
      </c>
      <c r="D80" s="24">
        <v>0.14864864864864866</v>
      </c>
      <c r="E80" s="24">
        <v>0.14569536423841059</v>
      </c>
      <c r="F80" s="25">
        <v>0.14000000000000001</v>
      </c>
      <c r="G80" s="31">
        <f>AVERAGE(C80:F80)</f>
        <v>0.13667589086221424</v>
      </c>
    </row>
    <row r="81" spans="1:7" x14ac:dyDescent="0.25">
      <c r="A81" s="21"/>
      <c r="B81" s="22" t="s">
        <v>87</v>
      </c>
      <c r="C81" s="23">
        <v>0.398876404494382</v>
      </c>
      <c r="D81" s="24">
        <v>0.20270270270270271</v>
      </c>
      <c r="E81" s="24">
        <v>0.26490066225165565</v>
      </c>
      <c r="F81" s="25">
        <v>0.32666666666666666</v>
      </c>
      <c r="G81" s="31">
        <f>AVERAGE(C81:F81)</f>
        <v>0.29828660902885173</v>
      </c>
    </row>
    <row r="82" spans="1:7" x14ac:dyDescent="0.25">
      <c r="A82" s="21"/>
      <c r="B82" s="22" t="s">
        <v>88</v>
      </c>
      <c r="C82" s="23">
        <v>0.3258426966292135</v>
      </c>
      <c r="D82" s="24">
        <v>8.1081081081081086E-2</v>
      </c>
      <c r="E82" s="24">
        <v>0.31788079470198677</v>
      </c>
      <c r="F82" s="25">
        <v>0.29333333333333333</v>
      </c>
      <c r="G82" s="31">
        <f>AVERAGE(C82:F82)</f>
        <v>0.2545344764364037</v>
      </c>
    </row>
    <row r="83" spans="1:7" ht="24" x14ac:dyDescent="0.25">
      <c r="A83" s="21"/>
      <c r="B83" s="22" t="s">
        <v>89</v>
      </c>
      <c r="C83" s="23">
        <v>0.15168539325842698</v>
      </c>
      <c r="D83" s="24">
        <v>7.4324324324324328E-2</v>
      </c>
      <c r="E83" s="24">
        <v>0.13907284768211919</v>
      </c>
      <c r="F83" s="25">
        <v>0.13333333333333333</v>
      </c>
      <c r="G83" s="31">
        <f>AVERAGE(C83:F83)</f>
        <v>0.12460397464955095</v>
      </c>
    </row>
    <row r="84" spans="1:7" ht="24" x14ac:dyDescent="0.25">
      <c r="A84" s="21"/>
      <c r="B84" s="22" t="s">
        <v>90</v>
      </c>
      <c r="C84" s="23">
        <v>0.16292134831460675</v>
      </c>
      <c r="D84" s="24">
        <v>0.1081081081081081</v>
      </c>
      <c r="E84" s="24">
        <v>0.22516556291390727</v>
      </c>
      <c r="F84" s="25">
        <v>0.16</v>
      </c>
      <c r="G84" s="31">
        <f>AVERAGE(C84:F84)</f>
        <v>0.16404875483415554</v>
      </c>
    </row>
    <row r="85" spans="1:7" x14ac:dyDescent="0.25">
      <c r="A85" s="21"/>
      <c r="B85" s="22" t="s">
        <v>91</v>
      </c>
      <c r="C85" s="23">
        <v>0.25280898876404495</v>
      </c>
      <c r="D85" s="24">
        <v>8.7837837837837843E-2</v>
      </c>
      <c r="E85" s="24">
        <v>0.17218543046357618</v>
      </c>
      <c r="F85" s="25">
        <v>0.17333333333333337</v>
      </c>
      <c r="G85" s="31">
        <f>AVERAGE(C85:F85)</f>
        <v>0.17154139759969808</v>
      </c>
    </row>
    <row r="86" spans="1:7" x14ac:dyDescent="0.25">
      <c r="A86" s="21"/>
      <c r="B86" s="22" t="s">
        <v>92</v>
      </c>
      <c r="C86" s="23">
        <v>0.15730337078651685</v>
      </c>
      <c r="D86" s="24">
        <v>6.0810810810810814E-2</v>
      </c>
      <c r="E86" s="24">
        <v>9.2715231788079458E-2</v>
      </c>
      <c r="F86" s="25">
        <v>7.3333333333333334E-2</v>
      </c>
      <c r="G86" s="31">
        <f>AVERAGE(C86:F86)</f>
        <v>9.60406866796851E-2</v>
      </c>
    </row>
    <row r="87" spans="1:7" x14ac:dyDescent="0.25">
      <c r="A87" s="21"/>
      <c r="B87" s="22" t="s">
        <v>93</v>
      </c>
      <c r="C87" s="23">
        <v>0.15730337078651685</v>
      </c>
      <c r="D87" s="24">
        <v>0.1081081081081081</v>
      </c>
      <c r="E87" s="24">
        <v>0.16556291390728478</v>
      </c>
      <c r="F87" s="25">
        <v>0.2</v>
      </c>
      <c r="G87" s="31">
        <f>AVERAGE(C87:F87)</f>
        <v>0.15774359820047745</v>
      </c>
    </row>
    <row r="88" spans="1:7" x14ac:dyDescent="0.25">
      <c r="A88" s="21"/>
      <c r="B88" s="22" t="s">
        <v>94</v>
      </c>
      <c r="C88" s="23">
        <v>0.28651685393258425</v>
      </c>
      <c r="D88" s="24">
        <v>0.11486486486486487</v>
      </c>
      <c r="E88" s="24">
        <v>0.2185430463576159</v>
      </c>
      <c r="F88" s="25">
        <v>0.26666666666666666</v>
      </c>
      <c r="G88" s="31">
        <f>AVERAGE(C88:F88)</f>
        <v>0.2216478579554329</v>
      </c>
    </row>
    <row r="89" spans="1:7" x14ac:dyDescent="0.25">
      <c r="A89" s="21"/>
      <c r="B89" s="22" t="s">
        <v>95</v>
      </c>
      <c r="C89" s="23">
        <v>0.12921348314606743</v>
      </c>
      <c r="D89" s="24">
        <v>0.42567567567567566</v>
      </c>
      <c r="E89" s="24">
        <v>0.23841059602649006</v>
      </c>
      <c r="F89" s="25">
        <v>0.23333333333333331</v>
      </c>
      <c r="G89" s="31">
        <f>AVERAGE(C89:F89)</f>
        <v>0.2566582720453916</v>
      </c>
    </row>
    <row r="90" spans="1:7" ht="24" x14ac:dyDescent="0.25">
      <c r="A90" s="21"/>
      <c r="B90" s="22" t="s">
        <v>96</v>
      </c>
      <c r="C90" s="23">
        <v>8.9887640449438214E-2</v>
      </c>
      <c r="D90" s="24">
        <v>0.1081081081081081</v>
      </c>
      <c r="E90" s="24">
        <v>0.11920529801324503</v>
      </c>
      <c r="F90" s="25">
        <v>0.13333333333333333</v>
      </c>
      <c r="G90" s="31">
        <f>AVERAGE(C90:F90)</f>
        <v>0.11263359497603118</v>
      </c>
    </row>
    <row r="91" spans="1:7" ht="24" x14ac:dyDescent="0.25">
      <c r="A91" s="21"/>
      <c r="B91" s="22" t="s">
        <v>97</v>
      </c>
      <c r="C91" s="23">
        <v>0.11797752808988764</v>
      </c>
      <c r="D91" s="24">
        <v>0.1554054054054054</v>
      </c>
      <c r="E91" s="24">
        <v>9.9337748344370869E-2</v>
      </c>
      <c r="F91" s="25">
        <v>0.17333333333333337</v>
      </c>
      <c r="G91" s="31">
        <f>AVERAGE(C91:F91)</f>
        <v>0.13651350379324931</v>
      </c>
    </row>
    <row r="92" spans="1:7" x14ac:dyDescent="0.25">
      <c r="A92" s="21"/>
      <c r="B92" s="22" t="s">
        <v>98</v>
      </c>
      <c r="C92" s="23">
        <v>0.25842696629213485</v>
      </c>
      <c r="D92" s="24">
        <v>0.33108108108108103</v>
      </c>
      <c r="E92" s="24">
        <v>0.27152317880794702</v>
      </c>
      <c r="F92" s="25">
        <v>0.26666666666666666</v>
      </c>
      <c r="G92" s="31">
        <f>AVERAGE(C92:F92)</f>
        <v>0.2819244732119574</v>
      </c>
    </row>
    <row r="93" spans="1:7" x14ac:dyDescent="0.25">
      <c r="A93" s="21"/>
      <c r="B93" s="22" t="s">
        <v>99</v>
      </c>
      <c r="C93" s="23">
        <v>0.24157303370786518</v>
      </c>
      <c r="D93" s="24">
        <v>0.36486486486486486</v>
      </c>
      <c r="E93" s="24">
        <v>0.29139072847682118</v>
      </c>
      <c r="F93" s="25">
        <v>0.23333333333333331</v>
      </c>
      <c r="G93" s="31">
        <f>AVERAGE(C93:F93)</f>
        <v>0.28279049009572116</v>
      </c>
    </row>
    <row r="94" spans="1:7" x14ac:dyDescent="0.25">
      <c r="A94" s="21"/>
      <c r="B94" s="22" t="s">
        <v>100</v>
      </c>
      <c r="C94" s="23">
        <v>0.24719101123595505</v>
      </c>
      <c r="D94" s="24">
        <v>0.25675675675675674</v>
      </c>
      <c r="E94" s="24">
        <v>0.16556291390728478</v>
      </c>
      <c r="F94" s="25">
        <v>0.25333333333333335</v>
      </c>
      <c r="G94" s="31">
        <f>AVERAGE(C94:F94)</f>
        <v>0.23071100380833248</v>
      </c>
    </row>
    <row r="95" spans="1:7" ht="15.75" thickBot="1" x14ac:dyDescent="0.3">
      <c r="A95" s="26"/>
      <c r="B95" s="27" t="s">
        <v>101</v>
      </c>
      <c r="C95" s="28">
        <v>0.1348314606741573</v>
      </c>
      <c r="D95" s="29">
        <v>0.36486486486486486</v>
      </c>
      <c r="E95" s="29">
        <v>0.20529801324503311</v>
      </c>
      <c r="F95" s="30">
        <v>0.22666666666666666</v>
      </c>
      <c r="G95" s="31">
        <f>AVERAGE(C95:F95)</f>
        <v>0.23291525136268049</v>
      </c>
    </row>
    <row r="96" spans="1:7" ht="15.75" thickTop="1" x14ac:dyDescent="0.25">
      <c r="C96" s="32">
        <f>AVERAGE(C6:C95)</f>
        <v>0.19625468164794002</v>
      </c>
      <c r="D96" s="32">
        <f>AVERAGE(D6:D95)</f>
        <v>0.19354354354354358</v>
      </c>
      <c r="E96" s="32">
        <f>AVERAGE(E6:E95)</f>
        <v>0.19565857247976454</v>
      </c>
      <c r="F96" s="32">
        <f>AVERAGE(F6:F95)</f>
        <v>0.20170370370370375</v>
      </c>
      <c r="G96" s="32">
        <f>AVERAGE(G6:G95)</f>
        <v>0.19679012534373796</v>
      </c>
    </row>
    <row r="99" spans="1:6" ht="15.75" thickBot="1" x14ac:dyDescent="0.3"/>
    <row r="100" spans="1:6" ht="15.75" thickTop="1" x14ac:dyDescent="0.25">
      <c r="A100" s="1"/>
      <c r="B100" s="2"/>
      <c r="C100" s="3" t="s">
        <v>1</v>
      </c>
      <c r="D100" s="4"/>
      <c r="E100" s="4"/>
      <c r="F100" s="5"/>
    </row>
    <row r="101" spans="1:6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10" t="s">
        <v>5</v>
      </c>
    </row>
    <row r="102" spans="1:6" ht="25.5" thickBot="1" x14ac:dyDescent="0.3">
      <c r="A102" s="11"/>
      <c r="B102" s="12"/>
      <c r="C102" s="13" t="s">
        <v>6</v>
      </c>
      <c r="D102" s="14" t="s">
        <v>6</v>
      </c>
      <c r="E102" s="14" t="s">
        <v>6</v>
      </c>
      <c r="F102" s="15" t="s">
        <v>6</v>
      </c>
    </row>
    <row r="103" spans="1:6" ht="15.75" thickTop="1" x14ac:dyDescent="0.25">
      <c r="A103" s="16" t="s">
        <v>45</v>
      </c>
      <c r="B103" s="17" t="s">
        <v>46</v>
      </c>
      <c r="C103" s="18">
        <f>C6 -($G6*C$96/$G$96)</f>
        <v>2.1028013258314826E-2</v>
      </c>
      <c r="D103" s="19">
        <f t="shared" ref="D103:F103" si="0">D6 -($G6*D$96/$G$96)</f>
        <v>-0.1783074177411533</v>
      </c>
      <c r="E103" s="19">
        <f t="shared" si="0"/>
        <v>8.8354146089654362E-2</v>
      </c>
      <c r="F103" s="20">
        <f t="shared" si="0"/>
        <v>6.892525839318403E-2</v>
      </c>
    </row>
    <row r="104" spans="1:6" x14ac:dyDescent="0.25">
      <c r="A104" s="21"/>
      <c r="B104" s="22" t="s">
        <v>47</v>
      </c>
      <c r="C104" s="23">
        <f t="shared" ref="C104:F104" si="1">C7 -($G7*C$96/$G$96)</f>
        <v>-3.2462688541005952E-2</v>
      </c>
      <c r="D104" s="24">
        <f t="shared" si="1"/>
        <v>5.7856645931222417E-2</v>
      </c>
      <c r="E104" s="24">
        <f t="shared" si="1"/>
        <v>3.3920272571422994E-3</v>
      </c>
      <c r="F104" s="25">
        <f t="shared" si="1"/>
        <v>-2.8785984647358792E-2</v>
      </c>
    </row>
    <row r="105" spans="1:6" x14ac:dyDescent="0.25">
      <c r="A105" s="21"/>
      <c r="B105" s="22" t="s">
        <v>48</v>
      </c>
      <c r="C105" s="23">
        <f t="shared" ref="C105:F105" si="2">C8 -($G8*C$96/$G$96)</f>
        <v>1.3756619868264541E-2</v>
      </c>
      <c r="D105" s="24">
        <f t="shared" si="2"/>
        <v>0.10614532346388789</v>
      </c>
      <c r="E105" s="24">
        <f t="shared" si="2"/>
        <v>-9.2066385890312963E-2</v>
      </c>
      <c r="F105" s="25">
        <f t="shared" si="2"/>
        <v>-2.7835557441839576E-2</v>
      </c>
    </row>
    <row r="106" spans="1:6" x14ac:dyDescent="0.25">
      <c r="A106" s="21"/>
      <c r="B106" s="22" t="s">
        <v>49</v>
      </c>
      <c r="C106" s="23">
        <f t="shared" ref="C106:F106" si="3">C9 -($G9*C$96/$G$96)</f>
        <v>-3.5034012594052727E-2</v>
      </c>
      <c r="D106" s="24">
        <f t="shared" si="3"/>
        <v>6.2885659868627264E-2</v>
      </c>
      <c r="E106" s="24">
        <f t="shared" si="3"/>
        <v>-2.2139654695563005E-2</v>
      </c>
      <c r="F106" s="25">
        <f t="shared" si="3"/>
        <v>-5.7119925790114767E-3</v>
      </c>
    </row>
    <row r="107" spans="1:6" x14ac:dyDescent="0.25">
      <c r="A107" s="21"/>
      <c r="B107" s="22" t="s">
        <v>50</v>
      </c>
      <c r="C107" s="23">
        <f t="shared" ref="C107:F107" si="4">C10 -($G10*C$96/$G$96)</f>
        <v>-6.0107341470812536E-2</v>
      </c>
      <c r="D107" s="24">
        <f t="shared" si="4"/>
        <v>7.2625899861829435E-2</v>
      </c>
      <c r="E107" s="24">
        <f t="shared" si="4"/>
        <v>5.4578363648228323E-3</v>
      </c>
      <c r="F107" s="25">
        <f t="shared" si="4"/>
        <v>-1.7976394755839953E-2</v>
      </c>
    </row>
    <row r="108" spans="1:6" x14ac:dyDescent="0.25">
      <c r="A108" s="21"/>
      <c r="B108" s="22" t="s">
        <v>51</v>
      </c>
      <c r="C108" s="23">
        <f t="shared" ref="C108:F108" si="5">C11 -($G11*C$96/$G$96)</f>
        <v>4.1884713895451148E-2</v>
      </c>
      <c r="D108" s="24">
        <f t="shared" si="5"/>
        <v>-5.0172303634550219E-2</v>
      </c>
      <c r="E108" s="24">
        <f t="shared" si="5"/>
        <v>6.3282777362420189E-2</v>
      </c>
      <c r="F108" s="25">
        <f t="shared" si="5"/>
        <v>-5.499518762332109E-2</v>
      </c>
    </row>
    <row r="109" spans="1:6" x14ac:dyDescent="0.25">
      <c r="A109" s="21"/>
      <c r="B109" s="22" t="s">
        <v>52</v>
      </c>
      <c r="C109" s="23">
        <f t="shared" ref="C109:F109" si="6">C12 -($G12*C$96/$G$96)</f>
        <v>9.1881014980220305E-3</v>
      </c>
      <c r="D109" s="24">
        <f t="shared" si="6"/>
        <v>4.6902449899891521E-2</v>
      </c>
      <c r="E109" s="24">
        <f t="shared" si="6"/>
        <v>-2.3387874696221958E-2</v>
      </c>
      <c r="F109" s="25">
        <f t="shared" si="6"/>
        <v>-3.2702676701691552E-2</v>
      </c>
    </row>
    <row r="110" spans="1:6" x14ac:dyDescent="0.25">
      <c r="A110" s="21"/>
      <c r="B110" s="22" t="s">
        <v>53</v>
      </c>
      <c r="C110" s="23">
        <f t="shared" ref="C110:F110" si="7">C13 -($G13*C$96/$G$96)</f>
        <v>-9.479478789528456E-3</v>
      </c>
      <c r="D110" s="24">
        <f t="shared" si="7"/>
        <v>1.6328869350341307E-2</v>
      </c>
      <c r="E110" s="24">
        <f t="shared" si="7"/>
        <v>2.0632896318770952E-2</v>
      </c>
      <c r="F110" s="25">
        <f t="shared" si="7"/>
        <v>-2.7482286879583796E-2</v>
      </c>
    </row>
    <row r="111" spans="1:6" x14ac:dyDescent="0.25">
      <c r="A111" s="21"/>
      <c r="B111" s="22" t="s">
        <v>54</v>
      </c>
      <c r="C111" s="23">
        <f t="shared" ref="C111:F111" si="8">C14 -($G14*C$96/$G$96)</f>
        <v>3.1984533933304693E-2</v>
      </c>
      <c r="D111" s="24">
        <f t="shared" si="8"/>
        <v>-0.10088458739630492</v>
      </c>
      <c r="E111" s="24">
        <f t="shared" si="8"/>
        <v>5.5912963364889212E-2</v>
      </c>
      <c r="F111" s="25">
        <f t="shared" si="8"/>
        <v>1.2987090098110998E-2</v>
      </c>
    </row>
    <row r="112" spans="1:6" x14ac:dyDescent="0.25">
      <c r="A112" s="21"/>
      <c r="B112" s="22" t="s">
        <v>55</v>
      </c>
      <c r="C112" s="23">
        <f t="shared" ref="C112:F112" si="9">C15 -($G15*C$96/$G$96)</f>
        <v>5.2954159622038532E-2</v>
      </c>
      <c r="D112" s="24">
        <f t="shared" si="9"/>
        <v>-3.0741058506981417E-2</v>
      </c>
      <c r="E112" s="24">
        <f t="shared" si="9"/>
        <v>2.8489690564662273E-2</v>
      </c>
      <c r="F112" s="25">
        <f t="shared" si="9"/>
        <v>-5.0702791679719528E-2</v>
      </c>
    </row>
    <row r="113" spans="1:6" x14ac:dyDescent="0.25">
      <c r="A113" s="21"/>
      <c r="B113" s="22" t="s">
        <v>56</v>
      </c>
      <c r="C113" s="23">
        <f t="shared" ref="C113:F113" si="10">C16 -($G16*C$96/$G$96)</f>
        <v>-6.7115545115669695E-2</v>
      </c>
      <c r="D113" s="24">
        <f t="shared" si="10"/>
        <v>9.62488613986765E-2</v>
      </c>
      <c r="E113" s="24">
        <f t="shared" si="10"/>
        <v>-1.1816730141585213E-2</v>
      </c>
      <c r="F113" s="25">
        <f t="shared" si="10"/>
        <v>-1.7316586141421675E-2</v>
      </c>
    </row>
    <row r="114" spans="1:6" x14ac:dyDescent="0.25">
      <c r="A114" s="21"/>
      <c r="B114" s="22" t="s">
        <v>57</v>
      </c>
      <c r="C114" s="23">
        <f t="shared" ref="C114:F114" si="11">C17 -($G17*C$96/$G$96)</f>
        <v>7.3097624346390166E-2</v>
      </c>
      <c r="D114" s="24">
        <f t="shared" si="11"/>
        <v>-0.13019795266279643</v>
      </c>
      <c r="E114" s="24">
        <f t="shared" si="11"/>
        <v>1.5495196986997528E-2</v>
      </c>
      <c r="F114" s="25">
        <f t="shared" si="11"/>
        <v>4.1605131329408795E-2</v>
      </c>
    </row>
    <row r="115" spans="1:6" x14ac:dyDescent="0.25">
      <c r="A115" s="21"/>
      <c r="B115" s="22" t="s">
        <v>58</v>
      </c>
      <c r="C115" s="23">
        <f t="shared" ref="C115:F115" si="12">C18 -($G18*C$96/$G$96)</f>
        <v>2.926308258164706E-2</v>
      </c>
      <c r="D115" s="24">
        <f t="shared" si="12"/>
        <v>-9.532021442086927E-2</v>
      </c>
      <c r="E115" s="24">
        <f t="shared" si="12"/>
        <v>9.9785895389066237E-3</v>
      </c>
      <c r="F115" s="25">
        <f t="shared" si="12"/>
        <v>5.6078542300315448E-2</v>
      </c>
    </row>
    <row r="116" spans="1:6" x14ac:dyDescent="0.25">
      <c r="A116" s="21"/>
      <c r="B116" s="22" t="s">
        <v>59</v>
      </c>
      <c r="C116" s="23">
        <f t="shared" ref="C116:F116" si="13">C19 -($G19*C$96/$G$96)</f>
        <v>-5.8937626428555712E-3</v>
      </c>
      <c r="D116" s="24">
        <f t="shared" si="13"/>
        <v>8.8515762807311715E-2</v>
      </c>
      <c r="E116" s="24">
        <f t="shared" si="13"/>
        <v>-6.2870788564760888E-2</v>
      </c>
      <c r="F116" s="25">
        <f t="shared" si="13"/>
        <v>-1.9751211599695243E-2</v>
      </c>
    </row>
    <row r="117" spans="1:6" x14ac:dyDescent="0.25">
      <c r="A117" s="21"/>
      <c r="B117" s="22" t="s">
        <v>60</v>
      </c>
      <c r="C117" s="23">
        <f t="shared" ref="C117:F117" si="14">C20 -($G20*C$96/$G$96)</f>
        <v>-6.0444043967376182E-2</v>
      </c>
      <c r="D117" s="24">
        <f t="shared" si="14"/>
        <v>2.3638322949063206E-2</v>
      </c>
      <c r="E117" s="24">
        <f t="shared" si="14"/>
        <v>-2.2496939187956227E-2</v>
      </c>
      <c r="F117" s="25">
        <f t="shared" si="14"/>
        <v>5.9302660206269148E-2</v>
      </c>
    </row>
    <row r="118" spans="1:6" x14ac:dyDescent="0.25">
      <c r="A118" s="21"/>
      <c r="B118" s="22" t="s">
        <v>61</v>
      </c>
      <c r="C118" s="23">
        <f t="shared" ref="C118:F118" si="15">C21 -($G21*C$96/$G$96)</f>
        <v>2.4985891162600249E-3</v>
      </c>
      <c r="D118" s="24">
        <f t="shared" si="15"/>
        <v>-5.9288042070641131E-2</v>
      </c>
      <c r="E118" s="24">
        <f t="shared" si="15"/>
        <v>2.345177027177614E-2</v>
      </c>
      <c r="F118" s="25">
        <f t="shared" si="15"/>
        <v>3.333768268260498E-2</v>
      </c>
    </row>
    <row r="119" spans="1:6" x14ac:dyDescent="0.25">
      <c r="A119" s="21"/>
      <c r="B119" s="22" t="s">
        <v>62</v>
      </c>
      <c r="C119" s="23">
        <f t="shared" ref="C119:F119" si="16">C22 -($G22*C$96/$G$96)</f>
        <v>-1.2011744060022665E-2</v>
      </c>
      <c r="D119" s="24">
        <f t="shared" si="16"/>
        <v>5.858440871416494E-3</v>
      </c>
      <c r="E119" s="24">
        <f t="shared" si="16"/>
        <v>1.0464202839642313E-2</v>
      </c>
      <c r="F119" s="25">
        <f t="shared" si="16"/>
        <v>-4.3108996510361208E-3</v>
      </c>
    </row>
    <row r="120" spans="1:6" x14ac:dyDescent="0.25">
      <c r="A120" s="21"/>
      <c r="B120" s="22" t="s">
        <v>63</v>
      </c>
      <c r="C120" s="23">
        <f t="shared" ref="C120:F120" si="17">C23 -($G23*C$96/$G$96)</f>
        <v>-1.8681080196433705E-2</v>
      </c>
      <c r="D120" s="24">
        <f t="shared" si="17"/>
        <v>0.11036369402710375</v>
      </c>
      <c r="E120" s="24">
        <f t="shared" si="17"/>
        <v>-4.0992182353294562E-2</v>
      </c>
      <c r="F120" s="25">
        <f t="shared" si="17"/>
        <v>-5.0690431477375425E-2</v>
      </c>
    </row>
    <row r="121" spans="1:6" x14ac:dyDescent="0.25">
      <c r="A121" s="21" t="s">
        <v>7</v>
      </c>
      <c r="B121" s="22" t="s">
        <v>8</v>
      </c>
      <c r="C121" s="23">
        <f t="shared" ref="C121:F121" si="18">C24 -($G24*C$96/$G$96)</f>
        <v>2.010322237673684E-2</v>
      </c>
      <c r="D121" s="24">
        <f t="shared" si="18"/>
        <v>-0.12827297147478156</v>
      </c>
      <c r="E121" s="24">
        <f t="shared" si="18"/>
        <v>3.7516841407904622E-2</v>
      </c>
      <c r="F121" s="25">
        <f t="shared" si="18"/>
        <v>7.0652907690139988E-2</v>
      </c>
    </row>
    <row r="122" spans="1:6" x14ac:dyDescent="0.25">
      <c r="A122" s="21"/>
      <c r="B122" s="22" t="s">
        <v>9</v>
      </c>
      <c r="C122" s="23">
        <f t="shared" ref="C122:F122" si="19">C25 -($G25*C$96/$G$96)</f>
        <v>-1.2133131582890699E-3</v>
      </c>
      <c r="D122" s="24">
        <f t="shared" si="19"/>
        <v>-1.5784613324668934E-2</v>
      </c>
      <c r="E122" s="24">
        <f t="shared" si="19"/>
        <v>3.0988778068928663E-2</v>
      </c>
      <c r="F122" s="25">
        <f t="shared" si="19"/>
        <v>-1.3990851585970715E-2</v>
      </c>
    </row>
    <row r="123" spans="1:6" ht="24" x14ac:dyDescent="0.25">
      <c r="A123" s="21"/>
      <c r="B123" s="22" t="s">
        <v>10</v>
      </c>
      <c r="C123" s="23">
        <f t="shared" ref="C123:F123" si="20">C26 -($G26*C$96/$G$96)</f>
        <v>7.8412358724762043E-3</v>
      </c>
      <c r="D123" s="24">
        <f t="shared" si="20"/>
        <v>-4.3879767377361184E-2</v>
      </c>
      <c r="E123" s="24">
        <f t="shared" si="20"/>
        <v>-3.1774445551887576E-2</v>
      </c>
      <c r="F123" s="25">
        <f t="shared" si="20"/>
        <v>6.7812977056772472E-2</v>
      </c>
    </row>
    <row r="124" spans="1:6" x14ac:dyDescent="0.25">
      <c r="A124" s="21"/>
      <c r="B124" s="22" t="s">
        <v>11</v>
      </c>
      <c r="C124" s="23">
        <f t="shared" ref="C124:F124" si="21">C27 -($G27*C$96/$G$96)</f>
        <v>7.4344835080583288E-2</v>
      </c>
      <c r="D124" s="24">
        <f t="shared" si="21"/>
        <v>-0.17491563660271317</v>
      </c>
      <c r="E124" s="24">
        <f t="shared" si="21"/>
        <v>-6.7224459217805899E-3</v>
      </c>
      <c r="F124" s="25">
        <f t="shared" si="21"/>
        <v>0.10729324744391044</v>
      </c>
    </row>
    <row r="125" spans="1:6" x14ac:dyDescent="0.25">
      <c r="A125" s="21"/>
      <c r="B125" s="22" t="s">
        <v>12</v>
      </c>
      <c r="C125" s="23">
        <f t="shared" ref="C125:F125" si="22">C28 -($G28*C$96/$G$96)</f>
        <v>-1.649299239097568E-3</v>
      </c>
      <c r="D125" s="24">
        <f t="shared" si="22"/>
        <v>8.5136774826279848E-2</v>
      </c>
      <c r="E125" s="24">
        <f t="shared" si="22"/>
        <v>-2.9048532742832728E-2</v>
      </c>
      <c r="F125" s="25">
        <f t="shared" si="22"/>
        <v>-5.4438942844349469E-2</v>
      </c>
    </row>
    <row r="126" spans="1:6" ht="24" x14ac:dyDescent="0.25">
      <c r="A126" s="21"/>
      <c r="B126" s="22" t="s">
        <v>13</v>
      </c>
      <c r="C126" s="23">
        <f t="shared" ref="C126:F126" si="23">C29 -($G29*C$96/$G$96)</f>
        <v>-3.915084476235281E-2</v>
      </c>
      <c r="D126" s="24">
        <f t="shared" si="23"/>
        <v>-2.1580565830942533E-2</v>
      </c>
      <c r="E126" s="24">
        <f t="shared" si="23"/>
        <v>-4.8619321733631843E-3</v>
      </c>
      <c r="F126" s="25">
        <f t="shared" si="23"/>
        <v>6.5593342766658499E-2</v>
      </c>
    </row>
    <row r="127" spans="1:6" x14ac:dyDescent="0.25">
      <c r="A127" s="21"/>
      <c r="B127" s="22" t="s">
        <v>14</v>
      </c>
      <c r="C127" s="23">
        <f t="shared" ref="C127:F127" si="24">C30 -($G30*C$96/$G$96)</f>
        <v>0.10701891999947721</v>
      </c>
      <c r="D127" s="24">
        <f t="shared" si="24"/>
        <v>-0.19957948626934177</v>
      </c>
      <c r="E127" s="24">
        <f t="shared" si="24"/>
        <v>8.4012159971674272E-2</v>
      </c>
      <c r="F127" s="25">
        <f t="shared" si="24"/>
        <v>8.5484062981902031E-3</v>
      </c>
    </row>
    <row r="128" spans="1:6" x14ac:dyDescent="0.25">
      <c r="A128" s="21"/>
      <c r="B128" s="22" t="s">
        <v>15</v>
      </c>
      <c r="C128" s="23">
        <f t="shared" ref="C128:F128" si="25">C31 -($G31*C$96/$G$96)</f>
        <v>1.7364024740617323E-2</v>
      </c>
      <c r="D128" s="24">
        <f t="shared" si="25"/>
        <v>-6.421482117574151E-2</v>
      </c>
      <c r="E128" s="24">
        <f t="shared" si="25"/>
        <v>1.139651609664083E-2</v>
      </c>
      <c r="F128" s="25">
        <f t="shared" si="25"/>
        <v>3.5454280338483302E-2</v>
      </c>
    </row>
    <row r="129" spans="1:6" ht="24" x14ac:dyDescent="0.25">
      <c r="A129" s="21"/>
      <c r="B129" s="22" t="s">
        <v>16</v>
      </c>
      <c r="C129" s="23">
        <f t="shared" ref="C129:F129" si="26">C32 -($G32*C$96/$G$96)</f>
        <v>2.9669178629525672E-2</v>
      </c>
      <c r="D129" s="24">
        <f t="shared" si="26"/>
        <v>2.9942729536807988E-2</v>
      </c>
      <c r="E129" s="24">
        <f t="shared" si="26"/>
        <v>-5.0276608901404257E-2</v>
      </c>
      <c r="F129" s="25">
        <f t="shared" si="26"/>
        <v>-9.3352992649294586E-3</v>
      </c>
    </row>
    <row r="130" spans="1:6" ht="24" x14ac:dyDescent="0.25">
      <c r="A130" s="21"/>
      <c r="B130" s="22" t="s">
        <v>17</v>
      </c>
      <c r="C130" s="23">
        <f t="shared" ref="C130:F130" si="27">C33 -($G33*C$96/$G$96)</f>
        <v>4.0562063095113926E-2</v>
      </c>
      <c r="D130" s="24">
        <f t="shared" si="27"/>
        <v>-1.4993634891560428E-2</v>
      </c>
      <c r="E130" s="24">
        <f t="shared" si="27"/>
        <v>-2.4693085985197094E-2</v>
      </c>
      <c r="F130" s="25">
        <f t="shared" si="27"/>
        <v>-8.7534221835641746E-4</v>
      </c>
    </row>
    <row r="131" spans="1:6" ht="24" x14ac:dyDescent="0.25">
      <c r="A131" s="21"/>
      <c r="B131" s="22" t="s">
        <v>18</v>
      </c>
      <c r="C131" s="23">
        <f t="shared" ref="C131:F131" si="28">C34 -($G34*C$96/$G$96)</f>
        <v>-4.3807192971284957E-2</v>
      </c>
      <c r="D131" s="24">
        <f t="shared" si="28"/>
        <v>6.2340064431101821E-2</v>
      </c>
      <c r="E131" s="24">
        <f t="shared" si="28"/>
        <v>2.5122946161099183E-2</v>
      </c>
      <c r="F131" s="25">
        <f t="shared" si="28"/>
        <v>-4.3655817620916061E-2</v>
      </c>
    </row>
    <row r="132" spans="1:6" ht="24" x14ac:dyDescent="0.25">
      <c r="A132" s="21"/>
      <c r="B132" s="22" t="s">
        <v>19</v>
      </c>
      <c r="C132" s="23">
        <f t="shared" ref="C132:F132" si="29">C35 -($G35*C$96/$G$96)</f>
        <v>3.5044282774545715E-2</v>
      </c>
      <c r="D132" s="24">
        <f t="shared" si="29"/>
        <v>-0.11394664084159747</v>
      </c>
      <c r="E132" s="24">
        <f t="shared" si="29"/>
        <v>8.1402880554062862E-2</v>
      </c>
      <c r="F132" s="25">
        <f t="shared" si="29"/>
        <v>-2.5005224870110199E-3</v>
      </c>
    </row>
    <row r="133" spans="1:6" ht="24" x14ac:dyDescent="0.25">
      <c r="A133" s="21"/>
      <c r="B133" s="22" t="s">
        <v>20</v>
      </c>
      <c r="C133" s="23">
        <f t="shared" ref="C133:F133" si="30">C36 -($G36*C$96/$G$96)</f>
        <v>-2.5550001662516808E-3</v>
      </c>
      <c r="D133" s="24">
        <f t="shared" si="30"/>
        <v>-1.4541745530504829E-2</v>
      </c>
      <c r="E133" s="24">
        <f t="shared" si="30"/>
        <v>1.3834220782806578E-2</v>
      </c>
      <c r="F133" s="25">
        <f t="shared" si="30"/>
        <v>3.2625249139499324E-3</v>
      </c>
    </row>
    <row r="134" spans="1:6" x14ac:dyDescent="0.25">
      <c r="A134" s="21"/>
      <c r="B134" s="22" t="s">
        <v>21</v>
      </c>
      <c r="C134" s="23">
        <f t="shared" ref="C134:F134" si="31">C37 -($G37*C$96/$G$96)</f>
        <v>2.579847878937408E-2</v>
      </c>
      <c r="D134" s="24">
        <f t="shared" si="31"/>
        <v>-2.3929983736006993E-3</v>
      </c>
      <c r="E134" s="24">
        <f t="shared" si="31"/>
        <v>-1.7536879648888011E-2</v>
      </c>
      <c r="F134" s="25">
        <f t="shared" si="31"/>
        <v>-5.8686007668853762E-3</v>
      </c>
    </row>
    <row r="135" spans="1:6" x14ac:dyDescent="0.25">
      <c r="A135" s="21"/>
      <c r="B135" s="22" t="s">
        <v>22</v>
      </c>
      <c r="C135" s="23">
        <f t="shared" ref="C135:F135" si="32">C38 -($G38*C$96/$G$96)</f>
        <v>1.24172704675371E-3</v>
      </c>
      <c r="D135" s="24">
        <f t="shared" si="32"/>
        <v>1.2172066643719753E-2</v>
      </c>
      <c r="E135" s="24">
        <f t="shared" si="32"/>
        <v>-1.605768183551004E-2</v>
      </c>
      <c r="F135" s="25">
        <f t="shared" si="32"/>
        <v>2.6438881450365562E-3</v>
      </c>
    </row>
    <row r="136" spans="1:6" ht="24" x14ac:dyDescent="0.25">
      <c r="A136" s="21"/>
      <c r="B136" s="22" t="s">
        <v>23</v>
      </c>
      <c r="C136" s="23">
        <f t="shared" ref="C136:F136" si="33">C39 -($G39*C$96/$G$96)</f>
        <v>1.2686958276366678E-3</v>
      </c>
      <c r="D136" s="24">
        <f t="shared" si="33"/>
        <v>-1.9285588559570341E-2</v>
      </c>
      <c r="E136" s="24">
        <f t="shared" si="33"/>
        <v>2.3740113140159905E-2</v>
      </c>
      <c r="F136" s="25">
        <f t="shared" si="33"/>
        <v>-5.7232204082262594E-3</v>
      </c>
    </row>
    <row r="137" spans="1:6" ht="24" x14ac:dyDescent="0.25">
      <c r="A137" s="21"/>
      <c r="B137" s="22" t="s">
        <v>24</v>
      </c>
      <c r="C137" s="23">
        <f t="shared" ref="C137:F137" si="34">C40 -($G40*C$96/$G$96)</f>
        <v>-1.521205781172788E-2</v>
      </c>
      <c r="D137" s="24">
        <f t="shared" si="34"/>
        <v>-8.3783997336775162E-3</v>
      </c>
      <c r="E137" s="24">
        <f t="shared" si="34"/>
        <v>-3.9282168629965614E-3</v>
      </c>
      <c r="F137" s="25">
        <f t="shared" si="34"/>
        <v>2.751867440840193E-2</v>
      </c>
    </row>
    <row r="138" spans="1:6" ht="24" x14ac:dyDescent="0.25">
      <c r="A138" s="21"/>
      <c r="B138" s="22" t="s">
        <v>25</v>
      </c>
      <c r="C138" s="23">
        <f t="shared" ref="C138:F138" si="35">C41 -($G41*C$96/$G$96)</f>
        <v>-1.4762585447984922E-2</v>
      </c>
      <c r="D138" s="24">
        <f t="shared" si="35"/>
        <v>4.7202061711898363E-2</v>
      </c>
      <c r="E138" s="24">
        <f t="shared" si="35"/>
        <v>-4.4659041877352645E-3</v>
      </c>
      <c r="F138" s="25">
        <f t="shared" si="35"/>
        <v>-2.7973572076178205E-2</v>
      </c>
    </row>
    <row r="139" spans="1:6" ht="24" x14ac:dyDescent="0.25">
      <c r="A139" s="21"/>
      <c r="B139" s="22" t="s">
        <v>26</v>
      </c>
      <c r="C139" s="23">
        <f t="shared" ref="C139:F139" si="36">C42 -($G42*C$96/$G$96)</f>
        <v>-4.8404297446846281E-2</v>
      </c>
      <c r="D139" s="24">
        <f t="shared" si="36"/>
        <v>0.1149681125146168</v>
      </c>
      <c r="E139" s="24">
        <f t="shared" si="36"/>
        <v>-3.5505137063738042E-2</v>
      </c>
      <c r="F139" s="25">
        <f t="shared" si="36"/>
        <v>-3.105867800403251E-2</v>
      </c>
    </row>
    <row r="140" spans="1:6" ht="24" x14ac:dyDescent="0.25">
      <c r="A140" s="21"/>
      <c r="B140" s="22" t="s">
        <v>27</v>
      </c>
      <c r="C140" s="23">
        <f t="shared" ref="C140:F140" si="37">C43 -($G43*C$96/$G$96)</f>
        <v>-0.11971447852059759</v>
      </c>
      <c r="D140" s="24">
        <f t="shared" si="37"/>
        <v>0.28234591250290997</v>
      </c>
      <c r="E140" s="24">
        <f t="shared" si="37"/>
        <v>-6.5842016145029561E-2</v>
      </c>
      <c r="F140" s="25">
        <f t="shared" si="37"/>
        <v>-9.6789417837282829E-2</v>
      </c>
    </row>
    <row r="141" spans="1:6" x14ac:dyDescent="0.25">
      <c r="A141" s="21" t="s">
        <v>28</v>
      </c>
      <c r="B141" s="22" t="s">
        <v>29</v>
      </c>
      <c r="C141" s="23">
        <f t="shared" ref="C141:F141" si="38">C44 -($G44*C$96/$G$96)</f>
        <v>-2.4927553933330071E-2</v>
      </c>
      <c r="D141" s="24">
        <f t="shared" si="38"/>
        <v>-3.0656539395378379E-2</v>
      </c>
      <c r="E141" s="24">
        <f t="shared" si="38"/>
        <v>3.4365339779432624E-2</v>
      </c>
      <c r="F141" s="25">
        <f t="shared" si="38"/>
        <v>2.1218753549275715E-2</v>
      </c>
    </row>
    <row r="142" spans="1:6" x14ac:dyDescent="0.25">
      <c r="A142" s="21"/>
      <c r="B142" s="22" t="s">
        <v>30</v>
      </c>
      <c r="C142" s="23">
        <f t="shared" ref="C142:F142" si="39">C45 -($G45*C$96/$G$96)</f>
        <v>3.9195732423050522E-2</v>
      </c>
      <c r="D142" s="24">
        <f t="shared" si="39"/>
        <v>-8.5933106222880376E-2</v>
      </c>
      <c r="E142" s="24">
        <f t="shared" si="39"/>
        <v>3.5626397694956957E-2</v>
      </c>
      <c r="F142" s="25">
        <f t="shared" si="39"/>
        <v>1.11109761048728E-2</v>
      </c>
    </row>
    <row r="143" spans="1:6" ht="24" x14ac:dyDescent="0.25">
      <c r="A143" s="21"/>
      <c r="B143" s="22" t="s">
        <v>31</v>
      </c>
      <c r="C143" s="23">
        <f t="shared" ref="C143:F143" si="40">C46 -($G46*C$96/$G$96)</f>
        <v>7.6319506839725326E-2</v>
      </c>
      <c r="D143" s="24">
        <f t="shared" si="40"/>
        <v>-0.10918308451825773</v>
      </c>
      <c r="E143" s="24">
        <f t="shared" si="40"/>
        <v>5.6399186142964741E-2</v>
      </c>
      <c r="F143" s="25">
        <f t="shared" si="40"/>
        <v>-2.3535608464432256E-2</v>
      </c>
    </row>
    <row r="144" spans="1:6" ht="24" x14ac:dyDescent="0.25">
      <c r="A144" s="21"/>
      <c r="B144" s="22" t="s">
        <v>32</v>
      </c>
      <c r="C144" s="23">
        <f t="shared" ref="C144:F144" si="41">C47 -($G47*C$96/$G$96)</f>
        <v>9.5997405440676142E-2</v>
      </c>
      <c r="D144" s="24">
        <f t="shared" si="41"/>
        <v>-0.10139933335431028</v>
      </c>
      <c r="E144" s="24">
        <f t="shared" si="41"/>
        <v>1.8950769235383441E-2</v>
      </c>
      <c r="F144" s="25">
        <f t="shared" si="41"/>
        <v>-1.3548841321749328E-2</v>
      </c>
    </row>
    <row r="145" spans="1:6" x14ac:dyDescent="0.25">
      <c r="A145" s="21"/>
      <c r="B145" s="22" t="s">
        <v>33</v>
      </c>
      <c r="C145" s="23">
        <f t="shared" ref="C145:F145" si="42">C48 -($G48*C$96/$G$96)</f>
        <v>1.6868564799300795E-2</v>
      </c>
      <c r="D145" s="24">
        <f t="shared" si="42"/>
        <v>-7.5251198143692175E-2</v>
      </c>
      <c r="E145" s="24">
        <f t="shared" si="42"/>
        <v>2.7597874763322178E-2</v>
      </c>
      <c r="F145" s="25">
        <f t="shared" si="42"/>
        <v>3.0784758581069244E-2</v>
      </c>
    </row>
    <row r="146" spans="1:6" x14ac:dyDescent="0.25">
      <c r="A146" s="21"/>
      <c r="B146" s="22" t="s">
        <v>34</v>
      </c>
      <c r="C146" s="23">
        <f t="shared" ref="C146:F146" si="43">C49 -($G49*C$96/$G$96)</f>
        <v>-1.3380120895414072E-2</v>
      </c>
      <c r="D146" s="24">
        <f t="shared" si="43"/>
        <v>6.9110782879076293E-2</v>
      </c>
      <c r="E146" s="24">
        <f t="shared" si="43"/>
        <v>-2.084036444913745E-2</v>
      </c>
      <c r="F146" s="25">
        <f t="shared" si="43"/>
        <v>-3.4890297534524828E-2</v>
      </c>
    </row>
    <row r="147" spans="1:6" x14ac:dyDescent="0.25">
      <c r="A147" s="21"/>
      <c r="B147" s="22" t="s">
        <v>35</v>
      </c>
      <c r="C147" s="23">
        <f t="shared" ref="C147:F147" si="44">C50 -($G50*C$96/$G$96)</f>
        <v>-0.1022626727676075</v>
      </c>
      <c r="D147" s="24">
        <f t="shared" si="44"/>
        <v>0.18766611578835091</v>
      </c>
      <c r="E147" s="24">
        <f t="shared" si="44"/>
        <v>-2.7025360080915578E-2</v>
      </c>
      <c r="F147" s="25">
        <f t="shared" si="44"/>
        <v>-5.8378082939827824E-2</v>
      </c>
    </row>
    <row r="148" spans="1:6" x14ac:dyDescent="0.25">
      <c r="A148" s="21"/>
      <c r="B148" s="22" t="s">
        <v>36</v>
      </c>
      <c r="C148" s="23">
        <f t="shared" ref="C148:F148" si="45">C51 -($G51*C$96/$G$96)</f>
        <v>9.2585302429556704E-3</v>
      </c>
      <c r="D148" s="24">
        <f t="shared" si="45"/>
        <v>-7.2891755656401658E-2</v>
      </c>
      <c r="E148" s="24">
        <f t="shared" si="45"/>
        <v>5.6681244799410585E-2</v>
      </c>
      <c r="F148" s="25">
        <f t="shared" si="45"/>
        <v>6.9519806140354024E-3</v>
      </c>
    </row>
    <row r="149" spans="1:6" ht="24" x14ac:dyDescent="0.25">
      <c r="A149" s="21"/>
      <c r="B149" s="22" t="s">
        <v>37</v>
      </c>
      <c r="C149" s="23">
        <f t="shared" ref="C149:F149" si="46">C52 -($G52*C$96/$G$96)</f>
        <v>-4.6062870782319465E-2</v>
      </c>
      <c r="D149" s="24">
        <f t="shared" si="46"/>
        <v>3.7146013006168072E-2</v>
      </c>
      <c r="E149" s="24">
        <f t="shared" si="46"/>
        <v>-1.629646476208943E-2</v>
      </c>
      <c r="F149" s="25">
        <f t="shared" si="46"/>
        <v>2.5213322538240879E-2</v>
      </c>
    </row>
    <row r="150" spans="1:6" ht="24" x14ac:dyDescent="0.25">
      <c r="A150" s="21"/>
      <c r="B150" s="22" t="s">
        <v>38</v>
      </c>
      <c r="C150" s="23">
        <f t="shared" ref="C150:F150" si="47">C53 -($G53*C$96/$G$96)</f>
        <v>-3.4634045195195279E-2</v>
      </c>
      <c r="D150" s="24">
        <f t="shared" si="47"/>
        <v>-5.1176434726274034E-2</v>
      </c>
      <c r="E150" s="24">
        <f t="shared" si="47"/>
        <v>-5.0731263289217648E-2</v>
      </c>
      <c r="F150" s="25">
        <f t="shared" si="47"/>
        <v>0.13654174321068696</v>
      </c>
    </row>
    <row r="151" spans="1:6" x14ac:dyDescent="0.25">
      <c r="A151" s="21"/>
      <c r="B151" s="22" t="s">
        <v>39</v>
      </c>
      <c r="C151" s="23">
        <f t="shared" ref="C151:F151" si="48">C54 -($G54*C$96/$G$96)</f>
        <v>-3.0355525624627872E-2</v>
      </c>
      <c r="D151" s="24">
        <f t="shared" si="48"/>
        <v>7.4123029234724691E-2</v>
      </c>
      <c r="E151" s="24">
        <f t="shared" si="48"/>
        <v>-3.9350325626416882E-2</v>
      </c>
      <c r="F151" s="25">
        <f t="shared" si="48"/>
        <v>-4.4171779836798819E-3</v>
      </c>
    </row>
    <row r="152" spans="1:6" x14ac:dyDescent="0.25">
      <c r="A152" s="21"/>
      <c r="B152" s="22" t="s">
        <v>40</v>
      </c>
      <c r="C152" s="23">
        <f t="shared" ref="C152:F152" si="49">C55 -($G55*C$96/$G$96)</f>
        <v>2.5746866344390412E-2</v>
      </c>
      <c r="D152" s="24">
        <f t="shared" si="49"/>
        <v>-4.3117682295794602E-2</v>
      </c>
      <c r="E152" s="24">
        <f t="shared" si="49"/>
        <v>2.0139366341718146E-2</v>
      </c>
      <c r="F152" s="25">
        <f t="shared" si="49"/>
        <v>-2.7685503903139563E-3</v>
      </c>
    </row>
    <row r="153" spans="1:6" x14ac:dyDescent="0.25">
      <c r="A153" s="21"/>
      <c r="B153" s="22" t="s">
        <v>41</v>
      </c>
      <c r="C153" s="23">
        <f t="shared" ref="C153:F153" si="50">C56 -($G56*C$96/$G$96)</f>
        <v>-6.7494072462414678E-2</v>
      </c>
      <c r="D153" s="24">
        <f t="shared" si="50"/>
        <v>0.19290293405748665</v>
      </c>
      <c r="E153" s="24">
        <f t="shared" si="50"/>
        <v>-0.10948864963981816</v>
      </c>
      <c r="F153" s="25">
        <f t="shared" si="50"/>
        <v>-1.592021195525381E-2</v>
      </c>
    </row>
    <row r="154" spans="1:6" ht="24" x14ac:dyDescent="0.25">
      <c r="A154" s="21"/>
      <c r="B154" s="22" t="s">
        <v>42</v>
      </c>
      <c r="C154" s="23">
        <f t="shared" ref="C154:F154" si="51">C57 -($G57*C$96/$G$96)</f>
        <v>-1.5982487509569515E-2</v>
      </c>
      <c r="D154" s="24">
        <f t="shared" si="51"/>
        <v>5.5917152397932934E-3</v>
      </c>
      <c r="E154" s="24">
        <f t="shared" si="51"/>
        <v>2.9437879566136096E-2</v>
      </c>
      <c r="F154" s="25">
        <f t="shared" si="51"/>
        <v>-1.9047107296359847E-2</v>
      </c>
    </row>
    <row r="155" spans="1:6" ht="24" x14ac:dyDescent="0.25">
      <c r="A155" s="21"/>
      <c r="B155" s="22" t="s">
        <v>43</v>
      </c>
      <c r="C155" s="23">
        <f t="shared" ref="C155:F155" si="52">C58 -($G58*C$96/$G$96)</f>
        <v>-2.9002831120936878E-2</v>
      </c>
      <c r="D155" s="24">
        <f t="shared" si="52"/>
        <v>7.2891016874484099E-2</v>
      </c>
      <c r="E155" s="24">
        <f t="shared" si="52"/>
        <v>-1.5562277722734136E-2</v>
      </c>
      <c r="F155" s="25">
        <f t="shared" si="52"/>
        <v>-2.8325908030813057E-2</v>
      </c>
    </row>
    <row r="156" spans="1:6" ht="24" x14ac:dyDescent="0.25">
      <c r="A156" s="21"/>
      <c r="B156" s="22" t="s">
        <v>44</v>
      </c>
      <c r="C156" s="23">
        <f t="shared" ref="C156:F156" si="53">C59 -($G59*C$96/$G$96)</f>
        <v>5.3414771956013185E-2</v>
      </c>
      <c r="D156" s="24">
        <f t="shared" si="53"/>
        <v>-0.10650233775560686</v>
      </c>
      <c r="E156" s="24">
        <f t="shared" si="53"/>
        <v>2.6412800154030192E-2</v>
      </c>
      <c r="F156" s="25">
        <f t="shared" si="53"/>
        <v>2.6674765645563536E-2</v>
      </c>
    </row>
    <row r="157" spans="1:6" x14ac:dyDescent="0.25">
      <c r="A157" s="21" t="s">
        <v>64</v>
      </c>
      <c r="B157" s="22" t="s">
        <v>65</v>
      </c>
      <c r="C157" s="23">
        <f t="shared" ref="C157:F157" si="54">C60 -($G60*C$96/$G$96)</f>
        <v>-3.3675454390347165E-2</v>
      </c>
      <c r="D157" s="24">
        <f t="shared" si="54"/>
        <v>6.368387831721492E-2</v>
      </c>
      <c r="E157" s="24">
        <f t="shared" si="54"/>
        <v>-1.3669809231628235E-2</v>
      </c>
      <c r="F157" s="25">
        <f t="shared" si="54"/>
        <v>-1.633861469523952E-2</v>
      </c>
    </row>
    <row r="158" spans="1:6" ht="24" x14ac:dyDescent="0.25">
      <c r="A158" s="21"/>
      <c r="B158" s="22" t="s">
        <v>66</v>
      </c>
      <c r="C158" s="23">
        <f t="shared" ref="C158:F158" si="55">C61 -($G61*C$96/$G$96)</f>
        <v>-4.4333545209773562E-2</v>
      </c>
      <c r="D158" s="24">
        <f t="shared" si="55"/>
        <v>-1.0878624578867013E-2</v>
      </c>
      <c r="E158" s="24">
        <f t="shared" si="55"/>
        <v>-9.9930817764443125E-3</v>
      </c>
      <c r="F158" s="25">
        <f t="shared" si="55"/>
        <v>6.5205251565084749E-2</v>
      </c>
    </row>
    <row r="159" spans="1:6" ht="24" x14ac:dyDescent="0.25">
      <c r="A159" s="21"/>
      <c r="B159" s="22" t="s">
        <v>67</v>
      </c>
      <c r="C159" s="23">
        <f t="shared" ref="C159:F159" si="56">C62 -($G62*C$96/$G$96)</f>
        <v>-1.4555463076072063E-2</v>
      </c>
      <c r="D159" s="24">
        <f t="shared" si="56"/>
        <v>2.1334736301658538E-3</v>
      </c>
      <c r="E159" s="24">
        <f t="shared" si="56"/>
        <v>6.9066069611599806E-3</v>
      </c>
      <c r="F159" s="25">
        <f t="shared" si="56"/>
        <v>5.5153824847462077E-3</v>
      </c>
    </row>
    <row r="160" spans="1:6" x14ac:dyDescent="0.25">
      <c r="A160" s="21"/>
      <c r="B160" s="22" t="s">
        <v>68</v>
      </c>
      <c r="C160" s="23">
        <f t="shared" ref="C160:F160" si="57">C63 -($G63*C$96/$G$96)</f>
        <v>7.28661493757852E-2</v>
      </c>
      <c r="D160" s="24">
        <f t="shared" si="57"/>
        <v>-9.94835506280565E-2</v>
      </c>
      <c r="E160" s="24">
        <f t="shared" si="57"/>
        <v>4.2211579781646219E-2</v>
      </c>
      <c r="F160" s="25">
        <f t="shared" si="57"/>
        <v>-1.5594178529374947E-2</v>
      </c>
    </row>
    <row r="161" spans="1:6" x14ac:dyDescent="0.25">
      <c r="A161" s="21"/>
      <c r="B161" s="22" t="s">
        <v>69</v>
      </c>
      <c r="C161" s="23">
        <f t="shared" ref="C161:F161" si="58">C64 -($G64*C$96/$G$96)</f>
        <v>8.4495464904190021E-2</v>
      </c>
      <c r="D161" s="24">
        <f t="shared" si="58"/>
        <v>-0.12625589514756921</v>
      </c>
      <c r="E161" s="24">
        <f t="shared" si="58"/>
        <v>6.0463897448062354E-2</v>
      </c>
      <c r="F161" s="25">
        <f t="shared" si="58"/>
        <v>-1.8703467204683161E-2</v>
      </c>
    </row>
    <row r="162" spans="1:6" ht="24" x14ac:dyDescent="0.25">
      <c r="A162" s="21"/>
      <c r="B162" s="22" t="s">
        <v>70</v>
      </c>
      <c r="C162" s="23">
        <f t="shared" ref="C162:F162" si="59">C65 -($G65*C$96/$G$96)</f>
        <v>9.0707692467989431E-2</v>
      </c>
      <c r="D162" s="24">
        <f t="shared" si="59"/>
        <v>-0.14337410436335013</v>
      </c>
      <c r="E162" s="24">
        <f t="shared" si="59"/>
        <v>1.2126814157702476E-2</v>
      </c>
      <c r="F162" s="25">
        <f t="shared" si="59"/>
        <v>4.0539597737658278E-2</v>
      </c>
    </row>
    <row r="163" spans="1:6" x14ac:dyDescent="0.25">
      <c r="A163" s="21"/>
      <c r="B163" s="22" t="s">
        <v>71</v>
      </c>
      <c r="C163" s="23">
        <f t="shared" ref="C163:F163" si="60">C66 -($G66*C$96/$G$96)</f>
        <v>6.1165371422822468E-2</v>
      </c>
      <c r="D163" s="24">
        <f t="shared" si="60"/>
        <v>-8.1562886192510814E-2</v>
      </c>
      <c r="E163" s="24">
        <f t="shared" si="60"/>
        <v>-1.3768067368593012E-2</v>
      </c>
      <c r="F163" s="25">
        <f t="shared" si="60"/>
        <v>3.4165582138281303E-2</v>
      </c>
    </row>
    <row r="164" spans="1:6" x14ac:dyDescent="0.25">
      <c r="A164" s="21"/>
      <c r="B164" s="22" t="s">
        <v>72</v>
      </c>
      <c r="C164" s="23">
        <f t="shared" ref="C164:F164" si="61">C67 -($G67*C$96/$G$96)</f>
        <v>6.1696933694276479E-2</v>
      </c>
      <c r="D164" s="24">
        <f t="shared" si="61"/>
        <v>-7.6039870621509145E-2</v>
      </c>
      <c r="E164" s="24">
        <f t="shared" si="61"/>
        <v>3.9213306774531997E-2</v>
      </c>
      <c r="F164" s="25">
        <f t="shared" si="61"/>
        <v>-2.4870369847299401E-2</v>
      </c>
    </row>
    <row r="165" spans="1:6" x14ac:dyDescent="0.25">
      <c r="A165" s="21"/>
      <c r="B165" s="22" t="s">
        <v>73</v>
      </c>
      <c r="C165" s="23">
        <f t="shared" ref="C165:F165" si="62">C68 -($G68*C$96/$G$96)</f>
        <v>9.5221385697293853E-2</v>
      </c>
      <c r="D165" s="24">
        <f t="shared" si="62"/>
        <v>-7.8653526334337018E-2</v>
      </c>
      <c r="E165" s="24">
        <f t="shared" si="62"/>
        <v>4.3609760825414484E-2</v>
      </c>
      <c r="F165" s="25">
        <f t="shared" si="62"/>
        <v>-6.0177620188371236E-2</v>
      </c>
    </row>
    <row r="166" spans="1:6" x14ac:dyDescent="0.25">
      <c r="A166" s="21"/>
      <c r="B166" s="22" t="s">
        <v>74</v>
      </c>
      <c r="C166" s="23">
        <f t="shared" ref="C166:F166" si="63">C69 -($G69*C$96/$G$96)</f>
        <v>4.5220687594511338E-2</v>
      </c>
      <c r="D166" s="24">
        <f t="shared" si="63"/>
        <v>-8.9855731195155733E-2</v>
      </c>
      <c r="E166" s="24">
        <f t="shared" si="63"/>
        <v>5.132037873013115E-2</v>
      </c>
      <c r="F166" s="25">
        <f t="shared" si="63"/>
        <v>-6.6853351294867691E-3</v>
      </c>
    </row>
    <row r="167" spans="1:6" x14ac:dyDescent="0.25">
      <c r="A167" s="21"/>
      <c r="B167" s="22" t="s">
        <v>75</v>
      </c>
      <c r="C167" s="23">
        <f t="shared" ref="C167:F167" si="64">C70 -($G70*C$96/$G$96)</f>
        <v>-1.486426417124953E-2</v>
      </c>
      <c r="D167" s="24">
        <f t="shared" si="64"/>
        <v>2.1965964772110561E-2</v>
      </c>
      <c r="E167" s="24">
        <f t="shared" si="64"/>
        <v>1.1213862711733594E-2</v>
      </c>
      <c r="F167" s="25">
        <f t="shared" si="64"/>
        <v>-1.8315563312594652E-2</v>
      </c>
    </row>
    <row r="168" spans="1:6" x14ac:dyDescent="0.25">
      <c r="A168" s="21"/>
      <c r="B168" s="22" t="s">
        <v>76</v>
      </c>
      <c r="C168" s="23">
        <f t="shared" ref="C168:F168" si="65">C71 -($G71*C$96/$G$96)</f>
        <v>-1.5846001299812534E-2</v>
      </c>
      <c r="D168" s="24">
        <f t="shared" si="65"/>
        <v>3.8351117949607938E-3</v>
      </c>
      <c r="E168" s="24">
        <f t="shared" si="65"/>
        <v>-1.9319768353478692E-2</v>
      </c>
      <c r="F168" s="25">
        <f t="shared" si="65"/>
        <v>3.1330657858330446E-2</v>
      </c>
    </row>
    <row r="169" spans="1:6" x14ac:dyDescent="0.25">
      <c r="A169" s="21"/>
      <c r="B169" s="22" t="s">
        <v>77</v>
      </c>
      <c r="C169" s="23">
        <f t="shared" ref="C169:F169" si="66">C72 -($G72*C$96/$G$96)</f>
        <v>-4.7354301505713625E-2</v>
      </c>
      <c r="D169" s="24">
        <f t="shared" si="66"/>
        <v>5.2360284514158362E-2</v>
      </c>
      <c r="E169" s="24">
        <f t="shared" si="66"/>
        <v>-1.6033663640314166E-2</v>
      </c>
      <c r="F169" s="25">
        <f t="shared" si="66"/>
        <v>1.1027680631869319E-2</v>
      </c>
    </row>
    <row r="170" spans="1:6" ht="24" x14ac:dyDescent="0.25">
      <c r="A170" s="21"/>
      <c r="B170" s="22" t="s">
        <v>78</v>
      </c>
      <c r="C170" s="23">
        <f t="shared" ref="C170:F170" si="67">C73 -($G73*C$96/$G$96)</f>
        <v>5.0905811600139156E-2</v>
      </c>
      <c r="D170" s="24">
        <f t="shared" si="67"/>
        <v>-2.4521477094254548E-2</v>
      </c>
      <c r="E170" s="24">
        <f t="shared" si="67"/>
        <v>-2.1496169636753631E-2</v>
      </c>
      <c r="F170" s="25">
        <f t="shared" si="67"/>
        <v>-4.8881648691310176E-3</v>
      </c>
    </row>
    <row r="171" spans="1:6" x14ac:dyDescent="0.25">
      <c r="A171" s="21"/>
      <c r="B171" s="22" t="s">
        <v>79</v>
      </c>
      <c r="C171" s="23">
        <f t="shared" ref="C171:F171" si="68">C74 -($G74*C$96/$G$96)</f>
        <v>-7.2375174264153019E-2</v>
      </c>
      <c r="D171" s="24">
        <f t="shared" si="68"/>
        <v>0.2020111033735823</v>
      </c>
      <c r="E171" s="24">
        <f t="shared" si="68"/>
        <v>-6.38750878991039E-2</v>
      </c>
      <c r="F171" s="25">
        <f t="shared" si="68"/>
        <v>-6.5760841210325383E-2</v>
      </c>
    </row>
    <row r="172" spans="1:6" x14ac:dyDescent="0.25">
      <c r="A172" s="21"/>
      <c r="B172" s="22" t="s">
        <v>80</v>
      </c>
      <c r="C172" s="23">
        <f t="shared" ref="C172:F172" si="69">C75 -($G75*C$96/$G$96)</f>
        <v>-0.12040015822270192</v>
      </c>
      <c r="D172" s="24">
        <f t="shared" si="69"/>
        <v>0.15869845134905955</v>
      </c>
      <c r="E172" s="24">
        <f t="shared" si="69"/>
        <v>-4.306454781339264E-2</v>
      </c>
      <c r="F172" s="25">
        <f t="shared" si="69"/>
        <v>4.7662546870349265E-3</v>
      </c>
    </row>
    <row r="173" spans="1:6" x14ac:dyDescent="0.25">
      <c r="A173" s="21"/>
      <c r="B173" s="22" t="s">
        <v>81</v>
      </c>
      <c r="C173" s="23">
        <f t="shared" ref="C173:F173" si="70">C76 -($G76*C$96/$G$96)</f>
        <v>-9.1658744338103948E-2</v>
      </c>
      <c r="D173" s="24">
        <f t="shared" si="70"/>
        <v>0.20163947794845916</v>
      </c>
      <c r="E173" s="24">
        <f t="shared" si="70"/>
        <v>-7.499887731643437E-2</v>
      </c>
      <c r="F173" s="25">
        <f t="shared" si="70"/>
        <v>-3.4981856293920782E-2</v>
      </c>
    </row>
    <row r="174" spans="1:6" x14ac:dyDescent="0.25">
      <c r="A174" s="21"/>
      <c r="B174" s="22" t="s">
        <v>82</v>
      </c>
      <c r="C174" s="23">
        <f t="shared" ref="C174:F174" si="71">C77 -($G77*C$96/$G$96)</f>
        <v>-7.8840313065684064E-2</v>
      </c>
      <c r="D174" s="24">
        <f t="shared" si="71"/>
        <v>0.11171309095653362</v>
      </c>
      <c r="E174" s="24">
        <f t="shared" si="71"/>
        <v>-2.3505884970877772E-2</v>
      </c>
      <c r="F174" s="25">
        <f t="shared" si="71"/>
        <v>-9.3668929199718642E-3</v>
      </c>
    </row>
    <row r="175" spans="1:6" x14ac:dyDescent="0.25">
      <c r="A175" s="21" t="s">
        <v>83</v>
      </c>
      <c r="B175" s="22" t="s">
        <v>84</v>
      </c>
      <c r="C175" s="23">
        <f t="shared" ref="C175:F175" si="72">C78 -($G78*C$96/$G$96)</f>
        <v>-2.6588395865149425E-2</v>
      </c>
      <c r="D175" s="24">
        <f t="shared" si="72"/>
        <v>6.0133868354602382E-2</v>
      </c>
      <c r="E175" s="24">
        <f t="shared" si="72"/>
        <v>-1.8299001019005973E-2</v>
      </c>
      <c r="F175" s="25">
        <f t="shared" si="72"/>
        <v>-1.5246471470446915E-2</v>
      </c>
    </row>
    <row r="176" spans="1:6" x14ac:dyDescent="0.25">
      <c r="A176" s="21"/>
      <c r="B176" s="22" t="s">
        <v>85</v>
      </c>
      <c r="C176" s="23">
        <f t="shared" ref="C176:F176" si="73">C79 -($G79*C$96/$G$96)</f>
        <v>-7.6745496394514806E-2</v>
      </c>
      <c r="D176" s="24">
        <f t="shared" si="73"/>
        <v>0.1482375688409055</v>
      </c>
      <c r="E176" s="24">
        <f t="shared" si="73"/>
        <v>-3.3147963817376697E-2</v>
      </c>
      <c r="F176" s="25">
        <f t="shared" si="73"/>
        <v>-3.8344108629014023E-2</v>
      </c>
    </row>
    <row r="177" spans="1:6" x14ac:dyDescent="0.25">
      <c r="A177" s="21"/>
      <c r="B177" s="22" t="s">
        <v>86</v>
      </c>
      <c r="C177" s="23">
        <f t="shared" ref="C177:F177" si="74">C80 -($G80*C$96/$G$96)</f>
        <v>-2.3944460644351878E-2</v>
      </c>
      <c r="D177" s="24">
        <f t="shared" si="74"/>
        <v>1.4227593790139104E-2</v>
      </c>
      <c r="E177" s="24">
        <f t="shared" si="74"/>
        <v>9.8053664461413836E-3</v>
      </c>
      <c r="F177" s="25">
        <f t="shared" si="74"/>
        <v>-8.8499591928581367E-5</v>
      </c>
    </row>
    <row r="178" spans="1:6" x14ac:dyDescent="0.25">
      <c r="A178" s="21"/>
      <c r="B178" s="22" t="s">
        <v>87</v>
      </c>
      <c r="C178" s="23">
        <f t="shared" ref="C178:F178" si="75">C81 -($G81*C$96/$G$96)</f>
        <v>0.10140139962537553</v>
      </c>
      <c r="D178" s="24">
        <f t="shared" si="75"/>
        <v>-9.0662867354182247E-2</v>
      </c>
      <c r="E178" s="24">
        <f t="shared" si="75"/>
        <v>-3.1670784158431775E-2</v>
      </c>
      <c r="F178" s="25">
        <f t="shared" si="75"/>
        <v>2.0932251887238518E-2</v>
      </c>
    </row>
    <row r="179" spans="1:6" x14ac:dyDescent="0.25">
      <c r="A179" s="21"/>
      <c r="B179" s="22" t="s">
        <v>88</v>
      </c>
      <c r="C179" s="23">
        <f t="shared" ref="C179:F179" si="76">C82 -($G82*C$96/$G$96)</f>
        <v>7.2000779743412457E-2</v>
      </c>
      <c r="D179" s="24">
        <f t="shared" si="76"/>
        <v>-0.16925416535190146</v>
      </c>
      <c r="E179" s="24">
        <f t="shared" si="76"/>
        <v>6.4809903977968264E-2</v>
      </c>
      <c r="F179" s="25">
        <f t="shared" si="76"/>
        <v>3.2443481630520576E-2</v>
      </c>
    </row>
    <row r="180" spans="1:6" ht="24" x14ac:dyDescent="0.25">
      <c r="A180" s="21"/>
      <c r="B180" s="22" t="s">
        <v>89</v>
      </c>
      <c r="C180" s="23">
        <f t="shared" ref="C180:F180" si="77">C83 -($G83*C$96/$G$96)</f>
        <v>2.7420451944928495E-2</v>
      </c>
      <c r="D180" s="24">
        <f t="shared" si="77"/>
        <v>-4.8223973011019425E-2</v>
      </c>
      <c r="E180" s="24">
        <f t="shared" si="77"/>
        <v>1.5185351992734006E-2</v>
      </c>
      <c r="F180" s="25">
        <f t="shared" si="77"/>
        <v>5.6181690733569378E-3</v>
      </c>
    </row>
    <row r="181" spans="1:6" ht="24" x14ac:dyDescent="0.25">
      <c r="A181" s="21"/>
      <c r="B181" s="22" t="s">
        <v>90</v>
      </c>
      <c r="C181" s="23">
        <f t="shared" ref="C181:F181" si="78">C84 -($G84*C$96/$G$96)</f>
        <v>-6.8104839346894153E-4</v>
      </c>
      <c r="D181" s="24">
        <f t="shared" si="78"/>
        <v>-5.3234221793095046E-2</v>
      </c>
      <c r="E181" s="24">
        <f t="shared" si="78"/>
        <v>6.206009645887961E-2</v>
      </c>
      <c r="F181" s="25">
        <f t="shared" si="78"/>
        <v>-8.1448262723156917E-3</v>
      </c>
    </row>
    <row r="182" spans="1:6" x14ac:dyDescent="0.25">
      <c r="A182" s="21"/>
      <c r="B182" s="22" t="s">
        <v>91</v>
      </c>
      <c r="C182" s="23">
        <f t="shared" ref="C182:F182" si="79">C85 -($G85*C$96/$G$96)</f>
        <v>8.1734335924800117E-2</v>
      </c>
      <c r="D182" s="24">
        <f t="shared" si="79"/>
        <v>-8.0873523557277824E-2</v>
      </c>
      <c r="E182" s="24">
        <f t="shared" si="79"/>
        <v>1.6304043060675344E-3</v>
      </c>
      <c r="F182" s="25">
        <f t="shared" si="79"/>
        <v>-2.4912166735898411E-3</v>
      </c>
    </row>
    <row r="183" spans="1:6" x14ac:dyDescent="0.25">
      <c r="A183" s="21"/>
      <c r="B183" s="22" t="s">
        <v>92</v>
      </c>
      <c r="C183" s="23">
        <f t="shared" ref="C183:F183" si="80">C86 -($G86*C$96/$G$96)</f>
        <v>6.1523999963676287E-2</v>
      </c>
      <c r="D183" s="24">
        <f t="shared" si="80"/>
        <v>-3.3645426725870786E-2</v>
      </c>
      <c r="E183" s="24">
        <f t="shared" si="80"/>
        <v>-2.7732162369447644E-3</v>
      </c>
      <c r="F183" s="25">
        <f t="shared" si="80"/>
        <v>-2.5105357000860695E-2</v>
      </c>
    </row>
    <row r="184" spans="1:6" x14ac:dyDescent="0.25">
      <c r="A184" s="21"/>
      <c r="B184" s="22" t="s">
        <v>93</v>
      </c>
      <c r="C184" s="23">
        <f t="shared" ref="C184:F184" si="81">C87 -($G87*C$96/$G$96)</f>
        <v>-1.1024906663048561E-5</v>
      </c>
      <c r="D184" s="24">
        <f t="shared" si="81"/>
        <v>-4.7033085657084292E-2</v>
      </c>
      <c r="E184" s="24">
        <f t="shared" si="81"/>
        <v>8.726349126321864E-3</v>
      </c>
      <c r="F184" s="25">
        <f t="shared" si="81"/>
        <v>3.8317761437425435E-2</v>
      </c>
    </row>
    <row r="185" spans="1:6" x14ac:dyDescent="0.25">
      <c r="A185" s="21"/>
      <c r="B185" s="22" t="s">
        <v>94</v>
      </c>
      <c r="C185" s="23">
        <f t="shared" ref="C185:F185" si="82">C88 -($G88*C$96/$G$96)</f>
        <v>6.5472074754717308E-2</v>
      </c>
      <c r="D185" s="24">
        <f t="shared" si="82"/>
        <v>-0.10312631620989</v>
      </c>
      <c r="E185" s="24">
        <f t="shared" si="82"/>
        <v>-1.8303255532303997E-3</v>
      </c>
      <c r="F185" s="25">
        <f t="shared" si="82"/>
        <v>3.948456700840311E-2</v>
      </c>
    </row>
    <row r="186" spans="1:6" x14ac:dyDescent="0.25">
      <c r="A186" s="21"/>
      <c r="B186" s="22" t="s">
        <v>95</v>
      </c>
      <c r="C186" s="23">
        <f t="shared" ref="C186:F186" si="83">C89 -($G89*C$96/$G$96)</f>
        <v>-0.12674645074083654</v>
      </c>
      <c r="D186" s="24">
        <f t="shared" si="83"/>
        <v>0.17325167134791686</v>
      </c>
      <c r="E186" s="24">
        <f t="shared" si="83"/>
        <v>-1.677187837769295E-2</v>
      </c>
      <c r="F186" s="25">
        <f t="shared" si="83"/>
        <v>-2.9733342229387422E-2</v>
      </c>
    </row>
    <row r="187" spans="1:6" ht="24" x14ac:dyDescent="0.25">
      <c r="A187" s="21"/>
      <c r="B187" s="22" t="s">
        <v>96</v>
      </c>
      <c r="C187" s="23">
        <f t="shared" ref="C187:F187" si="84">C90 -($G90*C$96/$G$96)</f>
        <v>-2.2439491241102227E-2</v>
      </c>
      <c r="D187" s="24">
        <f t="shared" si="84"/>
        <v>-2.6672931252191834E-3</v>
      </c>
      <c r="E187" s="24">
        <f t="shared" si="84"/>
        <v>7.2193517276759878E-3</v>
      </c>
      <c r="F187" s="25">
        <f t="shared" si="84"/>
        <v>1.7887432638645381E-2</v>
      </c>
    </row>
    <row r="188" spans="1:6" ht="24" x14ac:dyDescent="0.25">
      <c r="A188" s="21"/>
      <c r="B188" s="22" t="s">
        <v>97</v>
      </c>
      <c r="C188" s="23">
        <f t="shared" ref="C188:F188" si="85">C91 -($G91*C$96/$G$96)</f>
        <v>-1.8164537884163653E-2</v>
      </c>
      <c r="D188" s="24">
        <f t="shared" si="85"/>
        <v>2.1144058604900401E-2</v>
      </c>
      <c r="E188" s="24">
        <f t="shared" si="85"/>
        <v>-3.6390796112537344E-2</v>
      </c>
      <c r="F188" s="25">
        <f t="shared" si="85"/>
        <v>3.341127539180061E-2</v>
      </c>
    </row>
    <row r="189" spans="1:6" x14ac:dyDescent="0.25">
      <c r="A189" s="21"/>
      <c r="B189" s="22" t="s">
        <v>98</v>
      </c>
      <c r="C189" s="23">
        <f t="shared" ref="C189:F189" si="86">C92 -($G92*C$96/$G$96)</f>
        <v>-2.2730422282781826E-2</v>
      </c>
      <c r="D189" s="24">
        <f t="shared" si="86"/>
        <v>5.3807709453415897E-2</v>
      </c>
      <c r="E189" s="24">
        <f t="shared" si="86"/>
        <v>-8.780214867982028E-3</v>
      </c>
      <c r="F189" s="25">
        <f t="shared" si="86"/>
        <v>-2.2297072302652099E-2</v>
      </c>
    </row>
    <row r="190" spans="1:6" x14ac:dyDescent="0.25">
      <c r="A190" s="21"/>
      <c r="B190" s="22" t="s">
        <v>99</v>
      </c>
      <c r="C190" s="23">
        <f t="shared" ref="C190:F190" si="87">C93 -($G93*C$96/$G$96)</f>
        <v>-4.0448015416725575E-2</v>
      </c>
      <c r="D190" s="24">
        <f t="shared" si="87"/>
        <v>8.6739763628514321E-2</v>
      </c>
      <c r="E190" s="24">
        <f t="shared" si="87"/>
        <v>1.0226297556647168E-2</v>
      </c>
      <c r="F190" s="25">
        <f t="shared" si="87"/>
        <v>-5.6518045768436082E-2</v>
      </c>
    </row>
    <row r="191" spans="1:6" x14ac:dyDescent="0.25">
      <c r="A191" s="21"/>
      <c r="B191" s="22" t="s">
        <v>100</v>
      </c>
      <c r="C191" s="23">
        <f t="shared" ref="C191:F191" si="88">C94 -($G94*C$96/$G$96)</f>
        <v>1.710774600101192E-2</v>
      </c>
      <c r="D191" s="24">
        <f t="shared" si="88"/>
        <v>2.9851950768362528E-2</v>
      </c>
      <c r="E191" s="24">
        <f t="shared" si="88"/>
        <v>-6.3821490323688307E-2</v>
      </c>
      <c r="F191" s="25">
        <f t="shared" si="88"/>
        <v>1.6861793554313859E-2</v>
      </c>
    </row>
    <row r="192" spans="1:6" ht="15.75" thickBot="1" x14ac:dyDescent="0.3">
      <c r="A192" s="26"/>
      <c r="B192" s="27" t="s">
        <v>101</v>
      </c>
      <c r="C192" s="28">
        <f t="shared" ref="C192:F192" si="89">C95 -($G95*C$96/$G$96)</f>
        <v>-9.745005460659581E-2</v>
      </c>
      <c r="D192" s="29">
        <f t="shared" si="89"/>
        <v>0.13579217630730961</v>
      </c>
      <c r="E192" s="29">
        <f t="shared" si="89"/>
        <v>-2.6277964008836419E-2</v>
      </c>
      <c r="F192" s="30">
        <f t="shared" si="89"/>
        <v>-1.2064157691877436E-2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F100"/>
    <mergeCell ref="A103:A120"/>
    <mergeCell ref="A121:A140"/>
    <mergeCell ref="A141:A156"/>
    <mergeCell ref="A3:B5"/>
    <mergeCell ref="C3:F3"/>
    <mergeCell ref="A6:A23"/>
    <mergeCell ref="A24:A43"/>
    <mergeCell ref="A44:A59"/>
    <mergeCell ref="A60:A77"/>
  </mergeCells>
  <conditionalFormatting sqref="C103:F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Bumbu + Competiti (1)</vt:lpstr>
      <vt:lpstr> 1 Bumbu + Competiti (2)</vt:lpstr>
      <vt:lpstr> 1 Bumbu + Competiti (3)</vt:lpstr>
      <vt:lpstr> 1 Bumbu + Competiti (4)</vt:lpstr>
      <vt:lpstr> 1 Bumbu + Competiti (5)</vt:lpstr>
      <vt:lpstr> 1 Bumbu + Competiti (6)</vt:lpstr>
      <vt:lpstr> 1 Bumbu + Competiti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2024-08-20T14:24:33Z</dcterms:created>
  <dcterms:modified xsi:type="dcterms:W3CDTF">2024-08-20T14:24:41Z</dcterms:modified>
</cp:coreProperties>
</file>