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073B7754-418D-4335-B4A9-AD1EA91ED51E}" xr6:coauthVersionLast="47" xr6:coauthVersionMax="47" xr10:uidLastSave="{00000000-0000-0000-0000-000000000000}"/>
  <bookViews>
    <workbookView xWindow="-120" yWindow="-120" windowWidth="29040" windowHeight="15720" xr2:uid="{8587E053-5D30-497C-A736-E310C1665B59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<sst xmlns="http://schemas.openxmlformats.org/spreadsheetml/2006/main" count="617" uniqueCount="103">
  <si>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Havana Club + Competition</t>
  </si>
  <si>
    <t>BRAND BRAND</t>
  </si>
  <si>
    <t>22,00 Božkov Republica</t>
  </si>
  <si>
    <t>23,00 Heffron</t>
  </si>
  <si>
    <t>24,00 Captain Morgan</t>
  </si>
  <si>
    <t>26,00 Havana Club</t>
  </si>
  <si>
    <t>27,00 Bacardi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</si>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</sst>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5514" xfId="16" xr:uid="{FCE6B63F-C8B7-4A76-AA82-C2F17431C4DB}"/>
    <cellStyle name="style1724163645527" xfId="17" xr:uid="{0FD07BF8-FB36-4FE1-A843-BA2DA588FAAC}"/>
    <cellStyle name="style1724163645546" xfId="21" xr:uid="{E03CD942-F38F-4AA9-88AD-35A952A791AC}"/>
    <cellStyle name="style1724163645561" xfId="22" xr:uid="{B8A373E9-8A2D-41FE-84C4-BED1C3D566CE}"/>
    <cellStyle name="style1724163645575" xfId="26" xr:uid="{4283EC15-BAD6-40CA-8338-51FADCB5CE69}"/>
    <cellStyle name="style1724163645589" xfId="27" xr:uid="{896DC8FC-6D12-4888-8E50-BC4E7F84F8E0}"/>
    <cellStyle name="style1724163645674" xfId="1" xr:uid="{B74505DB-81F0-43AD-9297-D091E5CD193C}"/>
    <cellStyle name="style1724163645684" xfId="2" xr:uid="{F489D7B2-94E2-41AE-9C57-F719145062C2}"/>
    <cellStyle name="style1724163645694" xfId="6" xr:uid="{8E3EF369-B6CF-4480-8589-E6F2F1A5C0F2}"/>
    <cellStyle name="style1724163645704" xfId="7" xr:uid="{AAD6A626-D3DC-475D-9194-F602BA08CBB6}"/>
    <cellStyle name="style1724163645715" xfId="11" xr:uid="{E489A671-2EED-4DC2-9920-0F0EB456B5B1}"/>
    <cellStyle name="style1724163645726" xfId="12" xr:uid="{B341BA8D-50FB-4D6A-BE80-5676B736941F}"/>
    <cellStyle name="style1724163645738" xfId="3" xr:uid="{E32AF6FE-186A-4F0C-BE04-21344F0CBF32}"/>
    <cellStyle name="style1724163645751" xfId="4" xr:uid="{832986BD-977E-4371-9A55-146C9B029D6D}"/>
    <cellStyle name="style1724163645765" xfId="5" xr:uid="{34290363-53DF-4107-A5ED-5AD6A2670DBF}"/>
    <cellStyle name="style1724163645778" xfId="8" xr:uid="{86B80221-11E6-408E-B0B0-30490D181A71}"/>
    <cellStyle name="style1724163645792" xfId="9" xr:uid="{F3FE2CA4-178A-4476-A57D-A94CAA61B8F1}"/>
    <cellStyle name="style1724163645805" xfId="10" xr:uid="{AEC3EF11-9D95-48FD-9E79-0F9D7385AB50}"/>
    <cellStyle name="style1724163645818" xfId="13" xr:uid="{5D47BDCF-BBBA-492A-B63F-B06F0541473A}"/>
    <cellStyle name="style1724163645832" xfId="14" xr:uid="{AEFBE97A-7DD1-4FED-B14A-3D937639389E}"/>
    <cellStyle name="style1724163645845" xfId="15" xr:uid="{5CE141EE-DE91-49DF-AEC9-7768900F372E}"/>
    <cellStyle name="style1724163645864" xfId="18" xr:uid="{928EE4E7-5ADE-4EAA-B19D-820330974BBB}"/>
    <cellStyle name="style1724163645873" xfId="19" xr:uid="{FC8991FF-5A6E-4E0F-812F-489BD5BB9239}"/>
    <cellStyle name="style1724163645886" xfId="20" xr:uid="{47F05BB3-0C24-4256-A54D-9B28F23F80DD}"/>
    <cellStyle name="style1724163645900" xfId="23" xr:uid="{1687FB89-B719-4898-94A6-C7AE66818824}"/>
    <cellStyle name="style1724163645914" xfId="24" xr:uid="{2EF5B388-3A4C-4C6A-8BF4-2084B1D7C379}"/>
    <cellStyle name="style1724163645927" xfId="25" xr:uid="{18E93556-3CE9-4D9E-BBCA-E6A6A794E42C}"/>
    <cellStyle name="style1724163645953" xfId="28" xr:uid="{C948752B-67E5-4791-A39A-6B3B63AA8FB6}"/>
    <cellStyle name="style1724163645970" xfId="29" xr:uid="{F54D815E-1678-41F6-9098-5F9E529640F7}"/>
    <cellStyle name="style1724163645987" xfId="30" xr:uid="{E44E56AB-4F7C-4DA7-8EC3-F400E4F9C4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9259C-2105-4D28-A2B2-A0DC9ADE029B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4AC1-B8C9-4FCE-AC1D-242C1A4A66A3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0.203125</v>
      </c>
      <c r="D6" s="19">
        <v>0.16153846153846152</v>
      </c>
      <c r="E6" s="19">
        <v>0.1542056074766355</v>
      </c>
      <c r="F6" s="19">
        <v>0.16216216216216217</v>
      </c>
      <c r="G6" s="20">
        <v>0.33333333333333326</v>
      </c>
      <c r="H6" s="31">
        <f>AVERAGE(C6:G6)</f>
        <v>0.20287291290211851</v>
      </c>
    </row>
    <row r="7" spans="1:8" x14ac:dyDescent="0.25">
      <c r="A7" s="21"/>
      <c r="B7" s="22" t="s">
        <v>10</v>
      </c>
      <c r="C7" s="23">
        <v>0.19062499999999999</v>
      </c>
      <c r="D7" s="24">
        <v>0.16538461538461535</v>
      </c>
      <c r="E7" s="24">
        <v>0.14953271028037382</v>
      </c>
      <c r="F7" s="24">
        <v>0.19594594594594594</v>
      </c>
      <c r="G7" s="25">
        <v>0.17543859649122806</v>
      </c>
      <c r="H7" s="31">
        <f>AVERAGE(C7:G7)</f>
        <v>0.17538537362043263</v>
      </c>
    </row>
    <row r="8" spans="1:8" ht="24" x14ac:dyDescent="0.25">
      <c r="A8" s="21"/>
      <c r="B8" s="22" t="s">
        <v>11</v>
      </c>
      <c r="C8" s="23">
        <v>0.27187499999999998</v>
      </c>
      <c r="D8" s="24">
        <v>0.28076923076923077</v>
      </c>
      <c r="E8" s="24">
        <v>0.20560747663551399</v>
      </c>
      <c r="F8" s="24">
        <v>0.23648648648648649</v>
      </c>
      <c r="G8" s="25">
        <v>0.14912280701754385</v>
      </c>
      <c r="H8" s="31">
        <f>AVERAGE(C8:G8)</f>
        <v>0.22877220018175501</v>
      </c>
    </row>
    <row r="9" spans="1:8" x14ac:dyDescent="0.25">
      <c r="A9" s="21"/>
      <c r="B9" s="22" t="s">
        <v>12</v>
      </c>
      <c r="C9" s="23">
        <v>0.13125000000000001</v>
      </c>
      <c r="D9" s="24">
        <v>0.11923076923076924</v>
      </c>
      <c r="E9" s="24">
        <v>9.8130841121495324E-2</v>
      </c>
      <c r="F9" s="24">
        <v>6.7567567567567571E-2</v>
      </c>
      <c r="G9" s="25">
        <v>0.10526315789473684</v>
      </c>
      <c r="H9" s="31">
        <f>AVERAGE(C9:G9)</f>
        <v>0.1042884671629138</v>
      </c>
    </row>
    <row r="10" spans="1:8" x14ac:dyDescent="0.25">
      <c r="A10" s="21"/>
      <c r="B10" s="22" t="s">
        <v>13</v>
      </c>
      <c r="C10" s="23">
        <v>0.34062500000000001</v>
      </c>
      <c r="D10" s="24">
        <v>0.24615384615384617</v>
      </c>
      <c r="E10" s="24">
        <v>0.26635514018691586</v>
      </c>
      <c r="F10" s="24">
        <v>0.29729729729729731</v>
      </c>
      <c r="G10" s="25">
        <v>0.21929824561403508</v>
      </c>
      <c r="H10" s="31">
        <f>AVERAGE(C10:G10)</f>
        <v>0.27394590585041889</v>
      </c>
    </row>
    <row r="11" spans="1:8" ht="24" x14ac:dyDescent="0.25">
      <c r="A11" s="21"/>
      <c r="B11" s="22" t="s">
        <v>14</v>
      </c>
      <c r="C11" s="23">
        <v>0.19062499999999999</v>
      </c>
      <c r="D11" s="24">
        <v>0.11923076923076924</v>
      </c>
      <c r="E11" s="24">
        <v>0.11214953271028037</v>
      </c>
      <c r="F11" s="24">
        <v>9.45945945945946E-2</v>
      </c>
      <c r="G11" s="25">
        <v>0.10526315789473684</v>
      </c>
      <c r="H11" s="31">
        <f>AVERAGE(C11:G11)</f>
        <v>0.12437261088607621</v>
      </c>
    </row>
    <row r="12" spans="1:8" x14ac:dyDescent="0.25">
      <c r="A12" s="21"/>
      <c r="B12" s="22" t="s">
        <v>15</v>
      </c>
      <c r="C12" s="23">
        <v>0.20624999999999999</v>
      </c>
      <c r="D12" s="24">
        <v>0.27307692307692305</v>
      </c>
      <c r="E12" s="24">
        <v>0.28971962616822428</v>
      </c>
      <c r="F12" s="24">
        <v>0.18243243243243243</v>
      </c>
      <c r="G12" s="25">
        <v>0.33333333333333326</v>
      </c>
      <c r="H12" s="31">
        <f>AVERAGE(C12:G12)</f>
        <v>0.25696246300218262</v>
      </c>
    </row>
    <row r="13" spans="1:8" x14ac:dyDescent="0.25">
      <c r="A13" s="21"/>
      <c r="B13" s="22" t="s">
        <v>16</v>
      </c>
      <c r="C13" s="23">
        <v>0.38750000000000001</v>
      </c>
      <c r="D13" s="24">
        <v>0.43076923076923079</v>
      </c>
      <c r="E13" s="24">
        <v>0.43925233644859818</v>
      </c>
      <c r="F13" s="24">
        <v>0.31756756756756754</v>
      </c>
      <c r="G13" s="25">
        <v>0.35964912280701755</v>
      </c>
      <c r="H13" s="31">
        <f>AVERAGE(C13:G13)</f>
        <v>0.38694765151848276</v>
      </c>
    </row>
    <row r="14" spans="1:8" ht="24" x14ac:dyDescent="0.25">
      <c r="A14" s="21"/>
      <c r="B14" s="22" t="s">
        <v>17</v>
      </c>
      <c r="C14" s="23">
        <v>6.8750000000000006E-2</v>
      </c>
      <c r="D14" s="24">
        <v>9.6153846153846173E-2</v>
      </c>
      <c r="E14" s="24">
        <v>0.21495327102803738</v>
      </c>
      <c r="F14" s="24">
        <v>0.25</v>
      </c>
      <c r="G14" s="25">
        <v>0.21929824561403508</v>
      </c>
      <c r="H14" s="31">
        <f>AVERAGE(C14:G14)</f>
        <v>0.16983107255918373</v>
      </c>
    </row>
    <row r="15" spans="1:8" ht="24" x14ac:dyDescent="0.25">
      <c r="A15" s="21"/>
      <c r="B15" s="22" t="s">
        <v>18</v>
      </c>
      <c r="C15" s="23">
        <v>0.10625</v>
      </c>
      <c r="D15" s="24">
        <v>8.8461538461538466E-2</v>
      </c>
      <c r="E15" s="24">
        <v>7.476635514018691E-2</v>
      </c>
      <c r="F15" s="24">
        <v>9.45945945945946E-2</v>
      </c>
      <c r="G15" s="25">
        <v>0.15789473684210525</v>
      </c>
      <c r="H15" s="31">
        <f>AVERAGE(C15:G15)</f>
        <v>0.10439344500768506</v>
      </c>
    </row>
    <row r="16" spans="1:8" ht="24" x14ac:dyDescent="0.25">
      <c r="A16" s="21"/>
      <c r="B16" s="22" t="s">
        <v>19</v>
      </c>
      <c r="C16" s="23">
        <v>0.140625</v>
      </c>
      <c r="D16" s="24">
        <v>7.3076923076923081E-2</v>
      </c>
      <c r="E16" s="24">
        <v>0.13084112149532709</v>
      </c>
      <c r="F16" s="24">
        <v>0.1554054054054054</v>
      </c>
      <c r="G16" s="25">
        <v>0.11403508771929824</v>
      </c>
      <c r="H16" s="31">
        <f>AVERAGE(C16:G16)</f>
        <v>0.12279670753939076</v>
      </c>
    </row>
    <row r="17" spans="1:8" ht="24" x14ac:dyDescent="0.25">
      <c r="A17" s="21"/>
      <c r="B17" s="22" t="s">
        <v>20</v>
      </c>
      <c r="C17" s="23">
        <v>8.4375000000000006E-2</v>
      </c>
      <c r="D17" s="24">
        <v>0.1076923076923077</v>
      </c>
      <c r="E17" s="24">
        <v>8.8785046728971959E-2</v>
      </c>
      <c r="F17" s="24">
        <v>6.7567567567567571E-2</v>
      </c>
      <c r="G17" s="25">
        <v>0.11403508771929824</v>
      </c>
      <c r="H17" s="31">
        <f>AVERAGE(C17:G17)</f>
        <v>9.2491001941629097E-2</v>
      </c>
    </row>
    <row r="18" spans="1:8" ht="24" x14ac:dyDescent="0.25">
      <c r="A18" s="21"/>
      <c r="B18" s="22" t="s">
        <v>21</v>
      </c>
      <c r="C18" s="23">
        <v>0.18437500000000001</v>
      </c>
      <c r="D18" s="24">
        <v>0.23846153846153847</v>
      </c>
      <c r="E18" s="24">
        <v>0.18691588785046728</v>
      </c>
      <c r="F18" s="24">
        <v>0.14864864864864866</v>
      </c>
      <c r="G18" s="25">
        <v>0.23684210526315788</v>
      </c>
      <c r="H18" s="31">
        <f>AVERAGE(C18:G18)</f>
        <v>0.19904863604476247</v>
      </c>
    </row>
    <row r="19" spans="1:8" x14ac:dyDescent="0.25">
      <c r="A19" s="21"/>
      <c r="B19" s="22" t="s">
        <v>22</v>
      </c>
      <c r="C19" s="23">
        <v>9.0624999999999997E-2</v>
      </c>
      <c r="D19" s="24">
        <v>0.1076923076923077</v>
      </c>
      <c r="E19" s="24">
        <v>0.11682242990654207</v>
      </c>
      <c r="F19" s="24">
        <v>6.0810810810810814E-2</v>
      </c>
      <c r="G19" s="25">
        <v>7.0175438596491224E-2</v>
      </c>
      <c r="H19" s="31">
        <f>AVERAGE(C19:G19)</f>
        <v>8.9225197401230361E-2</v>
      </c>
    </row>
    <row r="20" spans="1:8" x14ac:dyDescent="0.25">
      <c r="A20" s="21"/>
      <c r="B20" s="22" t="s">
        <v>23</v>
      </c>
      <c r="C20" s="23">
        <v>0.10625</v>
      </c>
      <c r="D20" s="24">
        <v>0.11923076923076924</v>
      </c>
      <c r="E20" s="24">
        <v>0.15887850467289719</v>
      </c>
      <c r="F20" s="24">
        <v>6.0810810810810814E-2</v>
      </c>
      <c r="G20" s="25">
        <v>0.15789473684210525</v>
      </c>
      <c r="H20" s="31">
        <f>AVERAGE(C20:G20)</f>
        <v>0.12061296431131649</v>
      </c>
    </row>
    <row r="21" spans="1:8" ht="24" x14ac:dyDescent="0.25">
      <c r="A21" s="21"/>
      <c r="B21" s="22" t="s">
        <v>24</v>
      </c>
      <c r="C21" s="23">
        <v>8.7499999999999994E-2</v>
      </c>
      <c r="D21" s="24">
        <v>9.2307692307692313E-2</v>
      </c>
      <c r="E21" s="24">
        <v>9.8130841121495324E-2</v>
      </c>
      <c r="F21" s="24">
        <v>0.10135135135135136</v>
      </c>
      <c r="G21" s="25">
        <v>0.13157894736842105</v>
      </c>
      <c r="H21" s="31">
        <f>AVERAGE(C21:G21)</f>
        <v>0.10217376642979201</v>
      </c>
    </row>
    <row r="22" spans="1:8" ht="24" x14ac:dyDescent="0.25">
      <c r="A22" s="21"/>
      <c r="B22" s="22" t="s">
        <v>25</v>
      </c>
      <c r="C22" s="23">
        <v>0.109375</v>
      </c>
      <c r="D22" s="24">
        <v>9.6153846153846173E-2</v>
      </c>
      <c r="E22" s="24">
        <v>0.13551401869158877</v>
      </c>
      <c r="F22" s="24">
        <v>6.7567567567567571E-2</v>
      </c>
      <c r="G22" s="25">
        <v>7.8947368421052627E-2</v>
      </c>
      <c r="H22" s="31">
        <f>AVERAGE(C22:G22)</f>
        <v>9.7511560166811034E-2</v>
      </c>
    </row>
    <row r="23" spans="1:8" ht="24" x14ac:dyDescent="0.25">
      <c r="A23" s="21"/>
      <c r="B23" s="22" t="s">
        <v>26</v>
      </c>
      <c r="C23" s="23">
        <v>0.19687499999999999</v>
      </c>
      <c r="D23" s="24">
        <v>0.17692307692307693</v>
      </c>
      <c r="E23" s="24">
        <v>0.2102803738317757</v>
      </c>
      <c r="F23" s="24">
        <v>0.1891891891891892</v>
      </c>
      <c r="G23" s="25">
        <v>0.14912280701754385</v>
      </c>
      <c r="H23" s="31">
        <f>AVERAGE(C23:G23)</f>
        <v>0.18447808939231716</v>
      </c>
    </row>
    <row r="24" spans="1:8" ht="24" x14ac:dyDescent="0.25">
      <c r="A24" s="21"/>
      <c r="B24" s="22" t="s">
        <v>27</v>
      </c>
      <c r="C24" s="23">
        <v>0.125</v>
      </c>
      <c r="D24" s="24">
        <v>0.13846153846153847</v>
      </c>
      <c r="E24" s="24">
        <v>0.1822429906542056</v>
      </c>
      <c r="F24" s="24">
        <v>0.19594594594594594</v>
      </c>
      <c r="G24" s="25">
        <v>0.13157894736842105</v>
      </c>
      <c r="H24" s="31">
        <f>AVERAGE(C24:G24)</f>
        <v>0.15464588448602221</v>
      </c>
    </row>
    <row r="25" spans="1:8" ht="24" x14ac:dyDescent="0.25">
      <c r="A25" s="21"/>
      <c r="B25" s="22" t="s">
        <v>28</v>
      </c>
      <c r="C25" s="23">
        <v>0.12812499999999999</v>
      </c>
      <c r="D25" s="24">
        <v>0.12692307692307692</v>
      </c>
      <c r="E25" s="24">
        <v>0.28037383177570091</v>
      </c>
      <c r="F25" s="24">
        <v>0.4391891891891892</v>
      </c>
      <c r="G25" s="25">
        <v>0.31578947368421051</v>
      </c>
      <c r="H25" s="31">
        <f>AVERAGE(C25:G25)</f>
        <v>0.2580801143144355</v>
      </c>
    </row>
    <row r="26" spans="1:8" x14ac:dyDescent="0.25">
      <c r="A26" s="21" t="s">
        <v>29</v>
      </c>
      <c r="B26" s="22" t="s">
        <v>30</v>
      </c>
      <c r="C26" s="23">
        <v>0.27500000000000002</v>
      </c>
      <c r="D26" s="24">
        <v>0.23846153846153847</v>
      </c>
      <c r="E26" s="24">
        <v>0.28971962616822428</v>
      </c>
      <c r="F26" s="24">
        <v>0.24324324324324326</v>
      </c>
      <c r="G26" s="25">
        <v>0.25438596491228072</v>
      </c>
      <c r="H26" s="31">
        <f>AVERAGE(C26:G26)</f>
        <v>0.26016207455705737</v>
      </c>
    </row>
    <row r="27" spans="1:8" x14ac:dyDescent="0.25">
      <c r="A27" s="21"/>
      <c r="B27" s="22" t="s">
        <v>31</v>
      </c>
      <c r="C27" s="23">
        <v>9.0624999999999997E-2</v>
      </c>
      <c r="D27" s="24">
        <v>0.15384615384615385</v>
      </c>
      <c r="E27" s="24">
        <v>8.8785046728971959E-2</v>
      </c>
      <c r="F27" s="24">
        <v>0.1081081081081081</v>
      </c>
      <c r="G27" s="25">
        <v>0.17543859649122806</v>
      </c>
      <c r="H27" s="31">
        <f>AVERAGE(C27:G27)</f>
        <v>0.12336058103489241</v>
      </c>
    </row>
    <row r="28" spans="1:8" ht="24" x14ac:dyDescent="0.25">
      <c r="A28" s="21"/>
      <c r="B28" s="22" t="s">
        <v>32</v>
      </c>
      <c r="C28" s="23">
        <v>0.171875</v>
      </c>
      <c r="D28" s="24">
        <v>0.18076923076923077</v>
      </c>
      <c r="E28" s="24">
        <v>0.16355140186915887</v>
      </c>
      <c r="F28" s="24">
        <v>0.17567567567567569</v>
      </c>
      <c r="G28" s="25">
        <v>0.21052631578947367</v>
      </c>
      <c r="H28" s="31">
        <f>AVERAGE(C28:G28)</f>
        <v>0.18047952482070778</v>
      </c>
    </row>
    <row r="29" spans="1:8" ht="24" x14ac:dyDescent="0.25">
      <c r="A29" s="21"/>
      <c r="B29" s="22" t="s">
        <v>33</v>
      </c>
      <c r="C29" s="23">
        <v>0.13125000000000001</v>
      </c>
      <c r="D29" s="24">
        <v>0.1423076923076923</v>
      </c>
      <c r="E29" s="24">
        <v>0.1542056074766355</v>
      </c>
      <c r="F29" s="24">
        <v>0.14189189189189189</v>
      </c>
      <c r="G29" s="25">
        <v>0.17543859649122806</v>
      </c>
      <c r="H29" s="31">
        <f>AVERAGE(C29:G29)</f>
        <v>0.14901875763348954</v>
      </c>
    </row>
    <row r="30" spans="1:8" x14ac:dyDescent="0.25">
      <c r="A30" s="21"/>
      <c r="B30" s="22" t="s">
        <v>34</v>
      </c>
      <c r="C30" s="23">
        <v>0.109375</v>
      </c>
      <c r="D30" s="24">
        <v>0.12307692307692308</v>
      </c>
      <c r="E30" s="24">
        <v>0.10747663551401869</v>
      </c>
      <c r="F30" s="24">
        <v>7.4324324324324328E-2</v>
      </c>
      <c r="G30" s="25">
        <v>0.14912280701754385</v>
      </c>
      <c r="H30" s="31">
        <f>AVERAGE(C30:G30)</f>
        <v>0.11267513798656199</v>
      </c>
    </row>
    <row r="31" spans="1:8" x14ac:dyDescent="0.25">
      <c r="A31" s="21"/>
      <c r="B31" s="22" t="s">
        <v>35</v>
      </c>
      <c r="C31" s="23">
        <v>0.38124999999999998</v>
      </c>
      <c r="D31" s="24">
        <v>0.30384615384615382</v>
      </c>
      <c r="E31" s="24">
        <v>0.44859813084112149</v>
      </c>
      <c r="F31" s="24">
        <v>0.36486486486486486</v>
      </c>
      <c r="G31" s="25">
        <v>0.35964912280701755</v>
      </c>
      <c r="H31" s="31">
        <f>AVERAGE(C31:G31)</f>
        <v>0.37164165447183156</v>
      </c>
    </row>
    <row r="32" spans="1:8" x14ac:dyDescent="0.25">
      <c r="A32" s="21"/>
      <c r="B32" s="22" t="s">
        <v>36</v>
      </c>
      <c r="C32" s="23">
        <v>0.18124999999999999</v>
      </c>
      <c r="D32" s="24">
        <v>0.18846153846153846</v>
      </c>
      <c r="E32" s="24">
        <v>0.27102803738317754</v>
      </c>
      <c r="F32" s="24">
        <v>0.3716216216216216</v>
      </c>
      <c r="G32" s="25">
        <v>0.27192982456140352</v>
      </c>
      <c r="H32" s="31">
        <f>AVERAGE(C32:G32)</f>
        <v>0.25685820440554824</v>
      </c>
    </row>
    <row r="33" spans="1:8" x14ac:dyDescent="0.25">
      <c r="A33" s="21"/>
      <c r="B33" s="22" t="s">
        <v>37</v>
      </c>
      <c r="C33" s="23">
        <v>0.140625</v>
      </c>
      <c r="D33" s="24">
        <v>0.14615384615384616</v>
      </c>
      <c r="E33" s="24">
        <v>9.3457943925233641E-2</v>
      </c>
      <c r="F33" s="24">
        <v>6.7567567567567571E-2</v>
      </c>
      <c r="G33" s="25">
        <v>0.11403508771929824</v>
      </c>
      <c r="H33" s="31">
        <f>AVERAGE(C33:G33)</f>
        <v>0.11236788907318913</v>
      </c>
    </row>
    <row r="34" spans="1:8" ht="24" x14ac:dyDescent="0.25">
      <c r="A34" s="21"/>
      <c r="B34" s="22" t="s">
        <v>38</v>
      </c>
      <c r="C34" s="23">
        <v>0.24374999999999999</v>
      </c>
      <c r="D34" s="24">
        <v>0.22307692307692309</v>
      </c>
      <c r="E34" s="24">
        <v>0.23831775700934579</v>
      </c>
      <c r="F34" s="24">
        <v>0.24324324324324326</v>
      </c>
      <c r="G34" s="25">
        <v>0.21929824561403508</v>
      </c>
      <c r="H34" s="31">
        <f>AVERAGE(C34:G34)</f>
        <v>0.23353723378870944</v>
      </c>
    </row>
    <row r="35" spans="1:8" ht="24" x14ac:dyDescent="0.25">
      <c r="A35" s="21"/>
      <c r="B35" s="22" t="s">
        <v>39</v>
      </c>
      <c r="C35" s="23">
        <v>0.16875000000000001</v>
      </c>
      <c r="D35" s="24">
        <v>0.22692307692307692</v>
      </c>
      <c r="E35" s="24">
        <v>0.2102803738317757</v>
      </c>
      <c r="F35" s="24">
        <v>0.18243243243243243</v>
      </c>
      <c r="G35" s="25">
        <v>0.23684210526315788</v>
      </c>
      <c r="H35" s="31">
        <f>AVERAGE(C35:G35)</f>
        <v>0.20504559769008859</v>
      </c>
    </row>
    <row r="36" spans="1:8" x14ac:dyDescent="0.25">
      <c r="A36" s="21"/>
      <c r="B36" s="22" t="s">
        <v>40</v>
      </c>
      <c r="C36" s="23">
        <v>0.1875</v>
      </c>
      <c r="D36" s="24">
        <v>0.15</v>
      </c>
      <c r="E36" s="24">
        <v>0.23831775700934579</v>
      </c>
      <c r="F36" s="24">
        <v>0.27027027027027029</v>
      </c>
      <c r="G36" s="25">
        <v>0.31578947368421051</v>
      </c>
      <c r="H36" s="31">
        <f>AVERAGE(C36:G36)</f>
        <v>0.23237550019276529</v>
      </c>
    </row>
    <row r="37" spans="1:8" x14ac:dyDescent="0.25">
      <c r="A37" s="21"/>
      <c r="B37" s="22" t="s">
        <v>41</v>
      </c>
      <c r="C37" s="23">
        <v>0.203125</v>
      </c>
      <c r="D37" s="24">
        <v>0.15384615384615385</v>
      </c>
      <c r="E37" s="24">
        <v>0.14953271028037382</v>
      </c>
      <c r="F37" s="24">
        <v>8.1081081081081086E-2</v>
      </c>
      <c r="G37" s="25">
        <v>0.13157894736842105</v>
      </c>
      <c r="H37" s="31">
        <f>AVERAGE(C37:G37)</f>
        <v>0.14383277851520596</v>
      </c>
    </row>
    <row r="38" spans="1:8" x14ac:dyDescent="0.25">
      <c r="A38" s="21"/>
      <c r="B38" s="22" t="s">
        <v>42</v>
      </c>
      <c r="C38" s="23">
        <v>0.28437499999999999</v>
      </c>
      <c r="D38" s="24">
        <v>0.3</v>
      </c>
      <c r="E38" s="24">
        <v>0.43925233644859818</v>
      </c>
      <c r="F38" s="24">
        <v>0.42567567567567566</v>
      </c>
      <c r="G38" s="25">
        <v>0.35964912280701755</v>
      </c>
      <c r="H38" s="31">
        <f>AVERAGE(C38:G38)</f>
        <v>0.3617904269862583</v>
      </c>
    </row>
    <row r="39" spans="1:8" ht="24" x14ac:dyDescent="0.25">
      <c r="A39" s="21"/>
      <c r="B39" s="22" t="s">
        <v>43</v>
      </c>
      <c r="C39" s="23">
        <v>9.0624999999999997E-2</v>
      </c>
      <c r="D39" s="24">
        <v>0.11923076923076924</v>
      </c>
      <c r="E39" s="24">
        <v>0.14485981308411214</v>
      </c>
      <c r="F39" s="24">
        <v>8.7837837837837843E-2</v>
      </c>
      <c r="G39" s="25">
        <v>0.18421052631578946</v>
      </c>
      <c r="H39" s="31">
        <f>AVERAGE(C39:G39)</f>
        <v>0.12535278929370172</v>
      </c>
    </row>
    <row r="40" spans="1:8" ht="24" x14ac:dyDescent="0.25">
      <c r="A40" s="21"/>
      <c r="B40" s="22" t="s">
        <v>44</v>
      </c>
      <c r="C40" s="23">
        <v>0.35</v>
      </c>
      <c r="D40" s="24">
        <v>0.32692307692307693</v>
      </c>
      <c r="E40" s="24">
        <v>0.26635514018691586</v>
      </c>
      <c r="F40" s="24">
        <v>0.31756756756756754</v>
      </c>
      <c r="G40" s="25">
        <v>0.2982456140350877</v>
      </c>
      <c r="H40" s="31">
        <f>AVERAGE(C40:G40)</f>
        <v>0.31181827974252962</v>
      </c>
    </row>
    <row r="41" spans="1:8" ht="24.75" thickBot="1" x14ac:dyDescent="0.3">
      <c r="A41" s="26"/>
      <c r="B41" s="27" t="s">
        <v>45</v>
      </c>
      <c r="C41" s="28">
        <v>0.19062499999999999</v>
      </c>
      <c r="D41" s="29">
        <v>0.23076923076923075</v>
      </c>
      <c r="E41" s="29">
        <v>0.16822429906542055</v>
      </c>
      <c r="F41" s="29">
        <v>0.16216216216216217</v>
      </c>
      <c r="G41" s="30">
        <v>0.16666666666666663</v>
      </c>
      <c r="H41" s="31">
        <f>AVERAGE(C41:G41)</f>
        <v>0.18368947173269604</v>
      </c>
    </row>
    <row r="42" spans="1:8" ht="15.75" thickTop="1" x14ac:dyDescent="0.25">
      <c r="C42" s="32">
        <f>AVERAGE(C6:C41)</f>
        <v>0.18194444444444446</v>
      </c>
      <c r="D42" s="32">
        <f>AVERAGE(D6:D41)</f>
        <v>0.17959401709401709</v>
      </c>
      <c r="E42" s="32">
        <f>AVERAGE(E6:E41)</f>
        <v>0.19626168224299068</v>
      </c>
      <c r="F42" s="32">
        <f>AVERAGE(F6:F41)</f>
        <v>0.18618618618618618</v>
      </c>
      <c r="G42" s="32">
        <f>AVERAGE(G6:G41)</f>
        <v>0.20224171539961008</v>
      </c>
      <c r="H42" s="32">
        <f>AVERAGE(H6:H41)</f>
        <v>0.18924560907344967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8.078998079416172E-3</v>
      </c>
      <c r="D49" s="19">
        <f t="shared" ref="D49:G49" si="0">D6 -($H6*D$42/$H$42)</f>
        <v>-3.0987862142396599E-2</v>
      </c>
      <c r="E49" s="19">
        <f t="shared" si="0"/>
        <v>-5.618859592203948E-2</v>
      </c>
      <c r="F49" s="19">
        <f t="shared" si="0"/>
        <v>-3.7431023215617004E-2</v>
      </c>
      <c r="G49" s="20">
        <f t="shared" si="0"/>
        <v>0.11652848320063672</v>
      </c>
    </row>
    <row r="50" spans="1:7" x14ac:dyDescent="0.25">
      <c r="A50" s="21"/>
      <c r="B50" s="22" t="s">
        <v>10</v>
      </c>
      <c r="C50" s="23">
        <f t="shared" ref="C50:G50" si="1">C7 -($H7*C$42/$H$42)</f>
        <v>2.2006058069009488E-2</v>
      </c>
      <c r="D50" s="24">
        <f t="shared" si="1"/>
        <v>-1.0560430921873754E-3</v>
      </c>
      <c r="E50" s="24">
        <f t="shared" si="1"/>
        <v>-3.2354883498364601E-2</v>
      </c>
      <c r="F50" s="24">
        <f t="shared" si="1"/>
        <v>2.3395924906599364E-2</v>
      </c>
      <c r="G50" s="25">
        <f t="shared" si="1"/>
        <v>-1.1991056385057014E-2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5.192891475028788E-2</v>
      </c>
      <c r="D51" s="24">
        <f t="shared" si="2"/>
        <v>6.3664492481053409E-2</v>
      </c>
      <c r="E51" s="24">
        <f t="shared" si="2"/>
        <v>-3.1646201681932468E-2</v>
      </c>
      <c r="F51" s="24">
        <f t="shared" si="2"/>
        <v>1.1412712432727068E-2</v>
      </c>
      <c r="G51" s="25">
        <f t="shared" si="2"/>
        <v>-9.5359917982136055E-2</v>
      </c>
    </row>
    <row r="52" spans="1:7" x14ac:dyDescent="0.25">
      <c r="A52" s="21"/>
      <c r="B52" s="22" t="s">
        <v>12</v>
      </c>
      <c r="C52" s="23">
        <f t="shared" ref="C52:G52" si="3">C9 -($H9*C$42/$H$42)</f>
        <v>3.0985019941442288E-2</v>
      </c>
      <c r="D52" s="24">
        <f t="shared" si="3"/>
        <v>2.0261050218182322E-2</v>
      </c>
      <c r="E52" s="24">
        <f t="shared" si="3"/>
        <v>-1.0024006455403647E-2</v>
      </c>
      <c r="F52" s="24">
        <f t="shared" si="3"/>
        <v>-3.5034929046925151E-2</v>
      </c>
      <c r="G52" s="25">
        <f t="shared" si="3"/>
        <v>-6.1871346572959368E-3</v>
      </c>
    </row>
    <row r="53" spans="1:7" x14ac:dyDescent="0.25">
      <c r="A53" s="21"/>
      <c r="B53" s="22" t="s">
        <v>13</v>
      </c>
      <c r="C53" s="23">
        <f t="shared" ref="C53:G53" si="4">C10 -($H10*C$42/$H$42)</f>
        <v>7.7248027124293295E-2</v>
      </c>
      <c r="D53" s="24">
        <f t="shared" si="4"/>
        <v>-1.3820723079308816E-2</v>
      </c>
      <c r="E53" s="24">
        <f t="shared" si="4"/>
        <v>-1.7747009337282293E-2</v>
      </c>
      <c r="F53" s="24">
        <f t="shared" si="4"/>
        <v>2.778011440818956E-2</v>
      </c>
      <c r="G53" s="25">
        <f t="shared" si="4"/>
        <v>-7.3460409115891939E-2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7.1050729809194607E-2</v>
      </c>
      <c r="D54" s="24">
        <f t="shared" si="5"/>
        <v>1.2012048204675246E-3</v>
      </c>
      <c r="E54" s="24">
        <f t="shared" si="5"/>
        <v>-1.683405616643914E-2</v>
      </c>
      <c r="F54" s="24">
        <f t="shared" si="5"/>
        <v>-2.7767357158323624E-2</v>
      </c>
      <c r="G54" s="25">
        <f t="shared" si="5"/>
        <v>-2.7650521304899478E-2</v>
      </c>
    </row>
    <row r="55" spans="1:7" x14ac:dyDescent="0.25">
      <c r="A55" s="21"/>
      <c r="B55" s="22" t="s">
        <v>15</v>
      </c>
      <c r="C55" s="23">
        <f t="shared" ref="C55:G55" si="6">C12 -($H12*C$42/$H$42)</f>
        <v>-4.0798757447590678E-2</v>
      </c>
      <c r="D55" s="24">
        <f t="shared" si="6"/>
        <v>2.9219635191192056E-2</v>
      </c>
      <c r="E55" s="24">
        <f t="shared" si="6"/>
        <v>2.3230561988473175E-2</v>
      </c>
      <c r="F55" s="24">
        <f t="shared" si="6"/>
        <v>-7.0375868978759942E-2</v>
      </c>
      <c r="G55" s="25">
        <f t="shared" si="6"/>
        <v>5.8724429246685084E-2</v>
      </c>
    </row>
    <row r="56" spans="1:7" x14ac:dyDescent="0.25">
      <c r="A56" s="21"/>
      <c r="B56" s="22" t="s">
        <v>16</v>
      </c>
      <c r="C56" s="23">
        <f t="shared" ref="C56:G56" si="7">C13 -($H13*C$42/$H$42)</f>
        <v>1.5480930023648976E-2</v>
      </c>
      <c r="D56" s="24">
        <f t="shared" si="7"/>
        <v>6.3556044257048749E-2</v>
      </c>
      <c r="E56" s="24">
        <f t="shared" si="7"/>
        <v>3.7959025608730379E-2</v>
      </c>
      <c r="F56" s="24">
        <f t="shared" si="7"/>
        <v>-6.3124527972498679E-2</v>
      </c>
      <c r="G56" s="25">
        <f t="shared" si="7"/>
        <v>-5.3871471916929425E-2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-9.4528927830722004E-2</v>
      </c>
      <c r="D57" s="24">
        <f t="shared" si="8"/>
        <v>-6.5015782550466028E-2</v>
      </c>
      <c r="E57" s="24">
        <f t="shared" si="8"/>
        <v>3.8825897923912611E-2</v>
      </c>
      <c r="F57" s="24">
        <f t="shared" si="8"/>
        <v>8.291448689078168E-2</v>
      </c>
      <c r="G57" s="25">
        <f t="shared" si="8"/>
        <v>3.7804325566493574E-2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5.8840921802149754E-3</v>
      </c>
      <c r="D58" s="24">
        <f t="shared" si="9"/>
        <v>-1.060780448917123E-2</v>
      </c>
      <c r="E58" s="24">
        <f t="shared" si="9"/>
        <v>-3.3497362219815197E-2</v>
      </c>
      <c r="F58" s="24">
        <f t="shared" si="9"/>
        <v>-8.1111827493570432E-3</v>
      </c>
      <c r="G58" s="25">
        <f t="shared" si="9"/>
        <v>4.6332257278128355E-2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2.2565834229924087E-2</v>
      </c>
      <c r="D59" s="24">
        <f t="shared" si="10"/>
        <v>-4.3457109606281616E-2</v>
      </c>
      <c r="E59" s="24">
        <f t="shared" si="10"/>
        <v>3.4918608515696614E-3</v>
      </c>
      <c r="F59" s="24">
        <f t="shared" si="10"/>
        <v>3.4593880293052104E-2</v>
      </c>
      <c r="G59" s="25">
        <f t="shared" si="10"/>
        <v>-1.7194465768264333E-2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-4.5476653488610019E-3</v>
      </c>
      <c r="D60" s="24">
        <f t="shared" si="11"/>
        <v>1.991837906551068E-2</v>
      </c>
      <c r="E60" s="24">
        <f t="shared" si="11"/>
        <v>-7.134957556879401E-3</v>
      </c>
      <c r="F60" s="24">
        <f t="shared" si="11"/>
        <v>-2.3428186534010839E-2</v>
      </c>
      <c r="G60" s="25">
        <f t="shared" si="11"/>
        <v>1.5192430374240493E-2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-6.9942670593626244E-3</v>
      </c>
      <c r="D61" s="24">
        <f t="shared" si="12"/>
        <v>4.9564452186266289E-2</v>
      </c>
      <c r="E61" s="24">
        <f t="shared" si="12"/>
        <v>-1.9512257825323787E-2</v>
      </c>
      <c r="F61" s="24">
        <f t="shared" si="12"/>
        <v>-4.718208471517199E-2</v>
      </c>
      <c r="G61" s="25">
        <f t="shared" si="12"/>
        <v>2.412415741359189E-2</v>
      </c>
    </row>
    <row r="62" spans="1:7" x14ac:dyDescent="0.25">
      <c r="A62" s="21"/>
      <c r="B62" s="22" t="s">
        <v>22</v>
      </c>
      <c r="C62" s="23">
        <f t="shared" ref="C62:G62" si="13">C19 -($H19*C$42/$H$42)</f>
        <v>4.842143261104534E-3</v>
      </c>
      <c r="D62" s="24">
        <f t="shared" si="13"/>
        <v>2.3017626436827213E-2</v>
      </c>
      <c r="E62" s="24">
        <f t="shared" si="13"/>
        <v>2.4289306278654554E-2</v>
      </c>
      <c r="F62" s="24">
        <f t="shared" si="13"/>
        <v>-2.6971935099014119E-2</v>
      </c>
      <c r="G62" s="25">
        <f t="shared" si="13"/>
        <v>-2.5177140877572265E-2</v>
      </c>
    </row>
    <row r="63" spans="1:7" x14ac:dyDescent="0.25">
      <c r="A63" s="21"/>
      <c r="B63" s="22" t="s">
        <v>23</v>
      </c>
      <c r="C63" s="23">
        <f t="shared" ref="C63:G63" si="14">C20 -($H20*C$42/$H$42)</f>
        <v>-9.7096721523028118E-3</v>
      </c>
      <c r="D63" s="24">
        <f t="shared" si="14"/>
        <v>4.7691081103811012E-3</v>
      </c>
      <c r="E63" s="24">
        <f t="shared" si="14"/>
        <v>3.3793947139700464E-2</v>
      </c>
      <c r="F63" s="24">
        <f t="shared" si="14"/>
        <v>-5.7852274370831819E-2</v>
      </c>
      <c r="G63" s="25">
        <f t="shared" si="14"/>
        <v>2.8998891273053023E-2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-1.0731865251097261E-2</v>
      </c>
      <c r="D64" s="24">
        <f t="shared" si="15"/>
        <v>-4.6551764457395395E-3</v>
      </c>
      <c r="E64" s="24">
        <f t="shared" si="15"/>
        <v>-7.8309055144888812E-3</v>
      </c>
      <c r="F64" s="24">
        <f t="shared" si="15"/>
        <v>8.2936834218232114E-4</v>
      </c>
      <c r="G64" s="25">
        <f t="shared" si="15"/>
        <v>2.2388578869143291E-2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1.5625471393629103E-2</v>
      </c>
      <c r="D65" s="24">
        <f t="shared" si="16"/>
        <v>3.6154095200766762E-3</v>
      </c>
      <c r="E65" s="24">
        <f t="shared" si="16"/>
        <v>3.438732449680186E-2</v>
      </c>
      <c r="F65" s="24">
        <f t="shared" si="16"/>
        <v>-2.8367580335795242E-2</v>
      </c>
      <c r="G65" s="25">
        <f t="shared" si="16"/>
        <v>-2.5260625074712495E-2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1.9514142588346051E-2</v>
      </c>
      <c r="D66" s="24">
        <f t="shared" si="17"/>
        <v>1.8534343458659897E-3</v>
      </c>
      <c r="E66" s="24">
        <f t="shared" si="17"/>
        <v>1.896296182748039E-2</v>
      </c>
      <c r="F66" s="24">
        <f t="shared" si="17"/>
        <v>7.6934489866302136E-3</v>
      </c>
      <c r="G66" s="25">
        <f t="shared" si="17"/>
        <v>-4.8023987748322922E-2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-2.3679589852510535E-2</v>
      </c>
      <c r="D67" s="24">
        <f t="shared" si="18"/>
        <v>-8.297352050540302E-3</v>
      </c>
      <c r="E67" s="24">
        <f t="shared" si="18"/>
        <v>2.1863779798105193E-2</v>
      </c>
      <c r="F67" s="24">
        <f t="shared" si="18"/>
        <v>4.3800130870960963E-2</v>
      </c>
      <c r="G67" s="25">
        <f t="shared" si="18"/>
        <v>-3.3686968766015402E-2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-0.11999828936453219</v>
      </c>
      <c r="D68" s="24">
        <f t="shared" si="19"/>
        <v>-0.11799486166868969</v>
      </c>
      <c r="E68" s="24">
        <f t="shared" si="19"/>
        <v>1.2725680588447863E-2</v>
      </c>
      <c r="F68" s="24">
        <f t="shared" si="19"/>
        <v>0.18528130487970307</v>
      </c>
      <c r="G68" s="25">
        <f t="shared" si="19"/>
        <v>3.9986165565070786E-2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2.4875073178441121E-2</v>
      </c>
      <c r="D69" s="24">
        <f t="shared" si="20"/>
        <v>-8.4321796753026867E-3</v>
      </c>
      <c r="E69" s="24">
        <f t="shared" si="20"/>
        <v>1.9912328348293429E-2</v>
      </c>
      <c r="F69" s="24">
        <f t="shared" si="20"/>
        <v>-1.2712943477394656E-2</v>
      </c>
      <c r="G69" s="25">
        <f t="shared" si="20"/>
        <v>-2.3642278374037484E-2</v>
      </c>
    </row>
    <row r="70" spans="1:7" x14ac:dyDescent="0.25">
      <c r="A70" s="21"/>
      <c r="B70" s="22" t="s">
        <v>31</v>
      </c>
      <c r="C70" s="23">
        <f t="shared" ref="C70:G70" si="21">C27 -($H27*C$42/$H$42)</f>
        <v>-2.7976284820437472E-2</v>
      </c>
      <c r="D70" s="24">
        <f t="shared" si="21"/>
        <v>3.6777005412122518E-2</v>
      </c>
      <c r="E70" s="24">
        <f t="shared" si="21"/>
        <v>-3.9148992401014091E-2</v>
      </c>
      <c r="F70" s="24">
        <f t="shared" si="21"/>
        <v>-1.3258174687305516E-2</v>
      </c>
      <c r="G70" s="25">
        <f t="shared" si="21"/>
        <v>4.3606446496634421E-2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-1.6415589197700808E-3</v>
      </c>
      <c r="D71" s="24">
        <f t="shared" si="22"/>
        <v>9.4942245777255019E-3</v>
      </c>
      <c r="E71" s="24">
        <f t="shared" si="22"/>
        <v>-2.3619203172356662E-2</v>
      </c>
      <c r="F71" s="24">
        <f t="shared" si="22"/>
        <v>-1.8861424060366005E-3</v>
      </c>
      <c r="G71" s="25">
        <f t="shared" si="22"/>
        <v>1.7652679920437758E-2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-1.2019559606550601E-2</v>
      </c>
      <c r="D72" s="24">
        <f t="shared" si="23"/>
        <v>8.889432186661439E-4</v>
      </c>
      <c r="E72" s="24">
        <f t="shared" si="23"/>
        <v>-3.3785697731650299E-4</v>
      </c>
      <c r="F72" s="24">
        <f t="shared" si="23"/>
        <v>-4.7177667935817957E-3</v>
      </c>
      <c r="G72" s="25">
        <f t="shared" si="23"/>
        <v>1.6186240158782672E-2</v>
      </c>
    </row>
    <row r="73" spans="1:7" x14ac:dyDescent="0.25">
      <c r="A73" s="21"/>
      <c r="B73" s="22" t="s">
        <v>34</v>
      </c>
      <c r="C73" s="23">
        <f t="shared" ref="C73:G73" si="24">C30 -($H30*C$42/$H$42)</f>
        <v>1.0469099373688479E-3</v>
      </c>
      <c r="D73" s="24">
        <f t="shared" si="24"/>
        <v>1.6148256373879663E-2</v>
      </c>
      <c r="E73" s="24">
        <f t="shared" si="24"/>
        <v>-9.375809498964327E-3</v>
      </c>
      <c r="F73" s="24">
        <f t="shared" si="24"/>
        <v>-3.6529260720167184E-2</v>
      </c>
      <c r="G73" s="25">
        <f t="shared" si="24"/>
        <v>2.8709903907882917E-2</v>
      </c>
    </row>
    <row r="74" spans="1:7" x14ac:dyDescent="0.25">
      <c r="A74" s="21"/>
      <c r="B74" s="22" t="s">
        <v>35</v>
      </c>
      <c r="C74" s="23">
        <f t="shared" ref="C74:G74" si="25">C31 -($H31*C$42/$H$42)</f>
        <v>2.3946416121085501E-2</v>
      </c>
      <c r="D74" s="24">
        <f t="shared" si="25"/>
        <v>-4.8841646800032446E-2</v>
      </c>
      <c r="E74" s="24">
        <f t="shared" si="25"/>
        <v>6.317827008281468E-2</v>
      </c>
      <c r="F74" s="24">
        <f t="shared" si="25"/>
        <v>-7.6867671537356186E-4</v>
      </c>
      <c r="G74" s="25">
        <f t="shared" si="25"/>
        <v>-3.7514362688494618E-2</v>
      </c>
    </row>
    <row r="75" spans="1:7" x14ac:dyDescent="0.25">
      <c r="A75" s="21"/>
      <c r="B75" s="22" t="s">
        <v>36</v>
      </c>
      <c r="C75" s="23">
        <f t="shared" ref="C75:G75" si="26">C32 -($H32*C$42/$H$42)</f>
        <v>-6.5698521185644759E-2</v>
      </c>
      <c r="D75" s="24">
        <f t="shared" si="26"/>
        <v>-5.5296808052301138E-2</v>
      </c>
      <c r="E75" s="24">
        <f t="shared" si="26"/>
        <v>4.647097073057771E-3</v>
      </c>
      <c r="F75" s="24">
        <f t="shared" si="26"/>
        <v>0.11891589331941449</v>
      </c>
      <c r="G75" s="25">
        <f t="shared" si="26"/>
        <v>-2.5676611545266681E-3</v>
      </c>
    </row>
    <row r="76" spans="1:7" x14ac:dyDescent="0.25">
      <c r="A76" s="21"/>
      <c r="B76" s="22" t="s">
        <v>37</v>
      </c>
      <c r="C76" s="23">
        <f t="shared" ref="C76:G76" si="27">C33 -($H33*C$42/$H$42)</f>
        <v>3.259230507558887E-2</v>
      </c>
      <c r="D76" s="24">
        <f t="shared" si="27"/>
        <v>3.9516758562574833E-2</v>
      </c>
      <c r="E76" s="24">
        <f t="shared" si="27"/>
        <v>-2.3075861258264704E-2</v>
      </c>
      <c r="F76" s="24">
        <f t="shared" si="27"/>
        <v>-4.2983735676723561E-2</v>
      </c>
      <c r="G76" s="25">
        <f t="shared" si="27"/>
        <v>-6.0494667031755767E-3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1.9222717878026818E-2</v>
      </c>
      <c r="D77" s="24">
        <f t="shared" si="28"/>
        <v>1.4501695554686722E-3</v>
      </c>
      <c r="E77" s="24">
        <f t="shared" si="28"/>
        <v>-3.8776133041474314E-3</v>
      </c>
      <c r="F77" s="24">
        <f t="shared" si="28"/>
        <v>1.3481469089130033E-2</v>
      </c>
      <c r="G77" s="25">
        <f t="shared" si="28"/>
        <v>-3.0276743218478203E-2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-2.8384863736905741E-2</v>
      </c>
      <c r="D78" s="24">
        <f t="shared" si="29"/>
        <v>3.2334876135209328E-2</v>
      </c>
      <c r="E78" s="24">
        <f t="shared" si="29"/>
        <v>-2.3670642578308421E-3</v>
      </c>
      <c r="F78" s="24">
        <f t="shared" si="29"/>
        <v>-1.9298313211275508E-2</v>
      </c>
      <c r="G78" s="25">
        <f t="shared" si="29"/>
        <v>1.7715365070802569E-2</v>
      </c>
    </row>
    <row r="79" spans="1:7" x14ac:dyDescent="0.25">
      <c r="A79" s="21"/>
      <c r="B79" s="22" t="s">
        <v>40</v>
      </c>
      <c r="C79" s="23">
        <f t="shared" ref="C79:G79" si="30">C36 -($H36*C$42/$H$42)</f>
        <v>-3.5910368631925066E-2</v>
      </c>
      <c r="D79" s="24">
        <f t="shared" si="30"/>
        <v>-7.052426874355025E-2</v>
      </c>
      <c r="E79" s="24">
        <f t="shared" si="30"/>
        <v>-2.6728097106875626E-3</v>
      </c>
      <c r="F79" s="24">
        <f t="shared" si="30"/>
        <v>4.1651448645688455E-2</v>
      </c>
      <c r="G79" s="25">
        <f t="shared" si="30"/>
        <v>6.7455998440474396E-2</v>
      </c>
    </row>
    <row r="80" spans="1:7" x14ac:dyDescent="0.25">
      <c r="A80" s="21"/>
      <c r="B80" s="22" t="s">
        <v>41</v>
      </c>
      <c r="C80" s="23">
        <f t="shared" ref="C80:G80" si="31">C37 -($H37*C$42/$H$42)</f>
        <v>6.4841342545664621E-2</v>
      </c>
      <c r="D80" s="24">
        <f t="shared" si="31"/>
        <v>1.7348897134035396E-2</v>
      </c>
      <c r="E80" s="24">
        <f t="shared" si="31"/>
        <v>3.6748942644282412E-4</v>
      </c>
      <c r="F80" s="24">
        <f t="shared" si="31"/>
        <v>-6.0426437172169029E-2</v>
      </c>
      <c r="G80" s="25">
        <f t="shared" si="31"/>
        <v>-2.2131291933973896E-2</v>
      </c>
    </row>
    <row r="81" spans="1:7" x14ac:dyDescent="0.25">
      <c r="A81" s="21"/>
      <c r="B81" s="22" t="s">
        <v>42</v>
      </c>
      <c r="C81" s="23">
        <f t="shared" ref="C81:G81" si="32">C38 -($H38*C$42/$H$42)</f>
        <v>-6.34574203431581E-2</v>
      </c>
      <c r="D81" s="24">
        <f t="shared" si="32"/>
        <v>-4.3338989193686783E-2</v>
      </c>
      <c r="E81" s="24">
        <f t="shared" si="32"/>
        <v>6.4048926618495483E-2</v>
      </c>
      <c r="F81" s="24">
        <f t="shared" si="32"/>
        <v>6.9734102557857669E-2</v>
      </c>
      <c r="G81" s="25">
        <f t="shared" si="32"/>
        <v>-2.6986619639508602E-2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-2.9891632957925907E-2</v>
      </c>
      <c r="D82" s="24">
        <f t="shared" si="33"/>
        <v>2.7101585303968001E-4</v>
      </c>
      <c r="E82" s="24">
        <f t="shared" si="33"/>
        <v>1.4859706761515323E-2</v>
      </c>
      <c r="F82" s="24">
        <f t="shared" si="33"/>
        <v>-3.5488446352653663E-2</v>
      </c>
      <c r="G82" s="25">
        <f t="shared" si="33"/>
        <v>5.0249356696024566E-2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5.0211783231612128E-2</v>
      </c>
      <c r="D83" s="24">
        <f t="shared" si="34"/>
        <v>3.1007638057745202E-2</v>
      </c>
      <c r="E83" s="24">
        <f t="shared" si="34"/>
        <v>-5.7023459908541463E-2</v>
      </c>
      <c r="F83" s="24">
        <f t="shared" si="34"/>
        <v>1.0790271266514551E-2</v>
      </c>
      <c r="G83" s="25">
        <f t="shared" si="34"/>
        <v>-3.4986232647330695E-2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1.4022335090995625E-2</v>
      </c>
      <c r="D84" s="29">
        <f t="shared" si="35"/>
        <v>5.6447986076314571E-2</v>
      </c>
      <c r="E84" s="29">
        <f t="shared" si="35"/>
        <v>-2.2275258145405263E-2</v>
      </c>
      <c r="F84" s="29">
        <f t="shared" si="35"/>
        <v>-1.8557709500445912E-2</v>
      </c>
      <c r="G84" s="30">
        <f t="shared" si="35"/>
        <v>-2.9637353521459187E-2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FE2F2-9AFA-46CD-A432-470194479C93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0.19062499999999999</v>
      </c>
      <c r="D6" s="19">
        <v>0.16923076923076924</v>
      </c>
      <c r="E6" s="19">
        <v>0.18691588785046728</v>
      </c>
      <c r="F6" s="19">
        <v>9.45945945945946E-2</v>
      </c>
      <c r="G6" s="20">
        <v>0.20175438596491227</v>
      </c>
      <c r="H6" s="31">
        <f>AVERAGE(C6:G6)</f>
        <v>0.16862412752814868</v>
      </c>
    </row>
    <row r="7" spans="1:8" x14ac:dyDescent="0.25">
      <c r="A7" s="21"/>
      <c r="B7" s="22" t="s">
        <v>48</v>
      </c>
      <c r="C7" s="23">
        <v>0.24687500000000001</v>
      </c>
      <c r="D7" s="24">
        <v>0.2846153846153846</v>
      </c>
      <c r="E7" s="24">
        <v>0.25233644859813081</v>
      </c>
      <c r="F7" s="24">
        <v>0.28378378378378377</v>
      </c>
      <c r="G7" s="25">
        <v>0.25438596491228072</v>
      </c>
      <c r="H7" s="31">
        <f>AVERAGE(C7:G7)</f>
        <v>0.26439931638191599</v>
      </c>
    </row>
    <row r="8" spans="1:8" x14ac:dyDescent="0.25">
      <c r="A8" s="21"/>
      <c r="B8" s="22" t="s">
        <v>49</v>
      </c>
      <c r="C8" s="23">
        <v>0.38124999999999998</v>
      </c>
      <c r="D8" s="24">
        <v>0.35</v>
      </c>
      <c r="E8" s="24">
        <v>0.42990654205607476</v>
      </c>
      <c r="F8" s="24">
        <v>0.45270270270270269</v>
      </c>
      <c r="G8" s="25">
        <v>0.37719298245614036</v>
      </c>
      <c r="H8" s="31">
        <f>AVERAGE(C8:G8)</f>
        <v>0.39821044544298356</v>
      </c>
    </row>
    <row r="9" spans="1:8" x14ac:dyDescent="0.25">
      <c r="A9" s="21"/>
      <c r="B9" s="22" t="s">
        <v>50</v>
      </c>
      <c r="C9" s="23">
        <v>0.18124999999999999</v>
      </c>
      <c r="D9" s="24">
        <v>0.20384615384615384</v>
      </c>
      <c r="E9" s="24">
        <v>0.22429906542056074</v>
      </c>
      <c r="F9" s="24">
        <v>0.20270270270270271</v>
      </c>
      <c r="G9" s="25">
        <v>0.14035087719298245</v>
      </c>
      <c r="H9" s="31">
        <f>AVERAGE(C9:G9)</f>
        <v>0.19048975983247995</v>
      </c>
    </row>
    <row r="10" spans="1:8" x14ac:dyDescent="0.25">
      <c r="A10" s="21"/>
      <c r="B10" s="22" t="s">
        <v>51</v>
      </c>
      <c r="C10" s="23">
        <v>0.45624999999999999</v>
      </c>
      <c r="D10" s="24">
        <v>0.42307692307692307</v>
      </c>
      <c r="E10" s="24">
        <v>0.43925233644859818</v>
      </c>
      <c r="F10" s="24">
        <v>0.48648648648648651</v>
      </c>
      <c r="G10" s="25">
        <v>0.43859649122807015</v>
      </c>
      <c r="H10" s="31">
        <f>AVERAGE(C10:G10)</f>
        <v>0.44873244744801555</v>
      </c>
    </row>
    <row r="11" spans="1:8" x14ac:dyDescent="0.25">
      <c r="A11" s="21"/>
      <c r="B11" s="22" t="s">
        <v>52</v>
      </c>
      <c r="C11" s="23">
        <v>0.20937500000000001</v>
      </c>
      <c r="D11" s="24">
        <v>0.24230769230769231</v>
      </c>
      <c r="E11" s="24">
        <v>0.20093457943925233</v>
      </c>
      <c r="F11" s="24">
        <v>0.16891891891891891</v>
      </c>
      <c r="G11" s="25">
        <v>0.16666666666666663</v>
      </c>
      <c r="H11" s="31">
        <f>AVERAGE(C11:G11)</f>
        <v>0.19764057146650604</v>
      </c>
    </row>
    <row r="12" spans="1:8" x14ac:dyDescent="0.25">
      <c r="A12" s="21"/>
      <c r="B12" s="22" t="s">
        <v>53</v>
      </c>
      <c r="C12" s="23">
        <v>0.10312499999999999</v>
      </c>
      <c r="D12" s="24">
        <v>0.1076923076923077</v>
      </c>
      <c r="E12" s="24">
        <v>0.10747663551401869</v>
      </c>
      <c r="F12" s="24">
        <v>0.14864864864864866</v>
      </c>
      <c r="G12" s="25">
        <v>0.15789473684210525</v>
      </c>
      <c r="H12" s="31">
        <f>AVERAGE(C12:G12)</f>
        <v>0.12496746573941606</v>
      </c>
    </row>
    <row r="13" spans="1:8" x14ac:dyDescent="0.25">
      <c r="A13" s="21"/>
      <c r="B13" s="22" t="s">
        <v>54</v>
      </c>
      <c r="C13" s="23">
        <v>0.10312499999999999</v>
      </c>
      <c r="D13" s="24">
        <v>0.1076923076923077</v>
      </c>
      <c r="E13" s="24">
        <v>0.11214953271028037</v>
      </c>
      <c r="F13" s="24">
        <v>8.1081081081081086E-2</v>
      </c>
      <c r="G13" s="25">
        <v>0.11403508771929824</v>
      </c>
      <c r="H13" s="31">
        <f>AVERAGE(C13:G13)</f>
        <v>0.10361660184059347</v>
      </c>
    </row>
    <row r="14" spans="1:8" x14ac:dyDescent="0.25">
      <c r="A14" s="21"/>
      <c r="B14" s="22" t="s">
        <v>55</v>
      </c>
      <c r="C14" s="23">
        <v>5.9374999999999997E-2</v>
      </c>
      <c r="D14" s="24">
        <v>5.7692307692307689E-2</v>
      </c>
      <c r="E14" s="24">
        <v>6.5420560747663545E-2</v>
      </c>
      <c r="F14" s="24">
        <v>3.3783783783783786E-2</v>
      </c>
      <c r="G14" s="25">
        <v>0.11403508771929824</v>
      </c>
      <c r="H14" s="31">
        <f>AVERAGE(C14:G14)</f>
        <v>6.6061347988610658E-2</v>
      </c>
    </row>
    <row r="15" spans="1:8" x14ac:dyDescent="0.25">
      <c r="A15" s="21"/>
      <c r="B15" s="22" t="s">
        <v>56</v>
      </c>
      <c r="C15" s="23">
        <v>0.19375000000000001</v>
      </c>
      <c r="D15" s="24">
        <v>0.19230769230769235</v>
      </c>
      <c r="E15" s="24">
        <v>0.20093457943925233</v>
      </c>
      <c r="F15" s="24">
        <v>0.2162162162162162</v>
      </c>
      <c r="G15" s="25">
        <v>0.21052631578947367</v>
      </c>
      <c r="H15" s="31">
        <f>AVERAGE(C15:G15)</f>
        <v>0.20274696075052692</v>
      </c>
    </row>
    <row r="16" spans="1:8" x14ac:dyDescent="0.25">
      <c r="A16" s="21"/>
      <c r="B16" s="22" t="s">
        <v>57</v>
      </c>
      <c r="C16" s="23">
        <v>0.20937500000000001</v>
      </c>
      <c r="D16" s="24">
        <v>0.2076923076923077</v>
      </c>
      <c r="E16" s="24">
        <v>0.2570093457943925</v>
      </c>
      <c r="F16" s="24">
        <v>0.31756756756756754</v>
      </c>
      <c r="G16" s="25">
        <v>0.24561403508771928</v>
      </c>
      <c r="H16" s="31">
        <f>AVERAGE(C16:G16)</f>
        <v>0.24745165122839738</v>
      </c>
    </row>
    <row r="17" spans="1:8" x14ac:dyDescent="0.25">
      <c r="A17" s="21"/>
      <c r="B17" s="22" t="s">
        <v>58</v>
      </c>
      <c r="C17" s="23">
        <v>0.19062499999999999</v>
      </c>
      <c r="D17" s="24">
        <v>0.2153846153846154</v>
      </c>
      <c r="E17" s="24">
        <v>0.2102803738317757</v>
      </c>
      <c r="F17" s="24">
        <v>0.16891891891891891</v>
      </c>
      <c r="G17" s="25">
        <v>0.19298245614035087</v>
      </c>
      <c r="H17" s="31">
        <f>AVERAGE(C17:G17)</f>
        <v>0.19563827285513216</v>
      </c>
    </row>
    <row r="18" spans="1:8" x14ac:dyDescent="0.25">
      <c r="A18" s="21"/>
      <c r="B18" s="22" t="s">
        <v>59</v>
      </c>
      <c r="C18" s="23">
        <v>0.21875</v>
      </c>
      <c r="D18" s="24">
        <v>0.25384615384615383</v>
      </c>
      <c r="E18" s="24">
        <v>0.25233644859813081</v>
      </c>
      <c r="F18" s="24">
        <v>0.20270270270270271</v>
      </c>
      <c r="G18" s="25">
        <v>0.21052631578947367</v>
      </c>
      <c r="H18" s="31">
        <f>AVERAGE(C18:G18)</f>
        <v>0.22763232418729223</v>
      </c>
    </row>
    <row r="19" spans="1:8" x14ac:dyDescent="0.25">
      <c r="A19" s="21"/>
      <c r="B19" s="22" t="s">
        <v>60</v>
      </c>
      <c r="C19" s="23">
        <v>0.20624999999999999</v>
      </c>
      <c r="D19" s="24">
        <v>0.14615384615384616</v>
      </c>
      <c r="E19" s="24">
        <v>0.20560747663551399</v>
      </c>
      <c r="F19" s="24">
        <v>0.2162162162162162</v>
      </c>
      <c r="G19" s="25">
        <v>0.19298245614035087</v>
      </c>
      <c r="H19" s="31">
        <f>AVERAGE(C19:G19)</f>
        <v>0.19344199902918544</v>
      </c>
    </row>
    <row r="20" spans="1:8" x14ac:dyDescent="0.25">
      <c r="A20" s="21"/>
      <c r="B20" s="22" t="s">
        <v>61</v>
      </c>
      <c r="C20" s="23">
        <v>0.28125</v>
      </c>
      <c r="D20" s="24">
        <v>0.23846153846153847</v>
      </c>
      <c r="E20" s="24">
        <v>0.23364485981308414</v>
      </c>
      <c r="F20" s="24">
        <v>0.2162162162162162</v>
      </c>
      <c r="G20" s="25">
        <v>0.24561403508771928</v>
      </c>
      <c r="H20" s="31">
        <f>AVERAGE(C20:G20)</f>
        <v>0.24303732991571164</v>
      </c>
    </row>
    <row r="21" spans="1:8" x14ac:dyDescent="0.25">
      <c r="A21" s="21"/>
      <c r="B21" s="22" t="s">
        <v>62</v>
      </c>
      <c r="C21" s="23">
        <v>0.125</v>
      </c>
      <c r="D21" s="24">
        <v>0.18846153846153846</v>
      </c>
      <c r="E21" s="24">
        <v>0.11682242990654207</v>
      </c>
      <c r="F21" s="24">
        <v>8.7837837837837843E-2</v>
      </c>
      <c r="G21" s="25">
        <v>0.15789473684210525</v>
      </c>
      <c r="H21" s="31">
        <f>AVERAGE(C21:G21)</f>
        <v>0.13520330860960472</v>
      </c>
    </row>
    <row r="22" spans="1:8" x14ac:dyDescent="0.25">
      <c r="A22" s="21"/>
      <c r="B22" s="22" t="s">
        <v>63</v>
      </c>
      <c r="C22" s="23">
        <v>4.3749999999999997E-2</v>
      </c>
      <c r="D22" s="24">
        <v>5.7692307692307689E-2</v>
      </c>
      <c r="E22" s="24">
        <v>7.0093457943925228E-2</v>
      </c>
      <c r="F22" s="24">
        <v>6.7567567567567571E-2</v>
      </c>
      <c r="G22" s="25">
        <v>5.2631578947368418E-2</v>
      </c>
      <c r="H22" s="31">
        <f>AVERAGE(C22:G22)</f>
        <v>5.8346982430233771E-2</v>
      </c>
    </row>
    <row r="23" spans="1:8" ht="15.75" thickBot="1" x14ac:dyDescent="0.3">
      <c r="A23" s="26"/>
      <c r="B23" s="27" t="s">
        <v>64</v>
      </c>
      <c r="C23" s="28">
        <v>0.28749999999999998</v>
      </c>
      <c r="D23" s="29">
        <v>0.26153846153846155</v>
      </c>
      <c r="E23" s="29">
        <v>0.26635514018691586</v>
      </c>
      <c r="F23" s="29">
        <v>0.22297297297297297</v>
      </c>
      <c r="G23" s="30">
        <v>0.14035087719298245</v>
      </c>
      <c r="H23" s="31">
        <f>AVERAGE(C23:G23)</f>
        <v>0.23574349037826656</v>
      </c>
    </row>
    <row r="24" spans="1:8" ht="15.75" thickTop="1" x14ac:dyDescent="0.25">
      <c r="C24" s="32">
        <f>AVERAGE(C6:C23)</f>
        <v>0.2048611111111111</v>
      </c>
      <c r="D24" s="32">
        <f>AVERAGE(D6:D23)</f>
        <v>0.205982905982906</v>
      </c>
      <c r="E24" s="32">
        <f>AVERAGE(E6:E23)</f>
        <v>0.21287642782969884</v>
      </c>
      <c r="F24" s="32">
        <f>AVERAGE(F6:F23)</f>
        <v>0.2038288288288288</v>
      </c>
      <c r="G24" s="32">
        <f>AVERAGE(G6:G23)</f>
        <v>0.20077972709551656</v>
      </c>
      <c r="H24" s="32">
        <f>AVERAGE(H6:H23)</f>
        <v>0.20566580016961228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2.2660632093087829E-2</v>
      </c>
      <c r="D31" s="19">
        <f t="shared" ref="D31:G31" si="0">D6 -($H6*D$24/$H$24)</f>
        <v>3.466485921634066E-4</v>
      </c>
      <c r="E31" s="19">
        <f t="shared" si="0"/>
        <v>1.2379810950523706E-2</v>
      </c>
      <c r="F31" s="19">
        <f t="shared" si="0"/>
        <v>-7.2523411403487503E-2</v>
      </c>
      <c r="G31" s="20">
        <f t="shared" si="0"/>
        <v>3.7136319767712617E-2</v>
      </c>
    </row>
    <row r="32" spans="1:8" x14ac:dyDescent="0.25">
      <c r="A32" s="21"/>
      <c r="B32" s="22" t="s">
        <v>48</v>
      </c>
      <c r="C32" s="23">
        <f t="shared" ref="C32:G32" si="1">C7 -($H7*C$24/$H$24)</f>
        <v>-1.6489826268381025E-2</v>
      </c>
      <c r="D32" s="24">
        <f t="shared" si="1"/>
        <v>1.9808404148402237E-2</v>
      </c>
      <c r="E32" s="24">
        <f t="shared" si="1"/>
        <v>-2.1332688154693469E-2</v>
      </c>
      <c r="F32" s="24">
        <f t="shared" si="1"/>
        <v>2.1746036346805497E-2</v>
      </c>
      <c r="G32" s="25">
        <f t="shared" si="1"/>
        <v>-3.7319260721331848E-3</v>
      </c>
    </row>
    <row r="33" spans="1:7" x14ac:dyDescent="0.25">
      <c r="A33" s="21"/>
      <c r="B33" s="22" t="s">
        <v>49</v>
      </c>
      <c r="C33" s="23">
        <f t="shared" ref="C33:G33" si="2">C8 -($H8*C$24/$H$24)</f>
        <v>-1.5402405223537363E-2</v>
      </c>
      <c r="D33" s="24">
        <f t="shared" si="2"/>
        <v>-4.8824426216938777E-2</v>
      </c>
      <c r="E33" s="24">
        <f t="shared" si="2"/>
        <v>1.7734868007856008E-2</v>
      </c>
      <c r="F33" s="24">
        <f t="shared" si="2"/>
        <v>5.8049004056104858E-2</v>
      </c>
      <c r="G33" s="25">
        <f t="shared" si="2"/>
        <v>-1.1557040623484671E-2</v>
      </c>
    </row>
    <row r="34" spans="1:7" x14ac:dyDescent="0.25">
      <c r="A34" s="21"/>
      <c r="B34" s="22" t="s">
        <v>50</v>
      </c>
      <c r="C34" s="23">
        <f t="shared" ref="C34:G34" si="3">C9 -($H9*C$24/$H$24)</f>
        <v>-8.4944486267894692E-3</v>
      </c>
      <c r="D34" s="24">
        <f t="shared" si="3"/>
        <v>1.3062687378122467E-2</v>
      </c>
      <c r="E34" s="24">
        <f t="shared" si="3"/>
        <v>2.7130748773683044E-2</v>
      </c>
      <c r="F34" s="24">
        <f t="shared" si="3"/>
        <v>1.3914364444623628E-2</v>
      </c>
      <c r="G34" s="25">
        <f t="shared" si="3"/>
        <v>-4.5613351969639615E-2</v>
      </c>
    </row>
    <row r="35" spans="1:7" x14ac:dyDescent="0.25">
      <c r="A35" s="21"/>
      <c r="B35" s="22" t="s">
        <v>51</v>
      </c>
      <c r="C35" s="23">
        <f t="shared" ref="C35:G35" si="4">C10 -($H10*C$24/$H$24)</f>
        <v>9.2732654141038373E-3</v>
      </c>
      <c r="D35" s="24">
        <f t="shared" si="4"/>
        <v>-2.6347402493667682E-2</v>
      </c>
      <c r="E35" s="24">
        <f t="shared" si="4"/>
        <v>-2.5212637237997493E-2</v>
      </c>
      <c r="F35" s="24">
        <f t="shared" si="4"/>
        <v>4.1762039614949065E-2</v>
      </c>
      <c r="G35" s="25">
        <f t="shared" si="4"/>
        <v>5.2473470261266142E-4</v>
      </c>
    </row>
    <row r="36" spans="1:7" x14ac:dyDescent="0.25">
      <c r="A36" s="21"/>
      <c r="B36" s="22" t="s">
        <v>52</v>
      </c>
      <c r="C36" s="23">
        <f t="shared" ref="C36:G36" si="5">C11 -($H11*C$24/$H$24)</f>
        <v>1.2507718041248089E-2</v>
      </c>
      <c r="D36" s="24">
        <f t="shared" si="5"/>
        <v>4.4362388726741198E-2</v>
      </c>
      <c r="E36" s="24">
        <f t="shared" si="5"/>
        <v>-3.6352557657868823E-3</v>
      </c>
      <c r="F36" s="24">
        <f t="shared" si="5"/>
        <v>-2.6956361160975356E-2</v>
      </c>
      <c r="G36" s="25">
        <f t="shared" si="5"/>
        <v>-2.6278489841227021E-2</v>
      </c>
    </row>
    <row r="37" spans="1:7" x14ac:dyDescent="0.25">
      <c r="A37" s="21"/>
      <c r="B37" s="22" t="s">
        <v>53</v>
      </c>
      <c r="C37" s="23">
        <f t="shared" ref="C37:G37" si="6">C12 -($H12*C$24/$H$24)</f>
        <v>-2.1353517395713825E-2</v>
      </c>
      <c r="D37" s="24">
        <f t="shared" si="6"/>
        <v>-1.7467839133734675E-2</v>
      </c>
      <c r="E37" s="24">
        <f t="shared" si="6"/>
        <v>-2.187218028130565E-2</v>
      </c>
      <c r="F37" s="24">
        <f t="shared" si="6"/>
        <v>2.4797370690109774E-2</v>
      </c>
      <c r="G37" s="25">
        <f t="shared" si="6"/>
        <v>3.5896166120644446E-2</v>
      </c>
    </row>
    <row r="38" spans="1:7" x14ac:dyDescent="0.25">
      <c r="A38" s="21"/>
      <c r="B38" s="22" t="s">
        <v>54</v>
      </c>
      <c r="C38" s="23">
        <f t="shared" ref="C38:G38" si="7">C13 -($H13*C$24/$H$24)</f>
        <v>-8.6190995856841313E-5</v>
      </c>
      <c r="D38" s="24">
        <f t="shared" si="7"/>
        <v>3.91594459451787E-3</v>
      </c>
      <c r="E38" s="24">
        <f t="shared" si="7"/>
        <v>4.9001405143638682E-3</v>
      </c>
      <c r="F38" s="24">
        <f t="shared" si="7"/>
        <v>-2.1610035200641795E-2</v>
      </c>
      <c r="G38" s="25">
        <f t="shared" si="7"/>
        <v>1.2880141087616953E-2</v>
      </c>
    </row>
    <row r="39" spans="1:7" x14ac:dyDescent="0.25">
      <c r="A39" s="21"/>
      <c r="B39" s="22" t="s">
        <v>55</v>
      </c>
      <c r="C39" s="23">
        <f t="shared" ref="C39:G39" si="8">C14 -($H14*C$24/$H$24)</f>
        <v>-6.427876021601886E-3</v>
      </c>
      <c r="D39" s="24">
        <f t="shared" si="8"/>
        <v>-8.4708969854750613E-3</v>
      </c>
      <c r="E39" s="24">
        <f t="shared" si="8"/>
        <v>-2.9568931889289302E-3</v>
      </c>
      <c r="F39" s="24">
        <f t="shared" si="8"/>
        <v>-3.1687515675180605E-2</v>
      </c>
      <c r="G39" s="25">
        <f t="shared" si="8"/>
        <v>4.954318187118649E-2</v>
      </c>
    </row>
    <row r="40" spans="1:7" x14ac:dyDescent="0.25">
      <c r="A40" s="21"/>
      <c r="B40" s="22" t="s">
        <v>56</v>
      </c>
      <c r="C40" s="23">
        <f t="shared" ref="C40:G40" si="9">C15 -($H15*C$24/$H$24)</f>
        <v>-8.2036919580209811E-3</v>
      </c>
      <c r="D40" s="24">
        <f t="shared" si="9"/>
        <v>-1.0751873843579868E-2</v>
      </c>
      <c r="E40" s="24">
        <f t="shared" si="9"/>
        <v>-8.92067467838073E-3</v>
      </c>
      <c r="F40" s="24">
        <f t="shared" si="9"/>
        <v>1.5280156237827969E-2</v>
      </c>
      <c r="G40" s="25">
        <f t="shared" si="9"/>
        <v>1.2596084242153666E-2</v>
      </c>
    </row>
    <row r="41" spans="1:7" x14ac:dyDescent="0.25">
      <c r="A41" s="21"/>
      <c r="B41" s="22" t="s">
        <v>57</v>
      </c>
      <c r="C41" s="23">
        <f t="shared" ref="C41:G41" si="10">C16 -($H16*C$24/$H$24)</f>
        <v>-3.7108470635963786E-2</v>
      </c>
      <c r="D41" s="24">
        <f t="shared" si="10"/>
        <v>-4.0140876863696606E-2</v>
      </c>
      <c r="E41" s="24">
        <f t="shared" si="10"/>
        <v>8.8205807509539325E-4</v>
      </c>
      <c r="F41" s="24">
        <f t="shared" si="10"/>
        <v>7.2326111671409343E-2</v>
      </c>
      <c r="G41" s="25">
        <f t="shared" si="10"/>
        <v>4.0411777531558779E-3</v>
      </c>
    </row>
    <row r="42" spans="1:7" x14ac:dyDescent="0.25">
      <c r="A42" s="21"/>
      <c r="B42" s="22" t="s">
        <v>58</v>
      </c>
      <c r="C42" s="23">
        <f t="shared" ref="C42:G42" si="11">C17 -($H17*C$24/$H$24)</f>
        <v>-4.2478175511352911E-3</v>
      </c>
      <c r="D42" s="24">
        <f t="shared" si="11"/>
        <v>1.9444697659145332E-2</v>
      </c>
      <c r="E42" s="24">
        <f t="shared" si="11"/>
        <v>7.7830376785288369E-3</v>
      </c>
      <c r="F42" s="24">
        <f t="shared" si="11"/>
        <v>-2.4971946734340722E-2</v>
      </c>
      <c r="G42" s="25">
        <f t="shared" si="11"/>
        <v>1.9920289478019826E-3</v>
      </c>
    </row>
    <row r="43" spans="1:7" x14ac:dyDescent="0.25">
      <c r="A43" s="21"/>
      <c r="B43" s="22" t="s">
        <v>59</v>
      </c>
      <c r="C43" s="23">
        <f t="shared" ref="C43:G43" si="12">C18 -($H18*C$24/$H$24)</f>
        <v>-7.9916887949049442E-3</v>
      </c>
      <c r="D43" s="24">
        <f t="shared" si="12"/>
        <v>2.5862854760585752E-2</v>
      </c>
      <c r="E43" s="24">
        <f t="shared" si="12"/>
        <v>1.6723352052181756E-2</v>
      </c>
      <c r="F43" s="24">
        <f t="shared" si="12"/>
        <v>-2.2896448952145432E-2</v>
      </c>
      <c r="G43" s="25">
        <f t="shared" si="12"/>
        <v>-1.1698069065717159E-2</v>
      </c>
    </row>
    <row r="44" spans="1:7" x14ac:dyDescent="0.25">
      <c r="A44" s="21"/>
      <c r="B44" s="22" t="s">
        <v>60</v>
      </c>
      <c r="C44" s="23">
        <f t="shared" ref="C44:G44" si="13">C19 -($H19*C$24/$H$24)</f>
        <v>1.3564863122640491E-2</v>
      </c>
      <c r="D44" s="24">
        <f t="shared" si="13"/>
        <v>-4.7586411420886099E-2</v>
      </c>
      <c r="E44" s="24">
        <f t="shared" si="13"/>
        <v>5.3834155052307209E-3</v>
      </c>
      <c r="F44" s="24">
        <f t="shared" si="13"/>
        <v>2.4502007651110963E-2</v>
      </c>
      <c r="G44" s="25">
        <f t="shared" si="13"/>
        <v>4.1361251419040068E-3</v>
      </c>
    </row>
    <row r="45" spans="1:7" x14ac:dyDescent="0.25">
      <c r="A45" s="21"/>
      <c r="B45" s="22" t="s">
        <v>61</v>
      </c>
      <c r="C45" s="23">
        <f t="shared" ref="C45:G45" si="14">C20 -($H20*C$24/$H$24)</f>
        <v>3.9163579180643837E-2</v>
      </c>
      <c r="D45" s="24">
        <f t="shared" si="14"/>
        <v>-4.9505185604791224E-3</v>
      </c>
      <c r="E45" s="24">
        <f t="shared" si="14"/>
        <v>-1.7913340816565204E-2</v>
      </c>
      <c r="F45" s="24">
        <f t="shared" si="14"/>
        <v>-2.4650346321411609E-2</v>
      </c>
      <c r="G45" s="25">
        <f t="shared" si="14"/>
        <v>8.3506265178120986E-3</v>
      </c>
    </row>
    <row r="46" spans="1:7" x14ac:dyDescent="0.25">
      <c r="A46" s="21"/>
      <c r="B46" s="22" t="s">
        <v>62</v>
      </c>
      <c r="C46" s="23">
        <f t="shared" ref="C46:G46" si="15">C21 -($H21*C$24/$H$24)</f>
        <v>-9.6743114548926423E-3</v>
      </c>
      <c r="D46" s="24">
        <f t="shared" si="15"/>
        <v>5.304976663101274E-2</v>
      </c>
      <c r="E46" s="24">
        <f t="shared" si="15"/>
        <v>-2.3121096648835049E-2</v>
      </c>
      <c r="F46" s="24">
        <f t="shared" si="15"/>
        <v>-4.6157858213479966E-2</v>
      </c>
      <c r="G46" s="25">
        <f t="shared" si="15"/>
        <v>2.5903499686195014E-2</v>
      </c>
    </row>
    <row r="47" spans="1:7" x14ac:dyDescent="0.25">
      <c r="A47" s="21"/>
      <c r="B47" s="22" t="s">
        <v>63</v>
      </c>
      <c r="C47" s="23">
        <f t="shared" ref="C47:G47" si="16">C22 -($H22*C$24/$H$24)</f>
        <v>-1.436869372924679E-2</v>
      </c>
      <c r="D47" s="24">
        <f t="shared" si="16"/>
        <v>-7.446370325881746E-4</v>
      </c>
      <c r="E47" s="24">
        <f t="shared" si="16"/>
        <v>9.7008346485254263E-3</v>
      </c>
      <c r="F47" s="24">
        <f t="shared" si="16"/>
        <v>9.7417302886284862E-3</v>
      </c>
      <c r="G47" s="25">
        <f t="shared" si="16"/>
        <v>-4.3292341753188857E-3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5.267888080432101E-2</v>
      </c>
      <c r="D48" s="29">
        <f t="shared" si="17"/>
        <v>2.5431490060355111E-2</v>
      </c>
      <c r="E48" s="29">
        <f t="shared" si="17"/>
        <v>2.2346500566504973E-2</v>
      </c>
      <c r="F48" s="29">
        <f t="shared" si="17"/>
        <v>-1.0664897339905943E-2</v>
      </c>
      <c r="G48" s="30">
        <f t="shared" si="17"/>
        <v>-8.9791974091275012E-2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0288-971D-4564-B9FE-8283098F56DE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0.203125</v>
      </c>
      <c r="D6" s="19">
        <v>0.16153846153846152</v>
      </c>
      <c r="E6" s="19">
        <v>0.1542056074766355</v>
      </c>
      <c r="F6" s="19">
        <v>0.16216216216216217</v>
      </c>
      <c r="G6" s="20">
        <v>0.33333333333333326</v>
      </c>
      <c r="H6" s="31">
        <f>AVERAGE(C6:G6)</f>
        <v>0.20287291290211851</v>
      </c>
    </row>
    <row r="7" spans="1:8" x14ac:dyDescent="0.25">
      <c r="A7" s="21"/>
      <c r="B7" s="22" t="s">
        <v>10</v>
      </c>
      <c r="C7" s="23">
        <v>0.19062499999999999</v>
      </c>
      <c r="D7" s="24">
        <v>0.16538461538461535</v>
      </c>
      <c r="E7" s="24">
        <v>0.14953271028037382</v>
      </c>
      <c r="F7" s="24">
        <v>0.19594594594594594</v>
      </c>
      <c r="G7" s="25">
        <v>0.17543859649122806</v>
      </c>
      <c r="H7" s="31">
        <f>AVERAGE(C7:G7)</f>
        <v>0.17538537362043263</v>
      </c>
    </row>
    <row r="8" spans="1:8" ht="24" x14ac:dyDescent="0.25">
      <c r="A8" s="21"/>
      <c r="B8" s="22" t="s">
        <v>11</v>
      </c>
      <c r="C8" s="23">
        <v>0.27187499999999998</v>
      </c>
      <c r="D8" s="24">
        <v>0.28076923076923077</v>
      </c>
      <c r="E8" s="24">
        <v>0.20560747663551399</v>
      </c>
      <c r="F8" s="24">
        <v>0.23648648648648649</v>
      </c>
      <c r="G8" s="25">
        <v>0.14912280701754385</v>
      </c>
      <c r="H8" s="31">
        <f>AVERAGE(C8:G8)</f>
        <v>0.22877220018175501</v>
      </c>
    </row>
    <row r="9" spans="1:8" x14ac:dyDescent="0.25">
      <c r="A9" s="21"/>
      <c r="B9" s="22" t="s">
        <v>12</v>
      </c>
      <c r="C9" s="23">
        <v>0.13125000000000001</v>
      </c>
      <c r="D9" s="24">
        <v>0.11923076923076924</v>
      </c>
      <c r="E9" s="24">
        <v>9.8130841121495324E-2</v>
      </c>
      <c r="F9" s="24">
        <v>6.7567567567567571E-2</v>
      </c>
      <c r="G9" s="25">
        <v>0.10526315789473684</v>
      </c>
      <c r="H9" s="31">
        <f>AVERAGE(C9:G9)</f>
        <v>0.1042884671629138</v>
      </c>
    </row>
    <row r="10" spans="1:8" x14ac:dyDescent="0.25">
      <c r="A10" s="21"/>
      <c r="B10" s="22" t="s">
        <v>13</v>
      </c>
      <c r="C10" s="23">
        <v>0.34062500000000001</v>
      </c>
      <c r="D10" s="24">
        <v>0.24615384615384617</v>
      </c>
      <c r="E10" s="24">
        <v>0.26635514018691586</v>
      </c>
      <c r="F10" s="24">
        <v>0.29729729729729731</v>
      </c>
      <c r="G10" s="25">
        <v>0.21929824561403508</v>
      </c>
      <c r="H10" s="31">
        <f>AVERAGE(C10:G10)</f>
        <v>0.27394590585041889</v>
      </c>
    </row>
    <row r="11" spans="1:8" ht="24" x14ac:dyDescent="0.25">
      <c r="A11" s="21"/>
      <c r="B11" s="22" t="s">
        <v>14</v>
      </c>
      <c r="C11" s="23">
        <v>0.19062499999999999</v>
      </c>
      <c r="D11" s="24">
        <v>0.11923076923076924</v>
      </c>
      <c r="E11" s="24">
        <v>0.11214953271028037</v>
      </c>
      <c r="F11" s="24">
        <v>9.45945945945946E-2</v>
      </c>
      <c r="G11" s="25">
        <v>0.10526315789473684</v>
      </c>
      <c r="H11" s="31">
        <f>AVERAGE(C11:G11)</f>
        <v>0.12437261088607621</v>
      </c>
    </row>
    <row r="12" spans="1:8" x14ac:dyDescent="0.25">
      <c r="A12" s="21"/>
      <c r="B12" s="22" t="s">
        <v>15</v>
      </c>
      <c r="C12" s="23">
        <v>0.20624999999999999</v>
      </c>
      <c r="D12" s="24">
        <v>0.27307692307692305</v>
      </c>
      <c r="E12" s="24">
        <v>0.28971962616822428</v>
      </c>
      <c r="F12" s="24">
        <v>0.18243243243243243</v>
      </c>
      <c r="G12" s="25">
        <v>0.33333333333333326</v>
      </c>
      <c r="H12" s="31">
        <f>AVERAGE(C12:G12)</f>
        <v>0.25696246300218262</v>
      </c>
    </row>
    <row r="13" spans="1:8" x14ac:dyDescent="0.25">
      <c r="A13" s="21"/>
      <c r="B13" s="22" t="s">
        <v>16</v>
      </c>
      <c r="C13" s="23">
        <v>0.38750000000000001</v>
      </c>
      <c r="D13" s="24">
        <v>0.43076923076923079</v>
      </c>
      <c r="E13" s="24">
        <v>0.43925233644859818</v>
      </c>
      <c r="F13" s="24">
        <v>0.31756756756756754</v>
      </c>
      <c r="G13" s="25">
        <v>0.35964912280701755</v>
      </c>
      <c r="H13" s="31">
        <f>AVERAGE(C13:G13)</f>
        <v>0.38694765151848276</v>
      </c>
    </row>
    <row r="14" spans="1:8" ht="24" x14ac:dyDescent="0.25">
      <c r="A14" s="21"/>
      <c r="B14" s="22" t="s">
        <v>17</v>
      </c>
      <c r="C14" s="23">
        <v>6.8750000000000006E-2</v>
      </c>
      <c r="D14" s="24">
        <v>9.6153846153846173E-2</v>
      </c>
      <c r="E14" s="24">
        <v>0.21495327102803738</v>
      </c>
      <c r="F14" s="24">
        <v>0.25</v>
      </c>
      <c r="G14" s="25">
        <v>0.21929824561403508</v>
      </c>
      <c r="H14" s="31">
        <f>AVERAGE(C14:G14)</f>
        <v>0.16983107255918373</v>
      </c>
    </row>
    <row r="15" spans="1:8" ht="24" x14ac:dyDescent="0.25">
      <c r="A15" s="21"/>
      <c r="B15" s="22" t="s">
        <v>18</v>
      </c>
      <c r="C15" s="23">
        <v>0.10625</v>
      </c>
      <c r="D15" s="24">
        <v>8.8461538461538466E-2</v>
      </c>
      <c r="E15" s="24">
        <v>7.476635514018691E-2</v>
      </c>
      <c r="F15" s="24">
        <v>9.45945945945946E-2</v>
      </c>
      <c r="G15" s="25">
        <v>0.15789473684210525</v>
      </c>
      <c r="H15" s="31">
        <f>AVERAGE(C15:G15)</f>
        <v>0.10439344500768506</v>
      </c>
    </row>
    <row r="16" spans="1:8" ht="24" x14ac:dyDescent="0.25">
      <c r="A16" s="21"/>
      <c r="B16" s="22" t="s">
        <v>19</v>
      </c>
      <c r="C16" s="23">
        <v>0.140625</v>
      </c>
      <c r="D16" s="24">
        <v>7.3076923076923081E-2</v>
      </c>
      <c r="E16" s="24">
        <v>0.13084112149532709</v>
      </c>
      <c r="F16" s="24">
        <v>0.1554054054054054</v>
      </c>
      <c r="G16" s="25">
        <v>0.11403508771929824</v>
      </c>
      <c r="H16" s="31">
        <f>AVERAGE(C16:G16)</f>
        <v>0.12279670753939076</v>
      </c>
    </row>
    <row r="17" spans="1:8" ht="24" x14ac:dyDescent="0.25">
      <c r="A17" s="21"/>
      <c r="B17" s="22" t="s">
        <v>20</v>
      </c>
      <c r="C17" s="23">
        <v>8.4375000000000006E-2</v>
      </c>
      <c r="D17" s="24">
        <v>0.1076923076923077</v>
      </c>
      <c r="E17" s="24">
        <v>8.8785046728971959E-2</v>
      </c>
      <c r="F17" s="24">
        <v>6.7567567567567571E-2</v>
      </c>
      <c r="G17" s="25">
        <v>0.11403508771929824</v>
      </c>
      <c r="H17" s="31">
        <f>AVERAGE(C17:G17)</f>
        <v>9.2491001941629097E-2</v>
      </c>
    </row>
    <row r="18" spans="1:8" ht="24" x14ac:dyDescent="0.25">
      <c r="A18" s="21"/>
      <c r="B18" s="22" t="s">
        <v>21</v>
      </c>
      <c r="C18" s="23">
        <v>0.18437500000000001</v>
      </c>
      <c r="D18" s="24">
        <v>0.23846153846153847</v>
      </c>
      <c r="E18" s="24">
        <v>0.18691588785046728</v>
      </c>
      <c r="F18" s="24">
        <v>0.14864864864864866</v>
      </c>
      <c r="G18" s="25">
        <v>0.23684210526315788</v>
      </c>
      <c r="H18" s="31">
        <f>AVERAGE(C18:G18)</f>
        <v>0.19904863604476247</v>
      </c>
    </row>
    <row r="19" spans="1:8" x14ac:dyDescent="0.25">
      <c r="A19" s="21"/>
      <c r="B19" s="22" t="s">
        <v>22</v>
      </c>
      <c r="C19" s="23">
        <v>9.0624999999999997E-2</v>
      </c>
      <c r="D19" s="24">
        <v>0.1076923076923077</v>
      </c>
      <c r="E19" s="24">
        <v>0.11682242990654207</v>
      </c>
      <c r="F19" s="24">
        <v>6.0810810810810814E-2</v>
      </c>
      <c r="G19" s="25">
        <v>7.0175438596491224E-2</v>
      </c>
      <c r="H19" s="31">
        <f>AVERAGE(C19:G19)</f>
        <v>8.9225197401230361E-2</v>
      </c>
    </row>
    <row r="20" spans="1:8" x14ac:dyDescent="0.25">
      <c r="A20" s="21"/>
      <c r="B20" s="22" t="s">
        <v>23</v>
      </c>
      <c r="C20" s="23">
        <v>0.10625</v>
      </c>
      <c r="D20" s="24">
        <v>0.11923076923076924</v>
      </c>
      <c r="E20" s="24">
        <v>0.15887850467289719</v>
      </c>
      <c r="F20" s="24">
        <v>6.0810810810810814E-2</v>
      </c>
      <c r="G20" s="25">
        <v>0.15789473684210525</v>
      </c>
      <c r="H20" s="31">
        <f>AVERAGE(C20:G20)</f>
        <v>0.12061296431131649</v>
      </c>
    </row>
    <row r="21" spans="1:8" ht="24" x14ac:dyDescent="0.25">
      <c r="A21" s="21"/>
      <c r="B21" s="22" t="s">
        <v>24</v>
      </c>
      <c r="C21" s="23">
        <v>8.7499999999999994E-2</v>
      </c>
      <c r="D21" s="24">
        <v>9.2307692307692313E-2</v>
      </c>
      <c r="E21" s="24">
        <v>9.8130841121495324E-2</v>
      </c>
      <c r="F21" s="24">
        <v>0.10135135135135136</v>
      </c>
      <c r="G21" s="25">
        <v>0.13157894736842105</v>
      </c>
      <c r="H21" s="31">
        <f>AVERAGE(C21:G21)</f>
        <v>0.10217376642979201</v>
      </c>
    </row>
    <row r="22" spans="1:8" ht="24" x14ac:dyDescent="0.25">
      <c r="A22" s="21"/>
      <c r="B22" s="22" t="s">
        <v>25</v>
      </c>
      <c r="C22" s="23">
        <v>0.109375</v>
      </c>
      <c r="D22" s="24">
        <v>9.6153846153846173E-2</v>
      </c>
      <c r="E22" s="24">
        <v>0.13551401869158877</v>
      </c>
      <c r="F22" s="24">
        <v>6.7567567567567571E-2</v>
      </c>
      <c r="G22" s="25">
        <v>7.8947368421052627E-2</v>
      </c>
      <c r="H22" s="31">
        <f>AVERAGE(C22:G22)</f>
        <v>9.7511560166811034E-2</v>
      </c>
    </row>
    <row r="23" spans="1:8" ht="24" x14ac:dyDescent="0.25">
      <c r="A23" s="21"/>
      <c r="B23" s="22" t="s">
        <v>26</v>
      </c>
      <c r="C23" s="23">
        <v>0.19687499999999999</v>
      </c>
      <c r="D23" s="24">
        <v>0.17692307692307693</v>
      </c>
      <c r="E23" s="24">
        <v>0.2102803738317757</v>
      </c>
      <c r="F23" s="24">
        <v>0.1891891891891892</v>
      </c>
      <c r="G23" s="25">
        <v>0.14912280701754385</v>
      </c>
      <c r="H23" s="31">
        <f>AVERAGE(C23:G23)</f>
        <v>0.18447808939231716</v>
      </c>
    </row>
    <row r="24" spans="1:8" ht="24" x14ac:dyDescent="0.25">
      <c r="A24" s="21"/>
      <c r="B24" s="22" t="s">
        <v>27</v>
      </c>
      <c r="C24" s="23">
        <v>0.125</v>
      </c>
      <c r="D24" s="24">
        <v>0.13846153846153847</v>
      </c>
      <c r="E24" s="24">
        <v>0.1822429906542056</v>
      </c>
      <c r="F24" s="24">
        <v>0.19594594594594594</v>
      </c>
      <c r="G24" s="25">
        <v>0.13157894736842105</v>
      </c>
      <c r="H24" s="31">
        <f>AVERAGE(C24:G24)</f>
        <v>0.15464588448602221</v>
      </c>
    </row>
    <row r="25" spans="1:8" ht="24.75" thickBot="1" x14ac:dyDescent="0.3">
      <c r="A25" s="26"/>
      <c r="B25" s="27" t="s">
        <v>28</v>
      </c>
      <c r="C25" s="28">
        <v>0.12812499999999999</v>
      </c>
      <c r="D25" s="29">
        <v>0.12692307692307692</v>
      </c>
      <c r="E25" s="29">
        <v>0.28037383177570091</v>
      </c>
      <c r="F25" s="29">
        <v>0.4391891891891892</v>
      </c>
      <c r="G25" s="30">
        <v>0.31578947368421051</v>
      </c>
      <c r="H25" s="31">
        <f>AVERAGE(C25:G25)</f>
        <v>0.2580801143144355</v>
      </c>
    </row>
    <row r="26" spans="1:8" ht="15.75" thickTop="1" x14ac:dyDescent="0.25">
      <c r="C26" s="32">
        <f>AVERAGE(C6:C25)</f>
        <v>0.16750000000000004</v>
      </c>
      <c r="D26" s="32">
        <f>AVERAGE(D6:D25)</f>
        <v>0.16288461538461538</v>
      </c>
      <c r="E26" s="32">
        <f>AVERAGE(E6:E25)</f>
        <v>0.17967289719626167</v>
      </c>
      <c r="F26" s="32">
        <f>AVERAGE(F6:F25)</f>
        <v>0.16925675675675675</v>
      </c>
      <c r="G26" s="32">
        <f>AVERAGE(G6:G25)</f>
        <v>0.18289473684210528</v>
      </c>
      <c r="H26" s="32">
        <f>AVERAGE(H6:H25)</f>
        <v>0.17244180123594782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6.0659767959382049E-3</v>
      </c>
      <c r="D33" s="19">
        <f t="shared" ref="D33:G33" si="0">D6 -($H6*D$26/$H$26)</f>
        <v>-3.009069191026445E-2</v>
      </c>
      <c r="E33" s="19">
        <f t="shared" si="0"/>
        <v>-5.7174485763598126E-2</v>
      </c>
      <c r="F33" s="19">
        <f t="shared" si="0"/>
        <v>-3.6963635791115251E-2</v>
      </c>
      <c r="G33" s="20">
        <f t="shared" si="0"/>
        <v>0.11816283666903957</v>
      </c>
    </row>
    <row r="34" spans="1:7" x14ac:dyDescent="0.25">
      <c r="A34" s="21"/>
      <c r="B34" s="22" t="s">
        <v>10</v>
      </c>
      <c r="C34" s="23">
        <f t="shared" ref="C34:G34" si="1">C7 -($H7*C$26/$H$26)</f>
        <v>2.026578390003253E-2</v>
      </c>
      <c r="D34" s="24">
        <f t="shared" si="1"/>
        <v>-2.804317298190917E-4</v>
      </c>
      <c r="E34" s="24">
        <f t="shared" si="1"/>
        <v>-3.3207193724194395E-2</v>
      </c>
      <c r="F34" s="24">
        <f t="shared" si="1"/>
        <v>2.3799985344728353E-2</v>
      </c>
      <c r="G34" s="25">
        <f t="shared" si="1"/>
        <v>-1.0578143790747369E-2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4.9658905898706251E-2</v>
      </c>
      <c r="D35" s="24">
        <f t="shared" si="2"/>
        <v>6.4676197814241415E-2</v>
      </c>
      <c r="E35" s="24">
        <f t="shared" si="2"/>
        <v>-3.275795280219676E-2</v>
      </c>
      <c r="F35" s="24">
        <f t="shared" si="2"/>
        <v>1.1939767759685083E-2</v>
      </c>
      <c r="G35" s="25">
        <f t="shared" si="2"/>
        <v>-9.3516918670435933E-2</v>
      </c>
    </row>
    <row r="36" spans="1:7" x14ac:dyDescent="0.25">
      <c r="A36" s="21"/>
      <c r="B36" s="22" t="s">
        <v>12</v>
      </c>
      <c r="C36" s="23">
        <f t="shared" ref="C36:G36" si="3">C9 -($H9*C$26/$H$26)</f>
        <v>2.9950210015281628E-2</v>
      </c>
      <c r="D36" s="24">
        <f t="shared" si="3"/>
        <v>2.0722247856421988E-2</v>
      </c>
      <c r="E36" s="24">
        <f t="shared" si="3"/>
        <v>-1.053081112881632E-2</v>
      </c>
      <c r="F36" s="24">
        <f t="shared" si="3"/>
        <v>-3.4794664748575829E-2</v>
      </c>
      <c r="G36" s="25">
        <f t="shared" si="3"/>
        <v>-5.3469819943115088E-3</v>
      </c>
    </row>
    <row r="37" spans="1:7" x14ac:dyDescent="0.25">
      <c r="A37" s="21"/>
      <c r="B37" s="22" t="s">
        <v>13</v>
      </c>
      <c r="C37" s="23">
        <f t="shared" ref="C37:G37" si="4">C10 -($H10*C$26/$H$26)</f>
        <v>7.4529778881539388E-2</v>
      </c>
      <c r="D37" s="24">
        <f t="shared" si="4"/>
        <v>-1.260924487639048E-2</v>
      </c>
      <c r="E37" s="24">
        <f t="shared" si="4"/>
        <v>-1.9078288520150921E-2</v>
      </c>
      <c r="F37" s="24">
        <f t="shared" si="4"/>
        <v>2.8411242879490262E-2</v>
      </c>
      <c r="G37" s="25">
        <f t="shared" si="4"/>
        <v>-7.1253488364488277E-2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6.9816633501245437E-2</v>
      </c>
      <c r="D38" s="24">
        <f t="shared" si="5"/>
        <v>1.7512210970779957E-3</v>
      </c>
      <c r="E38" s="24">
        <f t="shared" si="5"/>
        <v>-1.7438462599445134E-2</v>
      </c>
      <c r="F38" s="24">
        <f t="shared" si="5"/>
        <v>-2.7480822137708763E-2</v>
      </c>
      <c r="G38" s="25">
        <f t="shared" si="5"/>
        <v>-2.6648569861169535E-2</v>
      </c>
    </row>
    <row r="39" spans="1:7" x14ac:dyDescent="0.25">
      <c r="A39" s="21"/>
      <c r="B39" s="22" t="s">
        <v>15</v>
      </c>
      <c r="C39" s="23">
        <f t="shared" ref="C39:G39" si="6">C12 -($H12*C$26/$H$26)</f>
        <v>-4.3348486239269679E-2</v>
      </c>
      <c r="D39" s="24">
        <f t="shared" si="6"/>
        <v>3.0356007066978913E-2</v>
      </c>
      <c r="E39" s="24">
        <f t="shared" si="6"/>
        <v>2.1981816267264143E-2</v>
      </c>
      <c r="F39" s="24">
        <f t="shared" si="6"/>
        <v>-6.978386770043174E-2</v>
      </c>
      <c r="G39" s="25">
        <f t="shared" si="6"/>
        <v>6.0794530605458308E-2</v>
      </c>
    </row>
    <row r="40" spans="1:7" x14ac:dyDescent="0.25">
      <c r="A40" s="21"/>
      <c r="B40" s="22" t="s">
        <v>16</v>
      </c>
      <c r="C40" s="23">
        <f t="shared" ref="C40:G40" si="7">C13 -($H13*C$26/$H$26)</f>
        <v>1.1641413712891679E-2</v>
      </c>
      <c r="D40" s="24">
        <f t="shared" si="7"/>
        <v>6.5267253059494101E-2</v>
      </c>
      <c r="E40" s="24">
        <f t="shared" si="7"/>
        <v>3.6078598333399103E-2</v>
      </c>
      <c r="F40" s="24">
        <f t="shared" si="7"/>
        <v>-6.2233061173540216E-2</v>
      </c>
      <c r="G40" s="25">
        <f t="shared" si="7"/>
        <v>-5.0754203932244391E-2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-9.6214089042078371E-2</v>
      </c>
      <c r="D41" s="24">
        <f t="shared" si="8"/>
        <v>-6.4264734120138167E-2</v>
      </c>
      <c r="E41" s="24">
        <f t="shared" si="8"/>
        <v>3.8000579615904251E-2</v>
      </c>
      <c r="F41" s="24">
        <f t="shared" si="8"/>
        <v>8.3305751088984969E-2</v>
      </c>
      <c r="G41" s="25">
        <f t="shared" si="8"/>
        <v>3.9172492457327346E-2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4.8482406037285153E-3</v>
      </c>
      <c r="D42" s="24">
        <f t="shared" si="9"/>
        <v>-1.0146142604640557E-2</v>
      </c>
      <c r="E42" s="24">
        <f t="shared" si="9"/>
        <v>-3.4004677048030063E-2</v>
      </c>
      <c r="F42" s="24">
        <f t="shared" si="9"/>
        <v>-7.8706765984913191E-3</v>
      </c>
      <c r="G42" s="25">
        <f t="shared" si="9"/>
        <v>4.717325564743334E-2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2.1347374937938271E-2</v>
      </c>
      <c r="D43" s="24">
        <f t="shared" si="10"/>
        <v>-4.2914062488595001E-2</v>
      </c>
      <c r="E43" s="24">
        <f t="shared" si="10"/>
        <v>2.895112745535694E-3</v>
      </c>
      <c r="F43" s="24">
        <f t="shared" si="10"/>
        <v>3.4876784679118769E-2</v>
      </c>
      <c r="G43" s="25">
        <f t="shared" si="10"/>
        <v>-1.6205209873997733E-2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-5.4654140654111227E-3</v>
      </c>
      <c r="D44" s="24">
        <f t="shared" si="11"/>
        <v>2.0327404462223642E-2</v>
      </c>
      <c r="E44" s="24">
        <f t="shared" si="11"/>
        <v>-7.5844307662172317E-3</v>
      </c>
      <c r="F44" s="24">
        <f t="shared" si="11"/>
        <v>-2.3215101748227024E-2</v>
      </c>
      <c r="G44" s="25">
        <f t="shared" si="11"/>
        <v>1.5937542117631751E-2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-8.9693416766364054E-3</v>
      </c>
      <c r="D45" s="24">
        <f t="shared" si="12"/>
        <v>5.0444710218012639E-2</v>
      </c>
      <c r="E45" s="24">
        <f t="shared" si="12"/>
        <v>-2.0479563048309918E-2</v>
      </c>
      <c r="F45" s="24">
        <f t="shared" si="12"/>
        <v>-4.6723507825725763E-2</v>
      </c>
      <c r="G45" s="25">
        <f t="shared" si="12"/>
        <v>2.5727702332659363E-2</v>
      </c>
    </row>
    <row r="46" spans="1:7" x14ac:dyDescent="0.25">
      <c r="A46" s="21"/>
      <c r="B46" s="22" t="s">
        <v>22</v>
      </c>
      <c r="C46" s="23">
        <f t="shared" ref="C46:G46" si="13">C19 -($H19*C$26/$H$26)</f>
        <v>3.9567997284375572E-3</v>
      </c>
      <c r="D46" s="24">
        <f t="shared" si="13"/>
        <v>2.3412209380007626E-2</v>
      </c>
      <c r="E46" s="24">
        <f t="shared" si="13"/>
        <v>2.3855703712049814E-2</v>
      </c>
      <c r="F46" s="24">
        <f t="shared" si="13"/>
        <v>-2.6766374215515865E-2</v>
      </c>
      <c r="G46" s="25">
        <f t="shared" si="13"/>
        <v>-2.4458338604979146E-2</v>
      </c>
    </row>
    <row r="47" spans="1:7" x14ac:dyDescent="0.25">
      <c r="A47" s="21"/>
      <c r="B47" s="22" t="s">
        <v>23</v>
      </c>
      <c r="C47" s="23">
        <f t="shared" ref="C47:G47" si="14">C20 -($H20*C$26/$H$26)</f>
        <v>-1.0906463092743415E-2</v>
      </c>
      <c r="D47" s="24">
        <f t="shared" si="14"/>
        <v>5.3024980028086727E-3</v>
      </c>
      <c r="E47" s="24">
        <f t="shared" si="14"/>
        <v>3.3207811245195062E-2</v>
      </c>
      <c r="F47" s="24">
        <f t="shared" si="14"/>
        <v>-5.7574400987221525E-2</v>
      </c>
      <c r="G47" s="25">
        <f t="shared" si="14"/>
        <v>2.997055483196126E-2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-1.1745691904907457E-2</v>
      </c>
      <c r="D48" s="24">
        <f t="shared" si="15"/>
        <v>-4.2033307043129325E-3</v>
      </c>
      <c r="E48" s="24">
        <f t="shared" si="15"/>
        <v>-8.3274334982198495E-3</v>
      </c>
      <c r="F48" s="24">
        <f t="shared" si="15"/>
        <v>1.0647607011726318E-3</v>
      </c>
      <c r="G48" s="25">
        <f t="shared" si="15"/>
        <v>2.3211695406267607E-2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1.4657905821700623E-2</v>
      </c>
      <c r="D49" s="24">
        <f t="shared" si="16"/>
        <v>4.0466374638122443E-3</v>
      </c>
      <c r="E49" s="24">
        <f t="shared" si="16"/>
        <v>3.3913453169044205E-2</v>
      </c>
      <c r="F49" s="24">
        <f t="shared" si="16"/>
        <v>-2.8142928970003978E-2</v>
      </c>
      <c r="G49" s="25">
        <f t="shared" si="16"/>
        <v>-2.4475067484553123E-2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1.7683645283556731E-2</v>
      </c>
      <c r="D50" s="24">
        <f t="shared" si="17"/>
        <v>2.669256664951325E-3</v>
      </c>
      <c r="E50" s="24">
        <f t="shared" si="17"/>
        <v>1.8066464253110842E-2</v>
      </c>
      <c r="F50" s="24">
        <f t="shared" si="17"/>
        <v>8.1184576181160817E-3</v>
      </c>
      <c r="G50" s="25">
        <f t="shared" si="17"/>
        <v>-4.6537823819735119E-2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-2.5214074927030261E-2</v>
      </c>
      <c r="D51" s="24">
        <f t="shared" si="18"/>
        <v>-7.6134574778353448E-3</v>
      </c>
      <c r="E51" s="24">
        <f t="shared" si="18"/>
        <v>2.1112256076319919E-2</v>
      </c>
      <c r="F51" s="24">
        <f t="shared" si="18"/>
        <v>4.4156410773614069E-2</v>
      </c>
      <c r="G51" s="25">
        <f t="shared" si="18"/>
        <v>-3.2441134445068381E-2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-0.1225591081329207</v>
      </c>
      <c r="D52" s="29">
        <f t="shared" si="19"/>
        <v>-0.11685354717403418</v>
      </c>
      <c r="E52" s="29">
        <f t="shared" si="19"/>
        <v>1.1471503481355894E-2</v>
      </c>
      <c r="F52" s="29">
        <f t="shared" si="19"/>
        <v>0.18587588105164743</v>
      </c>
      <c r="G52" s="30">
        <f t="shared" si="19"/>
        <v>4.2065270773951557E-2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5B6E-8967-4879-9F55-F184EDD1DEA3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0.27500000000000002</v>
      </c>
      <c r="D6" s="19">
        <v>0.23846153846153847</v>
      </c>
      <c r="E6" s="19">
        <v>0.28971962616822428</v>
      </c>
      <c r="F6" s="19">
        <v>0.24324324324324326</v>
      </c>
      <c r="G6" s="20">
        <v>0.25438596491228072</v>
      </c>
      <c r="H6" s="31">
        <f>AVERAGE(C6:G6)</f>
        <v>0.26016207455705737</v>
      </c>
    </row>
    <row r="7" spans="1:8" x14ac:dyDescent="0.25">
      <c r="A7" s="21"/>
      <c r="B7" s="22" t="s">
        <v>31</v>
      </c>
      <c r="C7" s="23">
        <v>9.0624999999999997E-2</v>
      </c>
      <c r="D7" s="24">
        <v>0.15384615384615385</v>
      </c>
      <c r="E7" s="24">
        <v>8.8785046728971959E-2</v>
      </c>
      <c r="F7" s="24">
        <v>0.1081081081081081</v>
      </c>
      <c r="G7" s="25">
        <v>0.17543859649122806</v>
      </c>
      <c r="H7" s="31">
        <f>AVERAGE(C7:G7)</f>
        <v>0.12336058103489241</v>
      </c>
    </row>
    <row r="8" spans="1:8" ht="24" x14ac:dyDescent="0.25">
      <c r="A8" s="21"/>
      <c r="B8" s="22" t="s">
        <v>32</v>
      </c>
      <c r="C8" s="23">
        <v>0.171875</v>
      </c>
      <c r="D8" s="24">
        <v>0.18076923076923077</v>
      </c>
      <c r="E8" s="24">
        <v>0.16355140186915887</v>
      </c>
      <c r="F8" s="24">
        <v>0.17567567567567569</v>
      </c>
      <c r="G8" s="25">
        <v>0.21052631578947367</v>
      </c>
      <c r="H8" s="31">
        <f>AVERAGE(C8:G8)</f>
        <v>0.18047952482070778</v>
      </c>
    </row>
    <row r="9" spans="1:8" ht="24" x14ac:dyDescent="0.25">
      <c r="A9" s="21"/>
      <c r="B9" s="22" t="s">
        <v>33</v>
      </c>
      <c r="C9" s="23">
        <v>0.13125000000000001</v>
      </c>
      <c r="D9" s="24">
        <v>0.1423076923076923</v>
      </c>
      <c r="E9" s="24">
        <v>0.1542056074766355</v>
      </c>
      <c r="F9" s="24">
        <v>0.14189189189189189</v>
      </c>
      <c r="G9" s="25">
        <v>0.17543859649122806</v>
      </c>
      <c r="H9" s="31">
        <f>AVERAGE(C9:G9)</f>
        <v>0.14901875763348954</v>
      </c>
    </row>
    <row r="10" spans="1:8" x14ac:dyDescent="0.25">
      <c r="A10" s="21"/>
      <c r="B10" s="22" t="s">
        <v>34</v>
      </c>
      <c r="C10" s="23">
        <v>0.109375</v>
      </c>
      <c r="D10" s="24">
        <v>0.12307692307692308</v>
      </c>
      <c r="E10" s="24">
        <v>0.10747663551401869</v>
      </c>
      <c r="F10" s="24">
        <v>7.4324324324324328E-2</v>
      </c>
      <c r="G10" s="25">
        <v>0.14912280701754385</v>
      </c>
      <c r="H10" s="31">
        <f>AVERAGE(C10:G10)</f>
        <v>0.11267513798656199</v>
      </c>
    </row>
    <row r="11" spans="1:8" x14ac:dyDescent="0.25">
      <c r="A11" s="21"/>
      <c r="B11" s="22" t="s">
        <v>35</v>
      </c>
      <c r="C11" s="23">
        <v>0.38124999999999998</v>
      </c>
      <c r="D11" s="24">
        <v>0.30384615384615382</v>
      </c>
      <c r="E11" s="24">
        <v>0.44859813084112149</v>
      </c>
      <c r="F11" s="24">
        <v>0.36486486486486486</v>
      </c>
      <c r="G11" s="25">
        <v>0.35964912280701755</v>
      </c>
      <c r="H11" s="31">
        <f>AVERAGE(C11:G11)</f>
        <v>0.37164165447183156</v>
      </c>
    </row>
    <row r="12" spans="1:8" x14ac:dyDescent="0.25">
      <c r="A12" s="21"/>
      <c r="B12" s="22" t="s">
        <v>36</v>
      </c>
      <c r="C12" s="23">
        <v>0.18124999999999999</v>
      </c>
      <c r="D12" s="24">
        <v>0.18846153846153846</v>
      </c>
      <c r="E12" s="24">
        <v>0.27102803738317754</v>
      </c>
      <c r="F12" s="24">
        <v>0.3716216216216216</v>
      </c>
      <c r="G12" s="25">
        <v>0.27192982456140352</v>
      </c>
      <c r="H12" s="31">
        <f>AVERAGE(C12:G12)</f>
        <v>0.25685820440554824</v>
      </c>
    </row>
    <row r="13" spans="1:8" x14ac:dyDescent="0.25">
      <c r="A13" s="21"/>
      <c r="B13" s="22" t="s">
        <v>37</v>
      </c>
      <c r="C13" s="23">
        <v>0.140625</v>
      </c>
      <c r="D13" s="24">
        <v>0.14615384615384616</v>
      </c>
      <c r="E13" s="24">
        <v>9.3457943925233641E-2</v>
      </c>
      <c r="F13" s="24">
        <v>6.7567567567567571E-2</v>
      </c>
      <c r="G13" s="25">
        <v>0.11403508771929824</v>
      </c>
      <c r="H13" s="31">
        <f>AVERAGE(C13:G13)</f>
        <v>0.11236788907318913</v>
      </c>
    </row>
    <row r="14" spans="1:8" ht="24" x14ac:dyDescent="0.25">
      <c r="A14" s="21"/>
      <c r="B14" s="22" t="s">
        <v>38</v>
      </c>
      <c r="C14" s="23">
        <v>0.24374999999999999</v>
      </c>
      <c r="D14" s="24">
        <v>0.22307692307692309</v>
      </c>
      <c r="E14" s="24">
        <v>0.23831775700934579</v>
      </c>
      <c r="F14" s="24">
        <v>0.24324324324324326</v>
      </c>
      <c r="G14" s="25">
        <v>0.21929824561403508</v>
      </c>
      <c r="H14" s="31">
        <f>AVERAGE(C14:G14)</f>
        <v>0.23353723378870944</v>
      </c>
    </row>
    <row r="15" spans="1:8" ht="24" x14ac:dyDescent="0.25">
      <c r="A15" s="21"/>
      <c r="B15" s="22" t="s">
        <v>39</v>
      </c>
      <c r="C15" s="23">
        <v>0.16875000000000001</v>
      </c>
      <c r="D15" s="24">
        <v>0.22692307692307692</v>
      </c>
      <c r="E15" s="24">
        <v>0.2102803738317757</v>
      </c>
      <c r="F15" s="24">
        <v>0.18243243243243243</v>
      </c>
      <c r="G15" s="25">
        <v>0.23684210526315788</v>
      </c>
      <c r="H15" s="31">
        <f>AVERAGE(C15:G15)</f>
        <v>0.20504559769008859</v>
      </c>
    </row>
    <row r="16" spans="1:8" x14ac:dyDescent="0.25">
      <c r="A16" s="21"/>
      <c r="B16" s="22" t="s">
        <v>40</v>
      </c>
      <c r="C16" s="23">
        <v>0.1875</v>
      </c>
      <c r="D16" s="24">
        <v>0.15</v>
      </c>
      <c r="E16" s="24">
        <v>0.23831775700934579</v>
      </c>
      <c r="F16" s="24">
        <v>0.27027027027027029</v>
      </c>
      <c r="G16" s="25">
        <v>0.31578947368421051</v>
      </c>
      <c r="H16" s="31">
        <f>AVERAGE(C16:G16)</f>
        <v>0.23237550019276529</v>
      </c>
    </row>
    <row r="17" spans="1:8" x14ac:dyDescent="0.25">
      <c r="A17" s="21"/>
      <c r="B17" s="22" t="s">
        <v>41</v>
      </c>
      <c r="C17" s="23">
        <v>0.203125</v>
      </c>
      <c r="D17" s="24">
        <v>0.15384615384615385</v>
      </c>
      <c r="E17" s="24">
        <v>0.14953271028037382</v>
      </c>
      <c r="F17" s="24">
        <v>8.1081081081081086E-2</v>
      </c>
      <c r="G17" s="25">
        <v>0.13157894736842105</v>
      </c>
      <c r="H17" s="31">
        <f>AVERAGE(C17:G17)</f>
        <v>0.14383277851520596</v>
      </c>
    </row>
    <row r="18" spans="1:8" x14ac:dyDescent="0.25">
      <c r="A18" s="21"/>
      <c r="B18" s="22" t="s">
        <v>42</v>
      </c>
      <c r="C18" s="23">
        <v>0.28437499999999999</v>
      </c>
      <c r="D18" s="24">
        <v>0.3</v>
      </c>
      <c r="E18" s="24">
        <v>0.43925233644859818</v>
      </c>
      <c r="F18" s="24">
        <v>0.42567567567567566</v>
      </c>
      <c r="G18" s="25">
        <v>0.35964912280701755</v>
      </c>
      <c r="H18" s="31">
        <f>AVERAGE(C18:G18)</f>
        <v>0.3617904269862583</v>
      </c>
    </row>
    <row r="19" spans="1:8" ht="24" x14ac:dyDescent="0.25">
      <c r="A19" s="21"/>
      <c r="B19" s="22" t="s">
        <v>43</v>
      </c>
      <c r="C19" s="23">
        <v>9.0624999999999997E-2</v>
      </c>
      <c r="D19" s="24">
        <v>0.11923076923076924</v>
      </c>
      <c r="E19" s="24">
        <v>0.14485981308411214</v>
      </c>
      <c r="F19" s="24">
        <v>8.7837837837837843E-2</v>
      </c>
      <c r="G19" s="25">
        <v>0.18421052631578946</v>
      </c>
      <c r="H19" s="31">
        <f>AVERAGE(C19:G19)</f>
        <v>0.12535278929370172</v>
      </c>
    </row>
    <row r="20" spans="1:8" ht="24" x14ac:dyDescent="0.25">
      <c r="A20" s="21"/>
      <c r="B20" s="22" t="s">
        <v>44</v>
      </c>
      <c r="C20" s="23">
        <v>0.35</v>
      </c>
      <c r="D20" s="24">
        <v>0.32692307692307693</v>
      </c>
      <c r="E20" s="24">
        <v>0.26635514018691586</v>
      </c>
      <c r="F20" s="24">
        <v>0.31756756756756754</v>
      </c>
      <c r="G20" s="25">
        <v>0.2982456140350877</v>
      </c>
      <c r="H20" s="31">
        <f>AVERAGE(C20:G20)</f>
        <v>0.31181827974252962</v>
      </c>
    </row>
    <row r="21" spans="1:8" ht="24.75" thickBot="1" x14ac:dyDescent="0.3">
      <c r="A21" s="26"/>
      <c r="B21" s="27" t="s">
        <v>45</v>
      </c>
      <c r="C21" s="28">
        <v>0.19062499999999999</v>
      </c>
      <c r="D21" s="29">
        <v>0.23076923076923075</v>
      </c>
      <c r="E21" s="29">
        <v>0.16822429906542055</v>
      </c>
      <c r="F21" s="29">
        <v>0.16216216216216217</v>
      </c>
      <c r="G21" s="30">
        <v>0.16666666666666663</v>
      </c>
      <c r="H21" s="31">
        <f>AVERAGE(C21:G21)</f>
        <v>0.18368947173269604</v>
      </c>
    </row>
    <row r="22" spans="1:8" ht="15.75" thickTop="1" x14ac:dyDescent="0.25">
      <c r="C22" s="32">
        <f>AVERAGE(C6:C21)</f>
        <v>0.19999999999999998</v>
      </c>
      <c r="D22" s="32">
        <f>AVERAGE(D6:D21)</f>
        <v>0.20048076923076924</v>
      </c>
      <c r="E22" s="32">
        <f>AVERAGE(E6:E21)</f>
        <v>0.21699766355140185</v>
      </c>
      <c r="F22" s="32">
        <f>AVERAGE(F6:F21)</f>
        <v>0.20734797297297297</v>
      </c>
      <c r="G22" s="32">
        <f>AVERAGE(G6:G21)</f>
        <v>0.22642543859649122</v>
      </c>
      <c r="H22" s="32">
        <f>AVERAGE(H6:H21)</f>
        <v>0.21025036887032708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2.752164744832053E-2</v>
      </c>
      <c r="D29" s="19">
        <f t="shared" ref="D29:G29" si="0">D6 -($H6*D$22/$H$22)</f>
        <v>-9.6117139760825976E-3</v>
      </c>
      <c r="E29" s="19">
        <f t="shared" si="0"/>
        <v>2.1208504751901447E-2</v>
      </c>
      <c r="F29" s="19">
        <f t="shared" si="0"/>
        <v>-1.3327430538164375E-2</v>
      </c>
      <c r="G29" s="20">
        <f t="shared" si="0"/>
        <v>-2.579100768597492E-2</v>
      </c>
    </row>
    <row r="30" spans="1:8" x14ac:dyDescent="0.25">
      <c r="A30" s="21"/>
      <c r="B30" s="22" t="s">
        <v>31</v>
      </c>
      <c r="C30" s="23">
        <f t="shared" ref="C30:G30" si="1">C7 -($H7*C$22/$H$22)</f>
        <v>-2.6721363478654003E-2</v>
      </c>
      <c r="D30" s="24">
        <f t="shared" si="1"/>
        <v>3.6217707762983858E-2</v>
      </c>
      <c r="E30" s="24">
        <f t="shared" si="1"/>
        <v>-3.8534386776635385E-2</v>
      </c>
      <c r="F30" s="24">
        <f t="shared" si="1"/>
        <v>-1.3549544907134947E-2</v>
      </c>
      <c r="G30" s="25">
        <f t="shared" si="1"/>
        <v>4.2587587399440491E-2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1.9442146839285246E-4</v>
      </c>
      <c r="D31" s="24">
        <f t="shared" si="2"/>
        <v>8.6759585392303384E-3</v>
      </c>
      <c r="E31" s="24">
        <f t="shared" si="2"/>
        <v>-2.2720020223399667E-2</v>
      </c>
      <c r="F31" s="24">
        <f t="shared" si="2"/>
        <v>-2.3124241111045218E-3</v>
      </c>
      <c r="G31" s="25">
        <f t="shared" si="2"/>
        <v>1.6162064326881165E-2</v>
      </c>
    </row>
    <row r="32" spans="1:8" ht="24" x14ac:dyDescent="0.25">
      <c r="A32" s="21"/>
      <c r="B32" s="22" t="s">
        <v>33</v>
      </c>
      <c r="C32" s="23">
        <f t="shared" ref="C32:G32" si="3">C9 -($H9*C$22/$H$22)</f>
        <v>-1.050362301066643E-2</v>
      </c>
      <c r="D32" s="24">
        <f t="shared" si="3"/>
        <v>2.133153955578837E-4</v>
      </c>
      <c r="E32" s="24">
        <f t="shared" si="3"/>
        <v>4.045825103312084E-4</v>
      </c>
      <c r="F32" s="24">
        <f t="shared" si="3"/>
        <v>-5.0697400722914676E-3</v>
      </c>
      <c r="G32" s="25">
        <f t="shared" si="3"/>
        <v>1.4955465177068944E-2</v>
      </c>
    </row>
    <row r="33" spans="1:7" x14ac:dyDescent="0.25">
      <c r="A33" s="21"/>
      <c r="B33" s="22" t="s">
        <v>34</v>
      </c>
      <c r="C33" s="23">
        <f t="shared" ref="C33:G33" si="4">C10 -($H10*C$22/$H$22)</f>
        <v>2.1931305060587936E-3</v>
      </c>
      <c r="D33" s="24">
        <f t="shared" si="4"/>
        <v>1.5637404858236809E-2</v>
      </c>
      <c r="E33" s="24">
        <f t="shared" si="4"/>
        <v>-8.8144407622638976E-3</v>
      </c>
      <c r="F33" s="24">
        <f t="shared" si="4"/>
        <v>-3.6795392570787885E-2</v>
      </c>
      <c r="G33" s="25">
        <f t="shared" si="4"/>
        <v>2.7779297968756236E-2</v>
      </c>
    </row>
    <row r="34" spans="1:7" x14ac:dyDescent="0.25">
      <c r="A34" s="21"/>
      <c r="B34" s="22" t="s">
        <v>35</v>
      </c>
      <c r="C34" s="23">
        <f t="shared" ref="C34:G34" si="5">C11 -($H11*C$22/$H$22)</f>
        <v>2.7727048797908826E-2</v>
      </c>
      <c r="D34" s="24">
        <f t="shared" si="5"/>
        <v>-5.0526612142480887E-2</v>
      </c>
      <c r="E34" s="24">
        <f t="shared" si="5"/>
        <v>6.5029858727871315E-2</v>
      </c>
      <c r="F34" s="24">
        <f t="shared" si="5"/>
        <v>-1.6464717910193438E-3</v>
      </c>
      <c r="G34" s="25">
        <f t="shared" si="5"/>
        <v>-4.0583823592279744E-2</v>
      </c>
    </row>
    <row r="35" spans="1:7" x14ac:dyDescent="0.25">
      <c r="A35" s="21"/>
      <c r="B35" s="22" t="s">
        <v>36</v>
      </c>
      <c r="C35" s="23">
        <f t="shared" ref="C35:G35" si="6">C12 -($H12*C$22/$H$22)</f>
        <v>-6.3085556494520828E-2</v>
      </c>
      <c r="D35" s="24">
        <f t="shared" si="6"/>
        <v>-5.6461363120709596E-2</v>
      </c>
      <c r="E35" s="24">
        <f t="shared" si="6"/>
        <v>5.9268129739646902E-3</v>
      </c>
      <c r="F35" s="24">
        <f t="shared" si="6"/>
        <v>0.11830920979981052</v>
      </c>
      <c r="G35" s="25">
        <f t="shared" si="6"/>
        <v>-4.6891031585446497E-3</v>
      </c>
    </row>
    <row r="36" spans="1:7" x14ac:dyDescent="0.25">
      <c r="A36" s="21"/>
      <c r="B36" s="22" t="s">
        <v>37</v>
      </c>
      <c r="C36" s="23">
        <f t="shared" ref="C36:G36" si="7">C13 -($H13*C$22/$H$22)</f>
        <v>3.3735400065464285E-2</v>
      </c>
      <c r="D36" s="24">
        <f t="shared" si="7"/>
        <v>3.9007300065621628E-2</v>
      </c>
      <c r="E36" s="24">
        <f t="shared" si="7"/>
        <v>-2.2516023293458004E-2</v>
      </c>
      <c r="F36" s="24">
        <f t="shared" si="7"/>
        <v>-4.3249141824022466E-2</v>
      </c>
      <c r="G36" s="25">
        <f t="shared" si="7"/>
        <v>-6.9775350136054154E-3</v>
      </c>
    </row>
    <row r="37" spans="1:7" ht="24" x14ac:dyDescent="0.25">
      <c r="A37" s="21"/>
      <c r="B37" s="22" t="s">
        <v>38</v>
      </c>
      <c r="C37" s="23">
        <f t="shared" ref="C37:G37" si="8">C14 -($H14*C$22/$H$22)</f>
        <v>2.1598443221762326E-2</v>
      </c>
      <c r="D37" s="24">
        <f t="shared" si="8"/>
        <v>3.913481333530644E-4</v>
      </c>
      <c r="E37" s="24">
        <f t="shared" si="8"/>
        <v>-2.7140868665750661E-3</v>
      </c>
      <c r="F37" s="24">
        <f t="shared" si="8"/>
        <v>1.292986828945375E-2</v>
      </c>
      <c r="G37" s="25">
        <f t="shared" si="8"/>
        <v>-3.2205572777993879E-2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-2.6298977837039078E-2</v>
      </c>
      <c r="D38" s="24">
        <f t="shared" si="9"/>
        <v>3.140523135085263E-2</v>
      </c>
      <c r="E38" s="24">
        <f t="shared" si="9"/>
        <v>-1.3454885118575066E-3</v>
      </c>
      <c r="F38" s="24">
        <f t="shared" si="9"/>
        <v>-1.9782618492369508E-2</v>
      </c>
      <c r="G38" s="25">
        <f t="shared" si="9"/>
        <v>1.6021853490413518E-2</v>
      </c>
    </row>
    <row r="39" spans="1:7" x14ac:dyDescent="0.25">
      <c r="A39" s="21"/>
      <c r="B39" s="22" t="s">
        <v>40</v>
      </c>
      <c r="C39" s="23">
        <f t="shared" ref="C39:G39" si="10">C16 -($H16*C$22/$H$22)</f>
        <v>-3.3546461360630442E-2</v>
      </c>
      <c r="D39" s="24">
        <f t="shared" si="10"/>
        <v>-7.1577823046593519E-2</v>
      </c>
      <c r="E39" s="24">
        <f t="shared" si="10"/>
        <v>-1.5150712484644224E-3</v>
      </c>
      <c r="F39" s="24">
        <f t="shared" si="10"/>
        <v>4.1102591790393661E-2</v>
      </c>
      <c r="G39" s="25">
        <f t="shared" si="10"/>
        <v>6.5536763865295E-2</v>
      </c>
    </row>
    <row r="40" spans="1:7" x14ac:dyDescent="0.25">
      <c r="A40" s="21"/>
      <c r="B40" s="22" t="s">
        <v>41</v>
      </c>
      <c r="C40" s="23">
        <f t="shared" ref="C40:G40" si="11">C17 -($H17*C$22/$H$22)</f>
        <v>6.6304523262653098E-2</v>
      </c>
      <c r="D40" s="24">
        <f t="shared" si="11"/>
        <v>1.6696781732034482E-2</v>
      </c>
      <c r="E40" s="24">
        <f t="shared" si="11"/>
        <v>1.0840913904077987E-3</v>
      </c>
      <c r="F40" s="24">
        <f t="shared" si="11"/>
        <v>-6.0766161482342318E-2</v>
      </c>
      <c r="G40" s="25">
        <f t="shared" si="11"/>
        <v>-2.331923490275295E-2</v>
      </c>
    </row>
    <row r="41" spans="1:7" x14ac:dyDescent="0.25">
      <c r="A41" s="21"/>
      <c r="B41" s="22" t="s">
        <v>42</v>
      </c>
      <c r="C41" s="23">
        <f t="shared" ref="C41:G41" si="12">C18 -($H18*C$22/$H$22)</f>
        <v>-5.9777002139310642E-2</v>
      </c>
      <c r="D41" s="24">
        <f t="shared" si="12"/>
        <v>-4.4979290605991762E-2</v>
      </c>
      <c r="E41" s="24">
        <f t="shared" si="12"/>
        <v>6.5851434594760838E-2</v>
      </c>
      <c r="F41" s="24">
        <f t="shared" si="12"/>
        <v>6.8879575484794009E-2</v>
      </c>
      <c r="G41" s="25">
        <f t="shared" si="12"/>
        <v>-2.9974717334252443E-2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-2.8616445298974627E-2</v>
      </c>
      <c r="D42" s="24">
        <f t="shared" si="13"/>
        <v>-2.9731415786639348E-4</v>
      </c>
      <c r="E42" s="24">
        <f t="shared" si="13"/>
        <v>1.5484237942263224E-2</v>
      </c>
      <c r="F42" s="24">
        <f t="shared" si="13"/>
        <v>-3.5784522047712292E-2</v>
      </c>
      <c r="G42" s="25">
        <f t="shared" si="13"/>
        <v>4.9214043562290227E-2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5.338384525275669E-2</v>
      </c>
      <c r="D43" s="24">
        <f t="shared" si="14"/>
        <v>2.9593902573075814E-2</v>
      </c>
      <c r="E43" s="24">
        <f t="shared" si="14"/>
        <v>-5.5469922571848351E-2</v>
      </c>
      <c r="F43" s="24">
        <f t="shared" si="14"/>
        <v>1.0053775378174645E-2</v>
      </c>
      <c r="G43" s="25">
        <f t="shared" si="14"/>
        <v>-3.7561600632158687E-2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1.5890969596479121E-2</v>
      </c>
      <c r="D44" s="29">
        <f t="shared" si="15"/>
        <v>5.5615166638778329E-2</v>
      </c>
      <c r="E44" s="29">
        <f t="shared" si="15"/>
        <v>-2.1360082636997652E-2</v>
      </c>
      <c r="F44" s="29">
        <f t="shared" si="15"/>
        <v>-1.8991572905677212E-2</v>
      </c>
      <c r="G44" s="30">
        <f t="shared" si="15"/>
        <v>-3.1154480692582587E-2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32BC-F95F-40F2-8EA4-A6E92EB4A98B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0.11562500000000001</v>
      </c>
      <c r="D6" s="19">
        <v>0.15</v>
      </c>
      <c r="E6" s="19">
        <v>0.14018691588785046</v>
      </c>
      <c r="F6" s="19">
        <v>0.16891891891891891</v>
      </c>
      <c r="G6" s="20">
        <v>0.17543859649122806</v>
      </c>
      <c r="H6" s="31">
        <f>AVERAGE(C6:G6)</f>
        <v>0.15003388625959951</v>
      </c>
    </row>
    <row r="7" spans="1:8" ht="24" x14ac:dyDescent="0.25">
      <c r="A7" s="21"/>
      <c r="B7" s="22" t="s">
        <v>67</v>
      </c>
      <c r="C7" s="23">
        <v>0.17812500000000001</v>
      </c>
      <c r="D7" s="24">
        <v>0.2153846153846154</v>
      </c>
      <c r="E7" s="24">
        <v>0.20560747663551399</v>
      </c>
      <c r="F7" s="24">
        <v>0.18243243243243243</v>
      </c>
      <c r="G7" s="25">
        <v>0.23684210526315788</v>
      </c>
      <c r="H7" s="31">
        <f>AVERAGE(C7:G7)</f>
        <v>0.20367832594314397</v>
      </c>
    </row>
    <row r="8" spans="1:8" ht="24" x14ac:dyDescent="0.25">
      <c r="A8" s="21"/>
      <c r="B8" s="22" t="s">
        <v>68</v>
      </c>
      <c r="C8" s="23">
        <v>4.3749999999999997E-2</v>
      </c>
      <c r="D8" s="24">
        <v>5.7692307692307689E-2</v>
      </c>
      <c r="E8" s="24">
        <v>0.10280373831775699</v>
      </c>
      <c r="F8" s="24">
        <v>6.0810810810810814E-2</v>
      </c>
      <c r="G8" s="25">
        <v>7.0175438596491224E-2</v>
      </c>
      <c r="H8" s="31">
        <f>AVERAGE(C8:G8)</f>
        <v>6.7046459083473342E-2</v>
      </c>
    </row>
    <row r="9" spans="1:8" x14ac:dyDescent="0.25">
      <c r="A9" s="21"/>
      <c r="B9" s="22" t="s">
        <v>69</v>
      </c>
      <c r="C9" s="23">
        <v>0.19062499999999999</v>
      </c>
      <c r="D9" s="24">
        <v>0.13076923076923078</v>
      </c>
      <c r="E9" s="24">
        <v>0.14018691588785046</v>
      </c>
      <c r="F9" s="24">
        <v>9.45945945945946E-2</v>
      </c>
      <c r="G9" s="25">
        <v>0.16666666666666663</v>
      </c>
      <c r="H9" s="31">
        <f>AVERAGE(C9:G9)</f>
        <v>0.1445684815836685</v>
      </c>
    </row>
    <row r="10" spans="1:8" x14ac:dyDescent="0.25">
      <c r="A10" s="21"/>
      <c r="B10" s="22" t="s">
        <v>70</v>
      </c>
      <c r="C10" s="23">
        <v>0.13750000000000001</v>
      </c>
      <c r="D10" s="24">
        <v>0.13846153846153847</v>
      </c>
      <c r="E10" s="24">
        <v>8.4112149532710276E-2</v>
      </c>
      <c r="F10" s="24">
        <v>0.12837837837837837</v>
      </c>
      <c r="G10" s="25">
        <v>0.21052631578947367</v>
      </c>
      <c r="H10" s="31">
        <f>AVERAGE(C10:G10)</f>
        <v>0.13979567643242016</v>
      </c>
    </row>
    <row r="11" spans="1:8" ht="24" x14ac:dyDescent="0.25">
      <c r="A11" s="21"/>
      <c r="B11" s="22" t="s">
        <v>71</v>
      </c>
      <c r="C11" s="23">
        <v>9.0624999999999997E-2</v>
      </c>
      <c r="D11" s="24">
        <v>7.6923076923076927E-2</v>
      </c>
      <c r="E11" s="24">
        <v>6.5420560747663545E-2</v>
      </c>
      <c r="F11" s="24">
        <v>6.0810810810810814E-2</v>
      </c>
      <c r="G11" s="25">
        <v>0.16666666666666663</v>
      </c>
      <c r="H11" s="31">
        <f>AVERAGE(C11:G11)</f>
        <v>9.2089223029643591E-2</v>
      </c>
    </row>
    <row r="12" spans="1:8" x14ac:dyDescent="0.25">
      <c r="A12" s="21"/>
      <c r="B12" s="22" t="s">
        <v>72</v>
      </c>
      <c r="C12" s="23">
        <v>0.15</v>
      </c>
      <c r="D12" s="24">
        <v>0.18076923076923077</v>
      </c>
      <c r="E12" s="24">
        <v>0.14018691588785046</v>
      </c>
      <c r="F12" s="24">
        <v>0.13513513513513514</v>
      </c>
      <c r="G12" s="25">
        <v>0.11403508771929824</v>
      </c>
      <c r="H12" s="31">
        <f>AVERAGE(C12:G12)</f>
        <v>0.14402527390230294</v>
      </c>
    </row>
    <row r="13" spans="1:8" x14ac:dyDescent="0.25">
      <c r="A13" s="21"/>
      <c r="B13" s="22" t="s">
        <v>73</v>
      </c>
      <c r="C13" s="23">
        <v>0.10625</v>
      </c>
      <c r="D13" s="24">
        <v>0.15769230769230769</v>
      </c>
      <c r="E13" s="24">
        <v>0.13084112149532709</v>
      </c>
      <c r="F13" s="24">
        <v>0.10135135135135136</v>
      </c>
      <c r="G13" s="25">
        <v>0.19298245614035087</v>
      </c>
      <c r="H13" s="31">
        <f>AVERAGE(C13:G13)</f>
        <v>0.13782344733586741</v>
      </c>
    </row>
    <row r="14" spans="1:8" x14ac:dyDescent="0.25">
      <c r="A14" s="21"/>
      <c r="B14" s="22" t="s">
        <v>74</v>
      </c>
      <c r="C14" s="23">
        <v>0.13750000000000001</v>
      </c>
      <c r="D14" s="24">
        <v>0.13461538461538461</v>
      </c>
      <c r="E14" s="24">
        <v>8.8785046728971959E-2</v>
      </c>
      <c r="F14" s="24">
        <v>8.7837837837837843E-2</v>
      </c>
      <c r="G14" s="25">
        <v>9.6491228070175433E-2</v>
      </c>
      <c r="H14" s="31">
        <f>AVERAGE(C14:G14)</f>
        <v>0.10904589945047398</v>
      </c>
    </row>
    <row r="15" spans="1:8" x14ac:dyDescent="0.25">
      <c r="A15" s="21"/>
      <c r="B15" s="22" t="s">
        <v>75</v>
      </c>
      <c r="C15" s="23">
        <v>0.18124999999999999</v>
      </c>
      <c r="D15" s="24">
        <v>0.15769230769230769</v>
      </c>
      <c r="E15" s="24">
        <v>0.15887850467289719</v>
      </c>
      <c r="F15" s="24">
        <v>0.11486486486486487</v>
      </c>
      <c r="G15" s="25">
        <v>0.14912280701754385</v>
      </c>
      <c r="H15" s="31">
        <f>AVERAGE(C15:G15)</f>
        <v>0.15236169684952275</v>
      </c>
    </row>
    <row r="16" spans="1:8" x14ac:dyDescent="0.25">
      <c r="A16" s="21"/>
      <c r="B16" s="22" t="s">
        <v>76</v>
      </c>
      <c r="C16" s="23">
        <v>0.18437500000000001</v>
      </c>
      <c r="D16" s="24">
        <v>9.2307692307692313E-2</v>
      </c>
      <c r="E16" s="24">
        <v>0.12149532710280374</v>
      </c>
      <c r="F16" s="24">
        <v>0.14189189189189189</v>
      </c>
      <c r="G16" s="25">
        <v>0.14912280701754385</v>
      </c>
      <c r="H16" s="31">
        <f>AVERAGE(C16:G16)</f>
        <v>0.13783854366398635</v>
      </c>
    </row>
    <row r="17" spans="1:8" x14ac:dyDescent="0.25">
      <c r="A17" s="21"/>
      <c r="B17" s="22" t="s">
        <v>77</v>
      </c>
      <c r="C17" s="23">
        <v>9.6875000000000003E-2</v>
      </c>
      <c r="D17" s="24">
        <v>0.12307692307692308</v>
      </c>
      <c r="E17" s="24">
        <v>0.13551401869158877</v>
      </c>
      <c r="F17" s="24">
        <v>0.1081081081081081</v>
      </c>
      <c r="G17" s="25">
        <v>0.15789473684210525</v>
      </c>
      <c r="H17" s="31">
        <f>AVERAGE(C17:G17)</f>
        <v>0.12429375734374504</v>
      </c>
    </row>
    <row r="18" spans="1:8" x14ac:dyDescent="0.25">
      <c r="A18" s="21"/>
      <c r="B18" s="22" t="s">
        <v>78</v>
      </c>
      <c r="C18" s="23">
        <v>0.32500000000000001</v>
      </c>
      <c r="D18" s="24">
        <v>0.39615384615384613</v>
      </c>
      <c r="E18" s="24">
        <v>0.36915887850467288</v>
      </c>
      <c r="F18" s="24">
        <v>0.30405405405405406</v>
      </c>
      <c r="G18" s="25">
        <v>0.2982456140350877</v>
      </c>
      <c r="H18" s="31">
        <f>AVERAGE(C18:G18)</f>
        <v>0.3385224785495321</v>
      </c>
    </row>
    <row r="19" spans="1:8" ht="24" x14ac:dyDescent="0.25">
      <c r="A19" s="21"/>
      <c r="B19" s="22" t="s">
        <v>79</v>
      </c>
      <c r="C19" s="23">
        <v>0.121875</v>
      </c>
      <c r="D19" s="24">
        <v>0.11923076923076924</v>
      </c>
      <c r="E19" s="24">
        <v>0.16355140186915887</v>
      </c>
      <c r="F19" s="24">
        <v>0.1081081081081081</v>
      </c>
      <c r="G19" s="25">
        <v>0.16666666666666663</v>
      </c>
      <c r="H19" s="31">
        <f>AVERAGE(C19:G19)</f>
        <v>0.13588638917494056</v>
      </c>
    </row>
    <row r="20" spans="1:8" x14ac:dyDescent="0.25">
      <c r="A20" s="21"/>
      <c r="B20" s="22" t="s">
        <v>80</v>
      </c>
      <c r="C20" s="23">
        <v>0.38437500000000002</v>
      </c>
      <c r="D20" s="24">
        <v>0.35769230769230764</v>
      </c>
      <c r="E20" s="24">
        <v>0.43925233644859818</v>
      </c>
      <c r="F20" s="24">
        <v>0.53378378378378377</v>
      </c>
      <c r="G20" s="25">
        <v>0.33333333333333326</v>
      </c>
      <c r="H20" s="31">
        <f>AVERAGE(C20:G20)</f>
        <v>0.40968735225160452</v>
      </c>
    </row>
    <row r="21" spans="1:8" x14ac:dyDescent="0.25">
      <c r="A21" s="21"/>
      <c r="B21" s="22" t="s">
        <v>81</v>
      </c>
      <c r="C21" s="23">
        <v>0.28437499999999999</v>
      </c>
      <c r="D21" s="24">
        <v>0.23846153846153847</v>
      </c>
      <c r="E21" s="24">
        <v>0.30841121495327101</v>
      </c>
      <c r="F21" s="24">
        <v>0.3716216216216216</v>
      </c>
      <c r="G21" s="25">
        <v>0.34210526315789475</v>
      </c>
      <c r="H21" s="31">
        <f>AVERAGE(C21:G21)</f>
        <v>0.30899492763886516</v>
      </c>
    </row>
    <row r="22" spans="1:8" x14ac:dyDescent="0.25">
      <c r="A22" s="21"/>
      <c r="B22" s="22" t="s">
        <v>82</v>
      </c>
      <c r="C22" s="23">
        <v>0.31874999999999998</v>
      </c>
      <c r="D22" s="24">
        <v>0.29230769230769232</v>
      </c>
      <c r="E22" s="24">
        <v>0.3644859813084112</v>
      </c>
      <c r="F22" s="24">
        <v>0.45270270270270269</v>
      </c>
      <c r="G22" s="25">
        <v>0.35964912280701755</v>
      </c>
      <c r="H22" s="31">
        <f>AVERAGE(C22:G22)</f>
        <v>0.35757909982516473</v>
      </c>
    </row>
    <row r="23" spans="1:8" ht="15.75" thickBot="1" x14ac:dyDescent="0.3">
      <c r="A23" s="26"/>
      <c r="B23" s="27" t="s">
        <v>83</v>
      </c>
      <c r="C23" s="28">
        <v>0.25</v>
      </c>
      <c r="D23" s="29">
        <v>0.25</v>
      </c>
      <c r="E23" s="29">
        <v>0.34112149532710279</v>
      </c>
      <c r="F23" s="29">
        <v>0.34459459459459457</v>
      </c>
      <c r="G23" s="30">
        <v>0.31578947368421051</v>
      </c>
      <c r="H23" s="31">
        <f>AVERAGE(C23:G23)</f>
        <v>0.3003011127211816</v>
      </c>
    </row>
    <row r="24" spans="1:8" ht="15.75" thickTop="1" x14ac:dyDescent="0.25">
      <c r="C24" s="32">
        <f>AVERAGE(C6:C23)</f>
        <v>0.18315972222222221</v>
      </c>
      <c r="D24" s="32">
        <f>AVERAGE(D6:D23)</f>
        <v>0.18162393162393162</v>
      </c>
      <c r="E24" s="32">
        <f>AVERAGE(E6:E23)</f>
        <v>0.19444444444444442</v>
      </c>
      <c r="F24" s="32">
        <f>AVERAGE(F6:F23)</f>
        <v>0.19444444444444448</v>
      </c>
      <c r="G24" s="32">
        <f>AVERAGE(G6:G23)</f>
        <v>0.20565302144249512</v>
      </c>
      <c r="H24" s="32">
        <f>AVERAGE(H6:H23)</f>
        <v>0.19186511283550756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-2.7601480964199065E-2</v>
      </c>
      <c r="D31" s="19">
        <f t="shared" ref="D31:G31" si="0">D6 -($H6*D$24/$H$24)</f>
        <v>7.9744702068459961E-3</v>
      </c>
      <c r="E31" s="19">
        <f t="shared" si="0"/>
        <v>-1.1863945420114402E-2</v>
      </c>
      <c r="F31" s="19">
        <f t="shared" si="0"/>
        <v>1.6868057610954001E-2</v>
      </c>
      <c r="G31" s="20">
        <f t="shared" si="0"/>
        <v>1.4622898566513332E-2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-1.6311940885740367E-2</v>
      </c>
      <c r="D32" s="24">
        <f t="shared" si="1"/>
        <v>2.2578024349539288E-2</v>
      </c>
      <c r="E32" s="24">
        <f t="shared" si="1"/>
        <v>-8.0899141380277872E-4</v>
      </c>
      <c r="F32" s="24">
        <f t="shared" si="1"/>
        <v>-2.3984035616884392E-2</v>
      </c>
      <c r="G32" s="25">
        <f t="shared" si="1"/>
        <v>1.8526943566887999E-2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-2.0254396840194727E-2</v>
      </c>
      <c r="D33" s="24">
        <f t="shared" si="2"/>
        <v>-5.7754135637366685E-3</v>
      </c>
      <c r="E33" s="24">
        <f t="shared" si="2"/>
        <v>3.485594262010952E-2</v>
      </c>
      <c r="F33" s="24">
        <f t="shared" si="2"/>
        <v>-7.1369848868366864E-3</v>
      </c>
      <c r="G33" s="25">
        <f t="shared" si="2"/>
        <v>-1.689147329341445E-3</v>
      </c>
    </row>
    <row r="34" spans="1:7" x14ac:dyDescent="0.25">
      <c r="A34" s="21"/>
      <c r="B34" s="22" t="s">
        <v>69</v>
      </c>
      <c r="C34" s="23">
        <f t="shared" ref="C34:G34" si="3">C9 -($H9*C$24/$H$24)</f>
        <v>5.2615944900678113E-2</v>
      </c>
      <c r="D34" s="24">
        <f t="shared" si="3"/>
        <v>-6.0826211703082222E-3</v>
      </c>
      <c r="E34" s="24">
        <f t="shared" si="3"/>
        <v>-6.3250667768324775E-3</v>
      </c>
      <c r="F34" s="24">
        <f t="shared" si="3"/>
        <v>-5.1917388070088361E-2</v>
      </c>
      <c r="G34" s="25">
        <f t="shared" si="3"/>
        <v>1.1709131116550836E-2</v>
      </c>
    </row>
    <row r="35" spans="1:7" x14ac:dyDescent="0.25">
      <c r="A35" s="21"/>
      <c r="B35" s="22" t="s">
        <v>70</v>
      </c>
      <c r="C35" s="23">
        <f t="shared" ref="C35:G35" si="4">C10 -($H10*C$24/$H$24)</f>
        <v>4.0471961795278955E-3</v>
      </c>
      <c r="D35" s="24">
        <f t="shared" si="4"/>
        <v>6.1277337252336472E-3</v>
      </c>
      <c r="E35" s="24">
        <f t="shared" si="4"/>
        <v>-5.756286494968664E-2</v>
      </c>
      <c r="F35" s="24">
        <f t="shared" si="4"/>
        <v>-1.3296636104018572E-2</v>
      </c>
      <c r="G35" s="25">
        <f t="shared" si="4"/>
        <v>6.06845711489436E-2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2.7140908175137118E-3</v>
      </c>
      <c r="D36" s="24">
        <f t="shared" si="5"/>
        <v>-1.0250701048619276E-2</v>
      </c>
      <c r="E36" s="24">
        <f t="shared" si="5"/>
        <v>-2.7906660374975925E-2</v>
      </c>
      <c r="F36" s="24">
        <f t="shared" si="5"/>
        <v>-3.251641031182867E-2</v>
      </c>
      <c r="G36" s="25">
        <f t="shared" si="5"/>
        <v>6.7959680917910104E-2</v>
      </c>
    </row>
    <row r="37" spans="1:7" x14ac:dyDescent="0.25">
      <c r="A37" s="21"/>
      <c r="B37" s="22" t="s">
        <v>72</v>
      </c>
      <c r="C37" s="23">
        <f t="shared" ref="C37:G37" si="6">C12 -($H12*C$24/$H$24)</f>
        <v>1.2509505917621289E-2</v>
      </c>
      <c r="D37" s="24">
        <f t="shared" si="6"/>
        <v>4.4431591722905533E-2</v>
      </c>
      <c r="E37" s="24">
        <f t="shared" si="6"/>
        <v>-5.7745565029212464E-3</v>
      </c>
      <c r="F37" s="24">
        <f t="shared" si="6"/>
        <v>-1.0826337255636587E-2</v>
      </c>
      <c r="G37" s="25">
        <f t="shared" si="6"/>
        <v>-4.0340203881969072E-2</v>
      </c>
    </row>
    <row r="38" spans="1:7" x14ac:dyDescent="0.25">
      <c r="A38" s="21"/>
      <c r="B38" s="22" t="s">
        <v>73</v>
      </c>
      <c r="C38" s="23">
        <f t="shared" ref="C38:G38" si="7">C13 -($H13*C$24/$H$24)</f>
        <v>-2.5320059593839886E-2</v>
      </c>
      <c r="D38" s="24">
        <f t="shared" si="7"/>
        <v>2.7225460410045726E-2</v>
      </c>
      <c r="E38" s="24">
        <f t="shared" si="7"/>
        <v>-8.8351503009768684E-3</v>
      </c>
      <c r="F38" s="24">
        <f t="shared" si="7"/>
        <v>-3.8324920444952656E-2</v>
      </c>
      <c r="G38" s="25">
        <f t="shared" si="7"/>
        <v>4.5254669929723629E-2</v>
      </c>
    </row>
    <row r="39" spans="1:7" x14ac:dyDescent="0.25">
      <c r="A39" s="21"/>
      <c r="B39" s="22" t="s">
        <v>74</v>
      </c>
      <c r="C39" s="23">
        <f t="shared" ref="C39:G39" si="8">C14 -($H14*C$24/$H$24)</f>
        <v>3.3401780382843471E-2</v>
      </c>
      <c r="D39" s="24">
        <f t="shared" si="8"/>
        <v>3.139002648244045E-2</v>
      </c>
      <c r="E39" s="24">
        <f t="shared" si="8"/>
        <v>-2.1726807272180002E-2</v>
      </c>
      <c r="F39" s="24">
        <f t="shared" si="8"/>
        <v>-2.2674016163314159E-2</v>
      </c>
      <c r="G39" s="25">
        <f t="shared" si="8"/>
        <v>-2.0390983429789816E-2</v>
      </c>
    </row>
    <row r="40" spans="1:7" x14ac:dyDescent="0.25">
      <c r="A40" s="21"/>
      <c r="B40" s="22" t="s">
        <v>75</v>
      </c>
      <c r="C40" s="23">
        <f t="shared" ref="C40:G40" si="9">C15 -($H15*C$24/$H$24)</f>
        <v>3.5801326920021026E-2</v>
      </c>
      <c r="D40" s="24">
        <f t="shared" si="9"/>
        <v>1.3463218819707329E-2</v>
      </c>
      <c r="E40" s="24">
        <f t="shared" si="9"/>
        <v>4.4685389387015273E-3</v>
      </c>
      <c r="F40" s="24">
        <f t="shared" si="9"/>
        <v>-3.9545100869330843E-2</v>
      </c>
      <c r="G40" s="25">
        <f t="shared" si="9"/>
        <v>-1.4187983809099192E-2</v>
      </c>
    </row>
    <row r="41" spans="1:7" x14ac:dyDescent="0.25">
      <c r="A41" s="21"/>
      <c r="B41" s="22" t="s">
        <v>76</v>
      </c>
      <c r="C41" s="23">
        <f t="shared" ref="C41:G41" si="10">C16 -($H16*C$24/$H$24)</f>
        <v>5.2790529035463385E-2</v>
      </c>
      <c r="D41" s="24">
        <f t="shared" si="10"/>
        <v>-3.8173445506212045E-2</v>
      </c>
      <c r="E41" s="24">
        <f t="shared" si="10"/>
        <v>-1.8196243968552669E-2</v>
      </c>
      <c r="F41" s="24">
        <f t="shared" si="10"/>
        <v>2.2003208205354507E-3</v>
      </c>
      <c r="G41" s="25">
        <f t="shared" si="10"/>
        <v>1.3788396187658924E-3</v>
      </c>
    </row>
    <row r="42" spans="1:7" x14ac:dyDescent="0.25">
      <c r="A42" s="21"/>
      <c r="B42" s="22" t="s">
        <v>77</v>
      </c>
      <c r="C42" s="23">
        <f t="shared" ref="C42:G42" si="11">C17 -($H17*C$24/$H$24)</f>
        <v>-2.1779244810802886E-2</v>
      </c>
      <c r="D42" s="24">
        <f t="shared" si="11"/>
        <v>5.4175917297178827E-3</v>
      </c>
      <c r="E42" s="24">
        <f t="shared" si="11"/>
        <v>9.5493227786985213E-3</v>
      </c>
      <c r="F42" s="24">
        <f t="shared" si="11"/>
        <v>-1.7856587804782206E-2</v>
      </c>
      <c r="G42" s="25">
        <f t="shared" si="11"/>
        <v>2.4668918107168675E-2</v>
      </c>
    </row>
    <row r="43" spans="1:7" x14ac:dyDescent="0.25">
      <c r="A43" s="21"/>
      <c r="B43" s="22" t="s">
        <v>78</v>
      </c>
      <c r="C43" s="23">
        <f t="shared" ref="C43:G43" si="12">C18 -($H18*C$24/$H$24)</f>
        <v>1.83711634293654E-3</v>
      </c>
      <c r="D43" s="24">
        <f t="shared" si="12"/>
        <v>7.5700676796495558E-2</v>
      </c>
      <c r="E43" s="24">
        <f t="shared" si="12"/>
        <v>2.6085485427980004E-2</v>
      </c>
      <c r="F43" s="24">
        <f t="shared" si="12"/>
        <v>-3.9019339022638988E-2</v>
      </c>
      <c r="G43" s="25">
        <f t="shared" si="12"/>
        <v>-6.4603939544773004E-2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-7.8458905112468308E-3</v>
      </c>
      <c r="D44" s="24">
        <f t="shared" si="13"/>
        <v>-9.4024142145794215E-3</v>
      </c>
      <c r="E44" s="24">
        <f t="shared" si="13"/>
        <v>2.5838229004138541E-2</v>
      </c>
      <c r="F44" s="24">
        <f t="shared" si="13"/>
        <v>-2.9605064756912255E-2</v>
      </c>
      <c r="G44" s="25">
        <f t="shared" si="13"/>
        <v>2.1015140478600008E-2</v>
      </c>
    </row>
    <row r="45" spans="1:7" x14ac:dyDescent="0.25">
      <c r="A45" s="21"/>
      <c r="B45" s="22" t="s">
        <v>80</v>
      </c>
      <c r="C45" s="23">
        <f t="shared" ref="C45:G45" si="14">C20 -($H20*C$24/$H$24)</f>
        <v>-6.7238325464587523E-3</v>
      </c>
      <c r="D45" s="24">
        <f t="shared" si="14"/>
        <v>-3.0127168985187025E-2</v>
      </c>
      <c r="E45" s="24">
        <f t="shared" si="14"/>
        <v>2.4057367299750998E-2</v>
      </c>
      <c r="F45" s="24">
        <f t="shared" si="14"/>
        <v>0.11858881463493648</v>
      </c>
      <c r="G45" s="25">
        <f t="shared" si="14"/>
        <v>-0.10579518040304148</v>
      </c>
    </row>
    <row r="46" spans="1:7" x14ac:dyDescent="0.25">
      <c r="A46" s="21"/>
      <c r="B46" s="22" t="s">
        <v>81</v>
      </c>
      <c r="C46" s="23">
        <f t="shared" ref="C46:G46" si="15">C21 -($H21*C$24/$H$24)</f>
        <v>-1.0600070131334238E-2</v>
      </c>
      <c r="D46" s="24">
        <f t="shared" si="15"/>
        <v>-5.4040171621301175E-2</v>
      </c>
      <c r="E46" s="24">
        <f t="shared" si="15"/>
        <v>-4.737674664827829E-3</v>
      </c>
      <c r="F46" s="24">
        <f t="shared" si="15"/>
        <v>5.8472732003522654E-2</v>
      </c>
      <c r="G46" s="25">
        <f t="shared" si="15"/>
        <v>1.0905184413940505E-2</v>
      </c>
    </row>
    <row r="47" spans="1:7" x14ac:dyDescent="0.25">
      <c r="A47" s="21"/>
      <c r="B47" s="22" t="s">
        <v>82</v>
      </c>
      <c r="C47" s="23">
        <f t="shared" ref="C47:G47" si="16">C22 -($H22*C$24/$H$24)</f>
        <v>-2.2604859299510782E-2</v>
      </c>
      <c r="D47" s="24">
        <f t="shared" si="16"/>
        <v>-4.6184913341111633E-2</v>
      </c>
      <c r="E47" s="24">
        <f t="shared" si="16"/>
        <v>2.0997799667504813E-3</v>
      </c>
      <c r="F47" s="24">
        <f t="shared" si="16"/>
        <v>9.0316501361041912E-2</v>
      </c>
      <c r="G47" s="25">
        <f t="shared" si="16"/>
        <v>-2.3626508687169978E-2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-3.6675714913277924E-2</v>
      </c>
      <c r="D48" s="29">
        <f t="shared" si="17"/>
        <v>-3.4271944791876008E-2</v>
      </c>
      <c r="E48" s="29">
        <f t="shared" si="17"/>
        <v>3.678329560874144E-2</v>
      </c>
      <c r="F48" s="29">
        <f t="shared" si="17"/>
        <v>4.0256394876233115E-2</v>
      </c>
      <c r="G48" s="30">
        <f t="shared" si="17"/>
        <v>-6.0920307798207896E-3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E9F49-A612-4814-A9B1-0A915C594F5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0.13437499999999999</v>
      </c>
      <c r="D6" s="19">
        <v>0.13846153846153847</v>
      </c>
      <c r="E6" s="19">
        <v>0.18691588785046728</v>
      </c>
      <c r="F6" s="19">
        <v>0.20270270270270271</v>
      </c>
      <c r="G6" s="20">
        <v>0.21929824561403508</v>
      </c>
      <c r="H6" s="31">
        <f>AVERAGE(C6:G6)</f>
        <v>0.17635067492574871</v>
      </c>
    </row>
    <row r="7" spans="1:8" x14ac:dyDescent="0.25">
      <c r="A7" s="21"/>
      <c r="B7" s="22" t="s">
        <v>86</v>
      </c>
      <c r="C7" s="23">
        <v>0.21249999999999999</v>
      </c>
      <c r="D7" s="24">
        <v>0.2076923076923077</v>
      </c>
      <c r="E7" s="24">
        <v>0.26635514018691586</v>
      </c>
      <c r="F7" s="24">
        <v>0.35135135135135137</v>
      </c>
      <c r="G7" s="25">
        <v>0.31578947368421051</v>
      </c>
      <c r="H7" s="31">
        <f>AVERAGE(C7:G7)</f>
        <v>0.27073765458295707</v>
      </c>
    </row>
    <row r="8" spans="1:8" x14ac:dyDescent="0.25">
      <c r="A8" s="21"/>
      <c r="B8" s="22" t="s">
        <v>87</v>
      </c>
      <c r="C8" s="23">
        <v>0.17499999999999999</v>
      </c>
      <c r="D8" s="24">
        <v>0.15384615384615385</v>
      </c>
      <c r="E8" s="24">
        <v>0.17757009345794392</v>
      </c>
      <c r="F8" s="24">
        <v>0.14864864864864866</v>
      </c>
      <c r="G8" s="25">
        <v>0.14912280701754385</v>
      </c>
      <c r="H8" s="31">
        <f>AVERAGE(C8:G8)</f>
        <v>0.16083754059405805</v>
      </c>
    </row>
    <row r="9" spans="1:8" x14ac:dyDescent="0.25">
      <c r="A9" s="21"/>
      <c r="B9" s="22" t="s">
        <v>88</v>
      </c>
      <c r="C9" s="23">
        <v>0.23125000000000001</v>
      </c>
      <c r="D9" s="24">
        <v>0.2076923076923077</v>
      </c>
      <c r="E9" s="24">
        <v>0.20093457943925233</v>
      </c>
      <c r="F9" s="24">
        <v>0.20270270270270271</v>
      </c>
      <c r="G9" s="25">
        <v>0.25438596491228072</v>
      </c>
      <c r="H9" s="31">
        <f>AVERAGE(C9:G9)</f>
        <v>0.21939311094930866</v>
      </c>
    </row>
    <row r="10" spans="1:8" x14ac:dyDescent="0.25">
      <c r="A10" s="21"/>
      <c r="B10" s="22" t="s">
        <v>89</v>
      </c>
      <c r="C10" s="23">
        <v>0.11562500000000001</v>
      </c>
      <c r="D10" s="24">
        <v>0.1</v>
      </c>
      <c r="E10" s="24">
        <v>7.9439252336448593E-2</v>
      </c>
      <c r="F10" s="24">
        <v>8.1081081081081086E-2</v>
      </c>
      <c r="G10" s="25">
        <v>0.17543859649122806</v>
      </c>
      <c r="H10" s="31">
        <f>AVERAGE(C10:G10)</f>
        <v>0.11031678598175154</v>
      </c>
    </row>
    <row r="11" spans="1:8" ht="24" x14ac:dyDescent="0.25">
      <c r="A11" s="21"/>
      <c r="B11" s="22" t="s">
        <v>90</v>
      </c>
      <c r="C11" s="23">
        <v>9.375E-2</v>
      </c>
      <c r="D11" s="24">
        <v>0.12692307692307692</v>
      </c>
      <c r="E11" s="24">
        <v>6.5420560747663545E-2</v>
      </c>
      <c r="F11" s="24">
        <v>7.4324324324324328E-2</v>
      </c>
      <c r="G11" s="25">
        <v>0.15789473684210525</v>
      </c>
      <c r="H11" s="31">
        <f>AVERAGE(C11:G11)</f>
        <v>0.103662539767434</v>
      </c>
    </row>
    <row r="12" spans="1:8" ht="24" x14ac:dyDescent="0.25">
      <c r="A12" s="21"/>
      <c r="B12" s="22" t="s">
        <v>91</v>
      </c>
      <c r="C12" s="23">
        <v>0.10625</v>
      </c>
      <c r="D12" s="24">
        <v>8.076923076923076E-2</v>
      </c>
      <c r="E12" s="24">
        <v>8.8785046728971959E-2</v>
      </c>
      <c r="F12" s="24">
        <v>0.1081081081081081</v>
      </c>
      <c r="G12" s="25">
        <v>0.12280701754385964</v>
      </c>
      <c r="H12" s="31">
        <f>AVERAGE(C12:G12)</f>
        <v>0.10134388063003411</v>
      </c>
    </row>
    <row r="13" spans="1:8" x14ac:dyDescent="0.25">
      <c r="A13" s="21"/>
      <c r="B13" s="22" t="s">
        <v>92</v>
      </c>
      <c r="C13" s="23">
        <v>0.13125000000000001</v>
      </c>
      <c r="D13" s="24">
        <v>0.11538461538461538</v>
      </c>
      <c r="E13" s="24">
        <v>8.8785046728971959E-2</v>
      </c>
      <c r="F13" s="24">
        <v>8.7837837837837843E-2</v>
      </c>
      <c r="G13" s="25">
        <v>9.6491228070175433E-2</v>
      </c>
      <c r="H13" s="31">
        <f>AVERAGE(C13:G13)</f>
        <v>0.10394974560432013</v>
      </c>
    </row>
    <row r="14" spans="1:8" x14ac:dyDescent="0.25">
      <c r="A14" s="21"/>
      <c r="B14" s="22" t="s">
        <v>93</v>
      </c>
      <c r="C14" s="23">
        <v>6.8750000000000006E-2</v>
      </c>
      <c r="D14" s="24">
        <v>8.076923076923076E-2</v>
      </c>
      <c r="E14" s="24">
        <v>8.4112149532710276E-2</v>
      </c>
      <c r="F14" s="24">
        <v>6.0810810810810814E-2</v>
      </c>
      <c r="G14" s="25">
        <v>9.6491228070175433E-2</v>
      </c>
      <c r="H14" s="31">
        <f>AVERAGE(C14:G14)</f>
        <v>7.8186683836585447E-2</v>
      </c>
    </row>
    <row r="15" spans="1:8" x14ac:dyDescent="0.25">
      <c r="A15" s="21"/>
      <c r="B15" s="22" t="s">
        <v>94</v>
      </c>
      <c r="C15" s="23">
        <v>0.15312500000000001</v>
      </c>
      <c r="D15" s="24">
        <v>0.16923076923076924</v>
      </c>
      <c r="E15" s="24">
        <v>0.15887850467289719</v>
      </c>
      <c r="F15" s="24">
        <v>0.1081081081081081</v>
      </c>
      <c r="G15" s="25">
        <v>0.14035087719298245</v>
      </c>
      <c r="H15" s="31">
        <f>AVERAGE(C15:G15)</f>
        <v>0.14593865184095139</v>
      </c>
    </row>
    <row r="16" spans="1:8" x14ac:dyDescent="0.25">
      <c r="A16" s="21"/>
      <c r="B16" s="22" t="s">
        <v>95</v>
      </c>
      <c r="C16" s="23">
        <v>0.19062499999999999</v>
      </c>
      <c r="D16" s="24">
        <v>0.23076923076923075</v>
      </c>
      <c r="E16" s="24">
        <v>0.14953271028037382</v>
      </c>
      <c r="F16" s="24">
        <v>0.11486486486486487</v>
      </c>
      <c r="G16" s="25">
        <v>0.17543859649122806</v>
      </c>
      <c r="H16" s="31">
        <f>AVERAGE(C16:G16)</f>
        <v>0.17224608048113951</v>
      </c>
    </row>
    <row r="17" spans="1:8" x14ac:dyDescent="0.25">
      <c r="A17" s="21"/>
      <c r="B17" s="22" t="s">
        <v>96</v>
      </c>
      <c r="C17" s="23">
        <v>0.30937500000000001</v>
      </c>
      <c r="D17" s="24">
        <v>0.26153846153846155</v>
      </c>
      <c r="E17" s="24">
        <v>0.3644859813084112</v>
      </c>
      <c r="F17" s="24">
        <v>0.42567567567567566</v>
      </c>
      <c r="G17" s="25">
        <v>0.34210526315789475</v>
      </c>
      <c r="H17" s="31">
        <f>AVERAGE(C17:G17)</f>
        <v>0.34063607633608861</v>
      </c>
    </row>
    <row r="18" spans="1:8" ht="24" x14ac:dyDescent="0.25">
      <c r="A18" s="21"/>
      <c r="B18" s="22" t="s">
        <v>97</v>
      </c>
      <c r="C18" s="23">
        <v>0.18124999999999999</v>
      </c>
      <c r="D18" s="24">
        <v>0.14615384615384616</v>
      </c>
      <c r="E18" s="24">
        <v>0.14485981308411214</v>
      </c>
      <c r="F18" s="24">
        <v>0.1081081081081081</v>
      </c>
      <c r="G18" s="25">
        <v>0.11403508771929824</v>
      </c>
      <c r="H18" s="31">
        <f>AVERAGE(C18:G18)</f>
        <v>0.13888137101307294</v>
      </c>
    </row>
    <row r="19" spans="1:8" ht="24" x14ac:dyDescent="0.25">
      <c r="A19" s="21"/>
      <c r="B19" s="22" t="s">
        <v>98</v>
      </c>
      <c r="C19" s="23">
        <v>0.13437499999999999</v>
      </c>
      <c r="D19" s="24">
        <v>0.15384615384615385</v>
      </c>
      <c r="E19" s="24">
        <v>0.19626168224299065</v>
      </c>
      <c r="F19" s="24">
        <v>0.1554054054054054</v>
      </c>
      <c r="G19" s="25">
        <v>0.18421052631578946</v>
      </c>
      <c r="H19" s="31">
        <f>AVERAGE(C19:G19)</f>
        <v>0.16481975356206788</v>
      </c>
    </row>
    <row r="20" spans="1:8" x14ac:dyDescent="0.25">
      <c r="A20" s="21"/>
      <c r="B20" s="22" t="s">
        <v>99</v>
      </c>
      <c r="C20" s="23">
        <v>0.31874999999999998</v>
      </c>
      <c r="D20" s="24">
        <v>0.32307692307692304</v>
      </c>
      <c r="E20" s="24">
        <v>0.35514018691588783</v>
      </c>
      <c r="F20" s="24">
        <v>0.33108108108108103</v>
      </c>
      <c r="G20" s="25">
        <v>0.22807017543859648</v>
      </c>
      <c r="H20" s="31">
        <f>AVERAGE(C20:G20)</f>
        <v>0.31122367330249767</v>
      </c>
    </row>
    <row r="21" spans="1:8" x14ac:dyDescent="0.25">
      <c r="A21" s="21"/>
      <c r="B21" s="22" t="s">
        <v>100</v>
      </c>
      <c r="C21" s="23">
        <v>0.33750000000000002</v>
      </c>
      <c r="D21" s="24">
        <v>0.3</v>
      </c>
      <c r="E21" s="24">
        <v>0.32242990654205606</v>
      </c>
      <c r="F21" s="24">
        <v>0.36486486486486486</v>
      </c>
      <c r="G21" s="25">
        <v>0.30701754385964913</v>
      </c>
      <c r="H21" s="31">
        <f>AVERAGE(C21:G21)</f>
        <v>0.32636246305331401</v>
      </c>
    </row>
    <row r="22" spans="1:8" x14ac:dyDescent="0.25">
      <c r="A22" s="21"/>
      <c r="B22" s="22" t="s">
        <v>101</v>
      </c>
      <c r="C22" s="23">
        <v>0.26250000000000001</v>
      </c>
      <c r="D22" s="24">
        <v>0.26153846153846155</v>
      </c>
      <c r="E22" s="24">
        <v>0.26635514018691586</v>
      </c>
      <c r="F22" s="24">
        <v>0.25675675675675674</v>
      </c>
      <c r="G22" s="25">
        <v>0.26315789473684209</v>
      </c>
      <c r="H22" s="31">
        <f>AVERAGE(C22:G22)</f>
        <v>0.26206165064379527</v>
      </c>
    </row>
    <row r="23" spans="1:8" ht="15.75" thickBot="1" x14ac:dyDescent="0.3">
      <c r="A23" s="26"/>
      <c r="B23" s="27" t="s">
        <v>102</v>
      </c>
      <c r="C23" s="28">
        <v>0.24062500000000001</v>
      </c>
      <c r="D23" s="29">
        <v>0.26923076923076922</v>
      </c>
      <c r="E23" s="29">
        <v>0.32710280373831774</v>
      </c>
      <c r="F23" s="29">
        <v>0.36486486486486486</v>
      </c>
      <c r="G23" s="30">
        <v>0.25438596491228072</v>
      </c>
      <c r="H23" s="31">
        <f>AVERAGE(C23:G23)</f>
        <v>0.29124188054924655</v>
      </c>
    </row>
    <row r="24" spans="1:8" ht="15.75" thickTop="1" x14ac:dyDescent="0.25">
      <c r="C24" s="32">
        <f>AVERAGE(C6:C23)</f>
        <v>0.1887152777777778</v>
      </c>
      <c r="D24" s="32">
        <f>AVERAGE(D6:D23)</f>
        <v>0.18482905982905981</v>
      </c>
      <c r="E24" s="32">
        <f>AVERAGE(E6:E23)</f>
        <v>0.19574247144340601</v>
      </c>
      <c r="F24" s="32">
        <f>AVERAGE(F6:F23)</f>
        <v>0.19707207207207209</v>
      </c>
      <c r="G24" s="32">
        <f>AVERAGE(G6:G23)</f>
        <v>0.19980506822612087</v>
      </c>
      <c r="H24" s="32">
        <f>AVERAGE(H6:H23)</f>
        <v>0.19323278986968731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-3.7852843045451751E-2</v>
      </c>
      <c r="D31" s="19">
        <f t="shared" ref="D31:G31" si="0">D6 -($H6*D$24/$H$24)</f>
        <v>-3.0219612748499852E-2</v>
      </c>
      <c r="E31" s="19">
        <f t="shared" si="0"/>
        <v>8.2747939969968209E-3</v>
      </c>
      <c r="F31" s="19">
        <f t="shared" si="0"/>
        <v>2.2848171065691036E-2</v>
      </c>
      <c r="G31" s="20">
        <f t="shared" si="0"/>
        <v>3.694949073126369E-2</v>
      </c>
    </row>
    <row r="32" spans="1:8" x14ac:dyDescent="0.25">
      <c r="A32" s="21"/>
      <c r="B32" s="22" t="s">
        <v>86</v>
      </c>
      <c r="C32" s="23">
        <f t="shared" ref="C32:G32" si="1">C7 -($H7*C$24/$H$24)</f>
        <v>-5.1908187264607358E-2</v>
      </c>
      <c r="D32" s="24">
        <f t="shared" si="1"/>
        <v>-5.1270915840504167E-2</v>
      </c>
      <c r="E32" s="24">
        <f t="shared" si="1"/>
        <v>-7.8988187638293073E-3</v>
      </c>
      <c r="F32" s="24">
        <f t="shared" si="1"/>
        <v>7.5234494514694383E-2</v>
      </c>
      <c r="G32" s="25">
        <f t="shared" si="1"/>
        <v>3.5843427354246504E-2</v>
      </c>
    </row>
    <row r="33" spans="1:7" x14ac:dyDescent="0.25">
      <c r="A33" s="21"/>
      <c r="B33" s="22" t="s">
        <v>87</v>
      </c>
      <c r="C33" s="23">
        <f t="shared" ref="C33:G33" si="2">C8 -($H8*C$24/$H$24)</f>
        <v>1.7922615924701707E-2</v>
      </c>
      <c r="D33" s="24">
        <f t="shared" si="2"/>
        <v>3.4678648271613266E-6</v>
      </c>
      <c r="E33" s="24">
        <f t="shared" si="2"/>
        <v>1.4643616445468716E-2</v>
      </c>
      <c r="F33" s="24">
        <f t="shared" si="2"/>
        <v>-1.5384523015552987E-2</v>
      </c>
      <c r="G33" s="25">
        <f t="shared" si="2"/>
        <v>-1.718517721944457E-2</v>
      </c>
    </row>
    <row r="34" spans="1:7" x14ac:dyDescent="0.25">
      <c r="A34" s="21"/>
      <c r="B34" s="22" t="s">
        <v>88</v>
      </c>
      <c r="C34" s="23">
        <f t="shared" ref="C34:G34" si="3">C9 -($H9*C$24/$H$24)</f>
        <v>1.6985992823728702E-2</v>
      </c>
      <c r="D34" s="24">
        <f t="shared" si="3"/>
        <v>-2.1593559776091065E-3</v>
      </c>
      <c r="E34" s="24">
        <f t="shared" si="3"/>
        <v>-2.1307979827402568E-2</v>
      </c>
      <c r="F34" s="24">
        <f t="shared" si="3"/>
        <v>-2.1049461732101593E-2</v>
      </c>
      <c r="G34" s="25">
        <f t="shared" si="3"/>
        <v>2.7530804713384704E-2</v>
      </c>
    </row>
    <row r="35" spans="1:7" x14ac:dyDescent="0.25">
      <c r="A35" s="21"/>
      <c r="B35" s="22" t="s">
        <v>89</v>
      </c>
      <c r="C35" s="23">
        <f t="shared" ref="C35:G35" si="4">C10 -($H10*C$24/$H$24)</f>
        <v>7.8872660256703864E-3</v>
      </c>
      <c r="D35" s="24">
        <f t="shared" si="4"/>
        <v>-5.5190884017211478E-3</v>
      </c>
      <c r="E35" s="24">
        <f t="shared" si="4"/>
        <v>-3.2310313274665964E-2</v>
      </c>
      <c r="F35" s="24">
        <f t="shared" si="4"/>
        <v>-3.1427554810458821E-2</v>
      </c>
      <c r="G35" s="25">
        <f t="shared" si="4"/>
        <v>6.1369690461175561E-2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-7.4890547202365598E-3</v>
      </c>
      <c r="D36" s="24">
        <f t="shared" si="5"/>
        <v>2.7768840327784747E-2</v>
      </c>
      <c r="E36" s="24">
        <f t="shared" si="5"/>
        <v>-3.9588334191243468E-2</v>
      </c>
      <c r="F36" s="24">
        <f t="shared" si="5"/>
        <v>-3.1397854204478853E-2</v>
      </c>
      <c r="G36" s="25">
        <f t="shared" si="5"/>
        <v>5.0706402788174135E-2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7.2753974127657828E-3</v>
      </c>
      <c r="D37" s="24">
        <f t="shared" si="6"/>
        <v>-1.6167185606632328E-2</v>
      </c>
      <c r="E37" s="24">
        <f t="shared" si="6"/>
        <v>-1.3875074638453902E-2</v>
      </c>
      <c r="F37" s="24">
        <f t="shared" si="6"/>
        <v>4.7506574339531565E-3</v>
      </c>
      <c r="G37" s="25">
        <f t="shared" si="6"/>
        <v>1.8016205398367222E-2</v>
      </c>
    </row>
    <row r="38" spans="1:7" x14ac:dyDescent="0.25">
      <c r="A38" s="21"/>
      <c r="B38" s="22" t="s">
        <v>92</v>
      </c>
      <c r="C38" s="23">
        <f t="shared" ref="C38:G38" si="7">C13 -($H13*C$24/$H$24)</f>
        <v>2.9730453913241667E-2</v>
      </c>
      <c r="D38" s="24">
        <f t="shared" si="7"/>
        <v>1.5955663587804453E-2</v>
      </c>
      <c r="E38" s="24">
        <f t="shared" si="7"/>
        <v>-1.651478423773331E-2</v>
      </c>
      <c r="F38" s="24">
        <f t="shared" si="7"/>
        <v>-1.8177252931297391E-2</v>
      </c>
      <c r="G38" s="25">
        <f t="shared" si="7"/>
        <v>-1.0994080332015474E-2</v>
      </c>
    </row>
    <row r="39" spans="1:7" x14ac:dyDescent="0.25">
      <c r="A39" s="21"/>
      <c r="B39" s="22" t="s">
        <v>93</v>
      </c>
      <c r="C39" s="23">
        <f t="shared" ref="C39:G39" si="8">C14 -($H14*C$24/$H$24)</f>
        <v>-7.608788633621813E-3</v>
      </c>
      <c r="D39" s="24">
        <f t="shared" si="8"/>
        <v>5.9829003828939381E-3</v>
      </c>
      <c r="E39" s="24">
        <f t="shared" si="8"/>
        <v>4.9099875266734733E-3</v>
      </c>
      <c r="F39" s="24">
        <f t="shared" si="8"/>
        <v>-1.8929339929190575E-2</v>
      </c>
      <c r="G39" s="25">
        <f t="shared" si="8"/>
        <v>1.5645240653245032E-2</v>
      </c>
    </row>
    <row r="40" spans="1:7" x14ac:dyDescent="0.25">
      <c r="A40" s="21"/>
      <c r="B40" s="22" t="s">
        <v>94</v>
      </c>
      <c r="C40" s="23">
        <f t="shared" ref="C40:G40" si="9">C15 -($H15*C$24/$H$24)</f>
        <v>1.0598189517925016E-2</v>
      </c>
      <c r="D40" s="24">
        <f t="shared" si="9"/>
        <v>2.9639016554248304E-2</v>
      </c>
      <c r="E40" s="24">
        <f t="shared" si="9"/>
        <v>1.1044421183592612E-2</v>
      </c>
      <c r="F40" s="24">
        <f t="shared" si="9"/>
        <v>-4.0730153416224921E-2</v>
      </c>
      <c r="G40" s="25">
        <f t="shared" si="9"/>
        <v>-1.0551473839540998E-2</v>
      </c>
    </row>
    <row r="41" spans="1:7" x14ac:dyDescent="0.25">
      <c r="A41" s="21"/>
      <c r="B41" s="22" t="s">
        <v>95</v>
      </c>
      <c r="C41" s="23">
        <f t="shared" ref="C41:G41" si="10">C16 -($H16*C$24/$H$24)</f>
        <v>2.2405791727673069E-2</v>
      </c>
      <c r="D41" s="24">
        <f t="shared" si="10"/>
        <v>6.6014164426508787E-2</v>
      </c>
      <c r="E41" s="24">
        <f t="shared" si="10"/>
        <v>-2.4950479206024612E-2</v>
      </c>
      <c r="F41" s="24">
        <f t="shared" si="10"/>
        <v>-6.0803519417134452E-2</v>
      </c>
      <c r="G41" s="25">
        <f t="shared" si="10"/>
        <v>-2.6659575310228611E-3</v>
      </c>
    </row>
    <row r="42" spans="1:7" x14ac:dyDescent="0.25">
      <c r="A42" s="21"/>
      <c r="B42" s="22" t="s">
        <v>96</v>
      </c>
      <c r="C42" s="23">
        <f t="shared" ref="C42:G42" si="11">C17 -($H17*C$24/$H$24)</f>
        <v>-2.3297481778318974E-2</v>
      </c>
      <c r="D42" s="24">
        <f t="shared" si="11"/>
        <v>-6.4283288359771595E-2</v>
      </c>
      <c r="E42" s="24">
        <f t="shared" si="11"/>
        <v>1.9425769272056415E-2</v>
      </c>
      <c r="F42" s="24">
        <f t="shared" si="11"/>
        <v>7.8271607083980288E-2</v>
      </c>
      <c r="G42" s="25">
        <f t="shared" si="11"/>
        <v>-1.0116606217946134E-2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4.5615481000581853E-2</v>
      </c>
      <c r="D43" s="24">
        <f t="shared" si="12"/>
        <v>1.3312451846865303E-2</v>
      </c>
      <c r="E43" s="24">
        <f t="shared" si="12"/>
        <v>4.1746694401137985E-3</v>
      </c>
      <c r="F43" s="24">
        <f t="shared" si="12"/>
        <v>-3.3532653670542825E-2</v>
      </c>
      <c r="G43" s="25">
        <f t="shared" si="12"/>
        <v>-2.9569948617018199E-2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-2.6591498479406617E-2</v>
      </c>
      <c r="D44" s="24">
        <f t="shared" si="13"/>
        <v>-3.8055579191130784E-3</v>
      </c>
      <c r="E44" s="24">
        <f t="shared" si="13"/>
        <v>2.9301271814256735E-2</v>
      </c>
      <c r="F44" s="24">
        <f t="shared" si="13"/>
        <v>-1.2689100577713969E-2</v>
      </c>
      <c r="G44" s="25">
        <f t="shared" si="13"/>
        <v>1.3784885161976873E-2</v>
      </c>
    </row>
    <row r="45" spans="1:7" x14ac:dyDescent="0.25">
      <c r="A45" s="21"/>
      <c r="B45" s="22" t="s">
        <v>99</v>
      </c>
      <c r="C45" s="23">
        <f t="shared" ref="C45:G45" si="14">C20 -($H20*C$24/$H$24)</f>
        <v>1.4802300451132233E-2</v>
      </c>
      <c r="D45" s="24">
        <f t="shared" si="14"/>
        <v>2.5388425323308372E-2</v>
      </c>
      <c r="E45" s="24">
        <f t="shared" si="14"/>
        <v>3.9874382261257502E-2</v>
      </c>
      <c r="F45" s="24">
        <f t="shared" si="14"/>
        <v>1.3673801410963804E-2</v>
      </c>
      <c r="G45" s="25">
        <f t="shared" si="14"/>
        <v>-9.3738909446661911E-2</v>
      </c>
    </row>
    <row r="46" spans="1:7" x14ac:dyDescent="0.25">
      <c r="A46" s="21"/>
      <c r="B46" s="22" t="s">
        <v>100</v>
      </c>
      <c r="C46" s="23">
        <f t="shared" ref="C46:G46" si="15">C21 -($H21*C$24/$H$24)</f>
        <v>1.8767434409652783E-2</v>
      </c>
      <c r="D46" s="24">
        <f t="shared" si="15"/>
        <v>-1.2168898717033805E-2</v>
      </c>
      <c r="E46" s="24">
        <f t="shared" si="15"/>
        <v>-8.1713084354562704E-3</v>
      </c>
      <c r="F46" s="24">
        <f t="shared" si="15"/>
        <v>3.2018007538860194E-2</v>
      </c>
      <c r="G46" s="25">
        <f t="shared" si="15"/>
        <v>-3.0445234796022846E-2</v>
      </c>
    </row>
    <row r="47" spans="1:7" x14ac:dyDescent="0.25">
      <c r="A47" s="21"/>
      <c r="B47" s="22" t="s">
        <v>101</v>
      </c>
      <c r="C47" s="23">
        <f t="shared" ref="C47:G47" si="16">C22 -($H22*C$24/$H$24)</f>
        <v>6.5649838492816692E-3</v>
      </c>
      <c r="D47" s="24">
        <f t="shared" si="16"/>
        <v>1.0873920916712132E-2</v>
      </c>
      <c r="E47" s="24">
        <f t="shared" si="16"/>
        <v>8.8986795155443499E-4</v>
      </c>
      <c r="F47" s="24">
        <f t="shared" si="16"/>
        <v>-1.0511715316894266E-2</v>
      </c>
      <c r="G47" s="25">
        <f t="shared" si="16"/>
        <v>-7.8170574006540816E-3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-4.3808053134712172E-2</v>
      </c>
      <c r="D48" s="29">
        <f t="shared" si="17"/>
        <v>-9.3449476600676595E-3</v>
      </c>
      <c r="E48" s="29">
        <f t="shared" si="17"/>
        <v>3.2078312682839061E-2</v>
      </c>
      <c r="F48" s="29">
        <f t="shared" si="17"/>
        <v>6.7836389973447597E-2</v>
      </c>
      <c r="G48" s="30">
        <f t="shared" si="17"/>
        <v>-4.6761701861507077E-2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5604-DA88-4118-9D98-BA41E5441378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0.19062499999999999</v>
      </c>
      <c r="D6" s="19">
        <v>0.16923076923076924</v>
      </c>
      <c r="E6" s="19">
        <v>0.18691588785046728</v>
      </c>
      <c r="F6" s="19">
        <v>9.45945945945946E-2</v>
      </c>
      <c r="G6" s="20">
        <v>0.20175438596491227</v>
      </c>
      <c r="H6" s="31">
        <f>AVERAGE(C6:G6)</f>
        <v>0.16862412752814868</v>
      </c>
    </row>
    <row r="7" spans="1:8" x14ac:dyDescent="0.25">
      <c r="A7" s="21"/>
      <c r="B7" s="22" t="s">
        <v>48</v>
      </c>
      <c r="C7" s="23">
        <v>0.24687500000000001</v>
      </c>
      <c r="D7" s="24">
        <v>0.2846153846153846</v>
      </c>
      <c r="E7" s="24">
        <v>0.25233644859813081</v>
      </c>
      <c r="F7" s="24">
        <v>0.28378378378378377</v>
      </c>
      <c r="G7" s="25">
        <v>0.25438596491228072</v>
      </c>
      <c r="H7" s="31">
        <f>AVERAGE(C7:G7)</f>
        <v>0.26439931638191599</v>
      </c>
    </row>
    <row r="8" spans="1:8" x14ac:dyDescent="0.25">
      <c r="A8" s="21"/>
      <c r="B8" s="22" t="s">
        <v>49</v>
      </c>
      <c r="C8" s="23">
        <v>0.38124999999999998</v>
      </c>
      <c r="D8" s="24">
        <v>0.35</v>
      </c>
      <c r="E8" s="24">
        <v>0.42990654205607476</v>
      </c>
      <c r="F8" s="24">
        <v>0.45270270270270269</v>
      </c>
      <c r="G8" s="25">
        <v>0.37719298245614036</v>
      </c>
      <c r="H8" s="31">
        <f>AVERAGE(C8:G8)</f>
        <v>0.39821044544298356</v>
      </c>
    </row>
    <row r="9" spans="1:8" x14ac:dyDescent="0.25">
      <c r="A9" s="21"/>
      <c r="B9" s="22" t="s">
        <v>50</v>
      </c>
      <c r="C9" s="23">
        <v>0.18124999999999999</v>
      </c>
      <c r="D9" s="24">
        <v>0.20384615384615384</v>
      </c>
      <c r="E9" s="24">
        <v>0.22429906542056074</v>
      </c>
      <c r="F9" s="24">
        <v>0.20270270270270271</v>
      </c>
      <c r="G9" s="25">
        <v>0.14035087719298245</v>
      </c>
      <c r="H9" s="31">
        <f>AVERAGE(C9:G9)</f>
        <v>0.19048975983247995</v>
      </c>
    </row>
    <row r="10" spans="1:8" x14ac:dyDescent="0.25">
      <c r="A10" s="21"/>
      <c r="B10" s="22" t="s">
        <v>51</v>
      </c>
      <c r="C10" s="23">
        <v>0.45624999999999999</v>
      </c>
      <c r="D10" s="24">
        <v>0.42307692307692307</v>
      </c>
      <c r="E10" s="24">
        <v>0.43925233644859818</v>
      </c>
      <c r="F10" s="24">
        <v>0.48648648648648651</v>
      </c>
      <c r="G10" s="25">
        <v>0.43859649122807015</v>
      </c>
      <c r="H10" s="31">
        <f>AVERAGE(C10:G10)</f>
        <v>0.44873244744801555</v>
      </c>
    </row>
    <row r="11" spans="1:8" x14ac:dyDescent="0.25">
      <c r="A11" s="21"/>
      <c r="B11" s="22" t="s">
        <v>52</v>
      </c>
      <c r="C11" s="23">
        <v>0.20937500000000001</v>
      </c>
      <c r="D11" s="24">
        <v>0.24230769230769231</v>
      </c>
      <c r="E11" s="24">
        <v>0.20093457943925233</v>
      </c>
      <c r="F11" s="24">
        <v>0.16891891891891891</v>
      </c>
      <c r="G11" s="25">
        <v>0.16666666666666663</v>
      </c>
      <c r="H11" s="31">
        <f>AVERAGE(C11:G11)</f>
        <v>0.19764057146650604</v>
      </c>
    </row>
    <row r="12" spans="1:8" x14ac:dyDescent="0.25">
      <c r="A12" s="21"/>
      <c r="B12" s="22" t="s">
        <v>53</v>
      </c>
      <c r="C12" s="23">
        <v>0.10312499999999999</v>
      </c>
      <c r="D12" s="24">
        <v>0.1076923076923077</v>
      </c>
      <c r="E12" s="24">
        <v>0.10747663551401869</v>
      </c>
      <c r="F12" s="24">
        <v>0.14864864864864866</v>
      </c>
      <c r="G12" s="25">
        <v>0.15789473684210525</v>
      </c>
      <c r="H12" s="31">
        <f>AVERAGE(C12:G12)</f>
        <v>0.12496746573941606</v>
      </c>
    </row>
    <row r="13" spans="1:8" x14ac:dyDescent="0.25">
      <c r="A13" s="21"/>
      <c r="B13" s="22" t="s">
        <v>54</v>
      </c>
      <c r="C13" s="23">
        <v>0.10312499999999999</v>
      </c>
      <c r="D13" s="24">
        <v>0.1076923076923077</v>
      </c>
      <c r="E13" s="24">
        <v>0.11214953271028037</v>
      </c>
      <c r="F13" s="24">
        <v>8.1081081081081086E-2</v>
      </c>
      <c r="G13" s="25">
        <v>0.11403508771929824</v>
      </c>
      <c r="H13" s="31">
        <f>AVERAGE(C13:G13)</f>
        <v>0.10361660184059347</v>
      </c>
    </row>
    <row r="14" spans="1:8" x14ac:dyDescent="0.25">
      <c r="A14" s="21"/>
      <c r="B14" s="22" t="s">
        <v>55</v>
      </c>
      <c r="C14" s="23">
        <v>5.9374999999999997E-2</v>
      </c>
      <c r="D14" s="24">
        <v>5.7692307692307689E-2</v>
      </c>
      <c r="E14" s="24">
        <v>6.5420560747663545E-2</v>
      </c>
      <c r="F14" s="24">
        <v>3.3783783783783786E-2</v>
      </c>
      <c r="G14" s="25">
        <v>0.11403508771929824</v>
      </c>
      <c r="H14" s="31">
        <f>AVERAGE(C14:G14)</f>
        <v>6.6061347988610658E-2</v>
      </c>
    </row>
    <row r="15" spans="1:8" x14ac:dyDescent="0.25">
      <c r="A15" s="21"/>
      <c r="B15" s="22" t="s">
        <v>56</v>
      </c>
      <c r="C15" s="23">
        <v>0.19375000000000001</v>
      </c>
      <c r="D15" s="24">
        <v>0.19230769230769235</v>
      </c>
      <c r="E15" s="24">
        <v>0.20093457943925233</v>
      </c>
      <c r="F15" s="24">
        <v>0.2162162162162162</v>
      </c>
      <c r="G15" s="25">
        <v>0.21052631578947367</v>
      </c>
      <c r="H15" s="31">
        <f>AVERAGE(C15:G15)</f>
        <v>0.20274696075052692</v>
      </c>
    </row>
    <row r="16" spans="1:8" x14ac:dyDescent="0.25">
      <c r="A16" s="21"/>
      <c r="B16" s="22" t="s">
        <v>57</v>
      </c>
      <c r="C16" s="23">
        <v>0.20937500000000001</v>
      </c>
      <c r="D16" s="24">
        <v>0.2076923076923077</v>
      </c>
      <c r="E16" s="24">
        <v>0.2570093457943925</v>
      </c>
      <c r="F16" s="24">
        <v>0.31756756756756754</v>
      </c>
      <c r="G16" s="25">
        <v>0.24561403508771928</v>
      </c>
      <c r="H16" s="31">
        <f>AVERAGE(C16:G16)</f>
        <v>0.24745165122839738</v>
      </c>
    </row>
    <row r="17" spans="1:8" x14ac:dyDescent="0.25">
      <c r="A17" s="21"/>
      <c r="B17" s="22" t="s">
        <v>58</v>
      </c>
      <c r="C17" s="23">
        <v>0.19062499999999999</v>
      </c>
      <c r="D17" s="24">
        <v>0.2153846153846154</v>
      </c>
      <c r="E17" s="24">
        <v>0.2102803738317757</v>
      </c>
      <c r="F17" s="24">
        <v>0.16891891891891891</v>
      </c>
      <c r="G17" s="25">
        <v>0.19298245614035087</v>
      </c>
      <c r="H17" s="31">
        <f>AVERAGE(C17:G17)</f>
        <v>0.19563827285513216</v>
      </c>
    </row>
    <row r="18" spans="1:8" x14ac:dyDescent="0.25">
      <c r="A18" s="21"/>
      <c r="B18" s="22" t="s">
        <v>59</v>
      </c>
      <c r="C18" s="23">
        <v>0.21875</v>
      </c>
      <c r="D18" s="24">
        <v>0.25384615384615383</v>
      </c>
      <c r="E18" s="24">
        <v>0.25233644859813081</v>
      </c>
      <c r="F18" s="24">
        <v>0.20270270270270271</v>
      </c>
      <c r="G18" s="25">
        <v>0.21052631578947367</v>
      </c>
      <c r="H18" s="31">
        <f>AVERAGE(C18:G18)</f>
        <v>0.22763232418729223</v>
      </c>
    </row>
    <row r="19" spans="1:8" x14ac:dyDescent="0.25">
      <c r="A19" s="21"/>
      <c r="B19" s="22" t="s">
        <v>60</v>
      </c>
      <c r="C19" s="23">
        <v>0.20624999999999999</v>
      </c>
      <c r="D19" s="24">
        <v>0.14615384615384616</v>
      </c>
      <c r="E19" s="24">
        <v>0.20560747663551399</v>
      </c>
      <c r="F19" s="24">
        <v>0.2162162162162162</v>
      </c>
      <c r="G19" s="25">
        <v>0.19298245614035087</v>
      </c>
      <c r="H19" s="31">
        <f>AVERAGE(C19:G19)</f>
        <v>0.19344199902918544</v>
      </c>
    </row>
    <row r="20" spans="1:8" x14ac:dyDescent="0.25">
      <c r="A20" s="21"/>
      <c r="B20" s="22" t="s">
        <v>61</v>
      </c>
      <c r="C20" s="23">
        <v>0.28125</v>
      </c>
      <c r="D20" s="24">
        <v>0.23846153846153847</v>
      </c>
      <c r="E20" s="24">
        <v>0.23364485981308414</v>
      </c>
      <c r="F20" s="24">
        <v>0.2162162162162162</v>
      </c>
      <c r="G20" s="25">
        <v>0.24561403508771928</v>
      </c>
      <c r="H20" s="31">
        <f>AVERAGE(C20:G20)</f>
        <v>0.24303732991571164</v>
      </c>
    </row>
    <row r="21" spans="1:8" x14ac:dyDescent="0.25">
      <c r="A21" s="21"/>
      <c r="B21" s="22" t="s">
        <v>62</v>
      </c>
      <c r="C21" s="23">
        <v>0.125</v>
      </c>
      <c r="D21" s="24">
        <v>0.18846153846153846</v>
      </c>
      <c r="E21" s="24">
        <v>0.11682242990654207</v>
      </c>
      <c r="F21" s="24">
        <v>8.7837837837837843E-2</v>
      </c>
      <c r="G21" s="25">
        <v>0.15789473684210525</v>
      </c>
      <c r="H21" s="31">
        <f>AVERAGE(C21:G21)</f>
        <v>0.13520330860960472</v>
      </c>
    </row>
    <row r="22" spans="1:8" x14ac:dyDescent="0.25">
      <c r="A22" s="21"/>
      <c r="B22" s="22" t="s">
        <v>63</v>
      </c>
      <c r="C22" s="23">
        <v>4.3749999999999997E-2</v>
      </c>
      <c r="D22" s="24">
        <v>5.7692307692307689E-2</v>
      </c>
      <c r="E22" s="24">
        <v>7.0093457943925228E-2</v>
      </c>
      <c r="F22" s="24">
        <v>6.7567567567567571E-2</v>
      </c>
      <c r="G22" s="25">
        <v>5.2631578947368418E-2</v>
      </c>
      <c r="H22" s="31">
        <f>AVERAGE(C22:G22)</f>
        <v>5.8346982430233771E-2</v>
      </c>
    </row>
    <row r="23" spans="1:8" x14ac:dyDescent="0.25">
      <c r="A23" s="21"/>
      <c r="B23" s="22" t="s">
        <v>64</v>
      </c>
      <c r="C23" s="23">
        <v>0.28749999999999998</v>
      </c>
      <c r="D23" s="24">
        <v>0.26153846153846155</v>
      </c>
      <c r="E23" s="24">
        <v>0.26635514018691586</v>
      </c>
      <c r="F23" s="24">
        <v>0.22297297297297297</v>
      </c>
      <c r="G23" s="25">
        <v>0.14035087719298245</v>
      </c>
      <c r="H23" s="31">
        <f>AVERAGE(C23:G23)</f>
        <v>0.23574349037826656</v>
      </c>
    </row>
    <row r="24" spans="1:8" x14ac:dyDescent="0.25">
      <c r="A24" s="21" t="s">
        <v>8</v>
      </c>
      <c r="B24" s="22" t="s">
        <v>9</v>
      </c>
      <c r="C24" s="23">
        <v>0.203125</v>
      </c>
      <c r="D24" s="24">
        <v>0.16153846153846152</v>
      </c>
      <c r="E24" s="24">
        <v>0.1542056074766355</v>
      </c>
      <c r="F24" s="24">
        <v>0.16216216216216217</v>
      </c>
      <c r="G24" s="25">
        <v>0.33333333333333326</v>
      </c>
      <c r="H24" s="31">
        <f>AVERAGE(C24:G24)</f>
        <v>0.20287291290211851</v>
      </c>
    </row>
    <row r="25" spans="1:8" x14ac:dyDescent="0.25">
      <c r="A25" s="21"/>
      <c r="B25" s="22" t="s">
        <v>10</v>
      </c>
      <c r="C25" s="23">
        <v>0.19062499999999999</v>
      </c>
      <c r="D25" s="24">
        <v>0.16538461538461535</v>
      </c>
      <c r="E25" s="24">
        <v>0.14953271028037382</v>
      </c>
      <c r="F25" s="24">
        <v>0.19594594594594594</v>
      </c>
      <c r="G25" s="25">
        <v>0.17543859649122806</v>
      </c>
      <c r="H25" s="31">
        <f>AVERAGE(C25:G25)</f>
        <v>0.17538537362043263</v>
      </c>
    </row>
    <row r="26" spans="1:8" ht="24" x14ac:dyDescent="0.25">
      <c r="A26" s="21"/>
      <c r="B26" s="22" t="s">
        <v>11</v>
      </c>
      <c r="C26" s="23">
        <v>0.27187499999999998</v>
      </c>
      <c r="D26" s="24">
        <v>0.28076923076923077</v>
      </c>
      <c r="E26" s="24">
        <v>0.20560747663551399</v>
      </c>
      <c r="F26" s="24">
        <v>0.23648648648648649</v>
      </c>
      <c r="G26" s="25">
        <v>0.14912280701754385</v>
      </c>
      <c r="H26" s="31">
        <f>AVERAGE(C26:G26)</f>
        <v>0.22877220018175501</v>
      </c>
    </row>
    <row r="27" spans="1:8" x14ac:dyDescent="0.25">
      <c r="A27" s="21"/>
      <c r="B27" s="22" t="s">
        <v>12</v>
      </c>
      <c r="C27" s="23">
        <v>0.13125000000000001</v>
      </c>
      <c r="D27" s="24">
        <v>0.11923076923076924</v>
      </c>
      <c r="E27" s="24">
        <v>9.8130841121495324E-2</v>
      </c>
      <c r="F27" s="24">
        <v>6.7567567567567571E-2</v>
      </c>
      <c r="G27" s="25">
        <v>0.10526315789473684</v>
      </c>
      <c r="H27" s="31">
        <f>AVERAGE(C27:G27)</f>
        <v>0.1042884671629138</v>
      </c>
    </row>
    <row r="28" spans="1:8" x14ac:dyDescent="0.25">
      <c r="A28" s="21"/>
      <c r="B28" s="22" t="s">
        <v>13</v>
      </c>
      <c r="C28" s="23">
        <v>0.34062500000000001</v>
      </c>
      <c r="D28" s="24">
        <v>0.24615384615384617</v>
      </c>
      <c r="E28" s="24">
        <v>0.26635514018691586</v>
      </c>
      <c r="F28" s="24">
        <v>0.29729729729729731</v>
      </c>
      <c r="G28" s="25">
        <v>0.21929824561403508</v>
      </c>
      <c r="H28" s="31">
        <f>AVERAGE(C28:G28)</f>
        <v>0.27394590585041889</v>
      </c>
    </row>
    <row r="29" spans="1:8" ht="24" x14ac:dyDescent="0.25">
      <c r="A29" s="21"/>
      <c r="B29" s="22" t="s">
        <v>14</v>
      </c>
      <c r="C29" s="23">
        <v>0.19062499999999999</v>
      </c>
      <c r="D29" s="24">
        <v>0.11923076923076924</v>
      </c>
      <c r="E29" s="24">
        <v>0.11214953271028037</v>
      </c>
      <c r="F29" s="24">
        <v>9.45945945945946E-2</v>
      </c>
      <c r="G29" s="25">
        <v>0.10526315789473684</v>
      </c>
      <c r="H29" s="31">
        <f>AVERAGE(C29:G29)</f>
        <v>0.12437261088607621</v>
      </c>
    </row>
    <row r="30" spans="1:8" x14ac:dyDescent="0.25">
      <c r="A30" s="21"/>
      <c r="B30" s="22" t="s">
        <v>15</v>
      </c>
      <c r="C30" s="23">
        <v>0.20624999999999999</v>
      </c>
      <c r="D30" s="24">
        <v>0.27307692307692305</v>
      </c>
      <c r="E30" s="24">
        <v>0.28971962616822428</v>
      </c>
      <c r="F30" s="24">
        <v>0.18243243243243243</v>
      </c>
      <c r="G30" s="25">
        <v>0.33333333333333326</v>
      </c>
      <c r="H30" s="31">
        <f>AVERAGE(C30:G30)</f>
        <v>0.25696246300218262</v>
      </c>
    </row>
    <row r="31" spans="1:8" x14ac:dyDescent="0.25">
      <c r="A31" s="21"/>
      <c r="B31" s="22" t="s">
        <v>16</v>
      </c>
      <c r="C31" s="23">
        <v>0.38750000000000001</v>
      </c>
      <c r="D31" s="24">
        <v>0.43076923076923079</v>
      </c>
      <c r="E31" s="24">
        <v>0.43925233644859818</v>
      </c>
      <c r="F31" s="24">
        <v>0.31756756756756754</v>
      </c>
      <c r="G31" s="25">
        <v>0.35964912280701755</v>
      </c>
      <c r="H31" s="31">
        <f>AVERAGE(C31:G31)</f>
        <v>0.38694765151848276</v>
      </c>
    </row>
    <row r="32" spans="1:8" ht="24" x14ac:dyDescent="0.25">
      <c r="A32" s="21"/>
      <c r="B32" s="22" t="s">
        <v>17</v>
      </c>
      <c r="C32" s="23">
        <v>6.8750000000000006E-2</v>
      </c>
      <c r="D32" s="24">
        <v>9.6153846153846173E-2</v>
      </c>
      <c r="E32" s="24">
        <v>0.21495327102803738</v>
      </c>
      <c r="F32" s="24">
        <v>0.25</v>
      </c>
      <c r="G32" s="25">
        <v>0.21929824561403508</v>
      </c>
      <c r="H32" s="31">
        <f>AVERAGE(C32:G32)</f>
        <v>0.16983107255918373</v>
      </c>
    </row>
    <row r="33" spans="1:8" ht="24" x14ac:dyDescent="0.25">
      <c r="A33" s="21"/>
      <c r="B33" s="22" t="s">
        <v>18</v>
      </c>
      <c r="C33" s="23">
        <v>0.10625</v>
      </c>
      <c r="D33" s="24">
        <v>8.8461538461538466E-2</v>
      </c>
      <c r="E33" s="24">
        <v>7.476635514018691E-2</v>
      </c>
      <c r="F33" s="24">
        <v>9.45945945945946E-2</v>
      </c>
      <c r="G33" s="25">
        <v>0.15789473684210525</v>
      </c>
      <c r="H33" s="31">
        <f>AVERAGE(C33:G33)</f>
        <v>0.10439344500768506</v>
      </c>
    </row>
    <row r="34" spans="1:8" ht="24" x14ac:dyDescent="0.25">
      <c r="A34" s="21"/>
      <c r="B34" s="22" t="s">
        <v>19</v>
      </c>
      <c r="C34" s="23">
        <v>0.140625</v>
      </c>
      <c r="D34" s="24">
        <v>7.3076923076923081E-2</v>
      </c>
      <c r="E34" s="24">
        <v>0.13084112149532709</v>
      </c>
      <c r="F34" s="24">
        <v>0.1554054054054054</v>
      </c>
      <c r="G34" s="25">
        <v>0.11403508771929824</v>
      </c>
      <c r="H34" s="31">
        <f>AVERAGE(C34:G34)</f>
        <v>0.12279670753939076</v>
      </c>
    </row>
    <row r="35" spans="1:8" ht="24" x14ac:dyDescent="0.25">
      <c r="A35" s="21"/>
      <c r="B35" s="22" t="s">
        <v>20</v>
      </c>
      <c r="C35" s="23">
        <v>8.4375000000000006E-2</v>
      </c>
      <c r="D35" s="24">
        <v>0.1076923076923077</v>
      </c>
      <c r="E35" s="24">
        <v>8.8785046728971959E-2</v>
      </c>
      <c r="F35" s="24">
        <v>6.7567567567567571E-2</v>
      </c>
      <c r="G35" s="25">
        <v>0.11403508771929824</v>
      </c>
      <c r="H35" s="31">
        <f>AVERAGE(C35:G35)</f>
        <v>9.2491001941629097E-2</v>
      </c>
    </row>
    <row r="36" spans="1:8" ht="24" x14ac:dyDescent="0.25">
      <c r="A36" s="21"/>
      <c r="B36" s="22" t="s">
        <v>21</v>
      </c>
      <c r="C36" s="23">
        <v>0.18437500000000001</v>
      </c>
      <c r="D36" s="24">
        <v>0.23846153846153847</v>
      </c>
      <c r="E36" s="24">
        <v>0.18691588785046728</v>
      </c>
      <c r="F36" s="24">
        <v>0.14864864864864866</v>
      </c>
      <c r="G36" s="25">
        <v>0.23684210526315788</v>
      </c>
      <c r="H36" s="31">
        <f>AVERAGE(C36:G36)</f>
        <v>0.19904863604476247</v>
      </c>
    </row>
    <row r="37" spans="1:8" x14ac:dyDescent="0.25">
      <c r="A37" s="21"/>
      <c r="B37" s="22" t="s">
        <v>22</v>
      </c>
      <c r="C37" s="23">
        <v>9.0624999999999997E-2</v>
      </c>
      <c r="D37" s="24">
        <v>0.1076923076923077</v>
      </c>
      <c r="E37" s="24">
        <v>0.11682242990654207</v>
      </c>
      <c r="F37" s="24">
        <v>6.0810810810810814E-2</v>
      </c>
      <c r="G37" s="25">
        <v>7.0175438596491224E-2</v>
      </c>
      <c r="H37" s="31">
        <f>AVERAGE(C37:G37)</f>
        <v>8.9225197401230361E-2</v>
      </c>
    </row>
    <row r="38" spans="1:8" x14ac:dyDescent="0.25">
      <c r="A38" s="21"/>
      <c r="B38" s="22" t="s">
        <v>23</v>
      </c>
      <c r="C38" s="23">
        <v>0.10625</v>
      </c>
      <c r="D38" s="24">
        <v>0.11923076923076924</v>
      </c>
      <c r="E38" s="24">
        <v>0.15887850467289719</v>
      </c>
      <c r="F38" s="24">
        <v>6.0810810810810814E-2</v>
      </c>
      <c r="G38" s="25">
        <v>0.15789473684210525</v>
      </c>
      <c r="H38" s="31">
        <f>AVERAGE(C38:G38)</f>
        <v>0.12061296431131649</v>
      </c>
    </row>
    <row r="39" spans="1:8" ht="24" x14ac:dyDescent="0.25">
      <c r="A39" s="21"/>
      <c r="B39" s="22" t="s">
        <v>24</v>
      </c>
      <c r="C39" s="23">
        <v>8.7499999999999994E-2</v>
      </c>
      <c r="D39" s="24">
        <v>9.2307692307692313E-2</v>
      </c>
      <c r="E39" s="24">
        <v>9.8130841121495324E-2</v>
      </c>
      <c r="F39" s="24">
        <v>0.10135135135135136</v>
      </c>
      <c r="G39" s="25">
        <v>0.13157894736842105</v>
      </c>
      <c r="H39" s="31">
        <f>AVERAGE(C39:G39)</f>
        <v>0.10217376642979201</v>
      </c>
    </row>
    <row r="40" spans="1:8" ht="24" x14ac:dyDescent="0.25">
      <c r="A40" s="21"/>
      <c r="B40" s="22" t="s">
        <v>25</v>
      </c>
      <c r="C40" s="23">
        <v>0.109375</v>
      </c>
      <c r="D40" s="24">
        <v>9.6153846153846173E-2</v>
      </c>
      <c r="E40" s="24">
        <v>0.13551401869158877</v>
      </c>
      <c r="F40" s="24">
        <v>6.7567567567567571E-2</v>
      </c>
      <c r="G40" s="25">
        <v>7.8947368421052627E-2</v>
      </c>
      <c r="H40" s="31">
        <f>AVERAGE(C40:G40)</f>
        <v>9.7511560166811034E-2</v>
      </c>
    </row>
    <row r="41" spans="1:8" ht="24" x14ac:dyDescent="0.25">
      <c r="A41" s="21"/>
      <c r="B41" s="22" t="s">
        <v>26</v>
      </c>
      <c r="C41" s="23">
        <v>0.19687499999999999</v>
      </c>
      <c r="D41" s="24">
        <v>0.17692307692307693</v>
      </c>
      <c r="E41" s="24">
        <v>0.2102803738317757</v>
      </c>
      <c r="F41" s="24">
        <v>0.1891891891891892</v>
      </c>
      <c r="G41" s="25">
        <v>0.14912280701754385</v>
      </c>
      <c r="H41" s="31">
        <f>AVERAGE(C41:G41)</f>
        <v>0.18447808939231716</v>
      </c>
    </row>
    <row r="42" spans="1:8" ht="24" x14ac:dyDescent="0.25">
      <c r="A42" s="21"/>
      <c r="B42" s="22" t="s">
        <v>27</v>
      </c>
      <c r="C42" s="23">
        <v>0.125</v>
      </c>
      <c r="D42" s="24">
        <v>0.13846153846153847</v>
      </c>
      <c r="E42" s="24">
        <v>0.1822429906542056</v>
      </c>
      <c r="F42" s="24">
        <v>0.19594594594594594</v>
      </c>
      <c r="G42" s="25">
        <v>0.13157894736842105</v>
      </c>
      <c r="H42" s="31">
        <f>AVERAGE(C42:G42)</f>
        <v>0.15464588448602221</v>
      </c>
    </row>
    <row r="43" spans="1:8" ht="24" x14ac:dyDescent="0.25">
      <c r="A43" s="21"/>
      <c r="B43" s="22" t="s">
        <v>28</v>
      </c>
      <c r="C43" s="23">
        <v>0.12812499999999999</v>
      </c>
      <c r="D43" s="24">
        <v>0.12692307692307692</v>
      </c>
      <c r="E43" s="24">
        <v>0.28037383177570091</v>
      </c>
      <c r="F43" s="24">
        <v>0.4391891891891892</v>
      </c>
      <c r="G43" s="25">
        <v>0.31578947368421051</v>
      </c>
      <c r="H43" s="31">
        <f>AVERAGE(C43:G43)</f>
        <v>0.2580801143144355</v>
      </c>
    </row>
    <row r="44" spans="1:8" x14ac:dyDescent="0.25">
      <c r="A44" s="21" t="s">
        <v>29</v>
      </c>
      <c r="B44" s="22" t="s">
        <v>30</v>
      </c>
      <c r="C44" s="23">
        <v>0.27500000000000002</v>
      </c>
      <c r="D44" s="24">
        <v>0.23846153846153847</v>
      </c>
      <c r="E44" s="24">
        <v>0.28971962616822428</v>
      </c>
      <c r="F44" s="24">
        <v>0.24324324324324326</v>
      </c>
      <c r="G44" s="25">
        <v>0.25438596491228072</v>
      </c>
      <c r="H44" s="31">
        <f>AVERAGE(C44:G44)</f>
        <v>0.26016207455705737</v>
      </c>
    </row>
    <row r="45" spans="1:8" x14ac:dyDescent="0.25">
      <c r="A45" s="21"/>
      <c r="B45" s="22" t="s">
        <v>31</v>
      </c>
      <c r="C45" s="23">
        <v>9.0624999999999997E-2</v>
      </c>
      <c r="D45" s="24">
        <v>0.15384615384615385</v>
      </c>
      <c r="E45" s="24">
        <v>8.8785046728971959E-2</v>
      </c>
      <c r="F45" s="24">
        <v>0.1081081081081081</v>
      </c>
      <c r="G45" s="25">
        <v>0.17543859649122806</v>
      </c>
      <c r="H45" s="31">
        <f>AVERAGE(C45:G45)</f>
        <v>0.12336058103489241</v>
      </c>
    </row>
    <row r="46" spans="1:8" ht="24" x14ac:dyDescent="0.25">
      <c r="A46" s="21"/>
      <c r="B46" s="22" t="s">
        <v>32</v>
      </c>
      <c r="C46" s="23">
        <v>0.171875</v>
      </c>
      <c r="D46" s="24">
        <v>0.18076923076923077</v>
      </c>
      <c r="E46" s="24">
        <v>0.16355140186915887</v>
      </c>
      <c r="F46" s="24">
        <v>0.17567567567567569</v>
      </c>
      <c r="G46" s="25">
        <v>0.21052631578947367</v>
      </c>
      <c r="H46" s="31">
        <f>AVERAGE(C46:G46)</f>
        <v>0.18047952482070778</v>
      </c>
    </row>
    <row r="47" spans="1:8" ht="24" x14ac:dyDescent="0.25">
      <c r="A47" s="21"/>
      <c r="B47" s="22" t="s">
        <v>33</v>
      </c>
      <c r="C47" s="23">
        <v>0.13125000000000001</v>
      </c>
      <c r="D47" s="24">
        <v>0.1423076923076923</v>
      </c>
      <c r="E47" s="24">
        <v>0.1542056074766355</v>
      </c>
      <c r="F47" s="24">
        <v>0.14189189189189189</v>
      </c>
      <c r="G47" s="25">
        <v>0.17543859649122806</v>
      </c>
      <c r="H47" s="31">
        <f>AVERAGE(C47:G47)</f>
        <v>0.14901875763348954</v>
      </c>
    </row>
    <row r="48" spans="1:8" x14ac:dyDescent="0.25">
      <c r="A48" s="21"/>
      <c r="B48" s="22" t="s">
        <v>34</v>
      </c>
      <c r="C48" s="23">
        <v>0.109375</v>
      </c>
      <c r="D48" s="24">
        <v>0.12307692307692308</v>
      </c>
      <c r="E48" s="24">
        <v>0.10747663551401869</v>
      </c>
      <c r="F48" s="24">
        <v>7.4324324324324328E-2</v>
      </c>
      <c r="G48" s="25">
        <v>0.14912280701754385</v>
      </c>
      <c r="H48" s="31">
        <f>AVERAGE(C48:G48)</f>
        <v>0.11267513798656199</v>
      </c>
    </row>
    <row r="49" spans="1:8" x14ac:dyDescent="0.25">
      <c r="A49" s="21"/>
      <c r="B49" s="22" t="s">
        <v>35</v>
      </c>
      <c r="C49" s="23">
        <v>0.38124999999999998</v>
      </c>
      <c r="D49" s="24">
        <v>0.30384615384615382</v>
      </c>
      <c r="E49" s="24">
        <v>0.44859813084112149</v>
      </c>
      <c r="F49" s="24">
        <v>0.36486486486486486</v>
      </c>
      <c r="G49" s="25">
        <v>0.35964912280701755</v>
      </c>
      <c r="H49" s="31">
        <f>AVERAGE(C49:G49)</f>
        <v>0.37164165447183156</v>
      </c>
    </row>
    <row r="50" spans="1:8" x14ac:dyDescent="0.25">
      <c r="A50" s="21"/>
      <c r="B50" s="22" t="s">
        <v>36</v>
      </c>
      <c r="C50" s="23">
        <v>0.18124999999999999</v>
      </c>
      <c r="D50" s="24">
        <v>0.18846153846153846</v>
      </c>
      <c r="E50" s="24">
        <v>0.27102803738317754</v>
      </c>
      <c r="F50" s="24">
        <v>0.3716216216216216</v>
      </c>
      <c r="G50" s="25">
        <v>0.27192982456140352</v>
      </c>
      <c r="H50" s="31">
        <f>AVERAGE(C50:G50)</f>
        <v>0.25685820440554824</v>
      </c>
    </row>
    <row r="51" spans="1:8" x14ac:dyDescent="0.25">
      <c r="A51" s="21"/>
      <c r="B51" s="22" t="s">
        <v>37</v>
      </c>
      <c r="C51" s="23">
        <v>0.140625</v>
      </c>
      <c r="D51" s="24">
        <v>0.14615384615384616</v>
      </c>
      <c r="E51" s="24">
        <v>9.3457943925233641E-2</v>
      </c>
      <c r="F51" s="24">
        <v>6.7567567567567571E-2</v>
      </c>
      <c r="G51" s="25">
        <v>0.11403508771929824</v>
      </c>
      <c r="H51" s="31">
        <f>AVERAGE(C51:G51)</f>
        <v>0.11236788907318913</v>
      </c>
    </row>
    <row r="52" spans="1:8" ht="24" x14ac:dyDescent="0.25">
      <c r="A52" s="21"/>
      <c r="B52" s="22" t="s">
        <v>38</v>
      </c>
      <c r="C52" s="23">
        <v>0.24374999999999999</v>
      </c>
      <c r="D52" s="24">
        <v>0.22307692307692309</v>
      </c>
      <c r="E52" s="24">
        <v>0.23831775700934579</v>
      </c>
      <c r="F52" s="24">
        <v>0.24324324324324326</v>
      </c>
      <c r="G52" s="25">
        <v>0.21929824561403508</v>
      </c>
      <c r="H52" s="31">
        <f>AVERAGE(C52:G52)</f>
        <v>0.23353723378870944</v>
      </c>
    </row>
    <row r="53" spans="1:8" ht="24" x14ac:dyDescent="0.25">
      <c r="A53" s="21"/>
      <c r="B53" s="22" t="s">
        <v>39</v>
      </c>
      <c r="C53" s="23">
        <v>0.16875000000000001</v>
      </c>
      <c r="D53" s="24">
        <v>0.22692307692307692</v>
      </c>
      <c r="E53" s="24">
        <v>0.2102803738317757</v>
      </c>
      <c r="F53" s="24">
        <v>0.18243243243243243</v>
      </c>
      <c r="G53" s="25">
        <v>0.23684210526315788</v>
      </c>
      <c r="H53" s="31">
        <f>AVERAGE(C53:G53)</f>
        <v>0.20504559769008859</v>
      </c>
    </row>
    <row r="54" spans="1:8" x14ac:dyDescent="0.25">
      <c r="A54" s="21"/>
      <c r="B54" s="22" t="s">
        <v>40</v>
      </c>
      <c r="C54" s="23">
        <v>0.1875</v>
      </c>
      <c r="D54" s="24">
        <v>0.15</v>
      </c>
      <c r="E54" s="24">
        <v>0.23831775700934579</v>
      </c>
      <c r="F54" s="24">
        <v>0.27027027027027029</v>
      </c>
      <c r="G54" s="25">
        <v>0.31578947368421051</v>
      </c>
      <c r="H54" s="31">
        <f>AVERAGE(C54:G54)</f>
        <v>0.23237550019276529</v>
      </c>
    </row>
    <row r="55" spans="1:8" x14ac:dyDescent="0.25">
      <c r="A55" s="21"/>
      <c r="B55" s="22" t="s">
        <v>41</v>
      </c>
      <c r="C55" s="23">
        <v>0.203125</v>
      </c>
      <c r="D55" s="24">
        <v>0.15384615384615385</v>
      </c>
      <c r="E55" s="24">
        <v>0.14953271028037382</v>
      </c>
      <c r="F55" s="24">
        <v>8.1081081081081086E-2</v>
      </c>
      <c r="G55" s="25">
        <v>0.13157894736842105</v>
      </c>
      <c r="H55" s="31">
        <f>AVERAGE(C55:G55)</f>
        <v>0.14383277851520596</v>
      </c>
    </row>
    <row r="56" spans="1:8" x14ac:dyDescent="0.25">
      <c r="A56" s="21"/>
      <c r="B56" s="22" t="s">
        <v>42</v>
      </c>
      <c r="C56" s="23">
        <v>0.28437499999999999</v>
      </c>
      <c r="D56" s="24">
        <v>0.3</v>
      </c>
      <c r="E56" s="24">
        <v>0.43925233644859818</v>
      </c>
      <c r="F56" s="24">
        <v>0.42567567567567566</v>
      </c>
      <c r="G56" s="25">
        <v>0.35964912280701755</v>
      </c>
      <c r="H56" s="31">
        <f>AVERAGE(C56:G56)</f>
        <v>0.3617904269862583</v>
      </c>
    </row>
    <row r="57" spans="1:8" ht="24" x14ac:dyDescent="0.25">
      <c r="A57" s="21"/>
      <c r="B57" s="22" t="s">
        <v>43</v>
      </c>
      <c r="C57" s="23">
        <v>9.0624999999999997E-2</v>
      </c>
      <c r="D57" s="24">
        <v>0.11923076923076924</v>
      </c>
      <c r="E57" s="24">
        <v>0.14485981308411214</v>
      </c>
      <c r="F57" s="24">
        <v>8.7837837837837843E-2</v>
      </c>
      <c r="G57" s="25">
        <v>0.18421052631578946</v>
      </c>
      <c r="H57" s="31">
        <f>AVERAGE(C57:G57)</f>
        <v>0.12535278929370172</v>
      </c>
    </row>
    <row r="58" spans="1:8" ht="24" x14ac:dyDescent="0.25">
      <c r="A58" s="21"/>
      <c r="B58" s="22" t="s">
        <v>44</v>
      </c>
      <c r="C58" s="23">
        <v>0.35</v>
      </c>
      <c r="D58" s="24">
        <v>0.32692307692307693</v>
      </c>
      <c r="E58" s="24">
        <v>0.26635514018691586</v>
      </c>
      <c r="F58" s="24">
        <v>0.31756756756756754</v>
      </c>
      <c r="G58" s="25">
        <v>0.2982456140350877</v>
      </c>
      <c r="H58" s="31">
        <f>AVERAGE(C58:G58)</f>
        <v>0.31181827974252962</v>
      </c>
    </row>
    <row r="59" spans="1:8" ht="24" x14ac:dyDescent="0.25">
      <c r="A59" s="21"/>
      <c r="B59" s="22" t="s">
        <v>45</v>
      </c>
      <c r="C59" s="23">
        <v>0.19062499999999999</v>
      </c>
      <c r="D59" s="24">
        <v>0.23076923076923075</v>
      </c>
      <c r="E59" s="24">
        <v>0.16822429906542055</v>
      </c>
      <c r="F59" s="24">
        <v>0.16216216216216217</v>
      </c>
      <c r="G59" s="25">
        <v>0.16666666666666663</v>
      </c>
      <c r="H59" s="31">
        <f>AVERAGE(C59:G59)</f>
        <v>0.18368947173269604</v>
      </c>
    </row>
    <row r="60" spans="1:8" x14ac:dyDescent="0.25">
      <c r="A60" s="21" t="s">
        <v>65</v>
      </c>
      <c r="B60" s="22" t="s">
        <v>66</v>
      </c>
      <c r="C60" s="23">
        <v>0.11562500000000001</v>
      </c>
      <c r="D60" s="24">
        <v>0.15</v>
      </c>
      <c r="E60" s="24">
        <v>0.14018691588785046</v>
      </c>
      <c r="F60" s="24">
        <v>0.16891891891891891</v>
      </c>
      <c r="G60" s="25">
        <v>0.17543859649122806</v>
      </c>
      <c r="H60" s="31">
        <f>AVERAGE(C60:G60)</f>
        <v>0.15003388625959951</v>
      </c>
    </row>
    <row r="61" spans="1:8" ht="24" x14ac:dyDescent="0.25">
      <c r="A61" s="21"/>
      <c r="B61" s="22" t="s">
        <v>67</v>
      </c>
      <c r="C61" s="23">
        <v>0.17812500000000001</v>
      </c>
      <c r="D61" s="24">
        <v>0.2153846153846154</v>
      </c>
      <c r="E61" s="24">
        <v>0.20560747663551399</v>
      </c>
      <c r="F61" s="24">
        <v>0.18243243243243243</v>
      </c>
      <c r="G61" s="25">
        <v>0.23684210526315788</v>
      </c>
      <c r="H61" s="31">
        <f>AVERAGE(C61:G61)</f>
        <v>0.20367832594314397</v>
      </c>
    </row>
    <row r="62" spans="1:8" ht="24" x14ac:dyDescent="0.25">
      <c r="A62" s="21"/>
      <c r="B62" s="22" t="s">
        <v>68</v>
      </c>
      <c r="C62" s="23">
        <v>4.3749999999999997E-2</v>
      </c>
      <c r="D62" s="24">
        <v>5.7692307692307689E-2</v>
      </c>
      <c r="E62" s="24">
        <v>0.10280373831775699</v>
      </c>
      <c r="F62" s="24">
        <v>6.0810810810810814E-2</v>
      </c>
      <c r="G62" s="25">
        <v>7.0175438596491224E-2</v>
      </c>
      <c r="H62" s="31">
        <f>AVERAGE(C62:G62)</f>
        <v>6.7046459083473342E-2</v>
      </c>
    </row>
    <row r="63" spans="1:8" x14ac:dyDescent="0.25">
      <c r="A63" s="21"/>
      <c r="B63" s="22" t="s">
        <v>69</v>
      </c>
      <c r="C63" s="23">
        <v>0.19062499999999999</v>
      </c>
      <c r="D63" s="24">
        <v>0.13076923076923078</v>
      </c>
      <c r="E63" s="24">
        <v>0.14018691588785046</v>
      </c>
      <c r="F63" s="24">
        <v>9.45945945945946E-2</v>
      </c>
      <c r="G63" s="25">
        <v>0.16666666666666663</v>
      </c>
      <c r="H63" s="31">
        <f>AVERAGE(C63:G63)</f>
        <v>0.1445684815836685</v>
      </c>
    </row>
    <row r="64" spans="1:8" x14ac:dyDescent="0.25">
      <c r="A64" s="21"/>
      <c r="B64" s="22" t="s">
        <v>70</v>
      </c>
      <c r="C64" s="23">
        <v>0.13750000000000001</v>
      </c>
      <c r="D64" s="24">
        <v>0.13846153846153847</v>
      </c>
      <c r="E64" s="24">
        <v>8.4112149532710276E-2</v>
      </c>
      <c r="F64" s="24">
        <v>0.12837837837837837</v>
      </c>
      <c r="G64" s="25">
        <v>0.21052631578947367</v>
      </c>
      <c r="H64" s="31">
        <f>AVERAGE(C64:G64)</f>
        <v>0.13979567643242016</v>
      </c>
    </row>
    <row r="65" spans="1:8" ht="24" x14ac:dyDescent="0.25">
      <c r="A65" s="21"/>
      <c r="B65" s="22" t="s">
        <v>71</v>
      </c>
      <c r="C65" s="23">
        <v>9.0624999999999997E-2</v>
      </c>
      <c r="D65" s="24">
        <v>7.6923076923076927E-2</v>
      </c>
      <c r="E65" s="24">
        <v>6.5420560747663545E-2</v>
      </c>
      <c r="F65" s="24">
        <v>6.0810810810810814E-2</v>
      </c>
      <c r="G65" s="25">
        <v>0.16666666666666663</v>
      </c>
      <c r="H65" s="31">
        <f>AVERAGE(C65:G65)</f>
        <v>9.2089223029643591E-2</v>
      </c>
    </row>
    <row r="66" spans="1:8" x14ac:dyDescent="0.25">
      <c r="A66" s="21"/>
      <c r="B66" s="22" t="s">
        <v>72</v>
      </c>
      <c r="C66" s="23">
        <v>0.15</v>
      </c>
      <c r="D66" s="24">
        <v>0.18076923076923077</v>
      </c>
      <c r="E66" s="24">
        <v>0.14018691588785046</v>
      </c>
      <c r="F66" s="24">
        <v>0.13513513513513514</v>
      </c>
      <c r="G66" s="25">
        <v>0.11403508771929824</v>
      </c>
      <c r="H66" s="31">
        <f>AVERAGE(C66:G66)</f>
        <v>0.14402527390230294</v>
      </c>
    </row>
    <row r="67" spans="1:8" x14ac:dyDescent="0.25">
      <c r="A67" s="21"/>
      <c r="B67" s="22" t="s">
        <v>73</v>
      </c>
      <c r="C67" s="23">
        <v>0.10625</v>
      </c>
      <c r="D67" s="24">
        <v>0.15769230769230769</v>
      </c>
      <c r="E67" s="24">
        <v>0.13084112149532709</v>
      </c>
      <c r="F67" s="24">
        <v>0.10135135135135136</v>
      </c>
      <c r="G67" s="25">
        <v>0.19298245614035087</v>
      </c>
      <c r="H67" s="31">
        <f>AVERAGE(C67:G67)</f>
        <v>0.13782344733586741</v>
      </c>
    </row>
    <row r="68" spans="1:8" x14ac:dyDescent="0.25">
      <c r="A68" s="21"/>
      <c r="B68" s="22" t="s">
        <v>74</v>
      </c>
      <c r="C68" s="23">
        <v>0.13750000000000001</v>
      </c>
      <c r="D68" s="24">
        <v>0.13461538461538461</v>
      </c>
      <c r="E68" s="24">
        <v>8.8785046728971959E-2</v>
      </c>
      <c r="F68" s="24">
        <v>8.7837837837837843E-2</v>
      </c>
      <c r="G68" s="25">
        <v>9.6491228070175433E-2</v>
      </c>
      <c r="H68" s="31">
        <f>AVERAGE(C68:G68)</f>
        <v>0.10904589945047398</v>
      </c>
    </row>
    <row r="69" spans="1:8" x14ac:dyDescent="0.25">
      <c r="A69" s="21"/>
      <c r="B69" s="22" t="s">
        <v>75</v>
      </c>
      <c r="C69" s="23">
        <v>0.18124999999999999</v>
      </c>
      <c r="D69" s="24">
        <v>0.15769230769230769</v>
      </c>
      <c r="E69" s="24">
        <v>0.15887850467289719</v>
      </c>
      <c r="F69" s="24">
        <v>0.11486486486486487</v>
      </c>
      <c r="G69" s="25">
        <v>0.14912280701754385</v>
      </c>
      <c r="H69" s="31">
        <f>AVERAGE(C69:G69)</f>
        <v>0.15236169684952275</v>
      </c>
    </row>
    <row r="70" spans="1:8" x14ac:dyDescent="0.25">
      <c r="A70" s="21"/>
      <c r="B70" s="22" t="s">
        <v>76</v>
      </c>
      <c r="C70" s="23">
        <v>0.18437500000000001</v>
      </c>
      <c r="D70" s="24">
        <v>9.2307692307692313E-2</v>
      </c>
      <c r="E70" s="24">
        <v>0.12149532710280374</v>
      </c>
      <c r="F70" s="24">
        <v>0.14189189189189189</v>
      </c>
      <c r="G70" s="25">
        <v>0.14912280701754385</v>
      </c>
      <c r="H70" s="31">
        <f>AVERAGE(C70:G70)</f>
        <v>0.13783854366398635</v>
      </c>
    </row>
    <row r="71" spans="1:8" x14ac:dyDescent="0.25">
      <c r="A71" s="21"/>
      <c r="B71" s="22" t="s">
        <v>77</v>
      </c>
      <c r="C71" s="23">
        <v>9.6875000000000003E-2</v>
      </c>
      <c r="D71" s="24">
        <v>0.12307692307692308</v>
      </c>
      <c r="E71" s="24">
        <v>0.13551401869158877</v>
      </c>
      <c r="F71" s="24">
        <v>0.1081081081081081</v>
      </c>
      <c r="G71" s="25">
        <v>0.15789473684210525</v>
      </c>
      <c r="H71" s="31">
        <f>AVERAGE(C71:G71)</f>
        <v>0.12429375734374504</v>
      </c>
    </row>
    <row r="72" spans="1:8" x14ac:dyDescent="0.25">
      <c r="A72" s="21"/>
      <c r="B72" s="22" t="s">
        <v>78</v>
      </c>
      <c r="C72" s="23">
        <v>0.32500000000000001</v>
      </c>
      <c r="D72" s="24">
        <v>0.39615384615384613</v>
      </c>
      <c r="E72" s="24">
        <v>0.36915887850467288</v>
      </c>
      <c r="F72" s="24">
        <v>0.30405405405405406</v>
      </c>
      <c r="G72" s="25">
        <v>0.2982456140350877</v>
      </c>
      <c r="H72" s="31">
        <f>AVERAGE(C72:G72)</f>
        <v>0.3385224785495321</v>
      </c>
    </row>
    <row r="73" spans="1:8" ht="24" x14ac:dyDescent="0.25">
      <c r="A73" s="21"/>
      <c r="B73" s="22" t="s">
        <v>79</v>
      </c>
      <c r="C73" s="23">
        <v>0.121875</v>
      </c>
      <c r="D73" s="24">
        <v>0.11923076923076924</v>
      </c>
      <c r="E73" s="24">
        <v>0.16355140186915887</v>
      </c>
      <c r="F73" s="24">
        <v>0.1081081081081081</v>
      </c>
      <c r="G73" s="25">
        <v>0.16666666666666663</v>
      </c>
      <c r="H73" s="31">
        <f>AVERAGE(C73:G73)</f>
        <v>0.13588638917494056</v>
      </c>
    </row>
    <row r="74" spans="1:8" x14ac:dyDescent="0.25">
      <c r="A74" s="21"/>
      <c r="B74" s="22" t="s">
        <v>80</v>
      </c>
      <c r="C74" s="23">
        <v>0.38437500000000002</v>
      </c>
      <c r="D74" s="24">
        <v>0.35769230769230764</v>
      </c>
      <c r="E74" s="24">
        <v>0.43925233644859818</v>
      </c>
      <c r="F74" s="24">
        <v>0.53378378378378377</v>
      </c>
      <c r="G74" s="25">
        <v>0.33333333333333326</v>
      </c>
      <c r="H74" s="31">
        <f>AVERAGE(C74:G74)</f>
        <v>0.40968735225160452</v>
      </c>
    </row>
    <row r="75" spans="1:8" x14ac:dyDescent="0.25">
      <c r="A75" s="21"/>
      <c r="B75" s="22" t="s">
        <v>81</v>
      </c>
      <c r="C75" s="23">
        <v>0.28437499999999999</v>
      </c>
      <c r="D75" s="24">
        <v>0.23846153846153847</v>
      </c>
      <c r="E75" s="24">
        <v>0.30841121495327101</v>
      </c>
      <c r="F75" s="24">
        <v>0.3716216216216216</v>
      </c>
      <c r="G75" s="25">
        <v>0.34210526315789475</v>
      </c>
      <c r="H75" s="31">
        <f>AVERAGE(C75:G75)</f>
        <v>0.30899492763886516</v>
      </c>
    </row>
    <row r="76" spans="1:8" x14ac:dyDescent="0.25">
      <c r="A76" s="21"/>
      <c r="B76" s="22" t="s">
        <v>82</v>
      </c>
      <c r="C76" s="23">
        <v>0.31874999999999998</v>
      </c>
      <c r="D76" s="24">
        <v>0.29230769230769232</v>
      </c>
      <c r="E76" s="24">
        <v>0.3644859813084112</v>
      </c>
      <c r="F76" s="24">
        <v>0.45270270270270269</v>
      </c>
      <c r="G76" s="25">
        <v>0.35964912280701755</v>
      </c>
      <c r="H76" s="31">
        <f>AVERAGE(C76:G76)</f>
        <v>0.35757909982516473</v>
      </c>
    </row>
    <row r="77" spans="1:8" x14ac:dyDescent="0.25">
      <c r="A77" s="21"/>
      <c r="B77" s="22" t="s">
        <v>83</v>
      </c>
      <c r="C77" s="23">
        <v>0.25</v>
      </c>
      <c r="D77" s="24">
        <v>0.25</v>
      </c>
      <c r="E77" s="24">
        <v>0.34112149532710279</v>
      </c>
      <c r="F77" s="24">
        <v>0.34459459459459457</v>
      </c>
      <c r="G77" s="25">
        <v>0.31578947368421051</v>
      </c>
      <c r="H77" s="31">
        <f>AVERAGE(C77:G77)</f>
        <v>0.3003011127211816</v>
      </c>
    </row>
    <row r="78" spans="1:8" x14ac:dyDescent="0.25">
      <c r="A78" s="21" t="s">
        <v>84</v>
      </c>
      <c r="B78" s="22" t="s">
        <v>85</v>
      </c>
      <c r="C78" s="23">
        <v>0.13437499999999999</v>
      </c>
      <c r="D78" s="24">
        <v>0.13846153846153847</v>
      </c>
      <c r="E78" s="24">
        <v>0.18691588785046728</v>
      </c>
      <c r="F78" s="24">
        <v>0.20270270270270271</v>
      </c>
      <c r="G78" s="25">
        <v>0.21929824561403508</v>
      </c>
      <c r="H78" s="31">
        <f>AVERAGE(C78:G78)</f>
        <v>0.17635067492574871</v>
      </c>
    </row>
    <row r="79" spans="1:8" x14ac:dyDescent="0.25">
      <c r="A79" s="21"/>
      <c r="B79" s="22" t="s">
        <v>86</v>
      </c>
      <c r="C79" s="23">
        <v>0.21249999999999999</v>
      </c>
      <c r="D79" s="24">
        <v>0.2076923076923077</v>
      </c>
      <c r="E79" s="24">
        <v>0.26635514018691586</v>
      </c>
      <c r="F79" s="24">
        <v>0.35135135135135137</v>
      </c>
      <c r="G79" s="25">
        <v>0.31578947368421051</v>
      </c>
      <c r="H79" s="31">
        <f>AVERAGE(C79:G79)</f>
        <v>0.27073765458295707</v>
      </c>
    </row>
    <row r="80" spans="1:8" x14ac:dyDescent="0.25">
      <c r="A80" s="21"/>
      <c r="B80" s="22" t="s">
        <v>87</v>
      </c>
      <c r="C80" s="23">
        <v>0.17499999999999999</v>
      </c>
      <c r="D80" s="24">
        <v>0.15384615384615385</v>
      </c>
      <c r="E80" s="24">
        <v>0.17757009345794392</v>
      </c>
      <c r="F80" s="24">
        <v>0.14864864864864866</v>
      </c>
      <c r="G80" s="25">
        <v>0.14912280701754385</v>
      </c>
      <c r="H80" s="31">
        <f>AVERAGE(C80:G80)</f>
        <v>0.16083754059405805</v>
      </c>
    </row>
    <row r="81" spans="1:8" x14ac:dyDescent="0.25">
      <c r="A81" s="21"/>
      <c r="B81" s="22" t="s">
        <v>88</v>
      </c>
      <c r="C81" s="23">
        <v>0.23125000000000001</v>
      </c>
      <c r="D81" s="24">
        <v>0.2076923076923077</v>
      </c>
      <c r="E81" s="24">
        <v>0.20093457943925233</v>
      </c>
      <c r="F81" s="24">
        <v>0.20270270270270271</v>
      </c>
      <c r="G81" s="25">
        <v>0.25438596491228072</v>
      </c>
      <c r="H81" s="31">
        <f>AVERAGE(C81:G81)</f>
        <v>0.21939311094930866</v>
      </c>
    </row>
    <row r="82" spans="1:8" x14ac:dyDescent="0.25">
      <c r="A82" s="21"/>
      <c r="B82" s="22" t="s">
        <v>89</v>
      </c>
      <c r="C82" s="23">
        <v>0.11562500000000001</v>
      </c>
      <c r="D82" s="24">
        <v>0.1</v>
      </c>
      <c r="E82" s="24">
        <v>7.9439252336448593E-2</v>
      </c>
      <c r="F82" s="24">
        <v>8.1081081081081086E-2</v>
      </c>
      <c r="G82" s="25">
        <v>0.17543859649122806</v>
      </c>
      <c r="H82" s="31">
        <f>AVERAGE(C82:G82)</f>
        <v>0.11031678598175154</v>
      </c>
    </row>
    <row r="83" spans="1:8" ht="24" x14ac:dyDescent="0.25">
      <c r="A83" s="21"/>
      <c r="B83" s="22" t="s">
        <v>90</v>
      </c>
      <c r="C83" s="23">
        <v>9.375E-2</v>
      </c>
      <c r="D83" s="24">
        <v>0.12692307692307692</v>
      </c>
      <c r="E83" s="24">
        <v>6.5420560747663545E-2</v>
      </c>
      <c r="F83" s="24">
        <v>7.4324324324324328E-2</v>
      </c>
      <c r="G83" s="25">
        <v>0.15789473684210525</v>
      </c>
      <c r="H83" s="31">
        <f>AVERAGE(C83:G83)</f>
        <v>0.103662539767434</v>
      </c>
    </row>
    <row r="84" spans="1:8" ht="24" x14ac:dyDescent="0.25">
      <c r="A84" s="21"/>
      <c r="B84" s="22" t="s">
        <v>91</v>
      </c>
      <c r="C84" s="23">
        <v>0.10625</v>
      </c>
      <c r="D84" s="24">
        <v>8.076923076923076E-2</v>
      </c>
      <c r="E84" s="24">
        <v>8.8785046728971959E-2</v>
      </c>
      <c r="F84" s="24">
        <v>0.1081081081081081</v>
      </c>
      <c r="G84" s="25">
        <v>0.12280701754385964</v>
      </c>
      <c r="H84" s="31">
        <f>AVERAGE(C84:G84)</f>
        <v>0.10134388063003411</v>
      </c>
    </row>
    <row r="85" spans="1:8" x14ac:dyDescent="0.25">
      <c r="A85" s="21"/>
      <c r="B85" s="22" t="s">
        <v>92</v>
      </c>
      <c r="C85" s="23">
        <v>0.13125000000000001</v>
      </c>
      <c r="D85" s="24">
        <v>0.11538461538461538</v>
      </c>
      <c r="E85" s="24">
        <v>8.8785046728971959E-2</v>
      </c>
      <c r="F85" s="24">
        <v>8.7837837837837843E-2</v>
      </c>
      <c r="G85" s="25">
        <v>9.6491228070175433E-2</v>
      </c>
      <c r="H85" s="31">
        <f>AVERAGE(C85:G85)</f>
        <v>0.10394974560432013</v>
      </c>
    </row>
    <row r="86" spans="1:8" x14ac:dyDescent="0.25">
      <c r="A86" s="21"/>
      <c r="B86" s="22" t="s">
        <v>93</v>
      </c>
      <c r="C86" s="23">
        <v>6.8750000000000006E-2</v>
      </c>
      <c r="D86" s="24">
        <v>8.076923076923076E-2</v>
      </c>
      <c r="E86" s="24">
        <v>8.4112149532710276E-2</v>
      </c>
      <c r="F86" s="24">
        <v>6.0810810810810814E-2</v>
      </c>
      <c r="G86" s="25">
        <v>9.6491228070175433E-2</v>
      </c>
      <c r="H86" s="31">
        <f>AVERAGE(C86:G86)</f>
        <v>7.8186683836585447E-2</v>
      </c>
    </row>
    <row r="87" spans="1:8" x14ac:dyDescent="0.25">
      <c r="A87" s="21"/>
      <c r="B87" s="22" t="s">
        <v>94</v>
      </c>
      <c r="C87" s="23">
        <v>0.15312500000000001</v>
      </c>
      <c r="D87" s="24">
        <v>0.16923076923076924</v>
      </c>
      <c r="E87" s="24">
        <v>0.15887850467289719</v>
      </c>
      <c r="F87" s="24">
        <v>0.1081081081081081</v>
      </c>
      <c r="G87" s="25">
        <v>0.14035087719298245</v>
      </c>
      <c r="H87" s="31">
        <f>AVERAGE(C87:G87)</f>
        <v>0.14593865184095139</v>
      </c>
    </row>
    <row r="88" spans="1:8" x14ac:dyDescent="0.25">
      <c r="A88" s="21"/>
      <c r="B88" s="22" t="s">
        <v>95</v>
      </c>
      <c r="C88" s="23">
        <v>0.19062499999999999</v>
      </c>
      <c r="D88" s="24">
        <v>0.23076923076923075</v>
      </c>
      <c r="E88" s="24">
        <v>0.14953271028037382</v>
      </c>
      <c r="F88" s="24">
        <v>0.11486486486486487</v>
      </c>
      <c r="G88" s="25">
        <v>0.17543859649122806</v>
      </c>
      <c r="H88" s="31">
        <f>AVERAGE(C88:G88)</f>
        <v>0.17224608048113951</v>
      </c>
    </row>
    <row r="89" spans="1:8" x14ac:dyDescent="0.25">
      <c r="A89" s="21"/>
      <c r="B89" s="22" t="s">
        <v>96</v>
      </c>
      <c r="C89" s="23">
        <v>0.30937500000000001</v>
      </c>
      <c r="D89" s="24">
        <v>0.26153846153846155</v>
      </c>
      <c r="E89" s="24">
        <v>0.3644859813084112</v>
      </c>
      <c r="F89" s="24">
        <v>0.42567567567567566</v>
      </c>
      <c r="G89" s="25">
        <v>0.34210526315789475</v>
      </c>
      <c r="H89" s="31">
        <f>AVERAGE(C89:G89)</f>
        <v>0.34063607633608861</v>
      </c>
    </row>
    <row r="90" spans="1:8" ht="24" x14ac:dyDescent="0.25">
      <c r="A90" s="21"/>
      <c r="B90" s="22" t="s">
        <v>97</v>
      </c>
      <c r="C90" s="23">
        <v>0.18124999999999999</v>
      </c>
      <c r="D90" s="24">
        <v>0.14615384615384616</v>
      </c>
      <c r="E90" s="24">
        <v>0.14485981308411214</v>
      </c>
      <c r="F90" s="24">
        <v>0.1081081081081081</v>
      </c>
      <c r="G90" s="25">
        <v>0.11403508771929824</v>
      </c>
      <c r="H90" s="31">
        <f>AVERAGE(C90:G90)</f>
        <v>0.13888137101307294</v>
      </c>
    </row>
    <row r="91" spans="1:8" ht="24" x14ac:dyDescent="0.25">
      <c r="A91" s="21"/>
      <c r="B91" s="22" t="s">
        <v>98</v>
      </c>
      <c r="C91" s="23">
        <v>0.13437499999999999</v>
      </c>
      <c r="D91" s="24">
        <v>0.15384615384615385</v>
      </c>
      <c r="E91" s="24">
        <v>0.19626168224299065</v>
      </c>
      <c r="F91" s="24">
        <v>0.1554054054054054</v>
      </c>
      <c r="G91" s="25">
        <v>0.18421052631578946</v>
      </c>
      <c r="H91" s="31">
        <f>AVERAGE(C91:G91)</f>
        <v>0.16481975356206788</v>
      </c>
    </row>
    <row r="92" spans="1:8" x14ac:dyDescent="0.25">
      <c r="A92" s="21"/>
      <c r="B92" s="22" t="s">
        <v>99</v>
      </c>
      <c r="C92" s="23">
        <v>0.31874999999999998</v>
      </c>
      <c r="D92" s="24">
        <v>0.32307692307692304</v>
      </c>
      <c r="E92" s="24">
        <v>0.35514018691588783</v>
      </c>
      <c r="F92" s="24">
        <v>0.33108108108108103</v>
      </c>
      <c r="G92" s="25">
        <v>0.22807017543859648</v>
      </c>
      <c r="H92" s="31">
        <f>AVERAGE(C92:G92)</f>
        <v>0.31122367330249767</v>
      </c>
    </row>
    <row r="93" spans="1:8" x14ac:dyDescent="0.25">
      <c r="A93" s="21"/>
      <c r="B93" s="22" t="s">
        <v>100</v>
      </c>
      <c r="C93" s="23">
        <v>0.33750000000000002</v>
      </c>
      <c r="D93" s="24">
        <v>0.3</v>
      </c>
      <c r="E93" s="24">
        <v>0.32242990654205606</v>
      </c>
      <c r="F93" s="24">
        <v>0.36486486486486486</v>
      </c>
      <c r="G93" s="25">
        <v>0.30701754385964913</v>
      </c>
      <c r="H93" s="31">
        <f>AVERAGE(C93:G93)</f>
        <v>0.32636246305331401</v>
      </c>
    </row>
    <row r="94" spans="1:8" x14ac:dyDescent="0.25">
      <c r="A94" s="21"/>
      <c r="B94" s="22" t="s">
        <v>101</v>
      </c>
      <c r="C94" s="23">
        <v>0.26250000000000001</v>
      </c>
      <c r="D94" s="24">
        <v>0.26153846153846155</v>
      </c>
      <c r="E94" s="24">
        <v>0.26635514018691586</v>
      </c>
      <c r="F94" s="24">
        <v>0.25675675675675674</v>
      </c>
      <c r="G94" s="25">
        <v>0.26315789473684209</v>
      </c>
      <c r="H94" s="31">
        <f>AVERAGE(C94:G94)</f>
        <v>0.26206165064379527</v>
      </c>
    </row>
    <row r="95" spans="1:8" ht="15.75" thickBot="1" x14ac:dyDescent="0.3">
      <c r="A95" s="26"/>
      <c r="B95" s="27" t="s">
        <v>102</v>
      </c>
      <c r="C95" s="28">
        <v>0.24062500000000001</v>
      </c>
      <c r="D95" s="29">
        <v>0.26923076923076922</v>
      </c>
      <c r="E95" s="29">
        <v>0.32710280373831774</v>
      </c>
      <c r="F95" s="29">
        <v>0.36486486486486486</v>
      </c>
      <c r="G95" s="30">
        <v>0.25438596491228072</v>
      </c>
      <c r="H95" s="31">
        <f>AVERAGE(C95:G95)</f>
        <v>0.29124188054924655</v>
      </c>
    </row>
    <row r="96" spans="1:8" ht="15.75" thickTop="1" x14ac:dyDescent="0.25">
      <c r="C96" s="32">
        <f>AVERAGE(C6:C95)</f>
        <v>0.18812499999999993</v>
      </c>
      <c r="D96" s="32">
        <f>AVERAGE(D6:D95)</f>
        <v>0.18632478632478625</v>
      </c>
      <c r="E96" s="32">
        <f>AVERAGE(E6:E95)</f>
        <v>0.19911734164070616</v>
      </c>
      <c r="F96" s="32">
        <f>AVERAGE(F6:F95)</f>
        <v>0.19354354354354358</v>
      </c>
      <c r="G96" s="32">
        <f>AVERAGE(G6:G95)</f>
        <v>0.20214424951267052</v>
      </c>
      <c r="H96" s="32">
        <f>AVERAGE(H6:H95)</f>
        <v>0.1938509842043413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2.6981703983540911E-2</v>
      </c>
      <c r="D103" s="19">
        <f t="shared" ref="D103:G103" si="0">D6 -($H6*D$96/$H$96)</f>
        <v>7.1534155364144369E-3</v>
      </c>
      <c r="E103" s="19">
        <f t="shared" si="0"/>
        <v>1.37107419096274E-2</v>
      </c>
      <c r="F103" s="19">
        <f t="shared" si="0"/>
        <v>-7.3762101156478105E-2</v>
      </c>
      <c r="G103" s="20">
        <f t="shared" si="0"/>
        <v>2.5916239726895413E-2</v>
      </c>
    </row>
    <row r="104" spans="1:7" x14ac:dyDescent="0.25">
      <c r="A104" s="21"/>
      <c r="B104" s="22" t="s">
        <v>48</v>
      </c>
      <c r="C104" s="23">
        <f t="shared" ref="C104:G104" si="1">C7 -($H7*C$96/$H$96)</f>
        <v>-9.7144705074909687E-3</v>
      </c>
      <c r="D104" s="24">
        <f t="shared" si="1"/>
        <v>3.0481280878516481E-2</v>
      </c>
      <c r="E104" s="24">
        <f t="shared" si="1"/>
        <v>-1.9245814580330256E-2</v>
      </c>
      <c r="F104" s="24">
        <f t="shared" si="1"/>
        <v>1.9803795169929195E-2</v>
      </c>
      <c r="G104" s="25">
        <f t="shared" si="1"/>
        <v>-2.1324790960624451E-2</v>
      </c>
    </row>
    <row r="105" spans="1:7" x14ac:dyDescent="0.25">
      <c r="A105" s="21"/>
      <c r="B105" s="22" t="s">
        <v>49</v>
      </c>
      <c r="C105" s="23">
        <f t="shared" ref="C105:G105" si="2">C8 -($H8*C$96/$H$96)</f>
        <v>-5.1980768897926244E-3</v>
      </c>
      <c r="D105" s="24">
        <f t="shared" si="2"/>
        <v>-3.2750061672373154E-2</v>
      </c>
      <c r="E105" s="24">
        <f t="shared" si="2"/>
        <v>2.0877897524732625E-2</v>
      </c>
      <c r="F105" s="24">
        <f t="shared" si="2"/>
        <v>5.5123804646419472E-2</v>
      </c>
      <c r="G105" s="25">
        <f t="shared" si="2"/>
        <v>-3.8053563608986263E-2</v>
      </c>
    </row>
    <row r="106" spans="1:7" x14ac:dyDescent="0.25">
      <c r="A106" s="21"/>
      <c r="B106" s="22" t="s">
        <v>50</v>
      </c>
      <c r="C106" s="23">
        <f t="shared" ref="C106:G106" si="3">C9 -($H9*C$96/$H$96)</f>
        <v>-3.6130597134865217E-3</v>
      </c>
      <c r="D106" s="24">
        <f t="shared" si="3"/>
        <v>2.0752093511474279E-2</v>
      </c>
      <c r="E106" s="24">
        <f t="shared" si="3"/>
        <v>2.8634262668578991E-2</v>
      </c>
      <c r="F106" s="24">
        <f t="shared" si="3"/>
        <v>1.251505275054382E-2</v>
      </c>
      <c r="G106" s="25">
        <f t="shared" si="3"/>
        <v>-5.8288349217110541E-2</v>
      </c>
    </row>
    <row r="107" spans="1:7" x14ac:dyDescent="0.25">
      <c r="A107" s="21"/>
      <c r="B107" s="22" t="s">
        <v>51</v>
      </c>
      <c r="C107" s="23">
        <f t="shared" ref="C107:G107" si="4">C10 -($H10*C$96/$H$96)</f>
        <v>2.0772243605573781E-2</v>
      </c>
      <c r="D107" s="24">
        <f t="shared" si="4"/>
        <v>-8.2336412254759295E-3</v>
      </c>
      <c r="E107" s="24">
        <f t="shared" si="4"/>
        <v>-2.1670843335679313E-2</v>
      </c>
      <c r="F107" s="24">
        <f t="shared" si="4"/>
        <v>3.8465712495951987E-2</v>
      </c>
      <c r="G107" s="25">
        <f t="shared" si="4"/>
        <v>-2.9333471540370304E-2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1.7572349836804363E-2</v>
      </c>
      <c r="D108" s="24">
        <f t="shared" si="5"/>
        <v>5.2340448144581775E-2</v>
      </c>
      <c r="E108" s="24">
        <f t="shared" si="5"/>
        <v>-2.0753013322447333E-3</v>
      </c>
      <c r="F108" s="24">
        <f t="shared" si="5"/>
        <v>-2.8408201738237354E-2</v>
      </c>
      <c r="G108" s="25">
        <f t="shared" si="5"/>
        <v>-3.942929491090405E-2</v>
      </c>
    </row>
    <row r="109" spans="1:7" x14ac:dyDescent="0.25">
      <c r="A109" s="21"/>
      <c r="B109" s="22" t="s">
        <v>53</v>
      </c>
      <c r="C109" s="23">
        <f t="shared" ref="C109:G109" si="6">C12 -($H12*C$96/$H$96)</f>
        <v>-1.8151167818915528E-2</v>
      </c>
      <c r="D109" s="24">
        <f t="shared" si="6"/>
        <v>-1.2423339112467638E-2</v>
      </c>
      <c r="E109" s="24">
        <f t="shared" si="6"/>
        <v>-2.0885826362258372E-2</v>
      </c>
      <c r="F109" s="24">
        <f t="shared" si="6"/>
        <v>2.3879376797196789E-2</v>
      </c>
      <c r="G109" s="25">
        <f t="shared" si="6"/>
        <v>2.758095649644482E-2</v>
      </c>
    </row>
    <row r="110" spans="1:7" x14ac:dyDescent="0.25">
      <c r="A110" s="21"/>
      <c r="B110" s="22" t="s">
        <v>54</v>
      </c>
      <c r="C110" s="23">
        <f t="shared" ref="C110:G110" si="7">C13 -($H13*C$96/$H$96)</f>
        <v>2.5690327384982337E-3</v>
      </c>
      <c r="D110" s="24">
        <f t="shared" si="7"/>
        <v>8.0985848288843143E-3</v>
      </c>
      <c r="E110" s="24">
        <f t="shared" si="7"/>
        <v>5.7179745057880371E-3</v>
      </c>
      <c r="F110" s="24">
        <f t="shared" si="7"/>
        <v>-2.2371188570690967E-2</v>
      </c>
      <c r="G110" s="25">
        <f t="shared" si="7"/>
        <v>5.9855964975204512E-3</v>
      </c>
    </row>
    <row r="111" spans="1:7" x14ac:dyDescent="0.25">
      <c r="A111" s="21"/>
      <c r="B111" s="22" t="s">
        <v>55</v>
      </c>
      <c r="C111" s="23">
        <f t="shared" ref="C111:G111" si="8">C14 -($H14*C$96/$H$96)</f>
        <v>-4.7350231776850243E-3</v>
      </c>
      <c r="D111" s="24">
        <f t="shared" si="8"/>
        <v>-5.8042311507980268E-3</v>
      </c>
      <c r="E111" s="24">
        <f t="shared" si="8"/>
        <v>-2.43547852231496E-3</v>
      </c>
      <c r="F111" s="24">
        <f t="shared" si="8"/>
        <v>-3.2172793292457411E-2</v>
      </c>
      <c r="G111" s="25">
        <f t="shared" si="8"/>
        <v>4.5147526143255415E-2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-3.0082065561608529E-3</v>
      </c>
      <c r="D112" s="24">
        <f t="shared" si="9"/>
        <v>-2.5676873293832281E-3</v>
      </c>
      <c r="E112" s="24">
        <f t="shared" si="9"/>
        <v>-7.3204160980538946E-3</v>
      </c>
      <c r="F112" s="24">
        <f t="shared" si="9"/>
        <v>1.3790804824046737E-2</v>
      </c>
      <c r="G112" s="25">
        <f t="shared" si="9"/>
        <v>-8.9449484044878957E-4</v>
      </c>
    </row>
    <row r="113" spans="1:7" x14ac:dyDescent="0.25">
      <c r="A113" s="21"/>
      <c r="B113" s="22" t="s">
        <v>57</v>
      </c>
      <c r="C113" s="23">
        <f t="shared" ref="C113:G113" si="10">C16 -($H16*C$96/$H$96)</f>
        <v>-3.0767406696636773E-2</v>
      </c>
      <c r="D113" s="24">
        <f t="shared" si="10"/>
        <v>-3.0152118169596787E-2</v>
      </c>
      <c r="E113" s="24">
        <f t="shared" si="10"/>
        <v>2.8351656660967062E-3</v>
      </c>
      <c r="F113" s="24">
        <f t="shared" si="10"/>
        <v>7.0508365722295047E-2</v>
      </c>
      <c r="G113" s="25">
        <f t="shared" si="10"/>
        <v>-1.2424006522157971E-2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7.6550440891448579E-4</v>
      </c>
      <c r="D114" s="24">
        <f t="shared" si="11"/>
        <v>2.7341931277023557E-2</v>
      </c>
      <c r="E114" s="24">
        <f t="shared" si="11"/>
        <v>9.3271881980623028E-3</v>
      </c>
      <c r="F114" s="24">
        <f t="shared" si="11"/>
        <v>-2.640907870015613E-2</v>
      </c>
      <c r="G114" s="25">
        <f t="shared" si="11"/>
        <v>-1.1025545183844077E-2</v>
      </c>
    </row>
    <row r="115" spans="1:7" x14ac:dyDescent="0.25">
      <c r="A115" s="21"/>
      <c r="B115" s="22" t="s">
        <v>59</v>
      </c>
      <c r="C115" s="23">
        <f t="shared" ref="C115:G115" si="12">C18 -($H18*C$96/$H$96)</f>
        <v>-2.1585043519490588E-3</v>
      </c>
      <c r="D115" s="24">
        <f t="shared" si="12"/>
        <v>3.5051576460346345E-2</v>
      </c>
      <c r="E115" s="24">
        <f t="shared" si="12"/>
        <v>1.8520027960871127E-2</v>
      </c>
      <c r="F115" s="24">
        <f t="shared" si="12"/>
        <v>-2.4568604838456382E-2</v>
      </c>
      <c r="G115" s="25">
        <f t="shared" si="12"/>
        <v>-2.6844495230812115E-2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1.8521904541867612E-2</v>
      </c>
      <c r="D116" s="24">
        <f t="shared" si="13"/>
        <v>-3.9777833704735144E-2</v>
      </c>
      <c r="E116" s="24">
        <f t="shared" si="13"/>
        <v>6.9102310865648275E-3</v>
      </c>
      <c r="F116" s="24">
        <f t="shared" si="13"/>
        <v>2.3081009212109538E-2</v>
      </c>
      <c r="G116" s="25">
        <f t="shared" si="13"/>
        <v>-8.7353111358067503E-3</v>
      </c>
    </row>
    <row r="117" spans="1:7" x14ac:dyDescent="0.25">
      <c r="A117" s="21"/>
      <c r="B117" s="22" t="s">
        <v>61</v>
      </c>
      <c r="C117" s="23">
        <f t="shared" ref="C117:G117" si="14">C20 -($H20*C$96/$H$96)</f>
        <v>4.5391524078115558E-2</v>
      </c>
      <c r="D117" s="24">
        <f t="shared" si="14"/>
        <v>4.8600494035457853E-3</v>
      </c>
      <c r="E117" s="24">
        <f t="shared" si="14"/>
        <v>-1.5995074958977784E-2</v>
      </c>
      <c r="F117" s="24">
        <f t="shared" si="14"/>
        <v>-2.6435665270566983E-2</v>
      </c>
      <c r="G117" s="25">
        <f t="shared" si="14"/>
        <v>-7.8208332521165769E-3</v>
      </c>
    </row>
    <row r="118" spans="1:7" x14ac:dyDescent="0.25">
      <c r="A118" s="21"/>
      <c r="B118" s="22" t="s">
        <v>62</v>
      </c>
      <c r="C118" s="23">
        <f t="shared" ref="C118:G118" si="15">C21 -($H21*C$96/$H$96)</f>
        <v>-6.2096636319902698E-3</v>
      </c>
      <c r="D118" s="24">
        <f t="shared" si="15"/>
        <v>5.8507451870295019E-2</v>
      </c>
      <c r="E118" s="24">
        <f t="shared" si="15"/>
        <v>-2.2053952392318527E-2</v>
      </c>
      <c r="F118" s="24">
        <f t="shared" si="15"/>
        <v>-4.7151043206636947E-2</v>
      </c>
      <c r="G118" s="25">
        <f t="shared" si="15"/>
        <v>1.6907207360650794E-2</v>
      </c>
    </row>
    <row r="119" spans="1:7" x14ac:dyDescent="0.25">
      <c r="A119" s="21"/>
      <c r="B119" s="22" t="s">
        <v>63</v>
      </c>
      <c r="C119" s="23">
        <f t="shared" ref="C119:G119" si="16">C22 -($H22*C$96/$H$96)</f>
        <v>-1.2873525099656967E-2</v>
      </c>
      <c r="D119" s="24">
        <f t="shared" si="16"/>
        <v>1.6106268144352245E-3</v>
      </c>
      <c r="E119" s="24">
        <f t="shared" si="16"/>
        <v>1.0161360709801649E-2</v>
      </c>
      <c r="F119" s="24">
        <f t="shared" si="16"/>
        <v>9.3131213445010325E-3</v>
      </c>
      <c r="G119" s="25">
        <f t="shared" si="16"/>
        <v>-8.2115837690808699E-3</v>
      </c>
    </row>
    <row r="120" spans="1:7" x14ac:dyDescent="0.25">
      <c r="A120" s="21"/>
      <c r="B120" s="22" t="s">
        <v>64</v>
      </c>
      <c r="C120" s="23">
        <f t="shared" ref="C120:G120" si="17">C23 -($H23*C$96/$H$96)</f>
        <v>5.8719917662826165E-2</v>
      </c>
      <c r="D120" s="24">
        <f t="shared" si="17"/>
        <v>3.4947631203094492E-2</v>
      </c>
      <c r="E120" s="24">
        <f t="shared" si="17"/>
        <v>2.4207196982557411E-2</v>
      </c>
      <c r="F120" s="24">
        <f t="shared" si="17"/>
        <v>-1.2396636742483785E-2</v>
      </c>
      <c r="G120" s="25">
        <f t="shared" si="17"/>
        <v>-0.1054781091059942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6.244561675889021E-3</v>
      </c>
      <c r="D121" s="24">
        <f t="shared" si="18"/>
        <v>-3.3457980201181015E-2</v>
      </c>
      <c r="E121" s="24">
        <f t="shared" si="18"/>
        <v>-5.4178761959399052E-2</v>
      </c>
      <c r="F121" s="24">
        <f t="shared" si="18"/>
        <v>-4.0389001626034704E-2</v>
      </c>
      <c r="G121" s="25">
        <f t="shared" si="18"/>
        <v>0.12178118211072572</v>
      </c>
    </row>
    <row r="122" spans="1:7" x14ac:dyDescent="0.25">
      <c r="A122" s="21"/>
      <c r="B122" s="22" t="s">
        <v>10</v>
      </c>
      <c r="C122" s="23">
        <f t="shared" ref="C122:G122" si="19">C25 -($H25*C$96/$H$96)</f>
        <v>2.0420172060803155E-2</v>
      </c>
      <c r="D122" s="24">
        <f t="shared" si="19"/>
        <v>-3.1914813447819768E-3</v>
      </c>
      <c r="E122" s="24">
        <f t="shared" si="19"/>
        <v>-3.0617364795595237E-2</v>
      </c>
      <c r="F122" s="24">
        <f t="shared" si="19"/>
        <v>2.0838727194736367E-2</v>
      </c>
      <c r="G122" s="25">
        <f t="shared" si="19"/>
        <v>-7.4500531151622251E-3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4.986028939205242E-2</v>
      </c>
      <c r="D123" s="24">
        <f t="shared" si="20"/>
        <v>6.0879032682931239E-2</v>
      </c>
      <c r="E123" s="24">
        <f t="shared" si="20"/>
        <v>-2.9379787052912415E-2</v>
      </c>
      <c r="F123" s="24">
        <f t="shared" si="20"/>
        <v>8.0771107530297759E-3</v>
      </c>
      <c r="G123" s="25">
        <f t="shared" si="20"/>
        <v>-8.9436645775100965E-2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3.0042013022011899E-2</v>
      </c>
      <c r="D124" s="24">
        <f t="shared" si="21"/>
        <v>1.8991265985398395E-2</v>
      </c>
      <c r="E124" s="24">
        <f t="shared" si="21"/>
        <v>-8.9908349973841784E-3</v>
      </c>
      <c r="F124" s="24">
        <f t="shared" si="21"/>
        <v>-3.6555501852385333E-2</v>
      </c>
      <c r="G124" s="25">
        <f t="shared" si="21"/>
        <v>-3.4869421576408099E-3</v>
      </c>
    </row>
    <row r="125" spans="1:7" x14ac:dyDescent="0.25">
      <c r="A125" s="21"/>
      <c r="B125" s="22" t="s">
        <v>13</v>
      </c>
      <c r="C125" s="23">
        <f t="shared" ref="C125:G125" si="22">C28 -($H28*C$96/$H$96)</f>
        <v>7.4770927864956982E-2</v>
      </c>
      <c r="D125" s="24">
        <f t="shared" si="22"/>
        <v>-1.7156203994386221E-2</v>
      </c>
      <c r="E125" s="24">
        <f t="shared" si="22"/>
        <v>-1.5033065037728999E-2</v>
      </c>
      <c r="F125" s="24">
        <f t="shared" si="22"/>
        <v>2.3785859761100148E-2</v>
      </c>
      <c r="G125" s="25">
        <f t="shared" si="22"/>
        <v>-6.6367518593941882E-2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6.9926116169318417E-2</v>
      </c>
      <c r="D126" s="24">
        <f t="shared" si="23"/>
        <v>-3.1311775603182213E-4</v>
      </c>
      <c r="E126" s="24">
        <f t="shared" si="23"/>
        <v>-1.5601913867079029E-2</v>
      </c>
      <c r="F126" s="24">
        <f t="shared" si="23"/>
        <v>-2.9580765821834026E-2</v>
      </c>
      <c r="G126" s="25">
        <f t="shared" si="23"/>
        <v>-2.443031872437354E-2</v>
      </c>
    </row>
    <row r="127" spans="1:7" x14ac:dyDescent="0.25">
      <c r="A127" s="21"/>
      <c r="B127" s="22" t="s">
        <v>15</v>
      </c>
      <c r="C127" s="23">
        <f t="shared" ref="C127:G127" si="24">C30 -($H30*C$96/$H$96)</f>
        <v>-4.31222874335708E-2</v>
      </c>
      <c r="D127" s="24">
        <f t="shared" si="24"/>
        <v>2.609093944166313E-2</v>
      </c>
      <c r="E127" s="24">
        <f t="shared" si="24"/>
        <v>2.577625366252484E-2</v>
      </c>
      <c r="F127" s="24">
        <f t="shared" si="24"/>
        <v>-7.412249738259688E-2</v>
      </c>
      <c r="G127" s="25">
        <f t="shared" si="24"/>
        <v>6.5377591711979655E-2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1.1982035824070314E-2</v>
      </c>
      <c r="D128" s="24">
        <f t="shared" si="25"/>
        <v>5.8844688915682064E-2</v>
      </c>
      <c r="E128" s="24">
        <f t="shared" si="25"/>
        <v>4.179246261449282E-2</v>
      </c>
      <c r="F128" s="24">
        <f t="shared" si="25"/>
        <v>-6.8766398948668539E-2</v>
      </c>
      <c r="G128" s="25">
        <f t="shared" si="25"/>
        <v>-4.3852788405576326E-2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-9.6064590219041651E-2</v>
      </c>
      <c r="D129" s="24">
        <f t="shared" si="26"/>
        <v>-6.7083593345264286E-2</v>
      </c>
      <c r="E129" s="24">
        <f t="shared" si="26"/>
        <v>4.0508390932261079E-2</v>
      </c>
      <c r="F129" s="24">
        <f t="shared" si="26"/>
        <v>8.0438273389127485E-2</v>
      </c>
      <c r="G129" s="25">
        <f t="shared" si="26"/>
        <v>4.2201519242917374E-2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4.9401360203105427E-3</v>
      </c>
      <c r="D130" s="24">
        <f t="shared" si="27"/>
        <v>-1.1878866899837234E-2</v>
      </c>
      <c r="E130" s="24">
        <f t="shared" si="27"/>
        <v>-3.2463150760768847E-2</v>
      </c>
      <c r="F130" s="24">
        <f t="shared" si="27"/>
        <v>-9.6332861790586061E-3</v>
      </c>
      <c r="G130" s="25">
        <f t="shared" si="27"/>
        <v>4.9035167819354089E-2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2.1455470370495389E-2</v>
      </c>
      <c r="D131" s="24">
        <f t="shared" si="28"/>
        <v>-4.4952244469350602E-2</v>
      </c>
      <c r="E131" s="24">
        <f t="shared" si="28"/>
        <v>4.7083908938635455E-3</v>
      </c>
      <c r="F131" s="24">
        <f t="shared" si="28"/>
        <v>3.2803449009861818E-2</v>
      </c>
      <c r="G131" s="25">
        <f t="shared" si="28"/>
        <v>-1.401506580487008E-2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-5.3839961262590053E-3</v>
      </c>
      <c r="D132" s="24">
        <f t="shared" si="29"/>
        <v>1.8792237133091569E-2</v>
      </c>
      <c r="E132" s="24">
        <f t="shared" si="29"/>
        <v>-6.2186619593955772E-3</v>
      </c>
      <c r="F132" s="24">
        <f t="shared" si="29"/>
        <v>-2.4776746984923478E-2</v>
      </c>
      <c r="G132" s="25">
        <f t="shared" si="29"/>
        <v>1.7587167937486492E-2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-8.7941232294621308E-3</v>
      </c>
      <c r="D133" s="24">
        <f t="shared" si="30"/>
        <v>4.7140897343793092E-2</v>
      </c>
      <c r="E133" s="24">
        <f t="shared" si="30"/>
        <v>-1.7540310445965934E-2</v>
      </c>
      <c r="F133" s="24">
        <f t="shared" si="30"/>
        <v>-5.0084303447189532E-2</v>
      </c>
      <c r="G133" s="25">
        <f t="shared" si="30"/>
        <v>2.927783977882456E-2</v>
      </c>
    </row>
    <row r="134" spans="1:7" x14ac:dyDescent="0.25">
      <c r="A134" s="21"/>
      <c r="B134" s="22" t="s">
        <v>22</v>
      </c>
      <c r="C134" s="23">
        <f t="shared" ref="C134:G134" si="31">C37 -($H37*C$96/$H$96)</f>
        <v>4.0353428465825375E-3</v>
      </c>
      <c r="D134" s="24">
        <f t="shared" si="31"/>
        <v>2.1931247933918277E-2</v>
      </c>
      <c r="E134" s="24">
        <f t="shared" si="31"/>
        <v>2.5173248001060897E-2</v>
      </c>
      <c r="F134" s="24">
        <f t="shared" si="31"/>
        <v>-2.827287864935113E-2</v>
      </c>
      <c r="G134" s="25">
        <f t="shared" si="31"/>
        <v>-2.286696013221054E-2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-1.0800289964729815E-2</v>
      </c>
      <c r="D135" s="24">
        <f t="shared" si="32"/>
        <v>3.3005618317921703E-3</v>
      </c>
      <c r="E135" s="24">
        <f t="shared" si="32"/>
        <v>3.4988843139072162E-2</v>
      </c>
      <c r="F135" s="24">
        <f t="shared" si="32"/>
        <v>-5.9610865694561116E-2</v>
      </c>
      <c r="G135" s="25">
        <f t="shared" si="32"/>
        <v>3.2121750688426653E-2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-1.1655750426023126E-2</v>
      </c>
      <c r="D136" s="24">
        <f t="shared" si="33"/>
        <v>-5.8992127341819522E-3</v>
      </c>
      <c r="E136" s="24">
        <f t="shared" si="33"/>
        <v>-6.8186841049182045E-3</v>
      </c>
      <c r="F136" s="24">
        <f t="shared" si="33"/>
        <v>-6.6037117447856342E-4</v>
      </c>
      <c r="G136" s="25">
        <f t="shared" si="33"/>
        <v>2.5034018439601874E-2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1.474374325567393E-2</v>
      </c>
      <c r="D137" s="24">
        <f t="shared" si="34"/>
        <v>2.4281388181249947E-3</v>
      </c>
      <c r="E137" s="24">
        <f t="shared" si="34"/>
        <v>3.5353358072057278E-2</v>
      </c>
      <c r="F137" s="24">
        <f t="shared" si="34"/>
        <v>-2.9789342786057577E-2</v>
      </c>
      <c r="G137" s="25">
        <f t="shared" si="34"/>
        <v>-2.2735897359798612E-2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1.7846037576231016E-2</v>
      </c>
      <c r="D138" s="24">
        <f t="shared" si="35"/>
        <v>-3.9271401144508333E-4</v>
      </c>
      <c r="E138" s="24">
        <f t="shared" si="35"/>
        <v>2.0790560811099201E-2</v>
      </c>
      <c r="F138" s="24">
        <f t="shared" si="35"/>
        <v>5.0036753849623528E-3</v>
      </c>
      <c r="G138" s="25">
        <f t="shared" si="35"/>
        <v>-4.3247559760847543E-2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-2.5077943314777279E-2</v>
      </c>
      <c r="D139" s="24">
        <f t="shared" si="36"/>
        <v>-1.0180272675680224E-2</v>
      </c>
      <c r="E139" s="24">
        <f t="shared" si="36"/>
        <v>2.3395835242946861E-2</v>
      </c>
      <c r="F139" s="24">
        <f t="shared" si="36"/>
        <v>4.1545324248303039E-2</v>
      </c>
      <c r="G139" s="25">
        <f t="shared" si="36"/>
        <v>-2.9682943500792341E-2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-0.12233192548160843</v>
      </c>
      <c r="D140" s="24">
        <f t="shared" si="37"/>
        <v>-0.1211371655961184</v>
      </c>
      <c r="E140" s="24">
        <f t="shared" si="37"/>
        <v>1.5282444679874607E-2</v>
      </c>
      <c r="F140" s="24">
        <f t="shared" si="37"/>
        <v>0.1815183806165287</v>
      </c>
      <c r="G140" s="25">
        <f t="shared" si="37"/>
        <v>4.6668265781323603E-2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2.2522611365981826E-2</v>
      </c>
      <c r="D141" s="24">
        <f t="shared" si="38"/>
        <v>-1.1599832908951752E-2</v>
      </c>
      <c r="E141" s="24">
        <f t="shared" si="38"/>
        <v>2.2489718132645997E-2</v>
      </c>
      <c r="F141" s="24">
        <f t="shared" si="38"/>
        <v>-1.650622365827592E-2</v>
      </c>
      <c r="G141" s="25">
        <f t="shared" si="38"/>
        <v>-1.6906272931400179E-2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-2.9091747389458952E-2</v>
      </c>
      <c r="D142" s="24">
        <f t="shared" si="39"/>
        <v>3.5275004999167234E-2</v>
      </c>
      <c r="E142" s="24">
        <f t="shared" si="39"/>
        <v>-3.7926876141784319E-2</v>
      </c>
      <c r="F142" s="24">
        <f t="shared" si="39"/>
        <v>-1.505682749993531E-2</v>
      </c>
      <c r="G142" s="25">
        <f t="shared" si="39"/>
        <v>4.6800446032011334E-2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-3.2735077378073518E-3</v>
      </c>
      <c r="D143" s="24">
        <f t="shared" si="40"/>
        <v>7.2967615102160766E-3</v>
      </c>
      <c r="E143" s="24">
        <f t="shared" si="40"/>
        <v>-2.1831217416363319E-2</v>
      </c>
      <c r="F143" s="24">
        <f t="shared" si="40"/>
        <v>-4.5176151359602179E-3</v>
      </c>
      <c r="G143" s="25">
        <f t="shared" si="40"/>
        <v>2.2325578779914895E-2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-1.3367030936757979E-2</v>
      </c>
      <c r="D144" s="24">
        <f t="shared" si="41"/>
        <v>-9.2546324428879889E-4</v>
      </c>
      <c r="E144" s="24">
        <f t="shared" si="41"/>
        <v>1.1384512980360528E-3</v>
      </c>
      <c r="F144" s="24">
        <f t="shared" si="41"/>
        <v>-6.8905273732053629E-3</v>
      </c>
      <c r="G144" s="25">
        <f t="shared" si="41"/>
        <v>2.0044570256216199E-2</v>
      </c>
    </row>
    <row r="145" spans="1:7" x14ac:dyDescent="0.25">
      <c r="A145" s="21"/>
      <c r="B145" s="22" t="s">
        <v>34</v>
      </c>
      <c r="C145" s="23">
        <f t="shared" ref="C145:G145" si="42">C48 -($H48*C$96/$H$96)</f>
        <v>2.8068279612783464E-5</v>
      </c>
      <c r="D145" s="24">
        <f t="shared" si="42"/>
        <v>1.4776358622054536E-2</v>
      </c>
      <c r="E145" s="24">
        <f t="shared" si="42"/>
        <v>-8.2595524500016088E-3</v>
      </c>
      <c r="F145" s="24">
        <f t="shared" si="42"/>
        <v>-3.8172114962201423E-2</v>
      </c>
      <c r="G145" s="25">
        <f t="shared" si="42"/>
        <v>3.1627240510535726E-2</v>
      </c>
    </row>
    <row r="146" spans="1:7" x14ac:dyDescent="0.25">
      <c r="A146" s="21"/>
      <c r="B146" s="22" t="s">
        <v>35</v>
      </c>
      <c r="C146" s="23">
        <f t="shared" ref="C146:G146" si="43">C49 -($H49*C$96/$H$96)</f>
        <v>2.0585923237744663E-2</v>
      </c>
      <c r="D146" s="24">
        <f t="shared" si="43"/>
        <v>-5.3366641038914864E-2</v>
      </c>
      <c r="E146" s="24">
        <f t="shared" si="43"/>
        <v>6.6860072687235039E-2</v>
      </c>
      <c r="F146" s="24">
        <f t="shared" si="43"/>
        <v>-6.1873793633213103E-3</v>
      </c>
      <c r="G146" s="25">
        <f t="shared" si="43"/>
        <v>-2.7891975522743528E-2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-6.8021108434803551E-2</v>
      </c>
      <c r="D147" s="24">
        <f t="shared" si="44"/>
        <v>-5.8424234381291601E-2</v>
      </c>
      <c r="E147" s="24">
        <f t="shared" si="44"/>
        <v>7.1917558715746122E-3</v>
      </c>
      <c r="F147" s="24">
        <f t="shared" si="44"/>
        <v>0.11517078505285727</v>
      </c>
      <c r="G147" s="25">
        <f t="shared" si="44"/>
        <v>4.0828018916632125E-3</v>
      </c>
    </row>
    <row r="148" spans="1:7" x14ac:dyDescent="0.25">
      <c r="A148" s="21"/>
      <c r="B148" s="22" t="s">
        <v>37</v>
      </c>
      <c r="C148" s="23">
        <f t="shared" ref="C148:G148" si="45">C51 -($H51*C$96/$H$96)</f>
        <v>3.1576241652657627E-2</v>
      </c>
      <c r="D148" s="24">
        <f t="shared" si="45"/>
        <v>3.8148601778819846E-2</v>
      </c>
      <c r="E148" s="24">
        <f t="shared" si="45"/>
        <v>-2.1962648081903027E-2</v>
      </c>
      <c r="F148" s="24">
        <f t="shared" si="45"/>
        <v>-4.4622110091266876E-2</v>
      </c>
      <c r="G148" s="25">
        <f t="shared" si="45"/>
        <v>-3.1400852583075844E-3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1.7111005687805825E-2</v>
      </c>
      <c r="D149" s="24">
        <f t="shared" si="46"/>
        <v>-1.3933078231914142E-3</v>
      </c>
      <c r="E149" s="24">
        <f t="shared" si="46"/>
        <v>-1.5639921445000093E-3</v>
      </c>
      <c r="F149" s="24">
        <f t="shared" si="46"/>
        <v>1.0076391074062718E-2</v>
      </c>
      <c r="G149" s="25">
        <f t="shared" si="46"/>
        <v>-2.4230096794177064E-2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-3.0238946193774513E-2</v>
      </c>
      <c r="D150" s="24">
        <f t="shared" si="47"/>
        <v>2.9838304136103166E-2</v>
      </c>
      <c r="E150" s="24">
        <f t="shared" si="47"/>
        <v>-3.3570580670885808E-4</v>
      </c>
      <c r="F150" s="24">
        <f t="shared" si="47"/>
        <v>-2.2287970344118613E-2</v>
      </c>
      <c r="G150" s="25">
        <f t="shared" si="47"/>
        <v>2.3024318208498817E-2</v>
      </c>
    </row>
    <row r="151" spans="1:7" x14ac:dyDescent="0.25">
      <c r="A151" s="21"/>
      <c r="B151" s="22" t="s">
        <v>40</v>
      </c>
      <c r="C151" s="23">
        <f t="shared" ref="C151:G151" si="48">C54 -($H54*C$96/$H$96)</f>
        <v>-3.8011576086106558E-2</v>
      </c>
      <c r="D151" s="24">
        <f t="shared" si="48"/>
        <v>-7.3353601212011149E-2</v>
      </c>
      <c r="E151" s="24">
        <f t="shared" si="48"/>
        <v>-3.7069768551878379E-4</v>
      </c>
      <c r="F151" s="24">
        <f t="shared" si="48"/>
        <v>3.8263309229502052E-2</v>
      </c>
      <c r="G151" s="25">
        <f t="shared" si="48"/>
        <v>7.3472565754134633E-2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6.3540764360266094E-2</v>
      </c>
      <c r="D152" s="24">
        <f t="shared" si="49"/>
        <v>1.5597633554422091E-2</v>
      </c>
      <c r="E152" s="24">
        <f t="shared" si="49"/>
        <v>1.7924209220549492E-3</v>
      </c>
      <c r="F152" s="24">
        <f t="shared" si="49"/>
        <v>-6.252358384134335E-2</v>
      </c>
      <c r="G152" s="25">
        <f t="shared" si="49"/>
        <v>-1.8407234995399702E-2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-6.6728835537119613E-2</v>
      </c>
      <c r="D153" s="24">
        <f t="shared" si="50"/>
        <v>-4.7744037923012461E-2</v>
      </c>
      <c r="E153" s="24">
        <f t="shared" si="50"/>
        <v>6.763313447115249E-2</v>
      </c>
      <c r="F153" s="24">
        <f t="shared" si="50"/>
        <v>6.4459035242008189E-2</v>
      </c>
      <c r="G153" s="25">
        <f t="shared" si="50"/>
        <v>-1.7619296253028494E-2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-3.1025109658558592E-2</v>
      </c>
      <c r="D154" s="24">
        <f t="shared" si="51"/>
        <v>-1.2552410736440672E-3</v>
      </c>
      <c r="E154" s="24">
        <f t="shared" si="51"/>
        <v>1.6101559553148209E-2</v>
      </c>
      <c r="F154" s="24">
        <f t="shared" si="51"/>
        <v>-3.731614645865701E-2</v>
      </c>
      <c r="G154" s="25">
        <f t="shared" si="51"/>
        <v>5.349493763771157E-2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4.7392230855386797E-2</v>
      </c>
      <c r="D155" s="24">
        <f t="shared" si="52"/>
        <v>2.7211034791035371E-2</v>
      </c>
      <c r="E155" s="24">
        <f t="shared" si="52"/>
        <v>-5.3934319225176663E-2</v>
      </c>
      <c r="F155" s="24">
        <f t="shared" si="52"/>
        <v>6.2438203566437256E-3</v>
      </c>
      <c r="G155" s="25">
        <f t="shared" si="52"/>
        <v>-2.6912766777889341E-2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1.236136099114768E-2</v>
      </c>
      <c r="D156" s="24">
        <f t="shared" si="53"/>
        <v>5.4211439684562324E-2</v>
      </c>
      <c r="E156" s="24">
        <f t="shared" si="53"/>
        <v>-2.0455471888153803E-2</v>
      </c>
      <c r="F156" s="24">
        <f t="shared" si="53"/>
        <v>-2.1235984701573923E-2</v>
      </c>
      <c r="G156" s="25">
        <f t="shared" si="53"/>
        <v>-2.4881344085982304E-2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-2.9977174621071856E-2</v>
      </c>
      <c r="D157" s="24">
        <f t="shared" si="54"/>
        <v>5.7911278421504675E-3</v>
      </c>
      <c r="E157" s="24">
        <f t="shared" si="54"/>
        <v>-1.3922946956820559E-2</v>
      </c>
      <c r="F157" s="24">
        <f t="shared" si="54"/>
        <v>1.912298098505541E-2</v>
      </c>
      <c r="G157" s="25">
        <f t="shared" si="54"/>
        <v>1.8986012750686482E-2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-1.9537061017257606E-2</v>
      </c>
      <c r="D158" s="24">
        <f t="shared" si="55"/>
        <v>1.9614030488629253E-2</v>
      </c>
      <c r="E158" s="24">
        <f t="shared" si="55"/>
        <v>-3.6041865298250264E-3</v>
      </c>
      <c r="F158" s="24">
        <f t="shared" si="55"/>
        <v>-2.0922867040791077E-2</v>
      </c>
      <c r="G158" s="25">
        <f t="shared" si="55"/>
        <v>2.4450084099244346E-2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-2.1316035990731633E-2</v>
      </c>
      <c r="D159" s="24">
        <f t="shared" si="56"/>
        <v>-6.7510956457596874E-3</v>
      </c>
      <c r="E159" s="24">
        <f t="shared" si="56"/>
        <v>3.3935825400425459E-2</v>
      </c>
      <c r="F159" s="24">
        <f t="shared" si="56"/>
        <v>-6.1293150096699556E-3</v>
      </c>
      <c r="G159" s="25">
        <f t="shared" si="56"/>
        <v>2.60621245735837E-4</v>
      </c>
    </row>
    <row r="160" spans="1:7" x14ac:dyDescent="0.25">
      <c r="A160" s="21"/>
      <c r="B160" s="22" t="s">
        <v>69</v>
      </c>
      <c r="C160" s="23">
        <f t="shared" ref="C160:G160" si="57">C63 -($H63*C$96/$H$96)</f>
        <v>5.0326792541538434E-2</v>
      </c>
      <c r="D160" s="24">
        <f t="shared" si="57"/>
        <v>-8.186429172023113E-3</v>
      </c>
      <c r="E160" s="24">
        <f t="shared" si="57"/>
        <v>-8.3090634135989383E-3</v>
      </c>
      <c r="F160" s="24">
        <f t="shared" si="57"/>
        <v>-4.9744606597792757E-2</v>
      </c>
      <c r="G160" s="25">
        <f t="shared" si="57"/>
        <v>1.5913306641876346E-2</v>
      </c>
    </row>
    <row r="161" spans="1:7" x14ac:dyDescent="0.25">
      <c r="A161" s="21"/>
      <c r="B161" s="22" t="s">
        <v>70</v>
      </c>
      <c r="C161" s="23">
        <f t="shared" ref="C161:G161" si="58">C64 -($H64*C$96/$H$96)</f>
        <v>1.8336182336490536E-3</v>
      </c>
      <c r="D161" s="24">
        <f t="shared" si="58"/>
        <v>4.0933811508555296E-3</v>
      </c>
      <c r="E161" s="24">
        <f t="shared" si="58"/>
        <v>-5.948136162917135E-2</v>
      </c>
      <c r="F161" s="24">
        <f t="shared" si="58"/>
        <v>-1.1195587159379822E-2</v>
      </c>
      <c r="G161" s="25">
        <f t="shared" si="58"/>
        <v>6.4749949404046603E-2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1.2559150115539347E-3</v>
      </c>
      <c r="D162" s="24">
        <f t="shared" si="59"/>
        <v>-1.1590813652412144E-2</v>
      </c>
      <c r="E162" s="24">
        <f t="shared" si="59"/>
        <v>-2.917045388495694E-2</v>
      </c>
      <c r="F162" s="24">
        <f t="shared" si="59"/>
        <v>-3.1132362036540503E-2</v>
      </c>
      <c r="G162" s="25">
        <f t="shared" si="59"/>
        <v>7.0637714562355625E-2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1.0228954915649374E-2</v>
      </c>
      <c r="D163" s="24">
        <f t="shared" si="60"/>
        <v>4.2335688657689469E-2</v>
      </c>
      <c r="E163" s="24">
        <f t="shared" si="60"/>
        <v>-7.7510983874409523E-3</v>
      </c>
      <c r="F163" s="24">
        <f t="shared" si="60"/>
        <v>-8.6617198836535514E-3</v>
      </c>
      <c r="G163" s="25">
        <f t="shared" si="60"/>
        <v>-3.6151825302244367E-2</v>
      </c>
    </row>
    <row r="164" spans="1:7" x14ac:dyDescent="0.25">
      <c r="A164" s="21"/>
      <c r="B164" s="22" t="s">
        <v>73</v>
      </c>
      <c r="C164" s="23">
        <f t="shared" ref="C164:G164" si="61">C67 -($H67*C$96/$H$96)</f>
        <v>-2.750240851358747E-2</v>
      </c>
      <c r="D164" s="24">
        <f t="shared" si="61"/>
        <v>2.5219808360907231E-2</v>
      </c>
      <c r="E164" s="24">
        <f t="shared" si="61"/>
        <v>-1.072658094330306E-2</v>
      </c>
      <c r="F164" s="24">
        <f t="shared" si="61"/>
        <v>-3.6253512973982091E-2</v>
      </c>
      <c r="G164" s="25">
        <f t="shared" si="61"/>
        <v>4.926269406996539E-2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3.1675106108844872E-2</v>
      </c>
      <c r="D165" s="24">
        <f t="shared" si="62"/>
        <v>2.9803154756978409E-2</v>
      </c>
      <c r="E165" s="24">
        <f t="shared" si="62"/>
        <v>-2.3223307030584853E-2</v>
      </c>
      <c r="F165" s="24">
        <f t="shared" si="62"/>
        <v>-2.1035118753862742E-2</v>
      </c>
      <c r="G165" s="25">
        <f t="shared" si="62"/>
        <v>-1.7219835081375701E-2</v>
      </c>
    </row>
    <row r="166" spans="1:7" x14ac:dyDescent="0.25">
      <c r="A166" s="21"/>
      <c r="B166" s="22" t="s">
        <v>75</v>
      </c>
      <c r="C166" s="23">
        <f t="shared" ref="C166:G166" si="63">C69 -($H69*C$96/$H$96)</f>
        <v>3.3388773824319096E-2</v>
      </c>
      <c r="D166" s="24">
        <f t="shared" si="63"/>
        <v>1.1246001391153421E-2</v>
      </c>
      <c r="E166" s="24">
        <f t="shared" si="63"/>
        <v>2.3775915149607529E-3</v>
      </c>
      <c r="F166" s="24">
        <f t="shared" si="63"/>
        <v>-3.7255191835385795E-2</v>
      </c>
      <c r="G166" s="25">
        <f t="shared" si="63"/>
        <v>-9.7571748950475712E-3</v>
      </c>
    </row>
    <row r="167" spans="1:7" x14ac:dyDescent="0.25">
      <c r="A167" s="21"/>
      <c r="B167" s="22" t="s">
        <v>76</v>
      </c>
      <c r="C167" s="23">
        <f t="shared" ref="C167:G167" si="64">C70 -($H70*C$96/$H$96)</f>
        <v>5.0607941074710838E-2</v>
      </c>
      <c r="D167" s="24">
        <f t="shared" si="64"/>
        <v>-4.017931724207302E-2</v>
      </c>
      <c r="E167" s="24">
        <f t="shared" si="64"/>
        <v>-2.0087881786494774E-2</v>
      </c>
      <c r="F167" s="24">
        <f t="shared" si="64"/>
        <v>4.2719551806707778E-3</v>
      </c>
      <c r="G167" s="25">
        <f t="shared" si="64"/>
        <v>5.387302773186331E-3</v>
      </c>
    </row>
    <row r="168" spans="1:7" x14ac:dyDescent="0.25">
      <c r="A168" s="21"/>
      <c r="B168" s="22" t="s">
        <v>77</v>
      </c>
      <c r="C168" s="23">
        <f t="shared" ref="C168:G168" si="65">C71 -($H71*C$96/$H$96)</f>
        <v>-2.3747359469910634E-2</v>
      </c>
      <c r="D168" s="24">
        <f t="shared" si="65"/>
        <v>3.6088281707560982E-3</v>
      </c>
      <c r="E168" s="24">
        <f t="shared" si="65"/>
        <v>7.8435678738969505E-3</v>
      </c>
      <c r="F168" s="24">
        <f t="shared" si="65"/>
        <v>-1.5988523824860018E-2</v>
      </c>
      <c r="G168" s="25">
        <f t="shared" si="65"/>
        <v>2.82834872501177E-2</v>
      </c>
    </row>
    <row r="169" spans="1:7" x14ac:dyDescent="0.25">
      <c r="A169" s="21"/>
      <c r="B169" s="22" t="s">
        <v>78</v>
      </c>
      <c r="C169" s="23">
        <f t="shared" ref="C169:G169" si="66">C72 -($H72*C$96/$H$96)</f>
        <v>-3.5231774216830658E-3</v>
      </c>
      <c r="D169" s="24">
        <f t="shared" si="66"/>
        <v>7.0774386561367919E-2</v>
      </c>
      <c r="E169" s="24">
        <f t="shared" si="66"/>
        <v>2.1439746249185154E-2</v>
      </c>
      <c r="F169" s="24">
        <f t="shared" si="66"/>
        <v>-3.3931540068879329E-2</v>
      </c>
      <c r="G169" s="25">
        <f t="shared" si="66"/>
        <v>-5.4759415319990346E-2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-9.9975673148436223E-3</v>
      </c>
      <c r="D170" s="24">
        <f t="shared" si="67"/>
        <v>-1.1379877557479198E-2</v>
      </c>
      <c r="E170" s="24">
        <f t="shared" si="67"/>
        <v>2.3973381727940279E-2</v>
      </c>
      <c r="F170" s="24">
        <f t="shared" si="67"/>
        <v>-2.7562770160592651E-2</v>
      </c>
      <c r="G170" s="25">
        <f t="shared" si="67"/>
        <v>2.4966833304975233E-2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-1.3210978006125751E-2</v>
      </c>
      <c r="D171" s="24">
        <f t="shared" si="68"/>
        <v>-3.6089073823825646E-2</v>
      </c>
      <c r="E171" s="24">
        <f t="shared" si="68"/>
        <v>1.8434991522617794E-2</v>
      </c>
      <c r="F171" s="24">
        <f t="shared" si="68"/>
        <v>0.12474618087863565</v>
      </c>
      <c r="G171" s="25">
        <f t="shared" si="68"/>
        <v>-9.3881120571301713E-2</v>
      </c>
    </row>
    <row r="172" spans="1:7" x14ac:dyDescent="0.25">
      <c r="A172" s="21"/>
      <c r="B172" s="22" t="s">
        <v>81</v>
      </c>
      <c r="C172" s="23">
        <f t="shared" ref="C172:G172" si="69">C75 -($H75*C$96/$H$96)</f>
        <v>-1.5492813416856877E-2</v>
      </c>
      <c r="D172" s="24">
        <f t="shared" si="69"/>
        <v>-5.8536767242523963E-2</v>
      </c>
      <c r="E172" s="24">
        <f t="shared" si="69"/>
        <v>-8.9781902357035648E-3</v>
      </c>
      <c r="F172" s="24">
        <f t="shared" si="69"/>
        <v>6.3116748779879883E-2</v>
      </c>
      <c r="G172" s="25">
        <f t="shared" si="69"/>
        <v>1.9891022115204715E-2</v>
      </c>
    </row>
    <row r="173" spans="1:7" x14ac:dyDescent="0.25">
      <c r="A173" s="21"/>
      <c r="B173" s="22" t="s">
        <v>82</v>
      </c>
      <c r="C173" s="23">
        <f t="shared" ref="C173:G173" si="70">C76 -($H76*C$96/$H$96)</f>
        <v>-2.8266902858224419E-2</v>
      </c>
      <c r="D173" s="24">
        <f t="shared" si="70"/>
        <v>-5.1388521784787589E-2</v>
      </c>
      <c r="E173" s="24">
        <f t="shared" si="70"/>
        <v>-2.8074842146230683E-3</v>
      </c>
      <c r="F173" s="24">
        <f t="shared" si="70"/>
        <v>9.5690710417326408E-2</v>
      </c>
      <c r="G173" s="25">
        <f t="shared" si="70"/>
        <v>-1.3227801559691166E-2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-4.143079702458935E-2</v>
      </c>
      <c r="D174" s="24">
        <f t="shared" si="71"/>
        <v>-3.8642025164485228E-2</v>
      </c>
      <c r="E174" s="24">
        <f t="shared" si="71"/>
        <v>3.2662090273184008E-2</v>
      </c>
      <c r="F174" s="24">
        <f t="shared" si="71"/>
        <v>4.4769748594019221E-2</v>
      </c>
      <c r="G174" s="25">
        <f t="shared" si="71"/>
        <v>2.6409833218713485E-3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-3.6766616105674055E-2</v>
      </c>
      <c r="D175" s="24">
        <f t="shared" si="72"/>
        <v>-3.1042382081548969E-2</v>
      </c>
      <c r="E175" s="24">
        <f t="shared" si="72"/>
        <v>5.7742870900362175E-3</v>
      </c>
      <c r="F175" s="24">
        <f t="shared" si="72"/>
        <v>2.6631713579189309E-2</v>
      </c>
      <c r="G175" s="25">
        <f t="shared" si="72"/>
        <v>3.5402997517997553E-2</v>
      </c>
    </row>
    <row r="176" spans="1:7" x14ac:dyDescent="0.25">
      <c r="A176" s="21"/>
      <c r="B176" s="22" t="s">
        <v>86</v>
      </c>
      <c r="C176" s="23">
        <f t="shared" ref="C176:G176" si="73">C79 -($H79*C$96/$H$96)</f>
        <v>-5.0240586422455463E-2</v>
      </c>
      <c r="D176" s="24">
        <f t="shared" si="73"/>
        <v>-5.2534050441981034E-2</v>
      </c>
      <c r="E176" s="24">
        <f t="shared" si="73"/>
        <v>-1.1737655079845921E-2</v>
      </c>
      <c r="F176" s="24">
        <f t="shared" si="73"/>
        <v>8.1043076911958944E-2</v>
      </c>
      <c r="G176" s="25">
        <f t="shared" si="73"/>
        <v>3.346921503232364E-2</v>
      </c>
    </row>
    <row r="177" spans="1:7" x14ac:dyDescent="0.25">
      <c r="A177" s="21"/>
      <c r="B177" s="22" t="s">
        <v>87</v>
      </c>
      <c r="C177" s="23">
        <f t="shared" ref="C177:G177" si="74">C80 -($H80*C$96/$H$96)</f>
        <v>1.891329015713325E-2</v>
      </c>
      <c r="D177" s="24">
        <f t="shared" si="74"/>
        <v>-7.4692447736007805E-4</v>
      </c>
      <c r="E177" s="24">
        <f t="shared" si="74"/>
        <v>1.2363072969673483E-2</v>
      </c>
      <c r="F177" s="24">
        <f t="shared" si="74"/>
        <v>-1.193380941402955E-2</v>
      </c>
      <c r="G177" s="25">
        <f t="shared" si="74"/>
        <v>-1.8595629235417022E-2</v>
      </c>
    </row>
    <row r="178" spans="1:7" x14ac:dyDescent="0.25">
      <c r="A178" s="21"/>
      <c r="B178" s="22" t="s">
        <v>88</v>
      </c>
      <c r="C178" s="23">
        <f t="shared" ref="C178:G178" si="75">C81 -($H81*C$96/$H$96)</f>
        <v>1.8337338417473176E-2</v>
      </c>
      <c r="D178" s="24">
        <f t="shared" si="75"/>
        <v>-3.1829410795506663E-3</v>
      </c>
      <c r="E178" s="24">
        <f t="shared" si="75"/>
        <v>-2.4418792924655014E-2</v>
      </c>
      <c r="F178" s="24">
        <f t="shared" si="75"/>
        <v>-1.6342458695142115E-2</v>
      </c>
      <c r="G178" s="25">
        <f t="shared" si="75"/>
        <v>2.5606854281874841E-2</v>
      </c>
    </row>
    <row r="179" spans="1:7" x14ac:dyDescent="0.25">
      <c r="A179" s="21"/>
      <c r="B179" s="22" t="s">
        <v>89</v>
      </c>
      <c r="C179" s="23">
        <f t="shared" ref="C179:G179" si="76">C82 -($H82*C$96/$H$96)</f>
        <v>8.5667591146167121E-3</v>
      </c>
      <c r="D179" s="24">
        <f t="shared" si="76"/>
        <v>-6.0337746566195005E-3</v>
      </c>
      <c r="E179" s="24">
        <f t="shared" si="76"/>
        <v>-3.387451417958004E-2</v>
      </c>
      <c r="F179" s="24">
        <f t="shared" si="76"/>
        <v>-2.9060746461751427E-2</v>
      </c>
      <c r="G179" s="25">
        <f t="shared" si="76"/>
        <v>6.0402276183334325E-2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-6.8505482705812221E-3</v>
      </c>
      <c r="D180" s="24">
        <f t="shared" si="77"/>
        <v>2.7285199657044235E-2</v>
      </c>
      <c r="E180" s="24">
        <f t="shared" si="77"/>
        <v>-4.1058183381163987E-2</v>
      </c>
      <c r="F180" s="24">
        <f t="shared" si="77"/>
        <v>-2.9173810398395159E-2</v>
      </c>
      <c r="G180" s="25">
        <f t="shared" si="77"/>
        <v>4.9797342393096189E-2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7.8996221477621309E-3</v>
      </c>
      <c r="D181" s="24">
        <f t="shared" si="78"/>
        <v>-1.6640008504019546E-2</v>
      </c>
      <c r="E181" s="24">
        <f t="shared" si="78"/>
        <v>-1.531204715699E-2</v>
      </c>
      <c r="F181" s="24">
        <f t="shared" si="78"/>
        <v>6.9249552131256803E-3</v>
      </c>
      <c r="G181" s="25">
        <f t="shared" si="78"/>
        <v>1.7127478300121693E-2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3.0370729399037177E-2</v>
      </c>
      <c r="D182" s="24">
        <f t="shared" si="79"/>
        <v>1.5470682949666817E-2</v>
      </c>
      <c r="E182" s="24">
        <f t="shared" si="79"/>
        <v>-1.7988705769192384E-2</v>
      </c>
      <c r="F182" s="24">
        <f t="shared" si="79"/>
        <v>-1.5947047223681746E-2</v>
      </c>
      <c r="G182" s="25">
        <f t="shared" si="79"/>
        <v>-1.1905659355829865E-2</v>
      </c>
    </row>
    <row r="183" spans="1:7" x14ac:dyDescent="0.25">
      <c r="A183" s="21"/>
      <c r="B183" s="22" t="s">
        <v>93</v>
      </c>
      <c r="C183" s="23">
        <f t="shared" ref="C183:G183" si="80">C86 -($H86*C$96/$H$96)</f>
        <v>-7.1271999901366678E-3</v>
      </c>
      <c r="D183" s="24">
        <f t="shared" si="80"/>
        <v>5.6181180777474665E-3</v>
      </c>
      <c r="E183" s="24">
        <f t="shared" si="80"/>
        <v>3.8013649311090109E-3</v>
      </c>
      <c r="F183" s="24">
        <f t="shared" si="80"/>
        <v>-1.7251871768608137E-2</v>
      </c>
      <c r="G183" s="25">
        <f t="shared" si="80"/>
        <v>1.4959588749888397E-2</v>
      </c>
    </row>
    <row r="184" spans="1:7" x14ac:dyDescent="0.25">
      <c r="A184" s="21"/>
      <c r="B184" s="22" t="s">
        <v>94</v>
      </c>
      <c r="C184" s="23">
        <f t="shared" ref="C184:G184" si="81">C87 -($H87*C$96/$H$96)</f>
        <v>1.1497094471088459E-2</v>
      </c>
      <c r="D184" s="24">
        <f t="shared" si="81"/>
        <v>2.8958135421857822E-2</v>
      </c>
      <c r="E184" s="24">
        <f t="shared" si="81"/>
        <v>8.9751316440177531E-3</v>
      </c>
      <c r="F184" s="24">
        <f t="shared" si="81"/>
        <v>-3.7599090301012314E-2</v>
      </c>
      <c r="G184" s="25">
        <f t="shared" si="81"/>
        <v>-1.1831271235951679E-2</v>
      </c>
    </row>
    <row r="185" spans="1:7" x14ac:dyDescent="0.25">
      <c r="A185" s="21"/>
      <c r="B185" s="22" t="s">
        <v>95</v>
      </c>
      <c r="C185" s="23">
        <f t="shared" ref="C185:G185" si="82">C88 -($H88*C$96/$H$96)</f>
        <v>2.34667365353326E-2</v>
      </c>
      <c r="D185" s="24">
        <f t="shared" si="82"/>
        <v>6.5210545201249415E-2</v>
      </c>
      <c r="E185" s="24">
        <f t="shared" si="82"/>
        <v>-2.7392786354105192E-2</v>
      </c>
      <c r="F185" s="24">
        <f t="shared" si="82"/>
        <v>-5.7108039552607529E-2</v>
      </c>
      <c r="G185" s="25">
        <f t="shared" si="82"/>
        <v>-4.1764558298693633E-3</v>
      </c>
    </row>
    <row r="186" spans="1:7" x14ac:dyDescent="0.25">
      <c r="A186" s="21"/>
      <c r="B186" s="22" t="s">
        <v>96</v>
      </c>
      <c r="C186" s="23">
        <f t="shared" ref="C186:G186" si="83">C89 -($H89*C$96/$H$96)</f>
        <v>-2.1199343605997123E-2</v>
      </c>
      <c r="D186" s="24">
        <f t="shared" si="83"/>
        <v>-6.5872536132469517E-2</v>
      </c>
      <c r="E186" s="24">
        <f t="shared" si="83"/>
        <v>1.4595831070816245E-2</v>
      </c>
      <c r="F186" s="24">
        <f t="shared" si="83"/>
        <v>8.5579835855951136E-2</v>
      </c>
      <c r="G186" s="25">
        <f t="shared" si="83"/>
        <v>-1.3103787188300575E-2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4.6470916834276149E-2</v>
      </c>
      <c r="D187" s="24">
        <f t="shared" si="84"/>
        <v>1.2664496668641639E-2</v>
      </c>
      <c r="E187" s="24">
        <f t="shared" si="84"/>
        <v>2.2054463134511815E-3</v>
      </c>
      <c r="F187" s="24">
        <f t="shared" si="84"/>
        <v>-3.055300206568147E-2</v>
      </c>
      <c r="G187" s="25">
        <f t="shared" si="84"/>
        <v>-3.0787857750687458E-2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-2.5576295920062775E-2</v>
      </c>
      <c r="D188" s="24">
        <f t="shared" si="85"/>
        <v>-4.574529394661353E-3</v>
      </c>
      <c r="E188" s="24">
        <f t="shared" si="85"/>
        <v>2.6964263847834041E-2</v>
      </c>
      <c r="F188" s="24">
        <f t="shared" si="85"/>
        <v>-9.1529499793170099E-3</v>
      </c>
      <c r="G188" s="25">
        <f t="shared" si="85"/>
        <v>1.2339511446207124E-2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1.6719273767962894E-2</v>
      </c>
      <c r="D189" s="24">
        <f t="shared" si="86"/>
        <v>2.3936401994109235E-2</v>
      </c>
      <c r="E189" s="24">
        <f t="shared" si="86"/>
        <v>3.5461487640750855E-2</v>
      </c>
      <c r="F189" s="24">
        <f t="shared" si="86"/>
        <v>2.0350997285847106E-2</v>
      </c>
      <c r="G189" s="25">
        <f t="shared" si="86"/>
        <v>-9.6468160688670035E-2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2.0777654669087375E-2</v>
      </c>
      <c r="D190" s="24">
        <f t="shared" si="87"/>
        <v>-1.3691552521288952E-2</v>
      </c>
      <c r="E190" s="24">
        <f t="shared" si="87"/>
        <v>-1.2798858590175544E-2</v>
      </c>
      <c r="F190" s="24">
        <f t="shared" si="87"/>
        <v>3.902000089268276E-2</v>
      </c>
      <c r="G190" s="25">
        <f t="shared" si="87"/>
        <v>-3.3307244450305529E-2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8.1791450932448551E-3</v>
      </c>
      <c r="D191" s="24">
        <f t="shared" si="88"/>
        <v>9.6512644703518613E-3</v>
      </c>
      <c r="E191" s="24">
        <f t="shared" si="88"/>
        <v>-2.8259497948773249E-3</v>
      </c>
      <c r="F191" s="24">
        <f t="shared" si="88"/>
        <v>-4.8892735724223035E-3</v>
      </c>
      <c r="G191" s="25">
        <f t="shared" si="88"/>
        <v>-1.0115186196297088E-2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-4.2014157099002053E-2</v>
      </c>
      <c r="D192" s="29">
        <f t="shared" si="89"/>
        <v>-1.0703745339273374E-2</v>
      </c>
      <c r="E192" s="29">
        <f t="shared" si="89"/>
        <v>2.7948743378858665E-2</v>
      </c>
      <c r="F192" s="29">
        <f t="shared" si="89"/>
        <v>7.4084883421137671E-2</v>
      </c>
      <c r="G192" s="30">
        <f t="shared" si="89"/>
        <v>-4.9315724361720992E-2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2024-08-20T14:24:23Z</dcterms:created>
  <dcterms:modified xsi:type="dcterms:W3CDTF">2024-08-20T14:24:33Z</dcterms:modified>
</cp:coreProperties>
</file>