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48E2ECF2-F91B-4C4A-AA28-2D1812C22F1E}" xr6:coauthVersionLast="47" xr6:coauthVersionMax="47" xr10:uidLastSave="{00000000-0000-0000-0000-000000000000}"/>
  <bookViews>
    <workbookView xWindow="-120" yWindow="-120" windowWidth="29040" windowHeight="15720" xr2:uid="{5214AF48-C22B-4757-B57F-0942665B11D2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" l="1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5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E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" l="1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D85" i="2"/>
</calcChain>
</file>

<file path=xl/sharedStrings.xml><?xml version="1.0" encoding="utf-8"?>
<sst xmlns="http://schemas.openxmlformats.org/spreadsheetml/2006/main" count="656" uniqueCount="163">
  <si>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</si>
  <si>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</si>
  <si>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</si>
  <si>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</si>
  <si>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</si>
  <si>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</si>
  <si>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</si>
  <si>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</si>
  <si>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</si>
  <si>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</si>
  <si>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</si>
  <si>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</si>
  <si>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</si>
  <si>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</si>
  <si>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</si>
  <si>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</si>
  <si>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</si>
  <si>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</si>
  <si>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</si>
  <si>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</si>
  <si>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</si>
  <si>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</si>
  <si>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</si>
  <si>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</si>
  <si>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</si>
  <si>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</si>
  <si>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</si>
  <si>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</si>
  <si>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</si>
  <si>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</si>
  <si>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</si>
  <si>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</si>
  <si>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</si>
  <si>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</si>
  <si>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</si>
  <si>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</si>
  <si>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</si>
  <si>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</si>
  <si>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</si>
  <si>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</si>
  <si>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</si>
  <si>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</si>
  <si>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</si>
  <si>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</si>
  <si>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</si>
  <si>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</si>
  <si>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</si>
  <si>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</si>
  <si>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</si>
  <si>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</si>
  <si>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</si>
  <si>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</si>
  <si>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</si>
  <si>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</si>
  <si>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</si>
  <si>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</si>
  <si>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</si>
  <si>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</si>
  <si>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</si>
  <si>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</si>
  <si>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</si>
  <si>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</si>
  <si>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</si>
  <si>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</si>
  <si>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</si>
  <si>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</si>
  <si>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</si>
  <si>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</si>
  <si>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</si>
  <si>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</si>
  <si>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</si>
  <si>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</si>
  <si>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</si>
  <si>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</si>
  <si>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</si>
  <si>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</si>
  <si>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-,039</t>
  </si>
  <si>
    <t>,041</t>
  </si>
  <si>
    <t>,033</t>
  </si>
  <si>
    <t>-,029</t>
  </si>
  <si>
    <t>,992</t>
  </si>
  <si>
    <t>-,059</t>
  </si>
  <si>
    <t>-,035</t>
  </si>
  <si>
    <t>-,030</t>
  </si>
  <si>
    <t>-,031</t>
  </si>
  <si>
    <t>,031</t>
  </si>
  <si>
    <t>,055</t>
  </si>
  <si>
    <t>,040</t>
  </si>
  <si>
    <t>,037</t>
  </si>
  <si>
    <t>-,028</t>
  </si>
  <si>
    <t>-,032</t>
  </si>
  <si>
    <t>,042</t>
  </si>
  <si>
    <t>,052</t>
  </si>
  <si>
    <t>,047</t>
  </si>
  <si>
    <t>,030</t>
  </si>
  <si>
    <t>,993</t>
  </si>
  <si>
    <t>,049</t>
  </si>
  <si>
    <t>,032</t>
  </si>
  <si>
    <t>,029</t>
  </si>
  <si>
    <t>-,041</t>
  </si>
  <si>
    <t>-,033</t>
  </si>
  <si>
    <t>-,055</t>
  </si>
  <si>
    <t>,989</t>
  </si>
  <si>
    <t>,046</t>
  </si>
  <si>
    <t>,039</t>
  </si>
  <si>
    <t>,050</t>
  </si>
  <si>
    <t>,067</t>
  </si>
  <si>
    <t>,035</t>
  </si>
  <si>
    <t>,043</t>
  </si>
  <si>
    <t>,034</t>
  </si>
  <si>
    <t>,038</t>
  </si>
  <si>
    <t>,994</t>
  </si>
  <si>
    <t>,045</t>
  </si>
  <si>
    <t>-,049</t>
  </si>
  <si>
    <t>,990</t>
  </si>
  <si>
    <t>,036</t>
  </si>
  <si>
    <t>-,042</t>
  </si>
  <si>
    <t>-,043</t>
  </si>
  <si>
    <t>,056</t>
  </si>
  <si>
    <t>-,037</t>
  </si>
  <si>
    <t>,063</t>
  </si>
  <si>
    <t>-,038</t>
  </si>
  <si>
    <t>,065</t>
  </si>
  <si>
    <t>,054</t>
  </si>
  <si>
    <t>,988</t>
  </si>
  <si>
    <t>-,053</t>
  </si>
  <si>
    <t>,991</t>
  </si>
  <si>
    <t>,028</t>
  </si>
  <si>
    <t>-,036</t>
  </si>
  <si>
    <t>,061</t>
  </si>
  <si>
    <t>-,046</t>
  </si>
  <si>
    <t>,103</t>
  </si>
  <si>
    <t>,987</t>
  </si>
  <si>
    <t>,048</t>
  </si>
  <si>
    <t>,060</t>
  </si>
  <si>
    <t>-,047</t>
  </si>
  <si>
    <t>,986</t>
  </si>
  <si>
    <t>,077</t>
  </si>
  <si>
    <t>,044</t>
  </si>
  <si>
    <t>,062</t>
  </si>
  <si>
    <t>,051</t>
  </si>
  <si>
    <t>,089</t>
  </si>
  <si>
    <t>-,054</t>
  </si>
  <si>
    <t>,053</t>
  </si>
  <si>
    <t>-,064</t>
  </si>
  <si>
    <t>-,045</t>
  </si>
  <si>
    <t>-,052</t>
  </si>
  <si>
    <t>,985</t>
  </si>
  <si>
    <t>,081</t>
  </si>
  <si>
    <t>,073</t>
  </si>
  <si>
    <t>,064</t>
  </si>
  <si>
    <t>,984</t>
  </si>
  <si>
    <t>-,034</t>
  </si>
  <si>
    <t>,072</t>
  </si>
  <si>
    <t>,982</t>
  </si>
  <si>
    <t>-,057</t>
  </si>
  <si>
    <t>,983</t>
  </si>
  <si>
    <t>,076</t>
  </si>
  <si>
    <t>-,048</t>
  </si>
  <si>
    <t>,980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</si>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</sst>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4163655785" xfId="1" xr:uid="{8A1C6D2F-7204-4338-87B1-B97A60BB26BB}"/>
    <cellStyle name="style1724163655811" xfId="8" xr:uid="{4368AB8E-D91E-4D3A-8471-D085074435EF}"/>
    <cellStyle name="style1724163655839" xfId="14" xr:uid="{4525E976-DDD3-41DC-9ACC-DA838AD947F0}"/>
    <cellStyle name="style1724163656093" xfId="2" xr:uid="{A78E3C56-60F7-4004-BFCD-0FAFAD4E49CB}"/>
    <cellStyle name="style1724163656111" xfId="3" xr:uid="{AC18DCE9-E1A4-4210-B122-689E29743436}"/>
    <cellStyle name="style1724163656126" xfId="4" xr:uid="{19D87D7A-4ACE-42DE-8A70-6D250E1D66CA}"/>
    <cellStyle name="style1724163656142" xfId="5" xr:uid="{4BD0C03D-A169-44DD-8BF4-B3CC301FD5EF}"/>
    <cellStyle name="style1724163656160" xfId="6" xr:uid="{ECAC9B9F-D813-4AF7-A319-3CDFC303A4A2}"/>
    <cellStyle name="style1724163656176" xfId="13" xr:uid="{3E3941A3-B659-435E-B10C-3F1D12F277E0}"/>
    <cellStyle name="style1724163656191" xfId="7" xr:uid="{67525AD4-78AF-4849-AB44-2E667FF6236E}"/>
    <cellStyle name="style1724163656226" xfId="9" xr:uid="{582E5078-48EC-4731-8FB6-7A337187BDCA}"/>
    <cellStyle name="style1724163656240" xfId="10" xr:uid="{96260779-3E24-42FA-BB9E-A1D99E079BE7}"/>
    <cellStyle name="style1724163656254" xfId="11" xr:uid="{81F92923-B3C6-40CF-AFC0-5D7C6D430094}"/>
    <cellStyle name="style1724163656265" xfId="12" xr:uid="{1506C811-F334-431D-8E6A-4ECB23367BDE}"/>
    <cellStyle name="style1724163656280" xfId="15" xr:uid="{541F6360-ED74-4214-9C5D-479A756DE3B4}"/>
    <cellStyle name="style1724163656293" xfId="17" xr:uid="{708A916F-8F7E-4989-B0D9-64620D4D269C}"/>
    <cellStyle name="style1724163656318" xfId="19" xr:uid="{A749F22F-E0E6-4944-8F5B-9262280D793C}"/>
    <cellStyle name="style1724163656377" xfId="16" xr:uid="{E24E26EB-74F3-4A7F-BE54-499BAB122219}"/>
    <cellStyle name="style1724163656389" xfId="18" xr:uid="{9D5A2FA7-A0AC-4845-874E-15E5F2930416}"/>
    <cellStyle name="style1724163656406" xfId="20" xr:uid="{F9A55963-84AA-4F8E-938F-494D72C0AF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F47B0-04DA-46B5-861F-AC84352E2938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162</v>
      </c>
    </row>
    <row r="2" spans="1:2">
      <c r="B2">
        <v>4.2700508193595874E-2</v>
      </c>
    </row>
    <row r="3" spans="1:2">
      <c r="A3" t="s">
        <v>3</v>
      </c>
      <c r="B3" s="23">
        <v>5.7203161571671886E-2</v>
      </c>
    </row>
    <row r="4" spans="1:2">
      <c r="A4" t="s">
        <v>4</v>
      </c>
      <c r="B4" s="24">
        <v>9.1034809807060673E-3</v>
      </c>
    </row>
    <row r="5" spans="1:2">
      <c r="A5" t="s">
        <v>5</v>
      </c>
      <c r="B5" s="23">
        <v>3.8970603067437617E-2</v>
      </c>
    </row>
    <row r="6" spans="1:2">
      <c r="A6" t="s">
        <v>6</v>
      </c>
      <c r="B6" s="23">
        <v>1.1983673666265437E-2</v>
      </c>
    </row>
    <row r="7" spans="1:2">
      <c r="A7" t="s">
        <v>7</v>
      </c>
      <c r="B7" s="24">
        <v>1.2511891790747997E-3</v>
      </c>
    </row>
    <row r="8" spans="1:2">
      <c r="A8" t="s">
        <v>8</v>
      </c>
      <c r="B8" s="24">
        <v>7.8187273053182619E-4</v>
      </c>
    </row>
    <row r="9" spans="1:2">
      <c r="A9" t="s">
        <v>9</v>
      </c>
      <c r="B9" s="23">
        <v>0.18131003410324631</v>
      </c>
    </row>
    <row r="10" spans="1:2">
      <c r="A10" t="s">
        <v>10</v>
      </c>
      <c r="B10" s="23">
        <v>0.2427518247450958</v>
      </c>
    </row>
    <row r="11" spans="1:2">
      <c r="A11" t="s">
        <v>11</v>
      </c>
      <c r="B11" s="23">
        <v>2.1265958789556522E-2</v>
      </c>
    </row>
    <row r="12" spans="1:2">
      <c r="A12" t="s">
        <v>12</v>
      </c>
      <c r="B12" s="23">
        <v>1.4917327065154196E-2</v>
      </c>
    </row>
    <row r="13" spans="1:2">
      <c r="A13" t="s">
        <v>13</v>
      </c>
      <c r="B13" s="24">
        <v>5.6987696929531708E-3</v>
      </c>
    </row>
    <row r="14" spans="1:2">
      <c r="A14" t="s">
        <v>14</v>
      </c>
      <c r="B14" s="24">
        <v>1.8917906389727434E-3</v>
      </c>
    </row>
    <row r="15" spans="1:2">
      <c r="A15" t="s">
        <v>15</v>
      </c>
      <c r="B15" s="23">
        <v>2.8601001809811739E-2</v>
      </c>
    </row>
    <row r="16" spans="1:2">
      <c r="A16" t="s">
        <v>16</v>
      </c>
      <c r="B16" s="23">
        <v>2.5783291312184795E-2</v>
      </c>
    </row>
    <row r="17" spans="1:2">
      <c r="A17" t="s">
        <v>17</v>
      </c>
      <c r="B17" s="24">
        <v>2.2477727056765076E-3</v>
      </c>
    </row>
    <row r="18" spans="1:2">
      <c r="A18" t="s">
        <v>18</v>
      </c>
      <c r="B18" s="23">
        <v>1.339922314484902E-2</v>
      </c>
    </row>
    <row r="19" spans="1:2">
      <c r="A19" t="s">
        <v>19</v>
      </c>
      <c r="B19" s="23">
        <v>1.3435571062735782E-2</v>
      </c>
    </row>
    <row r="20" spans="1:2">
      <c r="A20" t="s">
        <v>20</v>
      </c>
      <c r="B20" s="24">
        <v>1.2399125343201297E-3</v>
      </c>
    </row>
    <row r="21" spans="1:2">
      <c r="A21" t="s">
        <v>21</v>
      </c>
      <c r="B21" s="23">
        <v>3.950659635822E-2</v>
      </c>
    </row>
    <row r="22" spans="1:2">
      <c r="A22" t="s">
        <v>22</v>
      </c>
      <c r="B22" s="24">
        <v>4.1009207826050971E-3</v>
      </c>
    </row>
    <row r="23" spans="1:2">
      <c r="A23" t="s">
        <v>23</v>
      </c>
      <c r="B23" s="24">
        <v>6.2371696419974481E-3</v>
      </c>
    </row>
    <row r="24" spans="1:2">
      <c r="A24" t="s">
        <v>24</v>
      </c>
      <c r="B24" s="24">
        <v>2.6890441616651524E-3</v>
      </c>
    </row>
    <row r="25" spans="1:2">
      <c r="A25" t="s">
        <v>25</v>
      </c>
      <c r="B25" s="24">
        <v>5.6512395749665567E-3</v>
      </c>
    </row>
    <row r="26" spans="1:2">
      <c r="A26" t="s">
        <v>26</v>
      </c>
      <c r="B26" s="24">
        <v>7.7531484175654159E-3</v>
      </c>
    </row>
    <row r="27" spans="1:2">
      <c r="A27" t="s">
        <v>27</v>
      </c>
      <c r="B27" s="23">
        <v>1.018379381026268E-2</v>
      </c>
    </row>
    <row r="28" spans="1:2">
      <c r="A28" t="s">
        <v>28</v>
      </c>
      <c r="B28" s="23">
        <v>8.577025816390875E-2</v>
      </c>
    </row>
    <row r="29" spans="1:2">
      <c r="A29" t="s">
        <v>29</v>
      </c>
      <c r="B29" s="24">
        <v>4.5945475040845492E-4</v>
      </c>
    </row>
    <row r="30" spans="1:2">
      <c r="A30" t="s">
        <v>30</v>
      </c>
      <c r="B30" s="23">
        <v>3.5284662412778493E-2</v>
      </c>
    </row>
    <row r="31" spans="1:2">
      <c r="A31" t="s">
        <v>31</v>
      </c>
      <c r="B31" s="24">
        <v>3.6394905026985248E-4</v>
      </c>
    </row>
    <row r="32" spans="1:2">
      <c r="A32" t="s">
        <v>32</v>
      </c>
      <c r="B32" s="23">
        <v>1.3537731519970141E-2</v>
      </c>
    </row>
    <row r="33" spans="1:2">
      <c r="A33" t="s">
        <v>33</v>
      </c>
      <c r="B33" s="23">
        <v>2.4011621989136207E-2</v>
      </c>
    </row>
    <row r="34" spans="1:2">
      <c r="A34" t="s">
        <v>34</v>
      </c>
      <c r="B34" s="24">
        <v>1.2622969816786841E-3</v>
      </c>
    </row>
    <row r="35" spans="1:2">
      <c r="A35" t="s">
        <v>35</v>
      </c>
      <c r="B35" s="23">
        <v>1.7267662449714141E-2</v>
      </c>
    </row>
    <row r="36" spans="1:2">
      <c r="A36" t="s">
        <v>36</v>
      </c>
      <c r="B36" s="23">
        <v>3.8963080899406005E-2</v>
      </c>
    </row>
    <row r="37" spans="1:2">
      <c r="A37" t="s">
        <v>37</v>
      </c>
      <c r="B37" s="24">
        <v>6.0335811632984907E-3</v>
      </c>
    </row>
    <row r="38" spans="1:2">
      <c r="A38" t="s">
        <v>38</v>
      </c>
      <c r="B38" s="23">
        <v>2.908732907190428E-2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DC952-9A0D-46BA-BA67-92C7781A663E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76</v>
      </c>
      <c r="D5" s="10">
        <v>1.6117823090199334E-2</v>
      </c>
      <c r="E5" s="10">
        <v>4.0671047422872423E-3</v>
      </c>
      <c r="F5" s="10">
        <v>5.8580823696393084E-3</v>
      </c>
      <c r="G5" s="10">
        <v>2.6777552487333395E-2</v>
      </c>
      <c r="H5" s="10">
        <v>1.2412074172976996E-2</v>
      </c>
      <c r="I5" s="10">
        <v>2.4732915486645652E-2</v>
      </c>
      <c r="J5" s="10">
        <v>-1.5931002693511076E-4</v>
      </c>
      <c r="K5" s="10">
        <v>3.5273844099987794E-3</v>
      </c>
      <c r="L5" s="10">
        <v>-7.4109843177569247E-3</v>
      </c>
      <c r="M5" s="10">
        <v>2.1831795991364842E-2</v>
      </c>
      <c r="N5" s="10">
        <v>1.7279551757290398E-2</v>
      </c>
      <c r="O5" s="11" t="s">
        <v>77</v>
      </c>
      <c r="P5" s="10">
        <v>-6.4102070815164947E-4</v>
      </c>
      <c r="Q5" s="11" t="s">
        <v>78</v>
      </c>
      <c r="R5" s="10">
        <v>-7.9173087376732784E-4</v>
      </c>
      <c r="S5" s="10">
        <v>2.0122691636883419E-2</v>
      </c>
      <c r="T5" s="10">
        <v>4.7601410861954031E-3</v>
      </c>
      <c r="U5" s="10">
        <v>2.2349771481243466E-4</v>
      </c>
      <c r="V5" s="10">
        <v>2.0735913738806513E-3</v>
      </c>
      <c r="W5" s="10">
        <v>1.7536350311715076E-3</v>
      </c>
      <c r="X5" s="10">
        <v>-2.0316016448871259E-2</v>
      </c>
      <c r="Y5" s="10">
        <v>5.806282789490928E-4</v>
      </c>
      <c r="Z5" s="10">
        <v>-1.3309815571517988E-2</v>
      </c>
      <c r="AA5" s="10">
        <v>6.1602801371811013E-3</v>
      </c>
      <c r="AB5" s="10">
        <v>8.1804204725314314E-3</v>
      </c>
      <c r="AC5" s="11" t="s">
        <v>79</v>
      </c>
      <c r="AD5" s="10">
        <v>-1.6305965053110737E-2</v>
      </c>
      <c r="AE5" s="11" t="s">
        <v>80</v>
      </c>
      <c r="AF5" s="10">
        <v>-2.1540965578372637E-2</v>
      </c>
      <c r="AG5" s="10">
        <v>-9.6472892684935189E-3</v>
      </c>
      <c r="AH5" s="10">
        <v>-1.4896779555173245E-2</v>
      </c>
      <c r="AI5" s="10">
        <v>9.9857400373992156E-3</v>
      </c>
      <c r="AJ5" s="11" t="s">
        <v>81</v>
      </c>
      <c r="AK5" s="10">
        <v>5.177912527881968E-3</v>
      </c>
      <c r="AL5" s="11" t="s">
        <v>81</v>
      </c>
      <c r="AM5" s="12">
        <v>-1.2895975272507429E-2</v>
      </c>
    </row>
    <row r="6" spans="1:39" ht="24">
      <c r="A6" s="13" t="s">
        <v>41</v>
      </c>
      <c r="B6" s="14" t="s">
        <v>40</v>
      </c>
      <c r="C6" s="15">
        <v>8.9816938668732388E-3</v>
      </c>
      <c r="D6" s="16" t="s">
        <v>82</v>
      </c>
      <c r="E6" s="17">
        <v>-2.3766621611556741E-2</v>
      </c>
      <c r="F6" s="17">
        <v>-3.1613185497225979E-3</v>
      </c>
      <c r="G6" s="16" t="s">
        <v>83</v>
      </c>
      <c r="H6" s="17">
        <v>2.6054082610053875E-4</v>
      </c>
      <c r="I6" s="17">
        <v>-1.0608604898788874E-2</v>
      </c>
      <c r="J6" s="17">
        <v>-2.1688751638914927E-2</v>
      </c>
      <c r="K6" s="17">
        <v>-4.7283227186964826E-3</v>
      </c>
      <c r="L6" s="17">
        <v>-2.4396230069659696E-2</v>
      </c>
      <c r="M6" s="17">
        <v>-1.4619542823004209E-2</v>
      </c>
      <c r="N6" s="17">
        <v>-4.8539632459966798E-3</v>
      </c>
      <c r="O6" s="16" t="s">
        <v>84</v>
      </c>
      <c r="P6" s="17">
        <v>5.787423989320058E-3</v>
      </c>
      <c r="Q6" s="17">
        <v>-1.4576273451000888E-2</v>
      </c>
      <c r="R6" s="16" t="s">
        <v>80</v>
      </c>
      <c r="S6" s="17">
        <v>-2.7786618185940689E-2</v>
      </c>
      <c r="T6" s="17">
        <v>-1.0348779262669786E-2</v>
      </c>
      <c r="U6" s="17">
        <v>-1.4418750851533177E-2</v>
      </c>
      <c r="V6" s="17">
        <v>8.224054604788108E-4</v>
      </c>
      <c r="W6" s="17">
        <v>1.0176804099951007E-2</v>
      </c>
      <c r="X6" s="16" t="s">
        <v>85</v>
      </c>
      <c r="Y6" s="17">
        <v>-1.8716072963872758E-3</v>
      </c>
      <c r="Z6" s="17">
        <v>1.1941788928747235E-3</v>
      </c>
      <c r="AA6" s="17">
        <v>-4.7963709350628703E-3</v>
      </c>
      <c r="AB6" s="17">
        <v>1.7710533418454685E-3</v>
      </c>
      <c r="AC6" s="17">
        <v>2.0721996768018579E-2</v>
      </c>
      <c r="AD6" s="17">
        <v>1.4224219807377354E-2</v>
      </c>
      <c r="AE6" s="17">
        <v>-7.8341725560039123E-4</v>
      </c>
      <c r="AF6" s="17">
        <v>9.7997545205100716E-3</v>
      </c>
      <c r="AG6" s="17">
        <v>1.7957946252946451E-2</v>
      </c>
      <c r="AH6" s="17">
        <v>1.4756258887286449E-2</v>
      </c>
      <c r="AI6" s="17">
        <v>-5.9116806814031118E-3</v>
      </c>
      <c r="AJ6" s="16" t="s">
        <v>86</v>
      </c>
      <c r="AK6" s="16" t="s">
        <v>85</v>
      </c>
      <c r="AL6" s="16" t="s">
        <v>87</v>
      </c>
      <c r="AM6" s="18" t="s">
        <v>88</v>
      </c>
    </row>
    <row r="7" spans="1:39" ht="24">
      <c r="A7" s="13" t="s">
        <v>42</v>
      </c>
      <c r="B7" s="14" t="s">
        <v>40</v>
      </c>
      <c r="C7" s="15">
        <v>5.3270635076871362E-3</v>
      </c>
      <c r="D7" s="16" t="s">
        <v>89</v>
      </c>
      <c r="E7" s="17">
        <v>-1.9562034230690955E-2</v>
      </c>
      <c r="F7" s="17">
        <v>-4.0405297890218112E-5</v>
      </c>
      <c r="G7" s="16" t="s">
        <v>79</v>
      </c>
      <c r="H7" s="16" t="s">
        <v>89</v>
      </c>
      <c r="I7" s="17">
        <v>-2.3900803806809246E-2</v>
      </c>
      <c r="J7" s="16" t="s">
        <v>90</v>
      </c>
      <c r="K7" s="17">
        <v>-1.2672320913017145E-2</v>
      </c>
      <c r="L7" s="17">
        <v>-2.8020390082280414E-2</v>
      </c>
      <c r="M7" s="17">
        <v>-3.5872409071416012E-3</v>
      </c>
      <c r="N7" s="17">
        <v>1.1305521699665427E-2</v>
      </c>
      <c r="O7" s="17">
        <v>-2.1144112581972452E-2</v>
      </c>
      <c r="P7" s="17">
        <v>-3.5568086804549175E-4</v>
      </c>
      <c r="Q7" s="17">
        <v>-2.0207710750337872E-2</v>
      </c>
      <c r="R7" s="17">
        <v>-1.4396818822343008E-2</v>
      </c>
      <c r="S7" s="17">
        <v>2.3504465830751857E-3</v>
      </c>
      <c r="T7" s="17">
        <v>1.5959785536617604E-3</v>
      </c>
      <c r="U7" s="16" t="s">
        <v>80</v>
      </c>
      <c r="V7" s="17">
        <v>2.1286413966417311E-2</v>
      </c>
      <c r="W7" s="17">
        <v>-1.3221931928621164E-3</v>
      </c>
      <c r="X7" s="17">
        <v>1.9658081509501615E-2</v>
      </c>
      <c r="Y7" s="17">
        <v>5.0550069406962257E-3</v>
      </c>
      <c r="Z7" s="17">
        <v>1.4914304124008033E-2</v>
      </c>
      <c r="AA7" s="17">
        <v>5.9296963759799598E-3</v>
      </c>
      <c r="AB7" s="17">
        <v>2.4377642295184021E-2</v>
      </c>
      <c r="AC7" s="16" t="s">
        <v>91</v>
      </c>
      <c r="AD7" s="17">
        <v>2.3931897358515593E-2</v>
      </c>
      <c r="AE7" s="17">
        <v>2.4435512309710079E-4</v>
      </c>
      <c r="AF7" s="17">
        <v>1.2383791715554383E-2</v>
      </c>
      <c r="AG7" s="17">
        <v>6.3901937907010287E-3</v>
      </c>
      <c r="AH7" s="17">
        <v>2.4364100592858588E-2</v>
      </c>
      <c r="AI7" s="17">
        <v>3.8338749709284151E-3</v>
      </c>
      <c r="AJ7" s="16" t="s">
        <v>92</v>
      </c>
      <c r="AK7" s="17">
        <v>2.2102551389518381E-2</v>
      </c>
      <c r="AL7" s="16" t="s">
        <v>93</v>
      </c>
      <c r="AM7" s="19">
        <v>1.914831289975619E-2</v>
      </c>
    </row>
    <row r="8" spans="1:39" ht="24">
      <c r="A8" s="13" t="s">
        <v>43</v>
      </c>
      <c r="B8" s="14" t="s">
        <v>40</v>
      </c>
      <c r="C8" s="20" t="s">
        <v>94</v>
      </c>
      <c r="D8" s="17">
        <v>-2.8622545309957073E-3</v>
      </c>
      <c r="E8" s="17">
        <v>8.1915635317266378E-4</v>
      </c>
      <c r="F8" s="17">
        <v>-3.6614608451362601E-3</v>
      </c>
      <c r="G8" s="17">
        <v>-3.9391420364933203E-4</v>
      </c>
      <c r="H8" s="17">
        <v>-1.3263673106957748E-2</v>
      </c>
      <c r="I8" s="17">
        <v>-3.4340870665439989E-4</v>
      </c>
      <c r="J8" s="17">
        <v>-3.8017802815643901E-3</v>
      </c>
      <c r="K8" s="17">
        <v>-2.6749487184818226E-2</v>
      </c>
      <c r="L8" s="16" t="s">
        <v>95</v>
      </c>
      <c r="M8" s="17">
        <v>-1.2948898694824743E-2</v>
      </c>
      <c r="N8" s="17">
        <v>-2.1551691446299457E-2</v>
      </c>
      <c r="O8" s="17">
        <v>-1.6549310880281377E-2</v>
      </c>
      <c r="P8" s="17">
        <v>-1.7642305089048599E-2</v>
      </c>
      <c r="Q8" s="17">
        <v>-1.8073602793561946E-2</v>
      </c>
      <c r="R8" s="17">
        <v>-2.4418781733327087E-2</v>
      </c>
      <c r="S8" s="17">
        <v>-1.1580151609551299E-2</v>
      </c>
      <c r="T8" s="17">
        <v>-3.2307265510866197E-3</v>
      </c>
      <c r="U8" s="17">
        <v>-2.809735059944099E-2</v>
      </c>
      <c r="V8" s="17">
        <v>-1.2141368294421431E-2</v>
      </c>
      <c r="W8" s="17">
        <v>5.3421305135196084E-3</v>
      </c>
      <c r="X8" s="17">
        <v>2.2499720761077695E-2</v>
      </c>
      <c r="Y8" s="17">
        <v>1.4665760535325301E-2</v>
      </c>
      <c r="Z8" s="16" t="s">
        <v>92</v>
      </c>
      <c r="AA8" s="16" t="s">
        <v>88</v>
      </c>
      <c r="AB8" s="17">
        <v>1.3306624038759807E-2</v>
      </c>
      <c r="AC8" s="16" t="s">
        <v>96</v>
      </c>
      <c r="AD8" s="17">
        <v>-7.4285252426349452E-3</v>
      </c>
      <c r="AE8" s="17">
        <v>-7.3997841735576261E-3</v>
      </c>
      <c r="AF8" s="17">
        <v>2.0715548066671405E-2</v>
      </c>
      <c r="AG8" s="17">
        <v>2.3852847362106411E-2</v>
      </c>
      <c r="AH8" s="17">
        <v>1.2640564228655409E-2</v>
      </c>
      <c r="AI8" s="17">
        <v>4.9483464938287281E-3</v>
      </c>
      <c r="AJ8" s="17">
        <v>2.2423808779149165E-2</v>
      </c>
      <c r="AK8" s="17">
        <v>2.9818530945060063E-3</v>
      </c>
      <c r="AL8" s="16" t="s">
        <v>97</v>
      </c>
      <c r="AM8" s="18" t="s">
        <v>98</v>
      </c>
    </row>
    <row r="9" spans="1:39" ht="24">
      <c r="A9" s="13" t="s">
        <v>44</v>
      </c>
      <c r="B9" s="14" t="s">
        <v>40</v>
      </c>
      <c r="C9" s="20" t="s">
        <v>99</v>
      </c>
      <c r="D9" s="16" t="s">
        <v>76</v>
      </c>
      <c r="E9" s="17">
        <v>-2.2916485310750422E-2</v>
      </c>
      <c r="F9" s="17">
        <v>-2.1153260769628514E-2</v>
      </c>
      <c r="G9" s="16" t="s">
        <v>100</v>
      </c>
      <c r="H9" s="17">
        <v>-1.8681564286747034E-2</v>
      </c>
      <c r="I9" s="17">
        <v>2.5736435603559608E-4</v>
      </c>
      <c r="J9" s="16" t="s">
        <v>101</v>
      </c>
      <c r="K9" s="17">
        <v>-1.7413658143559919E-2</v>
      </c>
      <c r="L9" s="17">
        <v>-1.1991970267716758E-2</v>
      </c>
      <c r="M9" s="17">
        <v>-7.1308918817048258E-3</v>
      </c>
      <c r="N9" s="17">
        <v>2.2089998489943447E-2</v>
      </c>
      <c r="O9" s="17">
        <v>-2.0550260129088414E-2</v>
      </c>
      <c r="P9" s="17">
        <v>-5.7463336633316216E-3</v>
      </c>
      <c r="Q9" s="17">
        <v>-6.3532985936262153E-3</v>
      </c>
      <c r="R9" s="17">
        <v>8.249773447457355E-4</v>
      </c>
      <c r="S9" s="17">
        <v>1.8097956874673371E-3</v>
      </c>
      <c r="T9" s="17">
        <v>-9.4500770970181221E-3</v>
      </c>
      <c r="U9" s="17">
        <v>2.1133882956903553E-2</v>
      </c>
      <c r="V9" s="16" t="s">
        <v>102</v>
      </c>
      <c r="W9" s="16" t="s">
        <v>103</v>
      </c>
      <c r="X9" s="17">
        <v>-5.6543978365207199E-4</v>
      </c>
      <c r="Y9" s="17">
        <v>-1.2764914834657529E-2</v>
      </c>
      <c r="Z9" s="17">
        <v>-3.8413677839584026E-3</v>
      </c>
      <c r="AA9" s="17">
        <v>-1.653586613041165E-4</v>
      </c>
      <c r="AB9" s="17">
        <v>4.2444791328927175E-3</v>
      </c>
      <c r="AC9" s="16" t="s">
        <v>104</v>
      </c>
      <c r="AD9" s="16" t="s">
        <v>105</v>
      </c>
      <c r="AE9" s="17">
        <v>2.0529652559824908E-3</v>
      </c>
      <c r="AF9" s="17">
        <v>2.3308213895964849E-2</v>
      </c>
      <c r="AG9" s="17">
        <v>2.266768136249746E-3</v>
      </c>
      <c r="AH9" s="17">
        <v>2.6773963088819411E-2</v>
      </c>
      <c r="AI9" s="17">
        <v>2.0573638856062719E-3</v>
      </c>
      <c r="AJ9" s="16" t="s">
        <v>106</v>
      </c>
      <c r="AK9" s="17">
        <v>1.8741236214744755E-2</v>
      </c>
      <c r="AL9" s="16" t="s">
        <v>78</v>
      </c>
      <c r="AM9" s="19">
        <v>-8.2606475915395008E-3</v>
      </c>
    </row>
    <row r="10" spans="1:39" ht="24">
      <c r="A10" s="13" t="s">
        <v>45</v>
      </c>
      <c r="B10" s="14" t="s">
        <v>40</v>
      </c>
      <c r="C10" s="20" t="s">
        <v>107</v>
      </c>
      <c r="D10" s="16" t="s">
        <v>83</v>
      </c>
      <c r="E10" s="16" t="s">
        <v>83</v>
      </c>
      <c r="F10" s="17">
        <v>4.9407555909000006E-3</v>
      </c>
      <c r="G10" s="17">
        <v>-2.2996743826704344E-2</v>
      </c>
      <c r="H10" s="17">
        <v>-1.3031390219422683E-2</v>
      </c>
      <c r="I10" s="17">
        <v>-1.8430387300525757E-2</v>
      </c>
      <c r="J10" s="17">
        <v>-1.4972986291580859E-2</v>
      </c>
      <c r="K10" s="17">
        <v>1.1989703815237137E-2</v>
      </c>
      <c r="L10" s="17">
        <v>-1.7644307663767549E-2</v>
      </c>
      <c r="M10" s="17">
        <v>-2.5313677119151529E-2</v>
      </c>
      <c r="N10" s="17">
        <v>-2.2597434402650555E-2</v>
      </c>
      <c r="O10" s="17">
        <v>-2.7160527109956204E-2</v>
      </c>
      <c r="P10" s="16" t="s">
        <v>95</v>
      </c>
      <c r="Q10" s="17">
        <v>-7.8739196059670821E-3</v>
      </c>
      <c r="R10" s="17">
        <v>5.7847937167783197E-3</v>
      </c>
      <c r="S10" s="17">
        <v>-1.0724557749075214E-2</v>
      </c>
      <c r="T10" s="17">
        <v>-1.6329008081887392E-2</v>
      </c>
      <c r="U10" s="17">
        <v>-3.5360269926160137E-4</v>
      </c>
      <c r="V10" s="17">
        <v>-5.8316710455113083E-3</v>
      </c>
      <c r="W10" s="17">
        <v>1.9098651914636253E-2</v>
      </c>
      <c r="X10" s="16" t="s">
        <v>108</v>
      </c>
      <c r="Y10" s="17">
        <v>1.1660578517106427E-2</v>
      </c>
      <c r="Z10" s="17">
        <v>1.8493660094943645E-2</v>
      </c>
      <c r="AA10" s="17">
        <v>1.2910895876999309E-2</v>
      </c>
      <c r="AB10" s="17">
        <v>2.1786592841815177E-2</v>
      </c>
      <c r="AC10" s="16" t="s">
        <v>98</v>
      </c>
      <c r="AD10" s="17">
        <v>1.836179067490078E-2</v>
      </c>
      <c r="AE10" s="17">
        <v>-6.262373775018956E-4</v>
      </c>
      <c r="AF10" s="17">
        <v>2.7787725779073638E-2</v>
      </c>
      <c r="AG10" s="16" t="s">
        <v>109</v>
      </c>
      <c r="AH10" s="17">
        <v>1.9416316740578386E-2</v>
      </c>
      <c r="AI10" s="17">
        <v>-1.2002271530118017E-3</v>
      </c>
      <c r="AJ10" s="16" t="s">
        <v>98</v>
      </c>
      <c r="AK10" s="17">
        <v>1.2577234762501557E-3</v>
      </c>
      <c r="AL10" s="16" t="s">
        <v>78</v>
      </c>
      <c r="AM10" s="19">
        <v>1.8813416817448182E-2</v>
      </c>
    </row>
    <row r="11" spans="1:39" ht="24">
      <c r="A11" s="13" t="s">
        <v>46</v>
      </c>
      <c r="B11" s="14" t="s">
        <v>40</v>
      </c>
      <c r="C11" s="15">
        <v>-2.0658664750770456E-2</v>
      </c>
      <c r="D11" s="16" t="s">
        <v>98</v>
      </c>
      <c r="E11" s="17">
        <v>1.7380183292490591E-2</v>
      </c>
      <c r="F11" s="17">
        <v>5.1482043445077064E-4</v>
      </c>
      <c r="G11" s="16" t="s">
        <v>105</v>
      </c>
      <c r="H11" s="17">
        <v>9.5374380413987374E-3</v>
      </c>
      <c r="I11" s="17">
        <v>2.2365711557218951E-2</v>
      </c>
      <c r="J11" s="17">
        <v>9.8251498413443883E-3</v>
      </c>
      <c r="K11" s="17">
        <v>-1.7462965375950074E-2</v>
      </c>
      <c r="L11" s="17">
        <v>1.3284515913847031E-2</v>
      </c>
      <c r="M11" s="16" t="s">
        <v>98</v>
      </c>
      <c r="N11" s="17">
        <v>1.0412952331997198E-2</v>
      </c>
      <c r="O11" s="16" t="s">
        <v>78</v>
      </c>
      <c r="P11" s="17">
        <v>2.1744076718966446E-2</v>
      </c>
      <c r="Q11" s="17">
        <v>5.3873964142609945E-3</v>
      </c>
      <c r="R11" s="17">
        <v>1.7738191859341113E-3</v>
      </c>
      <c r="S11" s="16" t="s">
        <v>109</v>
      </c>
      <c r="T11" s="16" t="s">
        <v>110</v>
      </c>
      <c r="U11" s="17">
        <v>2.4400864262565321E-2</v>
      </c>
      <c r="V11" s="17">
        <v>4.3008115392247715E-3</v>
      </c>
      <c r="W11" s="17">
        <v>-3.2249373376541012E-4</v>
      </c>
      <c r="X11" s="17">
        <v>-2.5374707097211239E-2</v>
      </c>
      <c r="Y11" s="17">
        <v>2.4876169862915038E-2</v>
      </c>
      <c r="Z11" s="17">
        <v>-2.3758575968733969E-2</v>
      </c>
      <c r="AA11" s="17">
        <v>2.5213260665802838E-3</v>
      </c>
      <c r="AB11" s="16" t="s">
        <v>80</v>
      </c>
      <c r="AC11" s="16" t="s">
        <v>83</v>
      </c>
      <c r="AD11" s="16" t="s">
        <v>83</v>
      </c>
      <c r="AE11" s="17">
        <v>8.1574918317655291E-3</v>
      </c>
      <c r="AF11" s="17">
        <v>-1.0107101598022599E-2</v>
      </c>
      <c r="AG11" s="17">
        <v>-3.1832709318562759E-3</v>
      </c>
      <c r="AH11" s="17">
        <v>-1.0601657182045556E-2</v>
      </c>
      <c r="AI11" s="17">
        <v>-1.0635315612711312E-2</v>
      </c>
      <c r="AJ11" s="16" t="s">
        <v>84</v>
      </c>
      <c r="AK11" s="17">
        <v>2.3665598106089938E-3</v>
      </c>
      <c r="AL11" s="17">
        <v>-2.5425947302496945E-2</v>
      </c>
      <c r="AM11" s="19">
        <v>3.329666148453364E-4</v>
      </c>
    </row>
    <row r="12" spans="1:39" ht="24">
      <c r="A12" s="13" t="s">
        <v>47</v>
      </c>
      <c r="B12" s="14" t="s">
        <v>40</v>
      </c>
      <c r="C12" s="15">
        <v>-4.7521186964191329E-3</v>
      </c>
      <c r="D12" s="17">
        <v>-2.0865684589257992E-2</v>
      </c>
      <c r="E12" s="17">
        <v>-5.9733279967513746E-3</v>
      </c>
      <c r="F12" s="17">
        <v>-3.9497020035435398E-3</v>
      </c>
      <c r="G12" s="17">
        <v>-2.5621906148708459E-2</v>
      </c>
      <c r="H12" s="17">
        <v>7.27768010773879E-3</v>
      </c>
      <c r="I12" s="16" t="s">
        <v>111</v>
      </c>
      <c r="J12" s="17">
        <v>-1.8802846174427915E-2</v>
      </c>
      <c r="K12" s="17">
        <v>-1.4044640013424573E-2</v>
      </c>
      <c r="L12" s="17">
        <v>-3.4209043970274467E-4</v>
      </c>
      <c r="M12" s="17">
        <v>-1.3395844064810177E-2</v>
      </c>
      <c r="N12" s="17">
        <v>-2.1452646912926851E-2</v>
      </c>
      <c r="O12" s="17">
        <v>-7.6526538100861956E-5</v>
      </c>
      <c r="P12" s="17">
        <v>-1.8524401211330654E-2</v>
      </c>
      <c r="Q12" s="17">
        <v>-4.1070381534623179E-3</v>
      </c>
      <c r="R12" s="17">
        <v>-1.067334701118196E-2</v>
      </c>
      <c r="S12" s="17">
        <v>-3.6885569752267127E-3</v>
      </c>
      <c r="T12" s="17">
        <v>-1.5161937326358203E-2</v>
      </c>
      <c r="U12" s="17">
        <v>-2.4089276249409607E-2</v>
      </c>
      <c r="V12" s="17">
        <v>2.585787898749019E-4</v>
      </c>
      <c r="W12" s="17">
        <v>-1.8969312634398241E-2</v>
      </c>
      <c r="X12" s="17">
        <v>2.3135661415184253E-2</v>
      </c>
      <c r="Y12" s="17">
        <v>3.7686305200531874E-4</v>
      </c>
      <c r="Z12" s="17">
        <v>1.9383021547783496E-2</v>
      </c>
      <c r="AA12" s="16" t="s">
        <v>97</v>
      </c>
      <c r="AB12" s="17">
        <v>2.2524397370631732E-2</v>
      </c>
      <c r="AC12" s="17">
        <v>-2.6768572116946912E-3</v>
      </c>
      <c r="AD12" s="17">
        <v>8.7802115794667762E-3</v>
      </c>
      <c r="AE12" s="17">
        <v>2.4883433587868927E-2</v>
      </c>
      <c r="AF12" s="17">
        <v>4.6540326816237468E-3</v>
      </c>
      <c r="AG12" s="16" t="s">
        <v>104</v>
      </c>
      <c r="AH12" s="17">
        <v>1.2912732143985665E-2</v>
      </c>
      <c r="AI12" s="16" t="s">
        <v>97</v>
      </c>
      <c r="AJ12" s="17">
        <v>-2.3220576473207983E-3</v>
      </c>
      <c r="AK12" s="17">
        <v>1.65040973730026E-2</v>
      </c>
      <c r="AL12" s="17">
        <v>2.5519681144859068E-2</v>
      </c>
      <c r="AM12" s="19">
        <v>2.7806516329966356E-2</v>
      </c>
    </row>
    <row r="13" spans="1:39" ht="24">
      <c r="A13" s="13" t="s">
        <v>48</v>
      </c>
      <c r="B13" s="14" t="s">
        <v>40</v>
      </c>
      <c r="C13" s="15">
        <v>-6.0510132072229966E-3</v>
      </c>
      <c r="D13" s="17">
        <v>-2.2364053470318003E-3</v>
      </c>
      <c r="E13" s="16" t="s">
        <v>112</v>
      </c>
      <c r="F13" s="17">
        <v>1.4317791303168322E-2</v>
      </c>
      <c r="G13" s="17">
        <v>-5.0477807454659468E-3</v>
      </c>
      <c r="H13" s="16" t="s">
        <v>88</v>
      </c>
      <c r="I13" s="16" t="s">
        <v>97</v>
      </c>
      <c r="J13" s="17">
        <v>2.7030018979766778E-2</v>
      </c>
      <c r="K13" s="17">
        <v>1.5367319935201329E-2</v>
      </c>
      <c r="L13" s="17">
        <v>4.9536142188486374E-3</v>
      </c>
      <c r="M13" s="17">
        <v>2.2086921350900488E-2</v>
      </c>
      <c r="N13" s="17">
        <v>1.3007944381955152E-2</v>
      </c>
      <c r="O13" s="17">
        <v>8.435091575203009E-3</v>
      </c>
      <c r="P13" s="17">
        <v>-1.1966987434463201E-3</v>
      </c>
      <c r="Q13" s="16" t="s">
        <v>87</v>
      </c>
      <c r="R13" s="17">
        <v>-5.9030722142586339E-3</v>
      </c>
      <c r="S13" s="17">
        <v>1.6145986192760555E-2</v>
      </c>
      <c r="T13" s="17">
        <v>1.6916222836827168E-2</v>
      </c>
      <c r="U13" s="17">
        <v>3.8475311805472468E-3</v>
      </c>
      <c r="V13" s="17">
        <v>2.1027015358693951E-3</v>
      </c>
      <c r="W13" s="17">
        <v>-2.3544107617053398E-3</v>
      </c>
      <c r="X13" s="17">
        <v>1.2484517612588279E-2</v>
      </c>
      <c r="Y13" s="17">
        <v>1.3991071775604524E-2</v>
      </c>
      <c r="Z13" s="17">
        <v>-2.3202925828223659E-2</v>
      </c>
      <c r="AA13" s="17">
        <v>-1.0658250742503001E-2</v>
      </c>
      <c r="AB13" s="17">
        <v>-1.0652577065711653E-2</v>
      </c>
      <c r="AC13" s="16" t="s">
        <v>84</v>
      </c>
      <c r="AD13" s="17">
        <v>-2.263557382385141E-2</v>
      </c>
      <c r="AE13" s="17">
        <v>9.9677775605509188E-3</v>
      </c>
      <c r="AF13" s="17">
        <v>-2.1161835781625844E-2</v>
      </c>
      <c r="AG13" s="17">
        <v>-1.0253769779579468E-2</v>
      </c>
      <c r="AH13" s="17">
        <v>-6.4463253727186339E-3</v>
      </c>
      <c r="AI13" s="16" t="s">
        <v>80</v>
      </c>
      <c r="AJ13" s="16" t="s">
        <v>113</v>
      </c>
      <c r="AK13" s="17">
        <v>-4.2603608314372233E-3</v>
      </c>
      <c r="AL13" s="16" t="s">
        <v>83</v>
      </c>
      <c r="AM13" s="19">
        <v>-1.8262013607862424E-2</v>
      </c>
    </row>
    <row r="14" spans="1:39" ht="24">
      <c r="A14" s="13" t="s">
        <v>49</v>
      </c>
      <c r="B14" s="14" t="s">
        <v>40</v>
      </c>
      <c r="C14" s="20" t="s">
        <v>77</v>
      </c>
      <c r="D14" s="17">
        <v>1.2573503188055507E-2</v>
      </c>
      <c r="E14" s="17">
        <v>-2.3428619646561042E-2</v>
      </c>
      <c r="F14" s="16" t="s">
        <v>114</v>
      </c>
      <c r="G14" s="17">
        <v>-1.5573366877275117E-2</v>
      </c>
      <c r="H14" s="17">
        <v>-1.2787326033415168E-2</v>
      </c>
      <c r="I14" s="17">
        <v>-3.8969504624251912E-3</v>
      </c>
      <c r="J14" s="17">
        <v>1.6847382903063438E-2</v>
      </c>
      <c r="K14" s="17">
        <v>7.5422252017888778E-3</v>
      </c>
      <c r="L14" s="17">
        <v>-3.6253110624262907E-3</v>
      </c>
      <c r="M14" s="17">
        <v>-1.0273375570371069E-2</v>
      </c>
      <c r="N14" s="17">
        <v>-2.5782627411015745E-2</v>
      </c>
      <c r="O14" s="17">
        <v>-9.9809882333796087E-3</v>
      </c>
      <c r="P14" s="17">
        <v>4.9176627461349695E-3</v>
      </c>
      <c r="Q14" s="17">
        <v>-1.6576834463111145E-2</v>
      </c>
      <c r="R14" s="17">
        <v>-3.1417297758850509E-3</v>
      </c>
      <c r="S14" s="16" t="s">
        <v>90</v>
      </c>
      <c r="T14" s="17">
        <v>-2.0018190605016403E-2</v>
      </c>
      <c r="U14" s="17">
        <v>-2.0620914136551912E-5</v>
      </c>
      <c r="V14" s="17">
        <v>-2.1253181792001398E-2</v>
      </c>
      <c r="W14" s="16" t="s">
        <v>83</v>
      </c>
      <c r="X14" s="16" t="s">
        <v>104</v>
      </c>
      <c r="Y14" s="17">
        <v>1.4840357888379656E-2</v>
      </c>
      <c r="Z14" s="16" t="s">
        <v>109</v>
      </c>
      <c r="AA14" s="16" t="s">
        <v>77</v>
      </c>
      <c r="AB14" s="17">
        <v>5.0489498118751479E-4</v>
      </c>
      <c r="AC14" s="16" t="s">
        <v>88</v>
      </c>
      <c r="AD14" s="17">
        <v>1.005161476384268E-2</v>
      </c>
      <c r="AE14" s="17">
        <v>5.8326032183813525E-3</v>
      </c>
      <c r="AF14" s="17">
        <v>2.785057821921522E-2</v>
      </c>
      <c r="AG14" s="16" t="s">
        <v>115</v>
      </c>
      <c r="AH14" s="17">
        <v>2.6678832840864926E-2</v>
      </c>
      <c r="AI14" s="17">
        <v>1.421343530791132E-2</v>
      </c>
      <c r="AJ14" s="16" t="s">
        <v>97</v>
      </c>
      <c r="AK14" s="17">
        <v>-3.3214176461099549E-4</v>
      </c>
      <c r="AL14" s="16" t="s">
        <v>96</v>
      </c>
      <c r="AM14" s="18" t="s">
        <v>87</v>
      </c>
    </row>
    <row r="15" spans="1:39" ht="24">
      <c r="A15" s="13" t="s">
        <v>50</v>
      </c>
      <c r="B15" s="14" t="s">
        <v>40</v>
      </c>
      <c r="C15" s="15">
        <v>2.4885137641926767E-2</v>
      </c>
      <c r="D15" s="17">
        <v>-3.775354116855274E-3</v>
      </c>
      <c r="E15" s="17">
        <v>-3.8958402648592272E-3</v>
      </c>
      <c r="F15" s="17">
        <v>-1.0364064552823574E-2</v>
      </c>
      <c r="G15" s="17">
        <v>-7.8422289487920863E-3</v>
      </c>
      <c r="H15" s="17">
        <v>-2.3646100603638316E-2</v>
      </c>
      <c r="I15" s="17">
        <v>-1.3349336116996371E-2</v>
      </c>
      <c r="J15" s="17">
        <v>-1.9936817336392632E-2</v>
      </c>
      <c r="K15" s="16" t="s">
        <v>116</v>
      </c>
      <c r="L15" s="17">
        <v>-1.296581981635422E-2</v>
      </c>
      <c r="M15" s="16" t="s">
        <v>95</v>
      </c>
      <c r="N15" s="17">
        <v>2.0265858577668362E-2</v>
      </c>
      <c r="O15" s="17">
        <v>1.9937226949836949E-4</v>
      </c>
      <c r="P15" s="17">
        <v>-2.5356543592571217E-2</v>
      </c>
      <c r="Q15" s="17">
        <v>-1.5412245995337331E-2</v>
      </c>
      <c r="R15" s="17">
        <v>-1.4659884162396683E-2</v>
      </c>
      <c r="S15" s="17">
        <v>2.5984689078642448E-3</v>
      </c>
      <c r="T15" s="17">
        <v>3.4412645005668357E-3</v>
      </c>
      <c r="U15" s="17">
        <v>-3.5944876659051751E-3</v>
      </c>
      <c r="V15" s="17">
        <v>-7.2319124871677437E-3</v>
      </c>
      <c r="W15" s="17">
        <v>-8.6387635607244157E-4</v>
      </c>
      <c r="X15" s="17">
        <v>6.917146504631092E-3</v>
      </c>
      <c r="Y15" s="16" t="s">
        <v>87</v>
      </c>
      <c r="Z15" s="17">
        <v>6.6064057388044543E-3</v>
      </c>
      <c r="AA15" s="16" t="s">
        <v>108</v>
      </c>
      <c r="AB15" s="16" t="s">
        <v>98</v>
      </c>
      <c r="AC15" s="17">
        <v>-9.2415041235869716E-3</v>
      </c>
      <c r="AD15" s="17">
        <v>2.3484044199209353E-2</v>
      </c>
      <c r="AE15" s="17">
        <v>2.1892281841264769E-2</v>
      </c>
      <c r="AF15" s="16" t="s">
        <v>107</v>
      </c>
      <c r="AG15" s="17">
        <v>9.501948466146817E-3</v>
      </c>
      <c r="AH15" s="17">
        <v>2.6196870053583787E-2</v>
      </c>
      <c r="AI15" s="17">
        <v>2.2137419423363607E-2</v>
      </c>
      <c r="AJ15" s="17">
        <v>9.5092775547960216E-3</v>
      </c>
      <c r="AK15" s="17">
        <v>1.5608176329248515E-2</v>
      </c>
      <c r="AL15" s="17">
        <v>1.3115794297360279E-2</v>
      </c>
      <c r="AM15" s="19">
        <v>2.0869921101609738E-2</v>
      </c>
    </row>
    <row r="16" spans="1:39" ht="24">
      <c r="A16" s="13" t="s">
        <v>51</v>
      </c>
      <c r="B16" s="14" t="s">
        <v>40</v>
      </c>
      <c r="C16" s="15">
        <v>3.3893917141256E-4</v>
      </c>
      <c r="D16" s="16" t="s">
        <v>103</v>
      </c>
      <c r="E16" s="17">
        <v>1.6322821176778905E-2</v>
      </c>
      <c r="F16" s="17">
        <v>2.8053042410180775E-2</v>
      </c>
      <c r="G16" s="17">
        <v>1.6310126721770554E-2</v>
      </c>
      <c r="H16" s="17">
        <v>6.771937564120898E-3</v>
      </c>
      <c r="I16" s="17">
        <v>4.6264405772228658E-3</v>
      </c>
      <c r="J16" s="17">
        <v>1.3013885274654521E-2</v>
      </c>
      <c r="K16" s="17">
        <v>6.247065822770459E-3</v>
      </c>
      <c r="L16" s="17">
        <v>2.071756418566631E-2</v>
      </c>
      <c r="M16" s="16" t="s">
        <v>107</v>
      </c>
      <c r="N16" s="17">
        <v>2.5092375061925701E-2</v>
      </c>
      <c r="O16" s="17">
        <v>-5.315336902390032E-3</v>
      </c>
      <c r="P16" s="17">
        <v>2.7792159172068384E-2</v>
      </c>
      <c r="Q16" s="17">
        <v>2.0391769518426452E-2</v>
      </c>
      <c r="R16" s="17">
        <v>9.8088718011850248E-3</v>
      </c>
      <c r="S16" s="17">
        <v>2.1628018040121988E-2</v>
      </c>
      <c r="T16" s="17">
        <v>2.0017860979998331E-2</v>
      </c>
      <c r="U16" s="17">
        <v>1.2411493292860306E-2</v>
      </c>
      <c r="V16" s="17">
        <v>2.3578742875572919E-2</v>
      </c>
      <c r="W16" s="16" t="s">
        <v>88</v>
      </c>
      <c r="X16" s="16" t="s">
        <v>82</v>
      </c>
      <c r="Y16" s="17">
        <v>-1.5575379597087975E-2</v>
      </c>
      <c r="Z16" s="17">
        <v>-9.5194230367180686E-3</v>
      </c>
      <c r="AA16" s="17">
        <v>-1.4208650176035717E-3</v>
      </c>
      <c r="AB16" s="17">
        <v>-1.0122674128878026E-2</v>
      </c>
      <c r="AC16" s="17">
        <v>1.5286752416088192E-2</v>
      </c>
      <c r="AD16" s="17">
        <v>2.0011776246861786E-2</v>
      </c>
      <c r="AE16" s="17">
        <v>-2.1563995158865541E-2</v>
      </c>
      <c r="AF16" s="16" t="s">
        <v>95</v>
      </c>
      <c r="AG16" s="17">
        <v>8.0449850327184106E-3</v>
      </c>
      <c r="AH16" s="17">
        <v>1.01586238221086E-2</v>
      </c>
      <c r="AI16" s="17">
        <v>-2.1177849295758049E-2</v>
      </c>
      <c r="AJ16" s="17">
        <v>9.582637106205664E-4</v>
      </c>
      <c r="AK16" s="17">
        <v>-1.1692394210382252E-2</v>
      </c>
      <c r="AL16" s="17">
        <v>-2.3335509420069789E-2</v>
      </c>
      <c r="AM16" s="19">
        <v>-2.0724674686242055E-2</v>
      </c>
    </row>
    <row r="17" spans="1:39" ht="24">
      <c r="A17" s="13" t="s">
        <v>52</v>
      </c>
      <c r="B17" s="14" t="s">
        <v>40</v>
      </c>
      <c r="C17" s="20" t="s">
        <v>97</v>
      </c>
      <c r="D17" s="17">
        <v>2.4229264846525558E-2</v>
      </c>
      <c r="E17" s="17">
        <v>2.8183939565013742E-2</v>
      </c>
      <c r="F17" s="17">
        <v>2.6836628733097816E-2</v>
      </c>
      <c r="G17" s="17">
        <v>1.526141666967464E-2</v>
      </c>
      <c r="H17" s="17">
        <v>-4.7256623956420729E-4</v>
      </c>
      <c r="I17" s="17">
        <v>1.2829050285431801E-2</v>
      </c>
      <c r="J17" s="17">
        <v>2.7689227472748896E-2</v>
      </c>
      <c r="K17" s="17">
        <v>8.4031293994090896E-3</v>
      </c>
      <c r="L17" s="17">
        <v>1.2623999292746097E-2</v>
      </c>
      <c r="M17" s="17">
        <v>2.6118495333122511E-2</v>
      </c>
      <c r="N17" s="17">
        <v>2.5809274117957706E-2</v>
      </c>
      <c r="O17" s="17">
        <v>1.4452713614346335E-2</v>
      </c>
      <c r="P17" s="17">
        <v>1.9390848059511436E-2</v>
      </c>
      <c r="Q17" s="17">
        <v>1.3025285119739227E-2</v>
      </c>
      <c r="R17" s="17">
        <v>1.4753544634634247E-2</v>
      </c>
      <c r="S17" s="17">
        <v>9.6321580043641202E-3</v>
      </c>
      <c r="T17" s="16" t="s">
        <v>115</v>
      </c>
      <c r="U17" s="17">
        <v>2.440207987337828E-2</v>
      </c>
      <c r="V17" s="17">
        <v>2.7058831815555639E-2</v>
      </c>
      <c r="W17" s="16" t="s">
        <v>98</v>
      </c>
      <c r="X17" s="17">
        <v>-2.8258820165363227E-2</v>
      </c>
      <c r="Y17" s="17">
        <v>3.2049434768672623E-3</v>
      </c>
      <c r="Z17" s="17">
        <v>-2.177096223483372E-2</v>
      </c>
      <c r="AA17" s="17">
        <v>-1.9847136320508725E-2</v>
      </c>
      <c r="AB17" s="17">
        <v>-1.0607581610673378E-2</v>
      </c>
      <c r="AC17" s="17">
        <v>-7.7241984102057659E-3</v>
      </c>
      <c r="AD17" s="17">
        <v>1.8242699423957363E-2</v>
      </c>
      <c r="AE17" s="17">
        <v>-1.4900282300290779E-2</v>
      </c>
      <c r="AF17" s="17">
        <v>1.0139711108275822E-2</v>
      </c>
      <c r="AG17" s="17">
        <v>-1.6305733265902717E-3</v>
      </c>
      <c r="AH17" s="16" t="s">
        <v>80</v>
      </c>
      <c r="AI17" s="17">
        <v>-6.4363262160398484E-3</v>
      </c>
      <c r="AJ17" s="17">
        <v>-2.3735068870052955E-2</v>
      </c>
      <c r="AK17" s="17">
        <v>2.2465515962522289E-2</v>
      </c>
      <c r="AL17" s="16" t="s">
        <v>84</v>
      </c>
      <c r="AM17" s="18" t="s">
        <v>117</v>
      </c>
    </row>
    <row r="18" spans="1:39" ht="24">
      <c r="A18" s="13" t="s">
        <v>53</v>
      </c>
      <c r="B18" s="14" t="s">
        <v>40</v>
      </c>
      <c r="C18" s="15">
        <v>-1.4668870682579336E-2</v>
      </c>
      <c r="D18" s="16" t="s">
        <v>84</v>
      </c>
      <c r="E18" s="17">
        <v>-1.2055580173514293E-2</v>
      </c>
      <c r="F18" s="17">
        <v>-2.589979898422879E-2</v>
      </c>
      <c r="G18" s="17">
        <v>-2.3597815530435755E-2</v>
      </c>
      <c r="H18" s="17">
        <v>-2.5921525397009985E-2</v>
      </c>
      <c r="I18" s="17">
        <v>-2.1287760526749362E-2</v>
      </c>
      <c r="J18" s="16" t="s">
        <v>90</v>
      </c>
      <c r="K18" s="16" t="s">
        <v>100</v>
      </c>
      <c r="L18" s="17">
        <v>-2.1501598762699331E-2</v>
      </c>
      <c r="M18" s="17">
        <v>2.0180153279040047E-2</v>
      </c>
      <c r="N18" s="16" t="s">
        <v>80</v>
      </c>
      <c r="O18" s="17">
        <v>-1.2020524832581236E-2</v>
      </c>
      <c r="P18" s="17">
        <v>-2.2537546861240442E-2</v>
      </c>
      <c r="Q18" s="17">
        <v>-3.7104762711610826E-3</v>
      </c>
      <c r="R18" s="17">
        <v>-4.8467785987780206E-3</v>
      </c>
      <c r="S18" s="17">
        <v>5.5216339270651614E-3</v>
      </c>
      <c r="T18" s="17">
        <v>1.7800610636305291E-2</v>
      </c>
      <c r="U18" s="17">
        <v>1.1320379076008909E-2</v>
      </c>
      <c r="V18" s="17">
        <v>2.2279076809235628E-2</v>
      </c>
      <c r="W18" s="17">
        <v>2.6110100035581624E-3</v>
      </c>
      <c r="X18" s="17">
        <v>-7.0168698357193707E-3</v>
      </c>
      <c r="Y18" s="17">
        <v>2.2330874433643018E-3</v>
      </c>
      <c r="Z18" s="17">
        <v>9.6627859223510967E-3</v>
      </c>
      <c r="AA18" s="17">
        <v>-1.7313309608034671E-3</v>
      </c>
      <c r="AB18" s="17">
        <v>1.0401829817546027E-2</v>
      </c>
      <c r="AC18" s="17">
        <v>2.3311245923697602E-2</v>
      </c>
      <c r="AD18" s="16" t="s">
        <v>118</v>
      </c>
      <c r="AE18" s="17">
        <v>1.7255727225299167E-2</v>
      </c>
      <c r="AF18" s="17">
        <v>2.5026907159203669E-2</v>
      </c>
      <c r="AG18" s="17">
        <v>1.8434113811709552E-2</v>
      </c>
      <c r="AH18" s="17">
        <v>2.5778218946079706E-2</v>
      </c>
      <c r="AI18" s="17">
        <v>1.2978301124738495E-2</v>
      </c>
      <c r="AJ18" s="17">
        <v>2.6105794464518432E-2</v>
      </c>
      <c r="AK18" s="16" t="s">
        <v>87</v>
      </c>
      <c r="AL18" s="17">
        <v>1.1799908205789118E-2</v>
      </c>
      <c r="AM18" s="19">
        <v>-3.291390661087083E-3</v>
      </c>
    </row>
    <row r="19" spans="1:39" ht="24">
      <c r="A19" s="13" t="s">
        <v>54</v>
      </c>
      <c r="B19" s="14" t="s">
        <v>40</v>
      </c>
      <c r="C19" s="15">
        <v>2.3933659179195273E-2</v>
      </c>
      <c r="D19" s="16" t="s">
        <v>78</v>
      </c>
      <c r="E19" s="17">
        <v>2.6211414183804221E-2</v>
      </c>
      <c r="F19" s="16" t="s">
        <v>88</v>
      </c>
      <c r="G19" s="17">
        <v>2.6132522080353313E-2</v>
      </c>
      <c r="H19" s="17">
        <v>2.0383589320360492E-2</v>
      </c>
      <c r="I19" s="16" t="s">
        <v>104</v>
      </c>
      <c r="J19" s="17">
        <v>1.3721144541768078E-2</v>
      </c>
      <c r="K19" s="17">
        <v>1.3919166754363679E-2</v>
      </c>
      <c r="L19" s="17">
        <v>2.3902302329326244E-2</v>
      </c>
      <c r="M19" s="17">
        <v>9.5091652921766631E-3</v>
      </c>
      <c r="N19" s="17">
        <v>1.8518440405452617E-2</v>
      </c>
      <c r="O19" s="17">
        <v>1.0642012959200916E-2</v>
      </c>
      <c r="P19" s="16" t="s">
        <v>109</v>
      </c>
      <c r="Q19" s="17">
        <v>1.1625852067374536E-2</v>
      </c>
      <c r="R19" s="17">
        <v>1.8014360531969503E-2</v>
      </c>
      <c r="S19" s="16" t="s">
        <v>91</v>
      </c>
      <c r="T19" s="17">
        <v>1.1710272235692569E-2</v>
      </c>
      <c r="U19" s="17">
        <v>6.4227943397314633E-3</v>
      </c>
      <c r="V19" s="17">
        <v>2.3115844832927381E-3</v>
      </c>
      <c r="W19" s="16" t="s">
        <v>94</v>
      </c>
      <c r="X19" s="17">
        <v>-1.6890894528408158E-2</v>
      </c>
      <c r="Y19" s="17">
        <v>-8.0055050480574933E-3</v>
      </c>
      <c r="Z19" s="17">
        <v>5.6974398258394735E-5</v>
      </c>
      <c r="AA19" s="17">
        <v>-2.7805569332042912E-3</v>
      </c>
      <c r="AB19" s="17">
        <v>-3.2022636006842293E-3</v>
      </c>
      <c r="AC19" s="17">
        <v>-4.1098958188724834E-3</v>
      </c>
      <c r="AD19" s="17">
        <v>1.010152525187352E-3</v>
      </c>
      <c r="AE19" s="17">
        <v>-9.6875470730400596E-3</v>
      </c>
      <c r="AF19" s="17">
        <v>8.0447342106459152E-3</v>
      </c>
      <c r="AG19" s="16" t="s">
        <v>95</v>
      </c>
      <c r="AH19" s="17">
        <v>-1.6446719585724004E-3</v>
      </c>
      <c r="AI19" s="17">
        <v>-1.0276776571981221E-2</v>
      </c>
      <c r="AJ19" s="17">
        <v>-6.6865128241350817E-3</v>
      </c>
      <c r="AK19" s="17">
        <v>-3.461529017541183E-3</v>
      </c>
      <c r="AL19" s="16" t="s">
        <v>84</v>
      </c>
      <c r="AM19" s="19">
        <v>-2.1020347870175451E-2</v>
      </c>
    </row>
    <row r="20" spans="1:39" ht="24">
      <c r="A20" s="13" t="s">
        <v>55</v>
      </c>
      <c r="B20" s="14" t="s">
        <v>40</v>
      </c>
      <c r="C20" s="15">
        <v>-2.3527671147194607E-2</v>
      </c>
      <c r="D20" s="17">
        <v>-2.1870599633520234E-2</v>
      </c>
      <c r="E20" s="17">
        <v>2.2762281717208428E-3</v>
      </c>
      <c r="F20" s="17">
        <v>-2.024083600275994E-2</v>
      </c>
      <c r="G20" s="17">
        <v>-9.5683416363071087E-3</v>
      </c>
      <c r="H20" s="16" t="s">
        <v>100</v>
      </c>
      <c r="I20" s="17">
        <v>-1.513913530620155E-2</v>
      </c>
      <c r="J20" s="17">
        <v>-2.0016574661538333E-2</v>
      </c>
      <c r="K20" s="16" t="s">
        <v>119</v>
      </c>
      <c r="L20" s="17">
        <v>-3.242937700022052E-3</v>
      </c>
      <c r="M20" s="17">
        <v>3.4400521810323374E-3</v>
      </c>
      <c r="N20" s="17">
        <v>1.7899045272893366E-2</v>
      </c>
      <c r="O20" s="17">
        <v>-9.7031739612296556E-3</v>
      </c>
      <c r="P20" s="17">
        <v>-1.6389361346253441E-2</v>
      </c>
      <c r="Q20" s="17">
        <v>-1.2645889755919541E-3</v>
      </c>
      <c r="R20" s="17">
        <v>-1.0399395357579264E-2</v>
      </c>
      <c r="S20" s="17">
        <v>1.3235360803256751E-2</v>
      </c>
      <c r="T20" s="16" t="s">
        <v>111</v>
      </c>
      <c r="U20" s="17">
        <v>1.6095606435770115E-3</v>
      </c>
      <c r="V20" s="17">
        <v>-9.60823191981236E-3</v>
      </c>
      <c r="W20" s="17">
        <v>-8.2532135037069847E-3</v>
      </c>
      <c r="X20" s="17">
        <v>1.0699054054029539E-2</v>
      </c>
      <c r="Y20" s="17">
        <v>1.0510754985029317E-2</v>
      </c>
      <c r="Z20" s="17">
        <v>5.5931029276166258E-3</v>
      </c>
      <c r="AA20" s="17">
        <v>1.2092148439379112E-2</v>
      </c>
      <c r="AB20" s="16" t="s">
        <v>104</v>
      </c>
      <c r="AC20" s="17">
        <v>1.2357855193725432E-2</v>
      </c>
      <c r="AD20" s="17">
        <v>1.580443428889252E-2</v>
      </c>
      <c r="AE20" s="17">
        <v>4.7961946064745426E-3</v>
      </c>
      <c r="AF20" s="17">
        <v>2.0088469723291615E-2</v>
      </c>
      <c r="AG20" s="17">
        <v>1.1727921903086524E-2</v>
      </c>
      <c r="AH20" s="16" t="s">
        <v>88</v>
      </c>
      <c r="AI20" s="17">
        <v>1.6980827177573127E-2</v>
      </c>
      <c r="AJ20" s="17">
        <v>1.645034538956984E-2</v>
      </c>
      <c r="AK20" s="16" t="s">
        <v>92</v>
      </c>
      <c r="AL20" s="17">
        <v>9.1873987080965634E-3</v>
      </c>
      <c r="AM20" s="19">
        <v>1.4845914425999664E-3</v>
      </c>
    </row>
    <row r="21" spans="1:39" ht="24">
      <c r="A21" s="13" t="s">
        <v>56</v>
      </c>
      <c r="B21" s="14" t="s">
        <v>40</v>
      </c>
      <c r="C21" s="20" t="s">
        <v>100</v>
      </c>
      <c r="D21" s="17">
        <v>-2.1779546728106076E-2</v>
      </c>
      <c r="E21" s="17">
        <v>-8.4107250714578388E-3</v>
      </c>
      <c r="F21" s="17">
        <v>-1.6720215378146486E-2</v>
      </c>
      <c r="G21" s="17">
        <v>-2.3662322016866705E-2</v>
      </c>
      <c r="H21" s="17">
        <v>-2.1233887336666191E-2</v>
      </c>
      <c r="I21" s="17">
        <v>-4.0892732954991677E-3</v>
      </c>
      <c r="J21" s="17">
        <v>-2.7678988672106979E-2</v>
      </c>
      <c r="K21" s="16" t="s">
        <v>84</v>
      </c>
      <c r="L21" s="17">
        <v>-1.8101584703133358E-2</v>
      </c>
      <c r="M21" s="17">
        <v>-1.5404108772019068E-2</v>
      </c>
      <c r="N21" s="17">
        <v>-3.724027490922056E-3</v>
      </c>
      <c r="O21" s="17">
        <v>-5.4192959483252709E-3</v>
      </c>
      <c r="P21" s="17">
        <v>-7.888967630786654E-3</v>
      </c>
      <c r="Q21" s="16" t="s">
        <v>95</v>
      </c>
      <c r="R21" s="17">
        <v>-1.4601687020104613E-2</v>
      </c>
      <c r="S21" s="17">
        <v>7.6944548760260693E-3</v>
      </c>
      <c r="T21" s="17">
        <v>-1.2598728196103466E-3</v>
      </c>
      <c r="U21" s="17">
        <v>-2.0290271472053627E-2</v>
      </c>
      <c r="V21" s="17">
        <v>-6.4360125874462961E-3</v>
      </c>
      <c r="W21" s="17">
        <v>-2.0419405114804882E-2</v>
      </c>
      <c r="X21" s="17">
        <v>1.6958106525487814E-2</v>
      </c>
      <c r="Y21" s="17">
        <v>1.5732422717164816E-2</v>
      </c>
      <c r="Z21" s="17">
        <v>6.0836035430858275E-4</v>
      </c>
      <c r="AA21" s="17">
        <v>-5.7209821664546594E-3</v>
      </c>
      <c r="AB21" s="17">
        <v>5.4104340506371919E-3</v>
      </c>
      <c r="AC21" s="17">
        <v>9.7367363133263017E-3</v>
      </c>
      <c r="AD21" s="17">
        <v>2.0463712010640251E-2</v>
      </c>
      <c r="AE21" s="16" t="s">
        <v>78</v>
      </c>
      <c r="AF21" s="17">
        <v>2.0413812012934244E-2</v>
      </c>
      <c r="AG21" s="17">
        <v>1.1620776742889688E-2</v>
      </c>
      <c r="AH21" s="17">
        <v>1.3066199639496732E-2</v>
      </c>
      <c r="AI21" s="16" t="s">
        <v>87</v>
      </c>
      <c r="AJ21" s="17">
        <v>-1.276702135997178E-2</v>
      </c>
      <c r="AK21" s="16" t="s">
        <v>120</v>
      </c>
      <c r="AL21" s="17">
        <v>-3.9947261504489897E-3</v>
      </c>
      <c r="AM21" s="19">
        <v>-1.1014297292644959E-3</v>
      </c>
    </row>
    <row r="22" spans="1:39" ht="24">
      <c r="A22" s="13" t="s">
        <v>57</v>
      </c>
      <c r="B22" s="14" t="s">
        <v>40</v>
      </c>
      <c r="C22" s="15">
        <v>1.9609595862052638E-2</v>
      </c>
      <c r="D22" s="17">
        <v>-5.7269196417801069E-3</v>
      </c>
      <c r="E22" s="16" t="s">
        <v>80</v>
      </c>
      <c r="F22" s="17">
        <v>-2.3552158963643176E-2</v>
      </c>
      <c r="G22" s="17">
        <v>-1.9172233980329398E-2</v>
      </c>
      <c r="H22" s="17">
        <v>-1.3928603273841843E-2</v>
      </c>
      <c r="I22" s="17">
        <v>-5.930554719232083E-3</v>
      </c>
      <c r="J22" s="17">
        <v>-1.0129282072431613E-2</v>
      </c>
      <c r="K22" s="17">
        <v>5.3377005511855433E-3</v>
      </c>
      <c r="L22" s="17">
        <v>8.1952539137767179E-4</v>
      </c>
      <c r="M22" s="17">
        <v>-3.8837614601979408E-3</v>
      </c>
      <c r="N22" s="17">
        <v>-1.2067988247807351E-2</v>
      </c>
      <c r="O22" s="17">
        <v>-2.0409023995957655E-2</v>
      </c>
      <c r="P22" s="16" t="s">
        <v>83</v>
      </c>
      <c r="Q22" s="17">
        <v>-8.3842889827629736E-3</v>
      </c>
      <c r="R22" s="17">
        <v>-2.3740192972703932E-2</v>
      </c>
      <c r="S22" s="16" t="s">
        <v>121</v>
      </c>
      <c r="T22" s="17">
        <v>2.2657892373536938E-3</v>
      </c>
      <c r="U22" s="17">
        <v>-1.9577044519990993E-2</v>
      </c>
      <c r="V22" s="17">
        <v>-2.3143149731768176E-2</v>
      </c>
      <c r="W22" s="17">
        <v>-2.7542597508836277E-2</v>
      </c>
      <c r="X22" s="16" t="s">
        <v>105</v>
      </c>
      <c r="Y22" s="17">
        <v>2.0793054806332121E-2</v>
      </c>
      <c r="Z22" s="17">
        <v>1.3428426807275884E-2</v>
      </c>
      <c r="AA22" s="17">
        <v>1.4102674324892745E-2</v>
      </c>
      <c r="AB22" s="17">
        <v>1.7378326506671551E-2</v>
      </c>
      <c r="AC22" s="17">
        <v>1.3024557635388932E-2</v>
      </c>
      <c r="AD22" s="17">
        <v>1.9519094838400378E-2</v>
      </c>
      <c r="AE22" s="17">
        <v>4.0704252915532745E-3</v>
      </c>
      <c r="AF22" s="17">
        <v>1.6286843121725951E-2</v>
      </c>
      <c r="AG22" s="17">
        <v>2.6107779630971325E-2</v>
      </c>
      <c r="AH22" s="17">
        <v>2.8163309682839165E-2</v>
      </c>
      <c r="AI22" s="16" t="s">
        <v>112</v>
      </c>
      <c r="AJ22" s="17">
        <v>3.0335654261731361E-3</v>
      </c>
      <c r="AK22" s="16" t="s">
        <v>94</v>
      </c>
      <c r="AL22" s="17">
        <v>1.5747370368600772E-2</v>
      </c>
      <c r="AM22" s="19">
        <v>2.6388206716397401E-2</v>
      </c>
    </row>
    <row r="23" spans="1:39" ht="24">
      <c r="A23" s="13" t="s">
        <v>58</v>
      </c>
      <c r="B23" s="14" t="s">
        <v>40</v>
      </c>
      <c r="C23" s="15">
        <v>-6.1215236819864545E-3</v>
      </c>
      <c r="D23" s="17">
        <v>-2.0211202605597431E-2</v>
      </c>
      <c r="E23" s="17">
        <v>-1.3834127798496899E-2</v>
      </c>
      <c r="F23" s="17">
        <v>-1.2769868443232373E-2</v>
      </c>
      <c r="G23" s="16" t="s">
        <v>100</v>
      </c>
      <c r="H23" s="16" t="s">
        <v>114</v>
      </c>
      <c r="I23" s="17">
        <v>7.1845265859725267E-3</v>
      </c>
      <c r="J23" s="17">
        <v>-1.4856450684869392E-2</v>
      </c>
      <c r="K23" s="17">
        <v>-5.2651699920832143E-3</v>
      </c>
      <c r="L23" s="17">
        <v>-1.3149906554349007E-2</v>
      </c>
      <c r="M23" s="17">
        <v>-2.3407237538330048E-2</v>
      </c>
      <c r="N23" s="17">
        <v>-2.5771110829146342E-2</v>
      </c>
      <c r="O23" s="16" t="s">
        <v>100</v>
      </c>
      <c r="P23" s="17">
        <v>-1.2915736967270833E-2</v>
      </c>
      <c r="Q23" s="17">
        <v>-2.1022402770680144E-2</v>
      </c>
      <c r="R23" s="17">
        <v>2.5980052459476533E-4</v>
      </c>
      <c r="S23" s="17">
        <v>-2.5264169657569481E-2</v>
      </c>
      <c r="T23" s="16" t="s">
        <v>100</v>
      </c>
      <c r="U23" s="17">
        <v>-2.8202298835434802E-2</v>
      </c>
      <c r="V23" s="17">
        <v>-1.8750556287677383E-2</v>
      </c>
      <c r="W23" s="17">
        <v>-1.6514552105700613E-2</v>
      </c>
      <c r="X23" s="16" t="s">
        <v>122</v>
      </c>
      <c r="Y23" s="17">
        <v>1.1660430707470578E-2</v>
      </c>
      <c r="Z23" s="17">
        <v>2.0121637457397767E-2</v>
      </c>
      <c r="AA23" s="17">
        <v>-1.4091508285661943E-2</v>
      </c>
      <c r="AB23" s="17">
        <v>9.4723531312953992E-3</v>
      </c>
      <c r="AC23" s="16" t="s">
        <v>87</v>
      </c>
      <c r="AD23" s="17">
        <v>-1.0882225368080348E-2</v>
      </c>
      <c r="AE23" s="17">
        <v>1.2325847343883072E-2</v>
      </c>
      <c r="AF23" s="17">
        <v>6.7133469461460923E-3</v>
      </c>
      <c r="AG23" s="17">
        <v>2.0169041200972879E-2</v>
      </c>
      <c r="AH23" s="17">
        <v>-4.7153654860004662E-4</v>
      </c>
      <c r="AI23" s="16" t="s">
        <v>88</v>
      </c>
      <c r="AJ23" s="17">
        <v>2.2617514724621389E-2</v>
      </c>
      <c r="AK23" s="17">
        <v>-7.1130386027539886E-3</v>
      </c>
      <c r="AL23" s="16" t="s">
        <v>110</v>
      </c>
      <c r="AM23" s="18" t="s">
        <v>115</v>
      </c>
    </row>
    <row r="24" spans="1:39" ht="24">
      <c r="A24" s="13" t="s">
        <v>59</v>
      </c>
      <c r="B24" s="14" t="s">
        <v>40</v>
      </c>
      <c r="C24" s="15">
        <v>9.2299599517094589E-3</v>
      </c>
      <c r="D24" s="16" t="s">
        <v>105</v>
      </c>
      <c r="E24" s="17">
        <v>2.0548562907095658E-2</v>
      </c>
      <c r="F24" s="17">
        <v>1.4738453011316452E-2</v>
      </c>
      <c r="G24" s="16" t="s">
        <v>123</v>
      </c>
      <c r="H24" s="17">
        <v>1.1588227078496629E-2</v>
      </c>
      <c r="I24" s="17">
        <v>3.6157843005540132E-4</v>
      </c>
      <c r="J24" s="16" t="s">
        <v>97</v>
      </c>
      <c r="K24" s="17">
        <v>-2.4599752382430933E-3</v>
      </c>
      <c r="L24" s="17">
        <v>1.4459826252567157E-2</v>
      </c>
      <c r="M24" s="16" t="s">
        <v>104</v>
      </c>
      <c r="N24" s="17">
        <v>2.2008507246418919E-3</v>
      </c>
      <c r="O24" s="16" t="s">
        <v>123</v>
      </c>
      <c r="P24" s="17">
        <v>1.1487860384368071E-2</v>
      </c>
      <c r="Q24" s="17">
        <v>1.5497737131934062E-2</v>
      </c>
      <c r="R24" s="17">
        <v>-1.8602285484046687E-3</v>
      </c>
      <c r="S24" s="16" t="s">
        <v>97</v>
      </c>
      <c r="T24" s="17">
        <v>1.0320297194306716E-2</v>
      </c>
      <c r="U24" s="17">
        <v>4.9802233570891748E-3</v>
      </c>
      <c r="V24" s="17">
        <v>-1.274390939606946E-2</v>
      </c>
      <c r="W24" s="17">
        <v>2.805362323920849E-3</v>
      </c>
      <c r="X24" s="17">
        <v>-1.8411806176679521E-2</v>
      </c>
      <c r="Y24" s="16" t="s">
        <v>124</v>
      </c>
      <c r="Z24" s="17">
        <v>3.7502687209934973E-3</v>
      </c>
      <c r="AA24" s="17">
        <v>1.9208732860665521E-2</v>
      </c>
      <c r="AB24" s="17">
        <v>2.4616915376874073E-2</v>
      </c>
      <c r="AC24" s="16" t="s">
        <v>125</v>
      </c>
      <c r="AD24" s="16" t="s">
        <v>90</v>
      </c>
      <c r="AE24" s="17">
        <v>5.7667037848890053E-4</v>
      </c>
      <c r="AF24" s="17">
        <v>-1.5366950008332903E-2</v>
      </c>
      <c r="AG24" s="17">
        <v>-7.8671063749657794E-3</v>
      </c>
      <c r="AH24" s="17">
        <v>3.1783491818283623E-3</v>
      </c>
      <c r="AI24" s="17">
        <v>1.3832944652936755E-2</v>
      </c>
      <c r="AJ24" s="16" t="s">
        <v>113</v>
      </c>
      <c r="AK24" s="17">
        <v>-1.1345448360486128E-2</v>
      </c>
      <c r="AL24" s="16" t="s">
        <v>116</v>
      </c>
      <c r="AM24" s="19">
        <v>-2.3307012294525257E-3</v>
      </c>
    </row>
    <row r="25" spans="1:39" ht="24">
      <c r="A25" s="13" t="s">
        <v>60</v>
      </c>
      <c r="B25" s="14" t="s">
        <v>40</v>
      </c>
      <c r="C25" s="15">
        <v>-2.3558839382746798E-2</v>
      </c>
      <c r="D25" s="17">
        <v>-9.3183289925369492E-3</v>
      </c>
      <c r="E25" s="16" t="s">
        <v>121</v>
      </c>
      <c r="F25" s="16" t="s">
        <v>90</v>
      </c>
      <c r="G25" s="17">
        <v>1.8463542948098474E-2</v>
      </c>
      <c r="H25" s="17">
        <v>-2.5349602917710094E-2</v>
      </c>
      <c r="I25" s="17">
        <v>-3.6457458029595848E-3</v>
      </c>
      <c r="J25" s="17">
        <v>-1.0955163181608699E-2</v>
      </c>
      <c r="K25" s="16" t="s">
        <v>116</v>
      </c>
      <c r="L25" s="17">
        <v>-1.1516487338892602E-2</v>
      </c>
      <c r="M25" s="17">
        <v>2.5837521913848836E-3</v>
      </c>
      <c r="N25" s="17">
        <v>5.5109137377598793E-3</v>
      </c>
      <c r="O25" s="17">
        <v>2.024755164537571E-2</v>
      </c>
      <c r="P25" s="17">
        <v>-1.0666126656695389E-2</v>
      </c>
      <c r="Q25" s="17">
        <v>7.6473500752251679E-3</v>
      </c>
      <c r="R25" s="17">
        <v>-2.7673961765940183E-2</v>
      </c>
      <c r="S25" s="16" t="s">
        <v>126</v>
      </c>
      <c r="T25" s="17">
        <v>1.3136569365875261E-2</v>
      </c>
      <c r="U25" s="17">
        <v>2.3623353964859119E-3</v>
      </c>
      <c r="V25" s="17">
        <v>1.8226807994762278E-3</v>
      </c>
      <c r="W25" s="17">
        <v>-2.2887805880378493E-2</v>
      </c>
      <c r="X25" s="17">
        <v>7.5667582143889604E-3</v>
      </c>
      <c r="Y25" s="16" t="s">
        <v>97</v>
      </c>
      <c r="Z25" s="16" t="s">
        <v>109</v>
      </c>
      <c r="AA25" s="16" t="s">
        <v>92</v>
      </c>
      <c r="AB25" s="16" t="s">
        <v>109</v>
      </c>
      <c r="AC25" s="17">
        <v>-1.9487369307786102E-3</v>
      </c>
      <c r="AD25" s="17">
        <v>9.8638935386870553E-3</v>
      </c>
      <c r="AE25" s="17">
        <v>2.0040804349542422E-2</v>
      </c>
      <c r="AF25" s="17">
        <v>2.1517419924733897E-2</v>
      </c>
      <c r="AG25" s="16" t="s">
        <v>91</v>
      </c>
      <c r="AH25" s="17">
        <v>9.5928361116252945E-3</v>
      </c>
      <c r="AI25" s="17">
        <v>1.606950728111458E-2</v>
      </c>
      <c r="AJ25" s="17">
        <v>8.0232701764844424E-3</v>
      </c>
      <c r="AK25" s="16" t="s">
        <v>127</v>
      </c>
      <c r="AL25" s="17">
        <v>1.1690552797700064E-4</v>
      </c>
      <c r="AM25" s="19">
        <v>1.8451178217177181E-2</v>
      </c>
    </row>
    <row r="26" spans="1:39" ht="24">
      <c r="A26" s="13" t="s">
        <v>61</v>
      </c>
      <c r="B26" s="14" t="s">
        <v>40</v>
      </c>
      <c r="C26" s="15">
        <v>7.4577610434197724E-3</v>
      </c>
      <c r="D26" s="17">
        <v>1.2332135191686159E-2</v>
      </c>
      <c r="E26" s="17">
        <v>-2.0235605992319765E-2</v>
      </c>
      <c r="F26" s="17">
        <v>-9.938622816108059E-3</v>
      </c>
      <c r="G26" s="17">
        <v>2.0277717782311799E-2</v>
      </c>
      <c r="H26" s="16" t="s">
        <v>100</v>
      </c>
      <c r="I26" s="17">
        <v>-6.5425791834027348E-5</v>
      </c>
      <c r="J26" s="17">
        <v>5.0537709337954732E-3</v>
      </c>
      <c r="K26" s="16" t="s">
        <v>121</v>
      </c>
      <c r="L26" s="17">
        <v>-1.6373375988017941E-2</v>
      </c>
      <c r="M26" s="17">
        <v>2.0845892761438552E-4</v>
      </c>
      <c r="N26" s="17">
        <v>-1.1924061304628383E-2</v>
      </c>
      <c r="O26" s="16" t="s">
        <v>102</v>
      </c>
      <c r="P26" s="17">
        <v>-2.6881466830893454E-2</v>
      </c>
      <c r="Q26" s="17">
        <v>-5.3552588367365844E-3</v>
      </c>
      <c r="R26" s="16" t="s">
        <v>83</v>
      </c>
      <c r="S26" s="17">
        <v>2.0149056263203111E-2</v>
      </c>
      <c r="T26" s="17">
        <v>-9.5648164091508454E-3</v>
      </c>
      <c r="U26" s="17">
        <v>-2.0977176612307313E-2</v>
      </c>
      <c r="V26" s="17">
        <v>-2.056811101310731E-2</v>
      </c>
      <c r="W26" s="16" t="s">
        <v>128</v>
      </c>
      <c r="X26" s="17">
        <v>1.4869425616744737E-2</v>
      </c>
      <c r="Y26" s="16" t="s">
        <v>123</v>
      </c>
      <c r="Z26" s="17">
        <v>2.6875815162976428E-2</v>
      </c>
      <c r="AA26" s="16" t="s">
        <v>129</v>
      </c>
      <c r="AB26" s="16" t="s">
        <v>78</v>
      </c>
      <c r="AC26" s="17">
        <v>-9.2883981390246978E-3</v>
      </c>
      <c r="AD26" s="17">
        <v>-1.1080049598230449E-2</v>
      </c>
      <c r="AE26" s="16" t="s">
        <v>77</v>
      </c>
      <c r="AF26" s="17">
        <v>-5.2656708847424964E-3</v>
      </c>
      <c r="AG26" s="17">
        <v>1.0502994115472088E-2</v>
      </c>
      <c r="AH26" s="17">
        <v>1.4319001635245382E-2</v>
      </c>
      <c r="AI26" s="17">
        <v>8.3480767737209687E-3</v>
      </c>
      <c r="AJ26" s="17">
        <v>-1.4225215943590204E-2</v>
      </c>
      <c r="AK26" s="17">
        <v>1.9480975190040616E-2</v>
      </c>
      <c r="AL26" s="17">
        <v>-1.7552234324559577E-2</v>
      </c>
      <c r="AM26" s="18" t="s">
        <v>115</v>
      </c>
    </row>
    <row r="27" spans="1:39" ht="24">
      <c r="A27" s="13" t="s">
        <v>62</v>
      </c>
      <c r="B27" s="14" t="s">
        <v>40</v>
      </c>
      <c r="C27" s="20" t="s">
        <v>99</v>
      </c>
      <c r="D27" s="17">
        <v>-4.7596679098640968E-3</v>
      </c>
      <c r="E27" s="16" t="s">
        <v>98</v>
      </c>
      <c r="F27" s="17">
        <v>-3.3390875461604755E-4</v>
      </c>
      <c r="G27" s="17">
        <v>3.7828997428243027E-3</v>
      </c>
      <c r="H27" s="17">
        <v>-7.1379104174158509E-3</v>
      </c>
      <c r="I27" s="17">
        <v>1.633596277826584E-2</v>
      </c>
      <c r="J27" s="17">
        <v>-1.3247635302493848E-3</v>
      </c>
      <c r="K27" s="17">
        <v>-1.0634452991546932E-2</v>
      </c>
      <c r="L27" s="17">
        <v>2.9674533990011803E-3</v>
      </c>
      <c r="M27" s="17">
        <v>1.5502591538471239E-2</v>
      </c>
      <c r="N27" s="16" t="s">
        <v>87</v>
      </c>
      <c r="O27" s="17">
        <v>1.9582169915296484E-2</v>
      </c>
      <c r="P27" s="17">
        <v>1.249399129481568E-3</v>
      </c>
      <c r="Q27" s="16" t="s">
        <v>120</v>
      </c>
      <c r="R27" s="16" t="s">
        <v>94</v>
      </c>
      <c r="S27" s="16" t="s">
        <v>127</v>
      </c>
      <c r="T27" s="16" t="s">
        <v>92</v>
      </c>
      <c r="U27" s="17">
        <v>2.205960670012035E-2</v>
      </c>
      <c r="V27" s="17">
        <v>1.8864977856429162E-2</v>
      </c>
      <c r="W27" s="16" t="s">
        <v>127</v>
      </c>
      <c r="X27" s="17">
        <v>-2.5374384119378212E-2</v>
      </c>
      <c r="Y27" s="17">
        <v>-1.1444017428516589E-2</v>
      </c>
      <c r="Z27" s="16" t="s">
        <v>76</v>
      </c>
      <c r="AA27" s="17">
        <v>-8.1674167890384997E-3</v>
      </c>
      <c r="AB27" s="17">
        <v>2.3626858934928784E-3</v>
      </c>
      <c r="AC27" s="17">
        <v>-2.5672538874003295E-2</v>
      </c>
      <c r="AD27" s="17">
        <v>1.0598135224028301E-2</v>
      </c>
      <c r="AE27" s="17">
        <v>5.157633360045647E-3</v>
      </c>
      <c r="AF27" s="17">
        <v>-1.1624948695064845E-2</v>
      </c>
      <c r="AG27" s="17">
        <v>-3.4347067111915783E-3</v>
      </c>
      <c r="AH27" s="17">
        <v>2.238749037741606E-2</v>
      </c>
      <c r="AI27" s="17">
        <v>-4.2350865081390897E-3</v>
      </c>
      <c r="AJ27" s="17">
        <v>-9.1256106634724828E-3</v>
      </c>
      <c r="AK27" s="16" t="s">
        <v>126</v>
      </c>
      <c r="AL27" s="17">
        <v>-1.5077788790448068E-2</v>
      </c>
      <c r="AM27" s="19">
        <v>-1.3863281698835861E-2</v>
      </c>
    </row>
    <row r="28" spans="1:39" ht="24">
      <c r="A28" s="13" t="s">
        <v>63</v>
      </c>
      <c r="B28" s="14" t="s">
        <v>40</v>
      </c>
      <c r="C28" s="20" t="s">
        <v>107</v>
      </c>
      <c r="D28" s="16" t="s">
        <v>97</v>
      </c>
      <c r="E28" s="17">
        <v>2.6081371801662558E-2</v>
      </c>
      <c r="F28" s="16" t="s">
        <v>87</v>
      </c>
      <c r="G28" s="16" t="s">
        <v>104</v>
      </c>
      <c r="H28" s="16" t="s">
        <v>115</v>
      </c>
      <c r="I28" s="17">
        <v>2.729127038818004E-2</v>
      </c>
      <c r="J28" s="16" t="s">
        <v>118</v>
      </c>
      <c r="K28" s="17">
        <v>2.5457178937145171E-2</v>
      </c>
      <c r="L28" s="16" t="s">
        <v>98</v>
      </c>
      <c r="M28" s="17">
        <v>2.055243069893925E-2</v>
      </c>
      <c r="N28" s="17">
        <v>-3.251914828777703E-3</v>
      </c>
      <c r="O28" s="16" t="s">
        <v>107</v>
      </c>
      <c r="P28" s="17">
        <v>1.8559818241485282E-2</v>
      </c>
      <c r="Q28" s="17">
        <v>-1.0900968571866711E-3</v>
      </c>
      <c r="R28" s="16" t="s">
        <v>115</v>
      </c>
      <c r="S28" s="17">
        <v>1.8298665849082796E-2</v>
      </c>
      <c r="T28" s="17">
        <v>1.4587486593271479E-3</v>
      </c>
      <c r="U28" s="17">
        <v>1.8941968880736886E-2</v>
      </c>
      <c r="V28" s="17">
        <v>-8.2273856043466546E-3</v>
      </c>
      <c r="W28" s="17">
        <v>3.1026019017178653E-3</v>
      </c>
      <c r="X28" s="17">
        <v>4.9268931784784481E-3</v>
      </c>
      <c r="Y28" s="17">
        <v>-2.3484905790942911E-3</v>
      </c>
      <c r="Z28" s="17">
        <v>2.6322624721374015E-2</v>
      </c>
      <c r="AA28" s="17">
        <v>-8.8909153969608298E-3</v>
      </c>
      <c r="AB28" s="17">
        <v>3.234280541132182E-4</v>
      </c>
      <c r="AC28" s="16" t="s">
        <v>100</v>
      </c>
      <c r="AD28" s="16" t="s">
        <v>130</v>
      </c>
      <c r="AE28" s="17">
        <v>-1.2738275417184679E-2</v>
      </c>
      <c r="AF28" s="17">
        <v>-2.0447447427837499E-2</v>
      </c>
      <c r="AG28" s="17">
        <v>-2.0699256836315443E-2</v>
      </c>
      <c r="AH28" s="16" t="s">
        <v>116</v>
      </c>
      <c r="AI28" s="17">
        <v>-1.8022844900777851E-2</v>
      </c>
      <c r="AJ28" s="17">
        <v>-2.219864996479777E-2</v>
      </c>
      <c r="AK28" s="17">
        <v>-1.3742214221568965E-2</v>
      </c>
      <c r="AL28" s="17">
        <v>1.5469193797119061E-2</v>
      </c>
      <c r="AM28" s="18" t="s">
        <v>124</v>
      </c>
    </row>
    <row r="29" spans="1:39" ht="24">
      <c r="A29" s="13" t="s">
        <v>64</v>
      </c>
      <c r="B29" s="14" t="s">
        <v>40</v>
      </c>
      <c r="C29" s="20" t="s">
        <v>131</v>
      </c>
      <c r="D29" s="17">
        <v>-1.0119133036291753E-2</v>
      </c>
      <c r="E29" s="17">
        <v>5.2665923954765071E-3</v>
      </c>
      <c r="F29" s="17">
        <v>7.4747330590730085E-3</v>
      </c>
      <c r="G29" s="17">
        <v>-1.2025462470296771E-2</v>
      </c>
      <c r="H29" s="17">
        <v>-5.2115973677895559E-3</v>
      </c>
      <c r="I29" s="17">
        <v>-1.3731362319298439E-2</v>
      </c>
      <c r="J29" s="16" t="s">
        <v>91</v>
      </c>
      <c r="K29" s="16" t="s">
        <v>132</v>
      </c>
      <c r="L29" s="17">
        <v>-2.6285668284978445E-2</v>
      </c>
      <c r="M29" s="16" t="s">
        <v>99</v>
      </c>
      <c r="N29" s="16" t="s">
        <v>90</v>
      </c>
      <c r="O29" s="16" t="s">
        <v>121</v>
      </c>
      <c r="P29" s="17">
        <v>1.1804995804218643E-2</v>
      </c>
      <c r="Q29" s="16" t="s">
        <v>83</v>
      </c>
      <c r="R29" s="17">
        <v>-4.6468953999926794E-3</v>
      </c>
      <c r="S29" s="16" t="s">
        <v>99</v>
      </c>
      <c r="T29" s="16" t="s">
        <v>128</v>
      </c>
      <c r="U29" s="17">
        <v>-1.247168163173781E-2</v>
      </c>
      <c r="V29" s="17">
        <v>-1.731890887712121E-2</v>
      </c>
      <c r="W29" s="17">
        <v>-1.8405875497330158E-2</v>
      </c>
      <c r="X29" s="16" t="s">
        <v>96</v>
      </c>
      <c r="Y29" s="17">
        <v>-2.4435116089097813E-3</v>
      </c>
      <c r="Z29" s="16" t="s">
        <v>91</v>
      </c>
      <c r="AA29" s="17">
        <v>-1.5778432785208203E-3</v>
      </c>
      <c r="AB29" s="17">
        <v>-1.721631349327327E-2</v>
      </c>
      <c r="AC29" s="16" t="s">
        <v>108</v>
      </c>
      <c r="AD29" s="17">
        <v>1.4352128333791521E-2</v>
      </c>
      <c r="AE29" s="17">
        <v>3.4748384594173736E-3</v>
      </c>
      <c r="AF29" s="17">
        <v>6.1395629852365541E-3</v>
      </c>
      <c r="AG29" s="17">
        <v>1.363550246613948E-2</v>
      </c>
      <c r="AH29" s="17">
        <v>8.2625733461686498E-3</v>
      </c>
      <c r="AI29" s="17">
        <v>1.5096148253051261E-2</v>
      </c>
      <c r="AJ29" s="16" t="s">
        <v>133</v>
      </c>
      <c r="AK29" s="17">
        <v>-1.0508752074137012E-2</v>
      </c>
      <c r="AL29" s="16" t="s">
        <v>134</v>
      </c>
      <c r="AM29" s="19">
        <v>2.5354001688000692E-2</v>
      </c>
    </row>
    <row r="30" spans="1:39" ht="24">
      <c r="A30" s="13" t="s">
        <v>65</v>
      </c>
      <c r="B30" s="14" t="s">
        <v>40</v>
      </c>
      <c r="C30" s="15">
        <v>1.1963952358528524E-2</v>
      </c>
      <c r="D30" s="16" t="s">
        <v>135</v>
      </c>
      <c r="E30" s="17">
        <v>-2.7018763888792915E-2</v>
      </c>
      <c r="F30" s="16" t="s">
        <v>79</v>
      </c>
      <c r="G30" s="16" t="s">
        <v>76</v>
      </c>
      <c r="H30" s="17">
        <v>-1.6295226254951591E-2</v>
      </c>
      <c r="I30" s="17">
        <v>-1.8478067521120658E-2</v>
      </c>
      <c r="J30" s="17">
        <v>-2.8030014126917267E-2</v>
      </c>
      <c r="K30" s="17">
        <v>-1.8320204576412369E-2</v>
      </c>
      <c r="L30" s="17">
        <v>5.2506371476663035E-3</v>
      </c>
      <c r="M30" s="17">
        <v>-8.3575367117117447E-4</v>
      </c>
      <c r="N30" s="17">
        <v>2.5810174956468188E-3</v>
      </c>
      <c r="O30" s="16" t="s">
        <v>128</v>
      </c>
      <c r="P30" s="17">
        <v>1.8731132169465769E-2</v>
      </c>
      <c r="Q30" s="17">
        <v>-1.9976262168848149E-2</v>
      </c>
      <c r="R30" s="17">
        <v>9.9962167354424088E-3</v>
      </c>
      <c r="S30" s="17">
        <v>-2.2519587526719329E-2</v>
      </c>
      <c r="T30" s="17">
        <v>-8.0379133583512122E-3</v>
      </c>
      <c r="U30" s="17">
        <v>-1.2638485452450071E-3</v>
      </c>
      <c r="V30" s="16" t="s">
        <v>103</v>
      </c>
      <c r="W30" s="16" t="s">
        <v>136</v>
      </c>
      <c r="X30" s="17">
        <v>2.5572323982228202E-3</v>
      </c>
      <c r="Y30" s="17">
        <v>2.7745895122852494E-3</v>
      </c>
      <c r="Z30" s="17">
        <v>5.4905405908270552E-3</v>
      </c>
      <c r="AA30" s="17">
        <v>-2.7580555045014339E-2</v>
      </c>
      <c r="AB30" s="17">
        <v>-3.3912133325764832E-4</v>
      </c>
      <c r="AC30" s="16" t="s">
        <v>104</v>
      </c>
      <c r="AD30" s="16" t="s">
        <v>133</v>
      </c>
      <c r="AE30" s="17">
        <v>1.7069993440914212E-3</v>
      </c>
      <c r="AF30" s="16" t="s">
        <v>88</v>
      </c>
      <c r="AG30" s="16" t="s">
        <v>94</v>
      </c>
      <c r="AH30" s="17">
        <v>2.8291321618569894E-2</v>
      </c>
      <c r="AI30" s="17">
        <v>-2.3335918569224361E-3</v>
      </c>
      <c r="AJ30" s="16" t="s">
        <v>137</v>
      </c>
      <c r="AK30" s="17">
        <v>2.8015605621437376E-2</v>
      </c>
      <c r="AL30" s="16" t="s">
        <v>138</v>
      </c>
      <c r="AM30" s="19">
        <v>3.0626661587311054E-3</v>
      </c>
    </row>
    <row r="31" spans="1:39" ht="24">
      <c r="A31" s="13" t="s">
        <v>66</v>
      </c>
      <c r="B31" s="14" t="s">
        <v>40</v>
      </c>
      <c r="C31" s="15">
        <v>1.3475169024266457E-2</v>
      </c>
      <c r="D31" s="16" t="s">
        <v>115</v>
      </c>
      <c r="E31" s="17">
        <v>1.3215779777547784E-2</v>
      </c>
      <c r="F31" s="16" t="s">
        <v>78</v>
      </c>
      <c r="G31" s="16" t="s">
        <v>139</v>
      </c>
      <c r="H31" s="17">
        <v>1.9927697361740878E-2</v>
      </c>
      <c r="I31" s="17">
        <v>1.8942968350348578E-2</v>
      </c>
      <c r="J31" s="16" t="s">
        <v>86</v>
      </c>
      <c r="K31" s="16" t="s">
        <v>91</v>
      </c>
      <c r="L31" s="16" t="s">
        <v>140</v>
      </c>
      <c r="M31" s="17">
        <v>6.4783301847274981E-3</v>
      </c>
      <c r="N31" s="17">
        <v>9.5137797633234843E-3</v>
      </c>
      <c r="O31" s="17">
        <v>2.6680682113612082E-2</v>
      </c>
      <c r="P31" s="17">
        <v>1.8164000448148795E-2</v>
      </c>
      <c r="Q31" s="17">
        <v>5.8680637977777666E-4</v>
      </c>
      <c r="R31" s="17">
        <v>1.1716674860352231E-3</v>
      </c>
      <c r="S31" s="16" t="s">
        <v>109</v>
      </c>
      <c r="T31" s="17">
        <v>5.4668785014090658E-3</v>
      </c>
      <c r="U31" s="17">
        <v>1.4678554749257746E-2</v>
      </c>
      <c r="V31" s="17">
        <v>-3.806925265176547E-3</v>
      </c>
      <c r="W31" s="17">
        <v>5.5256638718338916E-3</v>
      </c>
      <c r="X31" s="17">
        <v>-1.8338646040939488E-3</v>
      </c>
      <c r="Y31" s="17">
        <v>3.7213588270853725E-3</v>
      </c>
      <c r="Z31" s="16" t="s">
        <v>132</v>
      </c>
      <c r="AA31" s="17">
        <v>2.6063507562185645E-2</v>
      </c>
      <c r="AB31" s="17">
        <v>-2.3383504423980142E-2</v>
      </c>
      <c r="AC31" s="16" t="s">
        <v>76</v>
      </c>
      <c r="AD31" s="16" t="s">
        <v>116</v>
      </c>
      <c r="AE31" s="17">
        <v>-1.3098837637401014E-2</v>
      </c>
      <c r="AF31" s="17">
        <v>-9.3569414951021213E-3</v>
      </c>
      <c r="AG31" s="17">
        <v>7.0409653507244545E-5</v>
      </c>
      <c r="AH31" s="17">
        <v>-2.1415152103209621E-2</v>
      </c>
      <c r="AI31" s="17">
        <v>-2.2801248123892077E-2</v>
      </c>
      <c r="AJ31" s="16" t="s">
        <v>79</v>
      </c>
      <c r="AK31" s="16" t="s">
        <v>121</v>
      </c>
      <c r="AL31" s="17">
        <v>-5.4550955490777096E-3</v>
      </c>
      <c r="AM31" s="19">
        <v>2.6236286505227226E-2</v>
      </c>
    </row>
    <row r="32" spans="1:39" ht="24">
      <c r="A32" s="13" t="s">
        <v>67</v>
      </c>
      <c r="B32" s="14" t="s">
        <v>40</v>
      </c>
      <c r="C32" s="20" t="s">
        <v>141</v>
      </c>
      <c r="D32" s="17">
        <v>1.1439005998257796E-2</v>
      </c>
      <c r="E32" s="17">
        <v>-9.9350209277746949E-3</v>
      </c>
      <c r="F32" s="17">
        <v>1.6629273426208915E-2</v>
      </c>
      <c r="G32" s="17">
        <v>2.3625034356191368E-2</v>
      </c>
      <c r="H32" s="17">
        <v>-1.4676703080585794E-2</v>
      </c>
      <c r="I32" s="17">
        <v>-1.8319434678950145E-2</v>
      </c>
      <c r="J32" s="16" t="s">
        <v>136</v>
      </c>
      <c r="K32" s="16" t="s">
        <v>77</v>
      </c>
      <c r="L32" s="17">
        <v>-3.7175243415810328E-3</v>
      </c>
      <c r="M32" s="17">
        <v>-1.9494531980600884E-2</v>
      </c>
      <c r="N32" s="16" t="s">
        <v>90</v>
      </c>
      <c r="O32" s="17">
        <v>5.0018204534695463E-3</v>
      </c>
      <c r="P32" s="17">
        <v>-1.4661233668388307E-2</v>
      </c>
      <c r="Q32" s="17">
        <v>-2.7080638420415085E-2</v>
      </c>
      <c r="R32" s="17">
        <v>-2.1260411897941336E-2</v>
      </c>
      <c r="S32" s="17">
        <v>-1.0782738627995472E-2</v>
      </c>
      <c r="T32" s="17">
        <v>-1.9542575301300123E-2</v>
      </c>
      <c r="U32" s="16" t="s">
        <v>90</v>
      </c>
      <c r="V32" s="16" t="s">
        <v>142</v>
      </c>
      <c r="W32" s="17">
        <v>-2.8045347458170024E-2</v>
      </c>
      <c r="X32" s="16" t="s">
        <v>143</v>
      </c>
      <c r="Y32" s="16" t="s">
        <v>97</v>
      </c>
      <c r="Z32" s="16" t="s">
        <v>86</v>
      </c>
      <c r="AA32" s="16" t="s">
        <v>112</v>
      </c>
      <c r="AB32" s="17">
        <v>9.6361975596329676E-3</v>
      </c>
      <c r="AC32" s="16" t="s">
        <v>112</v>
      </c>
      <c r="AD32" s="17">
        <v>1.0390125479148395E-3</v>
      </c>
      <c r="AE32" s="17">
        <v>-1.5724563123122672E-4</v>
      </c>
      <c r="AF32" s="17">
        <v>1.2737684239705905E-2</v>
      </c>
      <c r="AG32" s="17">
        <v>1.3416388656805637E-2</v>
      </c>
      <c r="AH32" s="17">
        <v>2.7147962324659835E-2</v>
      </c>
      <c r="AI32" s="17">
        <v>2.6500076452579249E-2</v>
      </c>
      <c r="AJ32" s="17">
        <v>9.2078158840190501E-3</v>
      </c>
      <c r="AK32" s="17">
        <v>-1.3097758107227233E-3</v>
      </c>
      <c r="AL32" s="17">
        <v>2.0616500594888763E-2</v>
      </c>
      <c r="AM32" s="18" t="s">
        <v>86</v>
      </c>
    </row>
    <row r="33" spans="1:39" ht="24">
      <c r="A33" s="13" t="s">
        <v>68</v>
      </c>
      <c r="B33" s="14" t="s">
        <v>40</v>
      </c>
      <c r="C33" s="15">
        <v>-1.4683829830183617E-3</v>
      </c>
      <c r="D33" s="17">
        <v>-2.4607813944382145E-2</v>
      </c>
      <c r="E33" s="17">
        <v>1.9133052822646362E-2</v>
      </c>
      <c r="F33" s="17">
        <v>9.8922390128474789E-3</v>
      </c>
      <c r="G33" s="17">
        <v>-5.1825703072744672E-3</v>
      </c>
      <c r="H33" s="17">
        <v>-1.0753855499063584E-2</v>
      </c>
      <c r="I33" s="17">
        <v>8.536521771415978E-3</v>
      </c>
      <c r="J33" s="17">
        <v>1.0317847803222508E-3</v>
      </c>
      <c r="K33" s="17">
        <v>1.4281289971316098E-2</v>
      </c>
      <c r="L33" s="17">
        <v>-7.2870417218869306E-3</v>
      </c>
      <c r="M33" s="17">
        <v>2.2947841341951141E-2</v>
      </c>
      <c r="N33" s="16" t="s">
        <v>86</v>
      </c>
      <c r="O33" s="17">
        <v>-1.0955082895603822E-2</v>
      </c>
      <c r="P33" s="17">
        <v>1.7962080353553497E-2</v>
      </c>
      <c r="Q33" s="17">
        <v>2.0001560261844756E-2</v>
      </c>
      <c r="R33" s="17">
        <v>1.3922017796108958E-2</v>
      </c>
      <c r="S33" s="17">
        <v>9.7044266592758513E-3</v>
      </c>
      <c r="T33" s="17">
        <v>1.5416410044320657E-2</v>
      </c>
      <c r="U33" s="17">
        <v>2.3492282759038842E-2</v>
      </c>
      <c r="V33" s="16" t="s">
        <v>105</v>
      </c>
      <c r="W33" s="16" t="s">
        <v>133</v>
      </c>
      <c r="X33" s="16" t="s">
        <v>144</v>
      </c>
      <c r="Y33" s="16" t="s">
        <v>90</v>
      </c>
      <c r="Z33" s="16" t="s">
        <v>116</v>
      </c>
      <c r="AA33" s="16" t="s">
        <v>128</v>
      </c>
      <c r="AB33" s="16" t="s">
        <v>83</v>
      </c>
      <c r="AC33" s="17">
        <v>7.9655035723210036E-3</v>
      </c>
      <c r="AD33" s="16" t="s">
        <v>136</v>
      </c>
      <c r="AE33" s="17">
        <v>-1.5962218285447166E-2</v>
      </c>
      <c r="AF33" s="17">
        <v>1.9604533345390515E-2</v>
      </c>
      <c r="AG33" s="17">
        <v>9.9925762330784732E-4</v>
      </c>
      <c r="AH33" s="17">
        <v>1.7898504758207069E-2</v>
      </c>
      <c r="AI33" s="17">
        <v>-2.2171918536070329E-2</v>
      </c>
      <c r="AJ33" s="17">
        <v>2.3105232374133998E-2</v>
      </c>
      <c r="AK33" s="17">
        <v>1.0436970011166892E-2</v>
      </c>
      <c r="AL33" s="16" t="s">
        <v>101</v>
      </c>
      <c r="AM33" s="18" t="s">
        <v>145</v>
      </c>
    </row>
    <row r="34" spans="1:39" ht="24">
      <c r="A34" s="13" t="s">
        <v>69</v>
      </c>
      <c r="B34" s="14" t="s">
        <v>40</v>
      </c>
      <c r="C34" s="20" t="s">
        <v>129</v>
      </c>
      <c r="D34" s="17">
        <v>2.8275995297319417E-2</v>
      </c>
      <c r="E34" s="17">
        <v>1.2764880375085443E-2</v>
      </c>
      <c r="F34" s="16" t="s">
        <v>88</v>
      </c>
      <c r="G34" s="17">
        <v>-2.5882181150070258E-3</v>
      </c>
      <c r="H34" s="16" t="s">
        <v>87</v>
      </c>
      <c r="I34" s="17">
        <v>-2.6108983859158079E-3</v>
      </c>
      <c r="J34" s="16" t="s">
        <v>112</v>
      </c>
      <c r="K34" s="16" t="s">
        <v>108</v>
      </c>
      <c r="L34" s="16" t="s">
        <v>133</v>
      </c>
      <c r="M34" s="17">
        <v>-9.0332400198534918E-3</v>
      </c>
      <c r="N34" s="17">
        <v>2.2859357993098524E-2</v>
      </c>
      <c r="O34" s="17">
        <v>-9.1774663663342498E-3</v>
      </c>
      <c r="P34" s="16" t="s">
        <v>98</v>
      </c>
      <c r="Q34" s="17">
        <v>9.5110040478563682E-3</v>
      </c>
      <c r="R34" s="17">
        <v>2.0284181244720971E-2</v>
      </c>
      <c r="S34" s="17">
        <v>-1.9194844039731413E-3</v>
      </c>
      <c r="T34" s="17">
        <v>1.2047634932907258E-2</v>
      </c>
      <c r="U34" s="16" t="s">
        <v>77</v>
      </c>
      <c r="V34" s="16" t="s">
        <v>104</v>
      </c>
      <c r="W34" s="16" t="s">
        <v>104</v>
      </c>
      <c r="X34" s="17">
        <v>-1.6501787936370277E-2</v>
      </c>
      <c r="Y34" s="16" t="s">
        <v>146</v>
      </c>
      <c r="Z34" s="16" t="s">
        <v>76</v>
      </c>
      <c r="AA34" s="16" t="s">
        <v>119</v>
      </c>
      <c r="AB34" s="16" t="s">
        <v>83</v>
      </c>
      <c r="AC34" s="16" t="s">
        <v>147</v>
      </c>
      <c r="AD34" s="17">
        <v>7.9542195842915182E-3</v>
      </c>
      <c r="AE34" s="16" t="s">
        <v>79</v>
      </c>
      <c r="AF34" s="17">
        <v>1.4958649128059829E-2</v>
      </c>
      <c r="AG34" s="17">
        <v>-4.0068033892794452E-3</v>
      </c>
      <c r="AH34" s="17">
        <v>-7.560689401855736E-3</v>
      </c>
      <c r="AI34" s="16" t="s">
        <v>84</v>
      </c>
      <c r="AJ34" s="17">
        <v>2.7776252552651051E-2</v>
      </c>
      <c r="AK34" s="17">
        <v>-2.5242711028594236E-2</v>
      </c>
      <c r="AL34" s="17">
        <v>8.8345570217283828E-3</v>
      </c>
      <c r="AM34" s="18" t="s">
        <v>100</v>
      </c>
    </row>
    <row r="35" spans="1:39" ht="24">
      <c r="A35" s="13" t="s">
        <v>70</v>
      </c>
      <c r="B35" s="14" t="s">
        <v>40</v>
      </c>
      <c r="C35" s="15">
        <v>2.2490593487347613E-2</v>
      </c>
      <c r="D35" s="16" t="s">
        <v>109</v>
      </c>
      <c r="E35" s="17">
        <v>-1.8718530802239661E-2</v>
      </c>
      <c r="F35" s="17">
        <v>-1.5265489603278991E-2</v>
      </c>
      <c r="G35" s="16" t="s">
        <v>147</v>
      </c>
      <c r="H35" s="16" t="s">
        <v>100</v>
      </c>
      <c r="I35" s="17">
        <v>-2.4844958265942026E-2</v>
      </c>
      <c r="J35" s="17">
        <v>2.3550300213759562E-2</v>
      </c>
      <c r="K35" s="17">
        <v>-1.1917621886933587E-2</v>
      </c>
      <c r="L35" s="17">
        <v>-3.4939613539869803E-4</v>
      </c>
      <c r="M35" s="17">
        <v>-7.6112647606775673E-3</v>
      </c>
      <c r="N35" s="17">
        <v>-2.3074617630434512E-2</v>
      </c>
      <c r="O35" s="17">
        <v>2.0008354436458237E-2</v>
      </c>
      <c r="P35" s="17">
        <v>-2.2416557114039656E-2</v>
      </c>
      <c r="Q35" s="17">
        <v>-2.3052176909292114E-2</v>
      </c>
      <c r="R35" s="16" t="s">
        <v>79</v>
      </c>
      <c r="S35" s="17">
        <v>1.8130401672436684E-2</v>
      </c>
      <c r="T35" s="17">
        <v>-9.2821977986800915E-3</v>
      </c>
      <c r="U35" s="16" t="s">
        <v>89</v>
      </c>
      <c r="V35" s="16" t="s">
        <v>100</v>
      </c>
      <c r="W35" s="16" t="s">
        <v>76</v>
      </c>
      <c r="X35" s="17">
        <v>1.6408358708449224E-3</v>
      </c>
      <c r="Y35" s="16" t="s">
        <v>123</v>
      </c>
      <c r="Z35" s="16" t="s">
        <v>139</v>
      </c>
      <c r="AA35" s="16" t="s">
        <v>148</v>
      </c>
      <c r="AB35" s="16" t="s">
        <v>96</v>
      </c>
      <c r="AC35" s="17">
        <v>-2.6052954668520792E-3</v>
      </c>
      <c r="AD35" s="17">
        <v>-5.1879259984226149E-3</v>
      </c>
      <c r="AE35" s="17">
        <v>2.6137886985292368E-2</v>
      </c>
      <c r="AF35" s="17">
        <v>1.5897595473209285E-2</v>
      </c>
      <c r="AG35" s="17">
        <v>2.5432880996541913E-2</v>
      </c>
      <c r="AH35" s="17">
        <v>1.4888598970188118E-2</v>
      </c>
      <c r="AI35" s="17">
        <v>-4.9492605183712127E-3</v>
      </c>
      <c r="AJ35" s="17">
        <v>-9.4093120477541387E-3</v>
      </c>
      <c r="AK35" s="17">
        <v>3.700809876164782E-3</v>
      </c>
      <c r="AL35" s="17">
        <v>-1.2139776496312569E-2</v>
      </c>
      <c r="AM35" s="18" t="s">
        <v>104</v>
      </c>
    </row>
    <row r="36" spans="1:39" ht="24">
      <c r="A36" s="13" t="s">
        <v>71</v>
      </c>
      <c r="B36" s="14" t="s">
        <v>40</v>
      </c>
      <c r="C36" s="20" t="s">
        <v>105</v>
      </c>
      <c r="D36" s="16" t="s">
        <v>147</v>
      </c>
      <c r="E36" s="17">
        <v>-5.5767445534926829E-3</v>
      </c>
      <c r="F36" s="17">
        <v>1.2382575581114321E-2</v>
      </c>
      <c r="G36" s="16" t="s">
        <v>109</v>
      </c>
      <c r="H36" s="17">
        <v>-1.9884826016694147E-2</v>
      </c>
      <c r="I36" s="17">
        <v>-2.0235809887317206E-2</v>
      </c>
      <c r="J36" s="17">
        <v>1.1402778435090955E-2</v>
      </c>
      <c r="K36" s="17">
        <v>-1.0030067715304292E-2</v>
      </c>
      <c r="L36" s="17">
        <v>-2.7666557026115278E-3</v>
      </c>
      <c r="M36" s="17">
        <v>-3.6586232619137517E-3</v>
      </c>
      <c r="N36" s="16" t="s">
        <v>83</v>
      </c>
      <c r="O36" s="17">
        <v>1.2167633745659696E-2</v>
      </c>
      <c r="P36" s="16" t="s">
        <v>83</v>
      </c>
      <c r="Q36" s="17">
        <v>-2.1212265711909751E-2</v>
      </c>
      <c r="R36" s="16" t="s">
        <v>82</v>
      </c>
      <c r="S36" s="17">
        <v>-9.1170399460852869E-3</v>
      </c>
      <c r="T36" s="17">
        <v>-2.1244267143639195E-2</v>
      </c>
      <c r="U36" s="17">
        <v>-2.7759636757796038E-2</v>
      </c>
      <c r="V36" s="16" t="s">
        <v>76</v>
      </c>
      <c r="W36" s="16" t="s">
        <v>135</v>
      </c>
      <c r="X36" s="16" t="s">
        <v>123</v>
      </c>
      <c r="Y36" s="16" t="s">
        <v>96</v>
      </c>
      <c r="Z36" s="16" t="s">
        <v>115</v>
      </c>
      <c r="AA36" s="16" t="s">
        <v>149</v>
      </c>
      <c r="AB36" s="16" t="s">
        <v>98</v>
      </c>
      <c r="AC36" s="17">
        <v>2.8188647115614116E-2</v>
      </c>
      <c r="AD36" s="17">
        <v>-2.452915638304945E-2</v>
      </c>
      <c r="AE36" s="17">
        <v>1.573091671451389E-2</v>
      </c>
      <c r="AF36" s="16" t="s">
        <v>112</v>
      </c>
      <c r="AG36" s="16" t="s">
        <v>97</v>
      </c>
      <c r="AH36" s="17">
        <v>2.3653517093284167E-2</v>
      </c>
      <c r="AI36" s="17">
        <v>-2.2005364829080277E-3</v>
      </c>
      <c r="AJ36" s="17">
        <v>-7.874268261190755E-3</v>
      </c>
      <c r="AK36" s="17">
        <v>-4.6728784311336575E-3</v>
      </c>
      <c r="AL36" s="17">
        <v>-5.1623312036300382E-3</v>
      </c>
      <c r="AM36" s="18" t="s">
        <v>85</v>
      </c>
    </row>
    <row r="37" spans="1:39" ht="24">
      <c r="A37" s="13" t="s">
        <v>72</v>
      </c>
      <c r="B37" s="14" t="s">
        <v>40</v>
      </c>
      <c r="C37" s="15">
        <v>1.4367468370406635E-2</v>
      </c>
      <c r="D37" s="16" t="s">
        <v>123</v>
      </c>
      <c r="E37" s="16" t="s">
        <v>96</v>
      </c>
      <c r="F37" s="16" t="s">
        <v>110</v>
      </c>
      <c r="G37" s="17">
        <v>1.6631442152443029E-3</v>
      </c>
      <c r="H37" s="16" t="s">
        <v>150</v>
      </c>
      <c r="I37" s="17">
        <v>2.2454988225507483E-2</v>
      </c>
      <c r="J37" s="16" t="s">
        <v>143</v>
      </c>
      <c r="K37" s="16" t="s">
        <v>96</v>
      </c>
      <c r="L37" s="17">
        <v>2.1952040614339512E-2</v>
      </c>
      <c r="M37" s="17">
        <v>6.7316894162255617E-3</v>
      </c>
      <c r="N37" s="17">
        <v>-6.8706481163186848E-3</v>
      </c>
      <c r="O37" s="17">
        <v>1.4661396632369046E-2</v>
      </c>
      <c r="P37" s="16" t="s">
        <v>91</v>
      </c>
      <c r="Q37" s="17">
        <v>1.6503870647660082E-2</v>
      </c>
      <c r="R37" s="16" t="s">
        <v>85</v>
      </c>
      <c r="S37" s="17">
        <v>7.4184836175870718E-3</v>
      </c>
      <c r="T37" s="17">
        <v>1.0391381967945727E-2</v>
      </c>
      <c r="U37" s="17">
        <v>1.9218655125938802E-2</v>
      </c>
      <c r="V37" s="17">
        <v>-5.4869614729300819E-4</v>
      </c>
      <c r="W37" s="17">
        <v>2.5592434043558822E-3</v>
      </c>
      <c r="X37" s="16" t="s">
        <v>151</v>
      </c>
      <c r="Y37" s="17">
        <v>-1.8205975169151831E-2</v>
      </c>
      <c r="Z37" s="17">
        <v>-1.8231321991670302E-3</v>
      </c>
      <c r="AA37" s="17">
        <v>-1.9390253179767812E-3</v>
      </c>
      <c r="AB37" s="17">
        <v>-2.4798090541544381E-2</v>
      </c>
      <c r="AC37" s="17">
        <v>-1.6440982608244021E-2</v>
      </c>
      <c r="AD37" s="16" t="s">
        <v>144</v>
      </c>
      <c r="AE37" s="17">
        <v>-1.9843027800126135E-2</v>
      </c>
      <c r="AF37" s="16" t="s">
        <v>152</v>
      </c>
      <c r="AG37" s="17">
        <v>-1.6438564745047544E-2</v>
      </c>
      <c r="AH37" s="17">
        <v>-2.7605935968881994E-2</v>
      </c>
      <c r="AI37" s="17">
        <v>1.2205758980284835E-2</v>
      </c>
      <c r="AJ37" s="17">
        <v>-2.4735576148732768E-2</v>
      </c>
      <c r="AK37" s="17">
        <v>-2.4881667826040912E-2</v>
      </c>
      <c r="AL37" s="17">
        <v>4.0997958914802592E-3</v>
      </c>
      <c r="AM37" s="19">
        <v>4.892360405310936E-3</v>
      </c>
    </row>
    <row r="38" spans="1:39" ht="24">
      <c r="A38" s="13" t="s">
        <v>73</v>
      </c>
      <c r="B38" s="14" t="s">
        <v>40</v>
      </c>
      <c r="C38" s="15">
        <v>-1.7154906896765416E-2</v>
      </c>
      <c r="D38" s="16" t="s">
        <v>153</v>
      </c>
      <c r="E38" s="17">
        <v>1.367455607276399E-2</v>
      </c>
      <c r="F38" s="16" t="s">
        <v>87</v>
      </c>
      <c r="G38" s="16" t="s">
        <v>148</v>
      </c>
      <c r="H38" s="17">
        <v>-1.3814462568797698E-2</v>
      </c>
      <c r="I38" s="16" t="s">
        <v>85</v>
      </c>
      <c r="J38" s="16" t="s">
        <v>138</v>
      </c>
      <c r="K38" s="17">
        <v>-1.576239489211837E-3</v>
      </c>
      <c r="L38" s="16" t="s">
        <v>115</v>
      </c>
      <c r="M38" s="16" t="s">
        <v>91</v>
      </c>
      <c r="N38" s="17">
        <v>-1.709817908556451E-3</v>
      </c>
      <c r="O38" s="16" t="s">
        <v>134</v>
      </c>
      <c r="P38" s="17">
        <v>1.2479799432818139E-2</v>
      </c>
      <c r="Q38" s="17">
        <v>-5.5657182726443245E-3</v>
      </c>
      <c r="R38" s="17">
        <v>-4.6894877932488485E-3</v>
      </c>
      <c r="S38" s="16" t="s">
        <v>105</v>
      </c>
      <c r="T38" s="17">
        <v>1.165700515951747E-2</v>
      </c>
      <c r="U38" s="17">
        <v>5.725990346802462E-3</v>
      </c>
      <c r="V38" s="17">
        <v>-1.8480620090328026E-4</v>
      </c>
      <c r="W38" s="17">
        <v>-2.7324627949718235E-2</v>
      </c>
      <c r="X38" s="17">
        <v>-1.8975643159606646E-3</v>
      </c>
      <c r="Y38" s="17">
        <v>1.8904253771549938E-2</v>
      </c>
      <c r="Z38" s="17">
        <v>2.576316711686908E-2</v>
      </c>
      <c r="AA38" s="16" t="s">
        <v>154</v>
      </c>
      <c r="AB38" s="17">
        <v>2.4949697366259929E-3</v>
      </c>
      <c r="AC38" s="16" t="s">
        <v>119</v>
      </c>
      <c r="AD38" s="16" t="s">
        <v>128</v>
      </c>
      <c r="AE38" s="17">
        <v>5.9976646025509421E-3</v>
      </c>
      <c r="AF38" s="17">
        <v>-1.3532217255865706E-3</v>
      </c>
      <c r="AG38" s="17">
        <v>-2.6489693104787609E-3</v>
      </c>
      <c r="AH38" s="17">
        <v>-1.9237868582385416E-2</v>
      </c>
      <c r="AI38" s="17">
        <v>-1.0327706623886705E-2</v>
      </c>
      <c r="AJ38" s="16" t="s">
        <v>119</v>
      </c>
      <c r="AK38" s="17">
        <v>-7.9470932199249798E-3</v>
      </c>
      <c r="AL38" s="16" t="s">
        <v>82</v>
      </c>
      <c r="AM38" s="19">
        <v>-8.6961029209903108E-3</v>
      </c>
    </row>
    <row r="39" spans="1:39" ht="24">
      <c r="A39" s="13" t="s">
        <v>74</v>
      </c>
      <c r="B39" s="14" t="s">
        <v>40</v>
      </c>
      <c r="C39" s="15">
        <v>1.4298429898071121E-2</v>
      </c>
      <c r="D39" s="17">
        <v>-5.1215633580690145E-3</v>
      </c>
      <c r="E39" s="17">
        <v>1.530616857069258E-2</v>
      </c>
      <c r="F39" s="16" t="s">
        <v>133</v>
      </c>
      <c r="G39" s="17">
        <v>-1.2069896929249266E-2</v>
      </c>
      <c r="H39" s="16" t="s">
        <v>88</v>
      </c>
      <c r="I39" s="17">
        <v>2.4640116595474885E-2</v>
      </c>
      <c r="J39" s="17">
        <v>2.0434050256686591E-2</v>
      </c>
      <c r="K39" s="16" t="s">
        <v>134</v>
      </c>
      <c r="L39" s="16" t="s">
        <v>97</v>
      </c>
      <c r="M39" s="17">
        <v>1.26985957871569E-2</v>
      </c>
      <c r="N39" s="17">
        <v>1.1475192551174322E-2</v>
      </c>
      <c r="O39" s="17">
        <v>-1.7222026814569351E-2</v>
      </c>
      <c r="P39" s="16" t="s">
        <v>97</v>
      </c>
      <c r="Q39" s="17">
        <v>-3.8964909473940723E-3</v>
      </c>
      <c r="R39" s="16" t="s">
        <v>110</v>
      </c>
      <c r="S39" s="17">
        <v>1.0301099163638773E-4</v>
      </c>
      <c r="T39" s="17">
        <v>8.870220061946963E-3</v>
      </c>
      <c r="U39" s="16" t="s">
        <v>103</v>
      </c>
      <c r="V39" s="16" t="s">
        <v>97</v>
      </c>
      <c r="W39" s="16" t="s">
        <v>108</v>
      </c>
      <c r="X39" s="17">
        <v>4.100632954490281E-3</v>
      </c>
      <c r="Y39" s="16" t="s">
        <v>99</v>
      </c>
      <c r="Z39" s="17">
        <v>-5.366065610413316E-3</v>
      </c>
      <c r="AA39" s="16" t="s">
        <v>82</v>
      </c>
      <c r="AB39" s="17">
        <v>-2.4728217902190357E-2</v>
      </c>
      <c r="AC39" s="17">
        <v>8.7757607293090407E-3</v>
      </c>
      <c r="AD39" s="16" t="s">
        <v>101</v>
      </c>
      <c r="AE39" s="16" t="s">
        <v>155</v>
      </c>
      <c r="AF39" s="17">
        <v>-2.2645331707027549E-2</v>
      </c>
      <c r="AG39" s="16" t="s">
        <v>83</v>
      </c>
      <c r="AH39" s="16" t="s">
        <v>83</v>
      </c>
      <c r="AI39" s="16" t="s">
        <v>83</v>
      </c>
      <c r="AJ39" s="16" t="s">
        <v>78</v>
      </c>
      <c r="AK39" s="17">
        <v>-1.4714100873958634E-2</v>
      </c>
      <c r="AL39" s="16" t="s">
        <v>156</v>
      </c>
      <c r="AM39" s="19">
        <v>1.5254516636139496E-2</v>
      </c>
    </row>
    <row r="40" spans="1:39" ht="24">
      <c r="A40" s="13" t="s">
        <v>75</v>
      </c>
      <c r="B40" s="14" t="s">
        <v>40</v>
      </c>
      <c r="C40" s="15">
        <v>2.6772529819293615E-2</v>
      </c>
      <c r="D40" s="17">
        <v>-7.7914564530365956E-3</v>
      </c>
      <c r="E40" s="17">
        <v>2.9051980058362008E-3</v>
      </c>
      <c r="F40" s="16" t="s">
        <v>85</v>
      </c>
      <c r="G40" s="17">
        <v>-9.2998104540225786E-3</v>
      </c>
      <c r="H40" s="17">
        <v>2.1963963297164761E-2</v>
      </c>
      <c r="I40" s="17">
        <v>-2.247131028109041E-3</v>
      </c>
      <c r="J40" s="17">
        <v>9.0437185432791778E-3</v>
      </c>
      <c r="K40" s="16" t="s">
        <v>93</v>
      </c>
      <c r="L40" s="17">
        <v>2.1602167391350034E-2</v>
      </c>
      <c r="M40" s="17">
        <v>9.1358946982188476E-3</v>
      </c>
      <c r="N40" s="17">
        <v>2.5220401764209609E-2</v>
      </c>
      <c r="O40" s="17">
        <v>-1.3872999673158977E-2</v>
      </c>
      <c r="P40" s="17">
        <v>2.821462448429626E-2</v>
      </c>
      <c r="Q40" s="17">
        <v>-1.2313557430896509E-2</v>
      </c>
      <c r="R40" s="16" t="s">
        <v>143</v>
      </c>
      <c r="S40" s="17">
        <v>7.7537683180512592E-3</v>
      </c>
      <c r="T40" s="17">
        <v>1.5785233486301512E-2</v>
      </c>
      <c r="U40" s="16" t="s">
        <v>105</v>
      </c>
      <c r="V40" s="16" t="s">
        <v>122</v>
      </c>
      <c r="W40" s="16" t="s">
        <v>157</v>
      </c>
      <c r="X40" s="17">
        <v>-2.4422548347626572E-2</v>
      </c>
      <c r="Y40" s="16" t="s">
        <v>158</v>
      </c>
      <c r="Z40" s="16" t="s">
        <v>79</v>
      </c>
      <c r="AA40" s="16" t="s">
        <v>128</v>
      </c>
      <c r="AB40" s="16" t="s">
        <v>83</v>
      </c>
      <c r="AC40" s="17">
        <v>2.7388601270795364E-2</v>
      </c>
      <c r="AD40" s="17">
        <v>2.2771278965358795E-2</v>
      </c>
      <c r="AE40" s="16" t="s">
        <v>155</v>
      </c>
      <c r="AF40" s="17">
        <v>9.5294199207515186E-4</v>
      </c>
      <c r="AG40" s="17">
        <v>-6.4063731419781462E-3</v>
      </c>
      <c r="AH40" s="17">
        <v>-2.2876723091820247E-2</v>
      </c>
      <c r="AI40" s="16" t="s">
        <v>135</v>
      </c>
      <c r="AJ40" s="16" t="s">
        <v>159</v>
      </c>
      <c r="AK40" s="17">
        <v>-8.8184053041264147E-3</v>
      </c>
      <c r="AL40" s="16" t="s">
        <v>78</v>
      </c>
      <c r="AM40" s="19">
        <v>-2.1674945249899647E-2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3.9513180039495048E-7</v>
      </c>
      <c r="E47" s="10">
        <f t="shared" ref="E47:AM47" si="0">$C5^2*E5^2</f>
        <v>2.5159379637782506E-8</v>
      </c>
      <c r="F47" s="10">
        <f t="shared" si="0"/>
        <v>5.2196353284257404E-8</v>
      </c>
      <c r="G47" s="10">
        <f t="shared" si="0"/>
        <v>1.0906137594792921E-6</v>
      </c>
      <c r="H47" s="10">
        <f t="shared" si="0"/>
        <v>2.34324629204009E-7</v>
      </c>
      <c r="I47" s="10">
        <f t="shared" si="0"/>
        <v>9.304217219821952E-7</v>
      </c>
      <c r="J47" s="10">
        <f t="shared" si="0"/>
        <v>3.8602500401421953E-11</v>
      </c>
      <c r="K47" s="10">
        <f t="shared" si="0"/>
        <v>1.8924952420147609E-8</v>
      </c>
      <c r="L47" s="10">
        <f t="shared" si="0"/>
        <v>8.3537409296777425E-8</v>
      </c>
      <c r="M47" s="10">
        <f t="shared" si="0"/>
        <v>7.2495014795324108E-7</v>
      </c>
      <c r="N47" s="10">
        <f t="shared" si="0"/>
        <v>4.5414460448690692E-7</v>
      </c>
      <c r="O47" s="11">
        <f t="shared" si="0"/>
        <v>2.5568010000000005E-6</v>
      </c>
      <c r="P47" s="10">
        <f t="shared" si="0"/>
        <v>6.2499038093272738E-10</v>
      </c>
      <c r="Q47" s="11">
        <f t="shared" si="0"/>
        <v>1.6563690000000001E-6</v>
      </c>
      <c r="R47" s="10">
        <f t="shared" si="0"/>
        <v>9.534202580205685E-10</v>
      </c>
      <c r="S47" s="10">
        <f t="shared" si="0"/>
        <v>6.1588745516262188E-7</v>
      </c>
      <c r="T47" s="10">
        <f t="shared" si="0"/>
        <v>3.4464252547098525E-8</v>
      </c>
      <c r="U47" s="10">
        <f t="shared" si="0"/>
        <v>7.597581858862455E-11</v>
      </c>
      <c r="V47" s="10">
        <f t="shared" si="0"/>
        <v>6.5399671836508476E-9</v>
      </c>
      <c r="W47" s="10">
        <f t="shared" si="0"/>
        <v>4.6774336861014313E-9</v>
      </c>
      <c r="X47" s="10">
        <f t="shared" si="0"/>
        <v>6.2777833753757828E-7</v>
      </c>
      <c r="Y47" s="10">
        <f t="shared" si="0"/>
        <v>5.1277351063770135E-10</v>
      </c>
      <c r="Z47" s="10">
        <f t="shared" si="0"/>
        <v>2.6944696082323831E-7</v>
      </c>
      <c r="AA47" s="10">
        <f t="shared" si="0"/>
        <v>5.7720507131561524E-8</v>
      </c>
      <c r="AB47" s="10">
        <f t="shared" si="0"/>
        <v>1.0178422352237269E-7</v>
      </c>
      <c r="AC47" s="11">
        <f t="shared" si="0"/>
        <v>1.2791610000000002E-6</v>
      </c>
      <c r="AD47" s="10">
        <f t="shared" si="0"/>
        <v>4.0441031889248155E-7</v>
      </c>
      <c r="AE47" s="11">
        <f t="shared" si="0"/>
        <v>1.4967613439999998E-3</v>
      </c>
      <c r="AF47" s="10">
        <f t="shared" si="0"/>
        <v>7.0576407423197352E-7</v>
      </c>
      <c r="AG47" s="10">
        <f t="shared" si="0"/>
        <v>1.4155975933981512E-7</v>
      </c>
      <c r="AH47" s="10">
        <f t="shared" si="0"/>
        <v>3.3753125653656534E-7</v>
      </c>
      <c r="AI47" s="10">
        <f t="shared" si="0"/>
        <v>1.516665212277614E-7</v>
      </c>
      <c r="AJ47" s="11">
        <f t="shared" si="0"/>
        <v>5.2946009999999995E-6</v>
      </c>
      <c r="AK47" s="10">
        <f t="shared" si="0"/>
        <v>4.0779193560669884E-8</v>
      </c>
      <c r="AL47" s="11">
        <f t="shared" si="0"/>
        <v>5.2946009999999995E-6</v>
      </c>
      <c r="AM47" s="12">
        <f t="shared" si="0"/>
        <v>2.5295169708649616E-7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9.8821760279829761E-8</v>
      </c>
      <c r="E48" s="17">
        <f t="shared" si="1"/>
        <v>4.556710111303778E-8</v>
      </c>
      <c r="F48" s="17">
        <f t="shared" si="1"/>
        <v>8.0621897643774983E-10</v>
      </c>
      <c r="G48" s="16">
        <f t="shared" si="1"/>
        <v>7.2603742246405521E-8</v>
      </c>
      <c r="H48" s="17">
        <f t="shared" si="1"/>
        <v>5.4760583681243611E-12</v>
      </c>
      <c r="I48" s="17">
        <f t="shared" si="1"/>
        <v>9.0788961213301323E-9</v>
      </c>
      <c r="J48" s="17">
        <f t="shared" si="1"/>
        <v>3.7947713066352221E-8</v>
      </c>
      <c r="K48" s="17">
        <f t="shared" si="1"/>
        <v>1.8035605107667387E-9</v>
      </c>
      <c r="L48" s="17">
        <f t="shared" si="1"/>
        <v>4.8013342129351921E-8</v>
      </c>
      <c r="M48" s="17">
        <f t="shared" si="1"/>
        <v>1.7241858647847605E-8</v>
      </c>
      <c r="N48" s="17">
        <f t="shared" si="1"/>
        <v>1.9006820092910902E-9</v>
      </c>
      <c r="O48" s="16">
        <f t="shared" si="1"/>
        <v>7.7524662554217448E-8</v>
      </c>
      <c r="P48" s="17">
        <f t="shared" si="1"/>
        <v>2.7020109031224485E-9</v>
      </c>
      <c r="Q48" s="17">
        <f t="shared" si="1"/>
        <v>1.7139948434464047E-8</v>
      </c>
      <c r="R48" s="16">
        <f t="shared" si="1"/>
        <v>7.9385254455518667E-5</v>
      </c>
      <c r="S48" s="17">
        <f t="shared" si="1"/>
        <v>6.2285633199310649E-8</v>
      </c>
      <c r="T48" s="17">
        <f t="shared" si="1"/>
        <v>8.6396220488291616E-9</v>
      </c>
      <c r="U48" s="17">
        <f t="shared" si="1"/>
        <v>1.6771494800716418E-8</v>
      </c>
      <c r="V48" s="17">
        <f t="shared" si="1"/>
        <v>5.4561772109569403E-11</v>
      </c>
      <c r="W48" s="17">
        <f t="shared" si="1"/>
        <v>8.3548628679084052E-9</v>
      </c>
      <c r="X48" s="16">
        <f t="shared" si="1"/>
        <v>7.7524662554217448E-8</v>
      </c>
      <c r="Y48" s="17">
        <f t="shared" si="1"/>
        <v>2.8258295096229594E-10</v>
      </c>
      <c r="Z48" s="17">
        <f t="shared" si="1"/>
        <v>1.1504169671822474E-10</v>
      </c>
      <c r="AA48" s="17">
        <f t="shared" si="1"/>
        <v>1.855846371202035E-9</v>
      </c>
      <c r="AB48" s="17">
        <f t="shared" si="1"/>
        <v>2.5303452406842051E-10</v>
      </c>
      <c r="AC48" s="17">
        <f t="shared" si="1"/>
        <v>3.4640144909793546E-8</v>
      </c>
      <c r="AD48" s="17">
        <f t="shared" si="1"/>
        <v>1.632200124174667E-8</v>
      </c>
      <c r="AE48" s="17">
        <f t="shared" si="1"/>
        <v>4.951112141407219E-11</v>
      </c>
      <c r="AF48" s="17">
        <f t="shared" si="1"/>
        <v>7.7472378713549732E-9</v>
      </c>
      <c r="AG48" s="17">
        <f t="shared" si="1"/>
        <v>2.6015359500019778E-8</v>
      </c>
      <c r="AH48" s="17">
        <f t="shared" si="1"/>
        <v>1.7565844296108709E-8</v>
      </c>
      <c r="AI48" s="17">
        <f t="shared" si="1"/>
        <v>2.8192814394174759E-9</v>
      </c>
      <c r="AJ48" s="16">
        <f t="shared" si="1"/>
        <v>2.440292447726408E-7</v>
      </c>
      <c r="AK48" s="16">
        <f t="shared" si="1"/>
        <v>7.7524662554217448E-8</v>
      </c>
      <c r="AL48" s="16">
        <f t="shared" si="1"/>
        <v>1.2907331954916539E-7</v>
      </c>
      <c r="AM48" s="18">
        <f t="shared" si="1"/>
        <v>1.1043835903925461E-7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2.2248042802106672E-8</v>
      </c>
      <c r="E49" s="17">
        <f t="shared" si="2"/>
        <v>1.0859348673472636E-8</v>
      </c>
      <c r="F49" s="17">
        <f t="shared" si="2"/>
        <v>4.6328941165247236E-14</v>
      </c>
      <c r="G49" s="16">
        <f t="shared" si="2"/>
        <v>2.3865566322157792E-8</v>
      </c>
      <c r="H49" s="16">
        <f t="shared" si="2"/>
        <v>2.2248042802106672E-8</v>
      </c>
      <c r="I49" s="17">
        <f t="shared" si="2"/>
        <v>1.6210662445023613E-8</v>
      </c>
      <c r="J49" s="16">
        <f t="shared" si="2"/>
        <v>2.9058668149690342E-8</v>
      </c>
      <c r="K49" s="17">
        <f t="shared" si="2"/>
        <v>4.5570949087798492E-9</v>
      </c>
      <c r="L49" s="17">
        <f t="shared" si="2"/>
        <v>2.2280457416201952E-8</v>
      </c>
      <c r="M49" s="17">
        <f t="shared" si="2"/>
        <v>3.651714664492254E-10</v>
      </c>
      <c r="N49" s="17">
        <f t="shared" si="2"/>
        <v>3.627078579288935E-9</v>
      </c>
      <c r="O49" s="17">
        <f t="shared" si="2"/>
        <v>1.2686875375324352E-8</v>
      </c>
      <c r="P49" s="17">
        <f t="shared" si="2"/>
        <v>3.5900191004072224E-12</v>
      </c>
      <c r="Q49" s="17">
        <f t="shared" si="2"/>
        <v>1.1588039912662585E-8</v>
      </c>
      <c r="R49" s="17">
        <f t="shared" si="2"/>
        <v>5.8817806903882727E-9</v>
      </c>
      <c r="S49" s="17">
        <f t="shared" si="2"/>
        <v>1.567748955723856E-10</v>
      </c>
      <c r="T49" s="17">
        <f t="shared" si="2"/>
        <v>7.2281948439531512E-11</v>
      </c>
      <c r="U49" s="16">
        <f t="shared" si="2"/>
        <v>2.7925380091852416E-5</v>
      </c>
      <c r="V49" s="17">
        <f t="shared" si="2"/>
        <v>1.2858217163602966E-8</v>
      </c>
      <c r="W49" s="17">
        <f t="shared" si="2"/>
        <v>4.9609583686321941E-11</v>
      </c>
      <c r="X49" s="17">
        <f t="shared" si="2"/>
        <v>1.0966246699269397E-8</v>
      </c>
      <c r="Y49" s="17">
        <f t="shared" si="2"/>
        <v>7.2513565698890349E-10</v>
      </c>
      <c r="Z49" s="17">
        <f t="shared" si="2"/>
        <v>6.3122143491902036E-9</v>
      </c>
      <c r="AA49" s="17">
        <f t="shared" si="2"/>
        <v>9.9779347908940951E-10</v>
      </c>
      <c r="AB49" s="17">
        <f t="shared" si="2"/>
        <v>1.6863943907203004E-8</v>
      </c>
      <c r="AC49" s="16">
        <f t="shared" si="2"/>
        <v>5.005809630474001E-8</v>
      </c>
      <c r="AD49" s="17">
        <f t="shared" si="2"/>
        <v>1.6252868133411786E-8</v>
      </c>
      <c r="AE49" s="17">
        <f t="shared" si="2"/>
        <v>1.694410547737749E-12</v>
      </c>
      <c r="AF49" s="17">
        <f t="shared" si="2"/>
        <v>4.3519412772581391E-9</v>
      </c>
      <c r="AG49" s="17">
        <f t="shared" si="2"/>
        <v>1.1587875125547545E-9</v>
      </c>
      <c r="AH49" s="17">
        <f t="shared" si="2"/>
        <v>1.6845213377217608E-8</v>
      </c>
      <c r="AI49" s="17">
        <f t="shared" si="2"/>
        <v>4.1711099706526972E-10</v>
      </c>
      <c r="AJ49" s="16">
        <f t="shared" si="2"/>
        <v>7.6733045582776052E-8</v>
      </c>
      <c r="AK49" s="17">
        <f t="shared" si="2"/>
        <v>1.3863106725903562E-8</v>
      </c>
      <c r="AL49" s="16">
        <f t="shared" si="2"/>
        <v>6.2686130803384735E-8</v>
      </c>
      <c r="AM49" s="19">
        <f t="shared" si="2"/>
        <v>1.0404872910250305E-8</v>
      </c>
    </row>
    <row r="50" spans="1:39" ht="24">
      <c r="A50" s="13" t="s">
        <v>43</v>
      </c>
      <c r="B50" s="14" t="s">
        <v>40</v>
      </c>
      <c r="C50" s="20"/>
      <c r="D50" s="17">
        <f t="shared" ref="D50:AM50" si="3">$C8^2*D8^2</f>
        <v>7.3732509001849103E-9</v>
      </c>
      <c r="E50" s="17">
        <f t="shared" si="3"/>
        <v>6.0391541784882406E-10</v>
      </c>
      <c r="F50" s="17">
        <f t="shared" si="3"/>
        <v>1.2065665968419342E-8</v>
      </c>
      <c r="G50" s="17">
        <f t="shared" si="3"/>
        <v>1.3965155985301866E-10</v>
      </c>
      <c r="H50" s="17">
        <f t="shared" si="3"/>
        <v>1.583325218594108E-7</v>
      </c>
      <c r="I50" s="17">
        <f t="shared" si="3"/>
        <v>1.0613658582544291E-10</v>
      </c>
      <c r="J50" s="17">
        <f t="shared" si="3"/>
        <v>1.3008179978362632E-8</v>
      </c>
      <c r="K50" s="17">
        <f t="shared" si="3"/>
        <v>6.4398155818567906E-7</v>
      </c>
      <c r="L50" s="16">
        <f t="shared" si="3"/>
        <v>8.8744409999999996E-4</v>
      </c>
      <c r="M50" s="17">
        <f t="shared" si="3"/>
        <v>1.5090657966795054E-7</v>
      </c>
      <c r="N50" s="17">
        <f t="shared" si="3"/>
        <v>4.1802786377684745E-7</v>
      </c>
      <c r="O50" s="17">
        <f t="shared" si="3"/>
        <v>2.4649172155097961E-7</v>
      </c>
      <c r="P50" s="17">
        <f t="shared" si="3"/>
        <v>2.8012583596956303E-7</v>
      </c>
      <c r="Q50" s="17">
        <f t="shared" si="3"/>
        <v>2.9398960614550517E-7</v>
      </c>
      <c r="R50" s="17">
        <f t="shared" si="3"/>
        <v>5.3664921120588171E-7</v>
      </c>
      <c r="S50" s="17">
        <f t="shared" si="3"/>
        <v>1.2068992017017417E-7</v>
      </c>
      <c r="T50" s="17">
        <f t="shared" si="3"/>
        <v>9.3938346431064396E-9</v>
      </c>
      <c r="U50" s="17">
        <f t="shared" si="3"/>
        <v>7.1051499963711616E-7</v>
      </c>
      <c r="V50" s="17">
        <f t="shared" si="3"/>
        <v>1.3267154165470375E-7</v>
      </c>
      <c r="W50" s="17">
        <f t="shared" si="3"/>
        <v>2.5684522581129547E-8</v>
      </c>
      <c r="X50" s="17">
        <f t="shared" si="3"/>
        <v>4.5561369089382356E-7</v>
      </c>
      <c r="Y50" s="17">
        <f t="shared" si="3"/>
        <v>1.9357607887155456E-7</v>
      </c>
      <c r="Z50" s="16">
        <f t="shared" si="3"/>
        <v>2.4335999999999999E-6</v>
      </c>
      <c r="AA50" s="16">
        <f t="shared" si="3"/>
        <v>1.2320999999999998E-6</v>
      </c>
      <c r="AB50" s="17">
        <f t="shared" si="3"/>
        <v>1.5935961897801032E-7</v>
      </c>
      <c r="AC50" s="16">
        <f t="shared" si="3"/>
        <v>2.1609000000000004E-6</v>
      </c>
      <c r="AD50" s="17">
        <f t="shared" si="3"/>
        <v>4.9664688552418114E-8</v>
      </c>
      <c r="AE50" s="17">
        <f t="shared" si="3"/>
        <v>4.9281125233710525E-8</v>
      </c>
      <c r="AF50" s="17">
        <f t="shared" si="3"/>
        <v>3.8622053853231602E-7</v>
      </c>
      <c r="AG50" s="17">
        <f t="shared" si="3"/>
        <v>5.1206249455195212E-7</v>
      </c>
      <c r="AH50" s="17">
        <f t="shared" si="3"/>
        <v>1.4380547761688644E-7</v>
      </c>
      <c r="AI50" s="17">
        <f t="shared" si="3"/>
        <v>2.2037519720688359E-8</v>
      </c>
      <c r="AJ50" s="17">
        <f t="shared" si="3"/>
        <v>4.5254448014746245E-7</v>
      </c>
      <c r="AK50" s="17">
        <f t="shared" si="3"/>
        <v>8.0023030894935424E-9</v>
      </c>
      <c r="AL50" s="16">
        <f t="shared" si="3"/>
        <v>9.2159999999999989E-7</v>
      </c>
      <c r="AM50" s="18">
        <f t="shared" si="3"/>
        <v>7.5690000000000001E-7</v>
      </c>
    </row>
    <row r="51" spans="1:39" ht="24">
      <c r="A51" s="13" t="s">
        <v>44</v>
      </c>
      <c r="B51" s="14" t="s">
        <v>40</v>
      </c>
      <c r="C51" s="20"/>
      <c r="D51" s="16">
        <f t="shared" ref="D51:AM51" si="4">$C9^2*D9^2</f>
        <v>2.5568010000000005E-6</v>
      </c>
      <c r="E51" s="17">
        <f t="shared" si="4"/>
        <v>8.8280286761536897E-7</v>
      </c>
      <c r="F51" s="17">
        <f t="shared" si="4"/>
        <v>7.5218100163686785E-7</v>
      </c>
      <c r="G51" s="16">
        <f t="shared" si="4"/>
        <v>1.8306090000000003E-6</v>
      </c>
      <c r="H51" s="17">
        <f t="shared" si="4"/>
        <v>5.8667041909996851E-7</v>
      </c>
      <c r="I51" s="17">
        <f t="shared" si="4"/>
        <v>1.1134340816455429E-10</v>
      </c>
      <c r="J51" s="16">
        <f t="shared" si="4"/>
        <v>5.0850250000000005E-6</v>
      </c>
      <c r="K51" s="17">
        <f t="shared" si="4"/>
        <v>5.0973885859043554E-7</v>
      </c>
      <c r="L51" s="17">
        <f t="shared" si="4"/>
        <v>2.4174015686593044E-7</v>
      </c>
      <c r="M51" s="17">
        <f t="shared" si="4"/>
        <v>8.5478209587015733E-8</v>
      </c>
      <c r="N51" s="17">
        <f t="shared" si="4"/>
        <v>8.2027426395326806E-7</v>
      </c>
      <c r="O51" s="17">
        <f t="shared" si="4"/>
        <v>7.0990847469835093E-7</v>
      </c>
      <c r="P51" s="17">
        <f t="shared" si="4"/>
        <v>5.5507209308738545E-8</v>
      </c>
      <c r="Q51" s="17">
        <f t="shared" si="4"/>
        <v>6.7852561476238161E-8</v>
      </c>
      <c r="R51" s="17">
        <f t="shared" si="4"/>
        <v>1.1440677881168003E-9</v>
      </c>
      <c r="S51" s="17">
        <f t="shared" si="4"/>
        <v>5.505880883461E-9</v>
      </c>
      <c r="T51" s="17">
        <f t="shared" si="4"/>
        <v>1.5011995195164486E-7</v>
      </c>
      <c r="U51" s="17">
        <f t="shared" si="4"/>
        <v>7.5080353585348161E-7</v>
      </c>
      <c r="V51" s="16">
        <f t="shared" si="4"/>
        <v>1.6442214010000003E-3</v>
      </c>
      <c r="W51" s="16">
        <f t="shared" si="4"/>
        <v>3.5569960000000003E-6</v>
      </c>
      <c r="X51" s="17">
        <f t="shared" si="4"/>
        <v>5.3745293236225987E-10</v>
      </c>
      <c r="Y51" s="17">
        <f t="shared" si="4"/>
        <v>2.7390726828731663E-7</v>
      </c>
      <c r="Z51" s="17">
        <f t="shared" si="4"/>
        <v>2.4805014945195897E-8</v>
      </c>
      <c r="AA51" s="17">
        <f t="shared" si="4"/>
        <v>4.5964401425594677E-11</v>
      </c>
      <c r="AB51" s="17">
        <f t="shared" si="4"/>
        <v>3.0284228827173249E-8</v>
      </c>
      <c r="AC51" s="16">
        <f t="shared" si="4"/>
        <v>2.5568010000000005E-6</v>
      </c>
      <c r="AD51" s="16">
        <f t="shared" si="4"/>
        <v>4.2025000000000017E-6</v>
      </c>
      <c r="AE51" s="17">
        <f t="shared" si="4"/>
        <v>7.084854121357978E-9</v>
      </c>
      <c r="AF51" s="17">
        <f t="shared" si="4"/>
        <v>9.1324163566870228E-7</v>
      </c>
      <c r="AG51" s="17">
        <f t="shared" si="4"/>
        <v>8.6373777140923249E-9</v>
      </c>
      <c r="AH51" s="17">
        <f t="shared" si="4"/>
        <v>1.2050166122283417E-6</v>
      </c>
      <c r="AI51" s="17">
        <f t="shared" si="4"/>
        <v>7.1152462912566516E-9</v>
      </c>
      <c r="AJ51" s="16">
        <f t="shared" si="4"/>
        <v>7.5460090000000024E-6</v>
      </c>
      <c r="AK51" s="17">
        <f t="shared" si="4"/>
        <v>5.9042424449438217E-7</v>
      </c>
      <c r="AL51" s="16">
        <f t="shared" si="4"/>
        <v>1.8306090000000003E-6</v>
      </c>
      <c r="AM51" s="19">
        <f t="shared" si="4"/>
        <v>1.1470857999973196E-7</v>
      </c>
    </row>
    <row r="52" spans="1:39" ht="24">
      <c r="A52" s="13" t="s">
        <v>45</v>
      </c>
      <c r="B52" s="14" t="s">
        <v>40</v>
      </c>
      <c r="C52" s="20"/>
      <c r="D52" s="16">
        <f t="shared" ref="D52:AM52" si="5">$C10^2*D10^2</f>
        <v>1.1025E-6</v>
      </c>
      <c r="E52" s="16">
        <f t="shared" si="5"/>
        <v>1.1025E-6</v>
      </c>
      <c r="F52" s="17">
        <f t="shared" si="5"/>
        <v>2.990355561603678E-8</v>
      </c>
      <c r="G52" s="17">
        <f t="shared" si="5"/>
        <v>6.4784152762305397E-7</v>
      </c>
      <c r="H52" s="17">
        <f t="shared" si="5"/>
        <v>2.0802598553730988E-7</v>
      </c>
      <c r="I52" s="17">
        <f t="shared" si="5"/>
        <v>4.1610699065804187E-7</v>
      </c>
      <c r="J52" s="17">
        <f t="shared" si="5"/>
        <v>2.7463314014763872E-7</v>
      </c>
      <c r="K52" s="17">
        <f t="shared" si="5"/>
        <v>1.7609742203196217E-7</v>
      </c>
      <c r="L52" s="17">
        <f t="shared" si="5"/>
        <v>3.8136895134376577E-7</v>
      </c>
      <c r="M52" s="17">
        <f t="shared" si="5"/>
        <v>7.8495825538350325E-7</v>
      </c>
      <c r="N52" s="17">
        <f t="shared" si="5"/>
        <v>6.2553895093806626E-7</v>
      </c>
      <c r="O52" s="17">
        <f t="shared" si="5"/>
        <v>9.0367543529106589E-7</v>
      </c>
      <c r="P52" s="16">
        <f t="shared" si="5"/>
        <v>1.2079100250000001E-3</v>
      </c>
      <c r="Q52" s="17">
        <f t="shared" si="5"/>
        <v>7.5948297202510204E-8</v>
      </c>
      <c r="R52" s="17">
        <f t="shared" si="5"/>
        <v>4.099320197345547E-8</v>
      </c>
      <c r="S52" s="17">
        <f t="shared" si="5"/>
        <v>1.4089477016873032E-7</v>
      </c>
      <c r="T52" s="17">
        <f t="shared" si="5"/>
        <v>3.2662971854947111E-7</v>
      </c>
      <c r="U52" s="17">
        <f t="shared" si="5"/>
        <v>1.5316771443323588E-10</v>
      </c>
      <c r="V52" s="17">
        <f t="shared" si="5"/>
        <v>4.1660274299242326E-8</v>
      </c>
      <c r="W52" s="17">
        <f t="shared" si="5"/>
        <v>4.468291685716379E-7</v>
      </c>
      <c r="X52" s="16">
        <f t="shared" si="5"/>
        <v>2.265025E-6</v>
      </c>
      <c r="Y52" s="17">
        <f t="shared" si="5"/>
        <v>1.6656213690816482E-7</v>
      </c>
      <c r="Z52" s="17">
        <f t="shared" si="5"/>
        <v>4.1896894304145599E-7</v>
      </c>
      <c r="AA52" s="17">
        <f t="shared" si="5"/>
        <v>2.0419675962472927E-7</v>
      </c>
      <c r="AB52" s="17">
        <f t="shared" si="5"/>
        <v>5.8145314387741467E-7</v>
      </c>
      <c r="AC52" s="16">
        <f t="shared" si="5"/>
        <v>1.0302250000000002E-6</v>
      </c>
      <c r="AD52" s="17">
        <f t="shared" si="5"/>
        <v>4.1301531206636981E-7</v>
      </c>
      <c r="AE52" s="17">
        <f t="shared" si="5"/>
        <v>4.8041223490105341E-10</v>
      </c>
      <c r="AF52" s="17">
        <f t="shared" si="5"/>
        <v>9.4589318736691728E-7</v>
      </c>
      <c r="AG52" s="16">
        <f t="shared" si="5"/>
        <v>1.4161000000000003E-6</v>
      </c>
      <c r="AH52" s="17">
        <f t="shared" si="5"/>
        <v>4.6181686081881905E-7</v>
      </c>
      <c r="AI52" s="17">
        <f t="shared" si="5"/>
        <v>1.7646678930628484E-9</v>
      </c>
      <c r="AJ52" s="16">
        <f t="shared" si="5"/>
        <v>1.0302250000000002E-6</v>
      </c>
      <c r="AK52" s="17">
        <f t="shared" si="5"/>
        <v>1.937788719820701E-9</v>
      </c>
      <c r="AL52" s="16">
        <f t="shared" si="5"/>
        <v>1.3340250000000003E-6</v>
      </c>
      <c r="AM52" s="19">
        <f t="shared" si="5"/>
        <v>4.335821991251266E-7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3.5892234102845439E-7</v>
      </c>
      <c r="E53" s="17">
        <f t="shared" si="6"/>
        <v>1.2891789344148948E-7</v>
      </c>
      <c r="F53" s="17">
        <f t="shared" si="6"/>
        <v>1.13113919004008E-10</v>
      </c>
      <c r="G53" s="16">
        <f t="shared" si="6"/>
        <v>1.0669510732118145E-6</v>
      </c>
      <c r="H53" s="17">
        <f t="shared" si="6"/>
        <v>3.8821110565574562E-8</v>
      </c>
      <c r="I53" s="17">
        <f t="shared" si="6"/>
        <v>2.1348626305493984E-7</v>
      </c>
      <c r="J53" s="17">
        <f t="shared" si="6"/>
        <v>4.1198638190997136E-8</v>
      </c>
      <c r="K53" s="17">
        <f t="shared" si="6"/>
        <v>1.3014889397858981E-7</v>
      </c>
      <c r="L53" s="17">
        <f t="shared" si="6"/>
        <v>7.5317511548455222E-8</v>
      </c>
      <c r="M53" s="16">
        <f t="shared" si="6"/>
        <v>3.5892234102845439E-7</v>
      </c>
      <c r="N53" s="17">
        <f t="shared" si="6"/>
        <v>4.6275621107008245E-8</v>
      </c>
      <c r="O53" s="16">
        <f t="shared" si="6"/>
        <v>4.647638874910664E-7</v>
      </c>
      <c r="P53" s="17">
        <f t="shared" si="6"/>
        <v>2.0178386639383821E-7</v>
      </c>
      <c r="Q53" s="17">
        <f t="shared" si="6"/>
        <v>1.2386892303865217E-8</v>
      </c>
      <c r="R53" s="17">
        <f t="shared" si="6"/>
        <v>1.3428366684989639E-9</v>
      </c>
      <c r="S53" s="16">
        <f t="shared" si="6"/>
        <v>4.9335817625314302E-7</v>
      </c>
      <c r="T53" s="16">
        <f t="shared" si="6"/>
        <v>6.1627093988714394E-7</v>
      </c>
      <c r="U53" s="17">
        <f t="shared" si="6"/>
        <v>2.5410599659475162E-7</v>
      </c>
      <c r="V53" s="17">
        <f t="shared" si="6"/>
        <v>7.8941490204554989E-9</v>
      </c>
      <c r="W53" s="17">
        <f t="shared" si="6"/>
        <v>4.4386107112496405E-11</v>
      </c>
      <c r="X53" s="17">
        <f t="shared" si="6"/>
        <v>2.7479357337374495E-7</v>
      </c>
      <c r="Y53" s="17">
        <f t="shared" si="6"/>
        <v>2.6410189855941941E-7</v>
      </c>
      <c r="Z53" s="17">
        <f t="shared" si="6"/>
        <v>2.4090471992378441E-7</v>
      </c>
      <c r="AA53" s="17">
        <f t="shared" si="6"/>
        <v>2.7130795224954114E-9</v>
      </c>
      <c r="AB53" s="16">
        <f t="shared" si="6"/>
        <v>4.1997925636364436E-4</v>
      </c>
      <c r="AC53" s="16">
        <f t="shared" si="6"/>
        <v>3.8410238635625314E-7</v>
      </c>
      <c r="AD53" s="16">
        <f t="shared" si="6"/>
        <v>3.8410238635625314E-7</v>
      </c>
      <c r="AE53" s="17">
        <f t="shared" si="6"/>
        <v>2.8399964103287126E-8</v>
      </c>
      <c r="AF53" s="17">
        <f t="shared" si="6"/>
        <v>4.359711574068625E-8</v>
      </c>
      <c r="AG53" s="17">
        <f t="shared" si="6"/>
        <v>4.3246573465239652E-9</v>
      </c>
      <c r="AH53" s="17">
        <f t="shared" si="6"/>
        <v>4.7968043967212404E-8</v>
      </c>
      <c r="AI53" s="17">
        <f t="shared" si="6"/>
        <v>4.8273107973674639E-8</v>
      </c>
      <c r="AJ53" s="16">
        <f t="shared" si="6"/>
        <v>4.1013599254262144E-7</v>
      </c>
      <c r="AK53" s="17">
        <f t="shared" si="6"/>
        <v>2.3902287500601364E-9</v>
      </c>
      <c r="AL53" s="17">
        <f t="shared" si="6"/>
        <v>2.7590449817823547E-7</v>
      </c>
      <c r="AM53" s="19">
        <f t="shared" si="6"/>
        <v>4.7315766243624378E-11</v>
      </c>
    </row>
    <row r="54" spans="1:39" ht="24">
      <c r="A54" s="13" t="s">
        <v>47</v>
      </c>
      <c r="B54" s="14" t="s">
        <v>40</v>
      </c>
      <c r="C54" s="15"/>
      <c r="D54" s="17">
        <f t="shared" ref="D54:AM54" si="7">$C12^2*D12^2</f>
        <v>9.8319539518563994E-9</v>
      </c>
      <c r="E54" s="17">
        <f t="shared" si="7"/>
        <v>8.0576293252113509E-10</v>
      </c>
      <c r="F54" s="17">
        <f t="shared" si="7"/>
        <v>3.5229235602107664E-10</v>
      </c>
      <c r="G54" s="17">
        <f t="shared" si="7"/>
        <v>1.4825093176229864E-8</v>
      </c>
      <c r="H54" s="17">
        <f t="shared" si="7"/>
        <v>1.1960807030619394E-9</v>
      </c>
      <c r="I54" s="16">
        <f t="shared" si="7"/>
        <v>2.231245349435378E-5</v>
      </c>
      <c r="J54" s="17">
        <f t="shared" si="7"/>
        <v>7.9840223806121763E-9</v>
      </c>
      <c r="K54" s="17">
        <f t="shared" si="7"/>
        <v>4.454467385667381E-9</v>
      </c>
      <c r="L54" s="17">
        <f t="shared" si="7"/>
        <v>2.6427521449332048E-12</v>
      </c>
      <c r="M54" s="17">
        <f t="shared" si="7"/>
        <v>4.0524225783847544E-9</v>
      </c>
      <c r="N54" s="17">
        <f t="shared" si="7"/>
        <v>1.0392889962031965E-8</v>
      </c>
      <c r="O54" s="17">
        <f t="shared" si="7"/>
        <v>1.3225091756571813E-13</v>
      </c>
      <c r="P54" s="17">
        <f t="shared" si="7"/>
        <v>7.7493078964184115E-9</v>
      </c>
      <c r="Q54" s="17">
        <f t="shared" si="7"/>
        <v>3.8091847257572268E-10</v>
      </c>
      <c r="R54" s="17">
        <f t="shared" si="7"/>
        <v>2.5726210466593162E-9</v>
      </c>
      <c r="S54" s="17">
        <f t="shared" si="7"/>
        <v>3.0724692977112003E-10</v>
      </c>
      <c r="T54" s="17">
        <f t="shared" si="7"/>
        <v>5.1913935556652695E-9</v>
      </c>
      <c r="U54" s="17">
        <f t="shared" si="7"/>
        <v>1.3104548531005281E-8</v>
      </c>
      <c r="V54" s="17">
        <f t="shared" si="7"/>
        <v>1.5099423175443415E-12</v>
      </c>
      <c r="W54" s="17">
        <f t="shared" si="7"/>
        <v>8.1260173997123645E-9</v>
      </c>
      <c r="X54" s="17">
        <f t="shared" si="7"/>
        <v>1.2087553218848953E-8</v>
      </c>
      <c r="Y54" s="17">
        <f t="shared" si="7"/>
        <v>3.2073154867420468E-12</v>
      </c>
      <c r="Z54" s="17">
        <f t="shared" si="7"/>
        <v>8.4843293049938109E-9</v>
      </c>
      <c r="AA54" s="16">
        <f t="shared" si="7"/>
        <v>2.312461527537283E-8</v>
      </c>
      <c r="AB54" s="17">
        <f t="shared" si="7"/>
        <v>1.1457264003020448E-8</v>
      </c>
      <c r="AC54" s="17">
        <f t="shared" si="7"/>
        <v>1.618173076452885E-10</v>
      </c>
      <c r="AD54" s="17">
        <f t="shared" si="7"/>
        <v>1.7409428798162447E-9</v>
      </c>
      <c r="AE54" s="17">
        <f t="shared" si="7"/>
        <v>1.3982833092160657E-8</v>
      </c>
      <c r="AF54" s="17">
        <f t="shared" si="7"/>
        <v>4.8914026759698282E-10</v>
      </c>
      <c r="AG54" s="16">
        <f t="shared" si="7"/>
        <v>3.4348183431486398E-8</v>
      </c>
      <c r="AH54" s="17">
        <f t="shared" si="7"/>
        <v>3.7653976227301386E-9</v>
      </c>
      <c r="AI54" s="16">
        <f t="shared" si="7"/>
        <v>2.312461527537283E-8</v>
      </c>
      <c r="AJ54" s="17">
        <f t="shared" si="7"/>
        <v>1.2176446196302139E-10</v>
      </c>
      <c r="AK54" s="17">
        <f t="shared" si="7"/>
        <v>6.1511754420896268E-9</v>
      </c>
      <c r="AL54" s="17">
        <f t="shared" si="7"/>
        <v>1.4707032328249539E-8</v>
      </c>
      <c r="AM54" s="19">
        <f t="shared" si="7"/>
        <v>1.746094422188952E-8</v>
      </c>
    </row>
    <row r="55" spans="1:39" ht="24">
      <c r="A55" s="13" t="s">
        <v>48</v>
      </c>
      <c r="B55" s="14" t="s">
        <v>40</v>
      </c>
      <c r="C55" s="15"/>
      <c r="D55" s="17">
        <f t="shared" ref="D55:AM55" si="8">$C13^2*D13^2</f>
        <v>1.8312905131231408E-10</v>
      </c>
      <c r="E55" s="16">
        <f t="shared" si="8"/>
        <v>7.4144890688823939E-8</v>
      </c>
      <c r="F55" s="17">
        <f t="shared" si="8"/>
        <v>7.5059947679078137E-9</v>
      </c>
      <c r="G55" s="17">
        <f t="shared" si="8"/>
        <v>9.3294741801243394E-10</v>
      </c>
      <c r="H55" s="16">
        <f t="shared" si="8"/>
        <v>5.0125607581728377E-8</v>
      </c>
      <c r="I55" s="16">
        <f t="shared" si="8"/>
        <v>3.7493515094002822E-8</v>
      </c>
      <c r="J55" s="17">
        <f t="shared" si="8"/>
        <v>2.6751547082261545E-8</v>
      </c>
      <c r="K55" s="17">
        <f t="shared" si="8"/>
        <v>8.6467413425590214E-9</v>
      </c>
      <c r="L55" s="17">
        <f t="shared" si="8"/>
        <v>8.9846375982950589E-10</v>
      </c>
      <c r="M55" s="17">
        <f t="shared" si="8"/>
        <v>1.7861855476811977E-8</v>
      </c>
      <c r="N55" s="17">
        <f t="shared" si="8"/>
        <v>6.1954598145955237E-9</v>
      </c>
      <c r="O55" s="17">
        <f t="shared" si="8"/>
        <v>2.6051684223857105E-9</v>
      </c>
      <c r="P55" s="17">
        <f t="shared" si="8"/>
        <v>5.2435555313405197E-11</v>
      </c>
      <c r="Q55" s="16">
        <f t="shared" si="8"/>
        <v>5.8583617334379415E-8</v>
      </c>
      <c r="R55" s="17">
        <f t="shared" si="8"/>
        <v>1.2758875332251944E-9</v>
      </c>
      <c r="S55" s="17">
        <f t="shared" si="8"/>
        <v>9.5452070911851286E-9</v>
      </c>
      <c r="T55" s="17">
        <f t="shared" si="8"/>
        <v>1.0477628518901812E-8</v>
      </c>
      <c r="U55" s="17">
        <f t="shared" si="8"/>
        <v>5.4202647233098859E-10</v>
      </c>
      <c r="V55" s="17">
        <f t="shared" si="8"/>
        <v>1.6188681008016559E-10</v>
      </c>
      <c r="W55" s="17">
        <f t="shared" si="8"/>
        <v>2.0296477426843476E-10</v>
      </c>
      <c r="X55" s="17">
        <f t="shared" si="8"/>
        <v>5.7068930592213541E-9</v>
      </c>
      <c r="Y55" s="17">
        <f t="shared" si="8"/>
        <v>7.1673427077153466E-9</v>
      </c>
      <c r="Z55" s="17">
        <f t="shared" si="8"/>
        <v>1.9712499947155013E-8</v>
      </c>
      <c r="AA55" s="17">
        <f t="shared" si="8"/>
        <v>4.1593749111551532E-9</v>
      </c>
      <c r="AB55" s="17">
        <f t="shared" si="8"/>
        <v>4.154947792993138E-9</v>
      </c>
      <c r="AC55" s="16">
        <f t="shared" si="8"/>
        <v>3.5186785161461636E-8</v>
      </c>
      <c r="AD55" s="17">
        <f t="shared" si="8"/>
        <v>1.8760275802197782E-8</v>
      </c>
      <c r="AE55" s="17">
        <f t="shared" si="8"/>
        <v>3.6379177616994684E-9</v>
      </c>
      <c r="AF55" s="17">
        <f t="shared" si="8"/>
        <v>1.6396942792828215E-8</v>
      </c>
      <c r="AG55" s="17">
        <f t="shared" si="8"/>
        <v>3.8496684368046874E-9</v>
      </c>
      <c r="AH55" s="17">
        <f t="shared" si="8"/>
        <v>1.5215304437729884E-9</v>
      </c>
      <c r="AI55" s="16">
        <f t="shared" si="8"/>
        <v>3.6031268005336715E-5</v>
      </c>
      <c r="AJ55" s="16">
        <f t="shared" si="8"/>
        <v>8.7912040762403119E-8</v>
      </c>
      <c r="AK55" s="17">
        <f t="shared" si="8"/>
        <v>6.645826026458077E-10</v>
      </c>
      <c r="AL55" s="16">
        <f t="shared" si="8"/>
        <v>3.2953284750588421E-8</v>
      </c>
      <c r="AM55" s="19">
        <f t="shared" si="8"/>
        <v>1.221106451608036E-8</v>
      </c>
    </row>
    <row r="56" spans="1:39" ht="24">
      <c r="A56" s="13" t="s">
        <v>49</v>
      </c>
      <c r="B56" s="14" t="s">
        <v>40</v>
      </c>
      <c r="C56" s="20"/>
      <c r="D56" s="17">
        <f t="shared" ref="D56:AM56" si="9">$C14^2*D14^2</f>
        <v>2.6575430344809065E-7</v>
      </c>
      <c r="E56" s="17">
        <f t="shared" si="9"/>
        <v>9.2270126737116297E-7</v>
      </c>
      <c r="F56" s="16">
        <f t="shared" si="9"/>
        <v>1.6475481000000002E-3</v>
      </c>
      <c r="G56" s="17">
        <f t="shared" si="9"/>
        <v>4.0769251965816662E-7</v>
      </c>
      <c r="H56" s="17">
        <f t="shared" si="9"/>
        <v>2.7486990360964518E-7</v>
      </c>
      <c r="I56" s="17">
        <f t="shared" si="9"/>
        <v>2.5528040705987729E-8</v>
      </c>
      <c r="J56" s="17">
        <f t="shared" si="9"/>
        <v>4.7712547625717195E-7</v>
      </c>
      <c r="K56" s="17">
        <f t="shared" si="9"/>
        <v>9.5623955631753295E-8</v>
      </c>
      <c r="L56" s="17">
        <f t="shared" si="9"/>
        <v>2.2093181783208091E-8</v>
      </c>
      <c r="M56" s="17">
        <f t="shared" si="9"/>
        <v>1.7741651487023703E-7</v>
      </c>
      <c r="N56" s="17">
        <f t="shared" si="9"/>
        <v>1.117434455917853E-6</v>
      </c>
      <c r="O56" s="17">
        <f t="shared" si="9"/>
        <v>1.6746143199908338E-7</v>
      </c>
      <c r="P56" s="17">
        <f t="shared" si="9"/>
        <v>4.0652306973220598E-8</v>
      </c>
      <c r="Q56" s="17">
        <f t="shared" si="9"/>
        <v>4.6192441201403154E-7</v>
      </c>
      <c r="R56" s="17">
        <f t="shared" si="9"/>
        <v>1.6592253320251675E-8</v>
      </c>
      <c r="S56" s="16">
        <f t="shared" si="9"/>
        <v>1.7213440000000001E-6</v>
      </c>
      <c r="T56" s="17">
        <f t="shared" si="9"/>
        <v>6.736236925210274E-7</v>
      </c>
      <c r="U56" s="17">
        <f t="shared" si="9"/>
        <v>7.147983498092653E-13</v>
      </c>
      <c r="V56" s="17">
        <f t="shared" si="9"/>
        <v>7.5930389469316837E-7</v>
      </c>
      <c r="W56" s="16">
        <f t="shared" si="9"/>
        <v>1.5129000000000002E-6</v>
      </c>
      <c r="X56" s="16">
        <f t="shared" si="9"/>
        <v>2.5568010000000005E-6</v>
      </c>
      <c r="Y56" s="17">
        <f t="shared" si="9"/>
        <v>3.7021708961097828E-7</v>
      </c>
      <c r="Z56" s="16">
        <f t="shared" si="9"/>
        <v>1.9432360000000004E-6</v>
      </c>
      <c r="AA56" s="16">
        <f t="shared" si="9"/>
        <v>2.8257610000000005E-6</v>
      </c>
      <c r="AB56" s="17">
        <f t="shared" si="9"/>
        <v>4.2851874154964115E-10</v>
      </c>
      <c r="AC56" s="16">
        <f t="shared" si="9"/>
        <v>2.3012889999999998E-6</v>
      </c>
      <c r="AD56" s="17">
        <f t="shared" si="9"/>
        <v>1.6983976668533697E-7</v>
      </c>
      <c r="AE56" s="17">
        <f t="shared" si="9"/>
        <v>5.7186376569464903E-8</v>
      </c>
      <c r="AF56" s="17">
        <f t="shared" si="9"/>
        <v>1.3038755627101151E-6</v>
      </c>
      <c r="AG56" s="16">
        <f t="shared" si="9"/>
        <v>2.178576E-6</v>
      </c>
      <c r="AH56" s="17">
        <f t="shared" si="9"/>
        <v>1.1964687646631166E-6</v>
      </c>
      <c r="AI56" s="17">
        <f t="shared" si="9"/>
        <v>3.3959855040691487E-7</v>
      </c>
      <c r="AJ56" s="16">
        <f t="shared" si="9"/>
        <v>1.7213440000000001E-6</v>
      </c>
      <c r="AK56" s="17">
        <f t="shared" si="9"/>
        <v>1.854448131739609E-10</v>
      </c>
      <c r="AL56" s="16">
        <f t="shared" si="9"/>
        <v>4.0360810000000007E-6</v>
      </c>
      <c r="AM56" s="18">
        <f t="shared" si="9"/>
        <v>2.6896000000000005E-6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8.8266413662104612E-9</v>
      </c>
      <c r="E57" s="17">
        <f t="shared" si="10"/>
        <v>9.3990157671291515E-9</v>
      </c>
      <c r="F57" s="17">
        <f t="shared" si="10"/>
        <v>6.65181731204926E-8</v>
      </c>
      <c r="G57" s="17">
        <f t="shared" si="10"/>
        <v>3.808545326448954E-8</v>
      </c>
      <c r="H57" s="17">
        <f t="shared" si="10"/>
        <v>3.4625747712697515E-7</v>
      </c>
      <c r="I57" s="17">
        <f t="shared" si="10"/>
        <v>1.1035688431535082E-7</v>
      </c>
      <c r="J57" s="17">
        <f t="shared" si="10"/>
        <v>2.4614541702513958E-7</v>
      </c>
      <c r="K57" s="16">
        <f t="shared" si="10"/>
        <v>1.0923924131072778E-6</v>
      </c>
      <c r="L57" s="17">
        <f t="shared" si="10"/>
        <v>1.0410703034871046E-7</v>
      </c>
      <c r="M57" s="16">
        <f t="shared" si="10"/>
        <v>6.1063063863493088E-4</v>
      </c>
      <c r="N57" s="17">
        <f t="shared" si="10"/>
        <v>2.54337331135226E-7</v>
      </c>
      <c r="O57" s="17">
        <f t="shared" si="10"/>
        <v>2.461555315289862E-11</v>
      </c>
      <c r="P57" s="17">
        <f t="shared" si="10"/>
        <v>3.9816235971107028E-7</v>
      </c>
      <c r="Q57" s="17">
        <f t="shared" si="10"/>
        <v>1.4709975818046379E-7</v>
      </c>
      <c r="R57" s="17">
        <f t="shared" si="10"/>
        <v>1.3308869657413097E-7</v>
      </c>
      <c r="S57" s="17">
        <f t="shared" si="10"/>
        <v>4.1813367321925717E-9</v>
      </c>
      <c r="T57" s="17">
        <f t="shared" si="10"/>
        <v>7.3335828585713678E-9</v>
      </c>
      <c r="U57" s="17">
        <f t="shared" si="10"/>
        <v>8.0011809053983872E-9</v>
      </c>
      <c r="V57" s="17">
        <f t="shared" si="10"/>
        <v>3.2388170636647321E-8</v>
      </c>
      <c r="W57" s="17">
        <f t="shared" si="10"/>
        <v>4.6215033251116165E-10</v>
      </c>
      <c r="X57" s="17">
        <f t="shared" si="10"/>
        <v>2.9630163137154483E-8</v>
      </c>
      <c r="Y57" s="16">
        <f t="shared" si="10"/>
        <v>9.9083212073222478E-7</v>
      </c>
      <c r="Z57" s="17">
        <f t="shared" si="10"/>
        <v>2.7027792744803951E-8</v>
      </c>
      <c r="AA57" s="16">
        <f t="shared" si="10"/>
        <v>1.145030369521177E-6</v>
      </c>
      <c r="AB57" s="16">
        <f t="shared" si="10"/>
        <v>5.2080613345987565E-7</v>
      </c>
      <c r="AC57" s="17">
        <f t="shared" si="10"/>
        <v>5.2889007552699973E-8</v>
      </c>
      <c r="AD57" s="17">
        <f t="shared" si="10"/>
        <v>3.4152765218184942E-7</v>
      </c>
      <c r="AE57" s="17">
        <f t="shared" si="10"/>
        <v>2.9679881021642601E-7</v>
      </c>
      <c r="AF57" s="16">
        <f t="shared" si="10"/>
        <v>7.5860584243560971E-7</v>
      </c>
      <c r="AG57" s="17">
        <f t="shared" si="10"/>
        <v>5.5912052569901033E-8</v>
      </c>
      <c r="AH57" s="17">
        <f t="shared" si="10"/>
        <v>4.2499019067902661E-7</v>
      </c>
      <c r="AI57" s="17">
        <f t="shared" si="10"/>
        <v>3.0348279929197231E-7</v>
      </c>
      <c r="AJ57" s="17">
        <f t="shared" si="10"/>
        <v>5.599833854161279E-8</v>
      </c>
      <c r="AK57" s="17">
        <f t="shared" si="10"/>
        <v>1.5086358367119506E-7</v>
      </c>
      <c r="AL57" s="17">
        <f t="shared" si="10"/>
        <v>1.0652935264810709E-7</v>
      </c>
      <c r="AM57" s="19">
        <f t="shared" si="10"/>
        <v>2.697253149410902E-7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2.4308557621813401E-10</v>
      </c>
      <c r="E58" s="17">
        <f t="shared" si="11"/>
        <v>3.060793091220533E-11</v>
      </c>
      <c r="F58" s="17">
        <f t="shared" si="11"/>
        <v>9.040729252685275E-11</v>
      </c>
      <c r="G58" s="17">
        <f t="shared" si="11"/>
        <v>3.0560341110509203E-11</v>
      </c>
      <c r="H58" s="17">
        <f t="shared" si="11"/>
        <v>5.2682868979727077E-12</v>
      </c>
      <c r="I58" s="17">
        <f t="shared" si="11"/>
        <v>2.4588809574869101E-12</v>
      </c>
      <c r="J58" s="17">
        <f t="shared" si="11"/>
        <v>1.9456175476238086E-11</v>
      </c>
      <c r="K58" s="17">
        <f t="shared" si="11"/>
        <v>4.4832782191912752E-12</v>
      </c>
      <c r="L58" s="17">
        <f t="shared" si="11"/>
        <v>4.9308400280609432E-11</v>
      </c>
      <c r="M58" s="16">
        <f t="shared" si="11"/>
        <v>1.4072770834934511E-10</v>
      </c>
      <c r="N58" s="17">
        <f t="shared" si="11"/>
        <v>7.2331432741181653E-11</v>
      </c>
      <c r="O58" s="17">
        <f t="shared" si="11"/>
        <v>3.2456756711238796E-12</v>
      </c>
      <c r="P58" s="17">
        <f t="shared" si="11"/>
        <v>8.873360042722392E-11</v>
      </c>
      <c r="Q58" s="17">
        <f t="shared" si="11"/>
        <v>4.7769792458618894E-11</v>
      </c>
      <c r="R58" s="17">
        <f t="shared" si="11"/>
        <v>1.1053037508638516E-11</v>
      </c>
      <c r="S58" s="17">
        <f t="shared" si="11"/>
        <v>5.3737439991847989E-11</v>
      </c>
      <c r="T58" s="17">
        <f t="shared" si="11"/>
        <v>4.6034016020648231E-11</v>
      </c>
      <c r="U58" s="17">
        <f t="shared" si="11"/>
        <v>1.7696671966954415E-11</v>
      </c>
      <c r="V58" s="17">
        <f t="shared" si="11"/>
        <v>6.3868221075777701E-11</v>
      </c>
      <c r="W58" s="16">
        <f t="shared" si="11"/>
        <v>1.5727039406551299E-10</v>
      </c>
      <c r="X58" s="16">
        <f t="shared" si="11"/>
        <v>1.4072770834934511E-10</v>
      </c>
      <c r="Y58" s="17">
        <f t="shared" si="11"/>
        <v>2.786896285235183E-11</v>
      </c>
      <c r="Z58" s="17">
        <f t="shared" si="11"/>
        <v>1.0410336814818897E-11</v>
      </c>
      <c r="AA58" s="17">
        <f t="shared" si="11"/>
        <v>2.3192585725696904E-13</v>
      </c>
      <c r="AB58" s="17">
        <f t="shared" si="11"/>
        <v>1.1771560505025102E-11</v>
      </c>
      <c r="AC58" s="17">
        <f t="shared" si="11"/>
        <v>2.684565412242429E-11</v>
      </c>
      <c r="AD58" s="17">
        <f t="shared" si="11"/>
        <v>4.6006034796088046E-11</v>
      </c>
      <c r="AE58" s="17">
        <f t="shared" si="11"/>
        <v>5.3419765613256489E-11</v>
      </c>
      <c r="AF58" s="16">
        <f t="shared" si="11"/>
        <v>1.1327707435931703E-7</v>
      </c>
      <c r="AG58" s="17">
        <f t="shared" si="11"/>
        <v>7.4352231571124262E-12</v>
      </c>
      <c r="AH58" s="17">
        <f t="shared" si="11"/>
        <v>1.1855320079225523E-11</v>
      </c>
      <c r="AI58" s="17">
        <f t="shared" si="11"/>
        <v>5.1523722655034585E-11</v>
      </c>
      <c r="AJ58" s="17">
        <f t="shared" si="11"/>
        <v>1.0549056305136865E-13</v>
      </c>
      <c r="AK58" s="17">
        <f t="shared" si="11"/>
        <v>1.5705451474069362E-11</v>
      </c>
      <c r="AL58" s="17">
        <f t="shared" si="11"/>
        <v>6.2557314821149938E-11</v>
      </c>
      <c r="AM58" s="19">
        <f t="shared" si="11"/>
        <v>4.9342252481731224E-11</v>
      </c>
    </row>
    <row r="59" spans="1:39" ht="24">
      <c r="A59" s="13" t="s">
        <v>52</v>
      </c>
      <c r="B59" s="14" t="s">
        <v>40</v>
      </c>
      <c r="C59" s="20"/>
      <c r="D59" s="17">
        <f t="shared" ref="D59:AM59" si="12">$C17^2*D17^2</f>
        <v>6.0114664960315308E-7</v>
      </c>
      <c r="E59" s="17">
        <f t="shared" si="12"/>
        <v>8.1339847619005132E-7</v>
      </c>
      <c r="F59" s="17">
        <f t="shared" si="12"/>
        <v>7.3748955316032644E-7</v>
      </c>
      <c r="G59" s="17">
        <f t="shared" si="12"/>
        <v>2.3850069889579316E-7</v>
      </c>
      <c r="H59" s="17">
        <f t="shared" si="12"/>
        <v>2.2867850319447629E-10</v>
      </c>
      <c r="I59" s="17">
        <f t="shared" si="12"/>
        <v>1.685345599755651E-7</v>
      </c>
      <c r="J59" s="17">
        <f t="shared" si="12"/>
        <v>7.8509395767053532E-7</v>
      </c>
      <c r="K59" s="17">
        <f t="shared" si="12"/>
        <v>7.2307285712090476E-8</v>
      </c>
      <c r="L59" s="17">
        <f t="shared" si="12"/>
        <v>1.6319012673869203E-7</v>
      </c>
      <c r="M59" s="17">
        <f t="shared" si="12"/>
        <v>6.9854801762953455E-7</v>
      </c>
      <c r="N59" s="17">
        <f t="shared" si="12"/>
        <v>6.8210547762778267E-7</v>
      </c>
      <c r="O59" s="17">
        <f t="shared" si="12"/>
        <v>2.1389407315795139E-7</v>
      </c>
      <c r="P59" s="17">
        <f t="shared" si="12"/>
        <v>3.8502910819026779E-7</v>
      </c>
      <c r="Q59" s="17">
        <f t="shared" si="12"/>
        <v>1.7372984570931211E-7</v>
      </c>
      <c r="R59" s="17">
        <f t="shared" si="12"/>
        <v>2.2289108918901242E-7</v>
      </c>
      <c r="S59" s="17">
        <f t="shared" si="12"/>
        <v>9.5005151048740646E-8</v>
      </c>
      <c r="T59" s="16">
        <f t="shared" si="12"/>
        <v>1.3271039999999999E-6</v>
      </c>
      <c r="U59" s="17">
        <f t="shared" si="12"/>
        <v>6.0975257819825484E-7</v>
      </c>
      <c r="V59" s="17">
        <f t="shared" si="12"/>
        <v>7.4975270832386662E-7</v>
      </c>
      <c r="W59" s="16">
        <f t="shared" si="12"/>
        <v>8.6118399999999999E-7</v>
      </c>
      <c r="X59" s="17">
        <f t="shared" si="12"/>
        <v>8.177263791496595E-7</v>
      </c>
      <c r="Y59" s="17">
        <f t="shared" si="12"/>
        <v>1.0518182594471951E-8</v>
      </c>
      <c r="Z59" s="17">
        <f t="shared" si="12"/>
        <v>4.8535019174968937E-7</v>
      </c>
      <c r="AA59" s="17">
        <f t="shared" si="12"/>
        <v>4.0336263180785312E-7</v>
      </c>
      <c r="AB59" s="17">
        <f t="shared" si="12"/>
        <v>1.1522128653014632E-7</v>
      </c>
      <c r="AC59" s="17">
        <f t="shared" si="12"/>
        <v>6.1095158866150689E-8</v>
      </c>
      <c r="AD59" s="17">
        <f t="shared" si="12"/>
        <v>3.4078318824740279E-7</v>
      </c>
      <c r="AE59" s="17">
        <f t="shared" si="12"/>
        <v>2.2734685453143925E-7</v>
      </c>
      <c r="AF59" s="17">
        <f t="shared" si="12"/>
        <v>1.052812711519151E-7</v>
      </c>
      <c r="AG59" s="17">
        <f t="shared" si="12"/>
        <v>2.7225798383489686E-9</v>
      </c>
      <c r="AH59" s="16">
        <f t="shared" si="12"/>
        <v>1.0076815359999999E-3</v>
      </c>
      <c r="AI59" s="17">
        <f t="shared" si="12"/>
        <v>4.2420526243104598E-8</v>
      </c>
      <c r="AJ59" s="17">
        <f t="shared" si="12"/>
        <v>5.7687397812854454E-7</v>
      </c>
      <c r="AK59" s="17">
        <f t="shared" si="12"/>
        <v>5.1681219324144001E-7</v>
      </c>
      <c r="AL59" s="16">
        <f t="shared" si="12"/>
        <v>9.8406399999999988E-7</v>
      </c>
      <c r="AM59" s="18">
        <f t="shared" si="12"/>
        <v>1.8933759999999997E-6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2.0678391218524833E-7</v>
      </c>
      <c r="E60" s="17">
        <f t="shared" si="13"/>
        <v>3.1273003329485476E-8</v>
      </c>
      <c r="F60" s="17">
        <f t="shared" si="13"/>
        <v>1.4433981579570582E-7</v>
      </c>
      <c r="G60" s="17">
        <f t="shared" si="13"/>
        <v>1.1982211015210978E-7</v>
      </c>
      <c r="H60" s="17">
        <f t="shared" si="13"/>
        <v>1.4458208035953009E-7</v>
      </c>
      <c r="I60" s="17">
        <f t="shared" si="13"/>
        <v>9.7510933030211667E-8</v>
      </c>
      <c r="J60" s="16">
        <f t="shared" si="13"/>
        <v>2.2033998551268916E-7</v>
      </c>
      <c r="K60" s="16">
        <f t="shared" si="13"/>
        <v>2.3432641037433452E-7</v>
      </c>
      <c r="L60" s="17">
        <f t="shared" si="13"/>
        <v>9.9479791537587166E-8</v>
      </c>
      <c r="M60" s="17">
        <f t="shared" si="13"/>
        <v>8.7627875214837379E-8</v>
      </c>
      <c r="N60" s="16">
        <f t="shared" si="13"/>
        <v>2.1174672607769429E-4</v>
      </c>
      <c r="O60" s="17">
        <f t="shared" si="13"/>
        <v>3.1091395827836389E-8</v>
      </c>
      <c r="P60" s="17">
        <f t="shared" si="13"/>
        <v>1.0929659830329321E-7</v>
      </c>
      <c r="Q60" s="17">
        <f t="shared" si="13"/>
        <v>2.962461241313372E-9</v>
      </c>
      <c r="R60" s="17">
        <f t="shared" si="13"/>
        <v>5.054750490085789E-9</v>
      </c>
      <c r="S60" s="17">
        <f t="shared" si="13"/>
        <v>6.5603737282368745E-9</v>
      </c>
      <c r="T60" s="17">
        <f t="shared" si="13"/>
        <v>6.8180967760126989E-8</v>
      </c>
      <c r="U60" s="17">
        <f t="shared" si="13"/>
        <v>2.7574985948105566E-8</v>
      </c>
      <c r="V60" s="17">
        <f t="shared" si="13"/>
        <v>1.0680405492431546E-7</v>
      </c>
      <c r="W60" s="17">
        <f t="shared" si="13"/>
        <v>1.4669335162553918E-9</v>
      </c>
      <c r="X60" s="17">
        <f t="shared" si="13"/>
        <v>1.0594493542958397E-8</v>
      </c>
      <c r="Y60" s="17">
        <f t="shared" si="13"/>
        <v>1.0730125930986471E-9</v>
      </c>
      <c r="Z60" s="17">
        <f t="shared" si="13"/>
        <v>2.0090839107416661E-8</v>
      </c>
      <c r="AA60" s="17">
        <f t="shared" si="13"/>
        <v>6.449908457058934E-10</v>
      </c>
      <c r="AB60" s="17">
        <f t="shared" si="13"/>
        <v>2.3281601324034007E-8</v>
      </c>
      <c r="AC60" s="17">
        <f t="shared" si="13"/>
        <v>1.1692956443762567E-7</v>
      </c>
      <c r="AD60" s="16">
        <f t="shared" si="13"/>
        <v>6.7479120563261074E-7</v>
      </c>
      <c r="AE60" s="17">
        <f t="shared" si="13"/>
        <v>6.407076267971337E-8</v>
      </c>
      <c r="AF60" s="17">
        <f t="shared" si="13"/>
        <v>1.3477449865623287E-7</v>
      </c>
      <c r="AG60" s="17">
        <f t="shared" si="13"/>
        <v>7.3120287255598853E-8</v>
      </c>
      <c r="AH60" s="17">
        <f t="shared" si="13"/>
        <v>1.4298786313913844E-7</v>
      </c>
      <c r="AI60" s="17">
        <f t="shared" si="13"/>
        <v>3.624341007852063E-8</v>
      </c>
      <c r="AJ60" s="17">
        <f t="shared" si="13"/>
        <v>1.4664497597216644E-7</v>
      </c>
      <c r="AK60" s="16">
        <f t="shared" si="13"/>
        <v>3.4428122736357689E-7</v>
      </c>
      <c r="AL60" s="17">
        <f t="shared" si="13"/>
        <v>2.9960607668530471E-8</v>
      </c>
      <c r="AM60" s="19">
        <f t="shared" si="13"/>
        <v>2.3310534134335012E-9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6.2380102541770135E-7</v>
      </c>
      <c r="E61" s="17">
        <f t="shared" si="14"/>
        <v>3.9354926957555679E-7</v>
      </c>
      <c r="F61" s="16">
        <f t="shared" si="14"/>
        <v>7.8419063709534708E-7</v>
      </c>
      <c r="G61" s="17">
        <f t="shared" si="14"/>
        <v>3.9118379590398494E-7</v>
      </c>
      <c r="H61" s="17">
        <f t="shared" si="14"/>
        <v>2.3800140788193897E-7</v>
      </c>
      <c r="I61" s="16">
        <f t="shared" si="14"/>
        <v>8.7125928343464069E-7</v>
      </c>
      <c r="J61" s="17">
        <f t="shared" si="14"/>
        <v>1.0784471900478183E-7</v>
      </c>
      <c r="K61" s="17">
        <f t="shared" si="14"/>
        <v>1.109799897004697E-7</v>
      </c>
      <c r="L61" s="17">
        <f t="shared" si="14"/>
        <v>3.2726357867336995E-7</v>
      </c>
      <c r="M61" s="17">
        <f t="shared" si="14"/>
        <v>5.1796808080208047E-8</v>
      </c>
      <c r="N61" s="17">
        <f t="shared" si="14"/>
        <v>1.9643868631181956E-7</v>
      </c>
      <c r="O61" s="17">
        <f t="shared" si="14"/>
        <v>6.4873267303161698E-8</v>
      </c>
      <c r="P61" s="16">
        <f t="shared" si="14"/>
        <v>6.6217996821199525E-7</v>
      </c>
      <c r="Q61" s="17">
        <f t="shared" si="14"/>
        <v>7.7422606754041228E-8</v>
      </c>
      <c r="R61" s="17">
        <f t="shared" si="14"/>
        <v>1.858899476612288E-7</v>
      </c>
      <c r="S61" s="16">
        <f t="shared" si="14"/>
        <v>1.0104545535691692E-6</v>
      </c>
      <c r="T61" s="17">
        <f t="shared" si="14"/>
        <v>7.8551084886397255E-8</v>
      </c>
      <c r="U61" s="17">
        <f t="shared" si="14"/>
        <v>2.3630136834548152E-8</v>
      </c>
      <c r="V61" s="17">
        <f t="shared" si="14"/>
        <v>3.0608196845519886E-9</v>
      </c>
      <c r="W61" s="16">
        <f t="shared" si="14"/>
        <v>5.155380375352903E-7</v>
      </c>
      <c r="X61" s="17">
        <f t="shared" si="14"/>
        <v>1.6342688567824951E-7</v>
      </c>
      <c r="Y61" s="17">
        <f t="shared" si="14"/>
        <v>3.6710954458531157E-8</v>
      </c>
      <c r="Z61" s="17">
        <f t="shared" si="14"/>
        <v>1.8594208592176967E-12</v>
      </c>
      <c r="AA61" s="17">
        <f t="shared" si="14"/>
        <v>4.4287563531012138E-9</v>
      </c>
      <c r="AB61" s="17">
        <f t="shared" si="14"/>
        <v>5.8739786314993752E-9</v>
      </c>
      <c r="AC61" s="17">
        <f t="shared" si="14"/>
        <v>9.6756428874662951E-9</v>
      </c>
      <c r="AD61" s="17">
        <f t="shared" si="14"/>
        <v>5.8451022422825719E-10</v>
      </c>
      <c r="AE61" s="17">
        <f t="shared" si="14"/>
        <v>5.3758340803270633E-8</v>
      </c>
      <c r="AF61" s="17">
        <f t="shared" si="14"/>
        <v>3.7071623406300706E-8</v>
      </c>
      <c r="AG61" s="16">
        <f t="shared" si="14"/>
        <v>5.648286293040394E-4</v>
      </c>
      <c r="AH61" s="17">
        <f t="shared" si="14"/>
        <v>1.5494471953620428E-9</v>
      </c>
      <c r="AI61" s="17">
        <f t="shared" si="14"/>
        <v>6.0496748555110892E-8</v>
      </c>
      <c r="AJ61" s="17">
        <f t="shared" si="14"/>
        <v>2.5610471160188539E-8</v>
      </c>
      <c r="AK61" s="17">
        <f t="shared" si="14"/>
        <v>6.8636346455696261E-9</v>
      </c>
      <c r="AL61" s="16">
        <f t="shared" si="14"/>
        <v>5.5048006007934882E-7</v>
      </c>
      <c r="AM61" s="19">
        <f t="shared" si="14"/>
        <v>2.5310341360969448E-7</v>
      </c>
    </row>
    <row r="62" spans="1:39" ht="24">
      <c r="A62" s="13" t="s">
        <v>55</v>
      </c>
      <c r="B62" s="14" t="s">
        <v>40</v>
      </c>
      <c r="C62" s="15"/>
      <c r="D62" s="17">
        <f t="shared" ref="D62:AM62" si="15">$C20^2*D20^2</f>
        <v>2.6477639410393239E-7</v>
      </c>
      <c r="E62" s="17">
        <f t="shared" si="15"/>
        <v>2.8680681768764818E-9</v>
      </c>
      <c r="F62" s="17">
        <f t="shared" si="15"/>
        <v>2.2678523430549244E-7</v>
      </c>
      <c r="G62" s="17">
        <f t="shared" si="15"/>
        <v>5.0679372540908682E-8</v>
      </c>
      <c r="H62" s="16">
        <f t="shared" si="15"/>
        <v>6.0281737616587118E-7</v>
      </c>
      <c r="I62" s="17">
        <f t="shared" si="15"/>
        <v>1.2687031658808643E-7</v>
      </c>
      <c r="J62" s="17">
        <f t="shared" si="15"/>
        <v>2.2178767293953572E-7</v>
      </c>
      <c r="K62" s="16">
        <f t="shared" si="15"/>
        <v>7.5781174285682041E-7</v>
      </c>
      <c r="L62" s="17">
        <f t="shared" si="15"/>
        <v>5.8215025716204442E-9</v>
      </c>
      <c r="M62" s="17">
        <f t="shared" si="15"/>
        <v>6.5507035068805099E-9</v>
      </c>
      <c r="N62" s="17">
        <f t="shared" si="15"/>
        <v>1.7734445565911613E-7</v>
      </c>
      <c r="O62" s="17">
        <f t="shared" si="15"/>
        <v>5.2117733135416926E-8</v>
      </c>
      <c r="P62" s="17">
        <f t="shared" si="15"/>
        <v>1.4869006234889822E-7</v>
      </c>
      <c r="Q62" s="17">
        <f t="shared" si="15"/>
        <v>8.8523110449769345E-10</v>
      </c>
      <c r="R62" s="17">
        <f t="shared" si="15"/>
        <v>5.9865148077289528E-8</v>
      </c>
      <c r="S62" s="17">
        <f t="shared" si="15"/>
        <v>9.6968226439896156E-8</v>
      </c>
      <c r="T62" s="16">
        <f t="shared" si="15"/>
        <v>5.4692862174235315E-4</v>
      </c>
      <c r="U62" s="17">
        <f t="shared" si="15"/>
        <v>1.4340773321345981E-9</v>
      </c>
      <c r="V62" s="17">
        <f t="shared" si="15"/>
        <v>5.1102816572697219E-8</v>
      </c>
      <c r="W62" s="17">
        <f t="shared" si="15"/>
        <v>3.7705442573233016E-8</v>
      </c>
      <c r="X62" s="17">
        <f t="shared" si="15"/>
        <v>6.3364884258536864E-8</v>
      </c>
      <c r="Y62" s="17">
        <f t="shared" si="15"/>
        <v>6.1154118070681125E-8</v>
      </c>
      <c r="Z62" s="17">
        <f t="shared" si="15"/>
        <v>1.7316635106961532E-8</v>
      </c>
      <c r="AA62" s="17">
        <f t="shared" si="15"/>
        <v>8.0940302316584989E-8</v>
      </c>
      <c r="AB62" s="16">
        <f t="shared" si="15"/>
        <v>8.4195154191762163E-7</v>
      </c>
      <c r="AC62" s="17">
        <f t="shared" si="15"/>
        <v>8.4536465619957261E-8</v>
      </c>
      <c r="AD62" s="17">
        <f t="shared" si="15"/>
        <v>1.382661253785948E-7</v>
      </c>
      <c r="AE62" s="17">
        <f t="shared" si="15"/>
        <v>1.2733607975946052E-8</v>
      </c>
      <c r="AF62" s="17">
        <f t="shared" si="15"/>
        <v>2.2338375767805485E-7</v>
      </c>
      <c r="AG62" s="17">
        <f t="shared" si="15"/>
        <v>7.6137745560149047E-8</v>
      </c>
      <c r="AH62" s="16">
        <f t="shared" si="15"/>
        <v>7.5781174285682041E-7</v>
      </c>
      <c r="AI62" s="17">
        <f t="shared" si="15"/>
        <v>1.5961568516855822E-7</v>
      </c>
      <c r="AJ62" s="17">
        <f t="shared" si="15"/>
        <v>1.4979865850384234E-7</v>
      </c>
      <c r="AK62" s="16">
        <f t="shared" si="15"/>
        <v>1.4968027411868827E-6</v>
      </c>
      <c r="AL62" s="17">
        <f t="shared" si="15"/>
        <v>4.6724322251162652E-8</v>
      </c>
      <c r="AM62" s="19">
        <f t="shared" si="15"/>
        <v>1.2200335914071987E-9</v>
      </c>
    </row>
    <row r="63" spans="1:39" ht="24">
      <c r="A63" s="13" t="s">
        <v>56</v>
      </c>
      <c r="B63" s="14" t="s">
        <v>40</v>
      </c>
      <c r="C63" s="20"/>
      <c r="D63" s="17">
        <f t="shared" ref="D63:AM63" si="16">$C21^2*D21^2</f>
        <v>5.1656568603743239E-7</v>
      </c>
      <c r="E63" s="17">
        <f t="shared" si="16"/>
        <v>7.7036182591910277E-8</v>
      </c>
      <c r="F63" s="17">
        <f t="shared" si="16"/>
        <v>3.0444694089555922E-7</v>
      </c>
      <c r="G63" s="17">
        <f t="shared" si="16"/>
        <v>6.0973707123735554E-7</v>
      </c>
      <c r="H63" s="17">
        <f t="shared" si="16"/>
        <v>4.9100611088316756E-7</v>
      </c>
      <c r="I63" s="17">
        <f t="shared" si="16"/>
        <v>1.8210427976872781E-8</v>
      </c>
      <c r="J63" s="17">
        <f t="shared" si="16"/>
        <v>8.3431166474867237E-7</v>
      </c>
      <c r="K63" s="16">
        <f t="shared" si="16"/>
        <v>1.046529E-6</v>
      </c>
      <c r="L63" s="17">
        <f t="shared" si="16"/>
        <v>3.5682976458477089E-7</v>
      </c>
      <c r="M63" s="17">
        <f t="shared" si="16"/>
        <v>2.5840507152855217E-7</v>
      </c>
      <c r="N63" s="17">
        <f t="shared" si="16"/>
        <v>1.5102666640172972E-8</v>
      </c>
      <c r="O63" s="17">
        <f t="shared" si="16"/>
        <v>3.1982588978757288E-8</v>
      </c>
      <c r="P63" s="17">
        <f t="shared" si="16"/>
        <v>6.7774797394483957E-8</v>
      </c>
      <c r="Q63" s="16">
        <f t="shared" si="16"/>
        <v>1.073807361E-3</v>
      </c>
      <c r="R63" s="17">
        <f t="shared" si="16"/>
        <v>2.321848883142367E-7</v>
      </c>
      <c r="S63" s="17">
        <f t="shared" si="16"/>
        <v>6.4473848428890279E-8</v>
      </c>
      <c r="T63" s="17">
        <f t="shared" si="16"/>
        <v>1.7285473990146955E-9</v>
      </c>
      <c r="U63" s="17">
        <f t="shared" si="16"/>
        <v>4.4833598177009073E-7</v>
      </c>
      <c r="V63" s="17">
        <f t="shared" si="16"/>
        <v>4.5108838990060448E-8</v>
      </c>
      <c r="W63" s="17">
        <f t="shared" si="16"/>
        <v>4.5406084260910411E-7</v>
      </c>
      <c r="X63" s="17">
        <f t="shared" si="16"/>
        <v>3.1317176347654389E-7</v>
      </c>
      <c r="Y63" s="17">
        <f t="shared" si="16"/>
        <v>2.6953743663665276E-7</v>
      </c>
      <c r="Z63" s="17">
        <f t="shared" si="16"/>
        <v>4.030414272362717E-10</v>
      </c>
      <c r="AA63" s="17">
        <f t="shared" si="16"/>
        <v>3.5642574637343661E-8</v>
      </c>
      <c r="AB63" s="17">
        <f t="shared" si="16"/>
        <v>3.1878075515144577E-8</v>
      </c>
      <c r="AC63" s="17">
        <f t="shared" si="16"/>
        <v>1.0324159306438406E-7</v>
      </c>
      <c r="AD63" s="17">
        <f t="shared" si="16"/>
        <v>4.5603346157806568E-7</v>
      </c>
      <c r="AE63" s="16">
        <f t="shared" si="16"/>
        <v>1.1859210000000003E-6</v>
      </c>
      <c r="AF63" s="17">
        <f t="shared" si="16"/>
        <v>4.5381213205946671E-7</v>
      </c>
      <c r="AG63" s="17">
        <f t="shared" si="16"/>
        <v>1.4706123034570552E-7</v>
      </c>
      <c r="AH63" s="17">
        <f t="shared" si="16"/>
        <v>1.8592014901789198E-7</v>
      </c>
      <c r="AI63" s="16">
        <f t="shared" si="16"/>
        <v>1.7424000000000002E-6</v>
      </c>
      <c r="AJ63" s="17">
        <f t="shared" si="16"/>
        <v>1.7750355266810752E-7</v>
      </c>
      <c r="AK63" s="16">
        <f t="shared" si="16"/>
        <v>4.3222410000000012E-6</v>
      </c>
      <c r="AL63" s="17">
        <f t="shared" si="16"/>
        <v>1.7378084511601215E-8</v>
      </c>
      <c r="AM63" s="19">
        <f t="shared" si="16"/>
        <v>1.3211175714248428E-9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1.2611869409466811E-8</v>
      </c>
      <c r="E64" s="16">
        <f t="shared" si="17"/>
        <v>3.7840828019505525E-4</v>
      </c>
      <c r="F64" s="17">
        <f t="shared" si="17"/>
        <v>2.1330386972235673E-7</v>
      </c>
      <c r="G64" s="17">
        <f t="shared" si="17"/>
        <v>1.4134574123473058E-7</v>
      </c>
      <c r="H64" s="17">
        <f t="shared" si="17"/>
        <v>7.4602335524524365E-8</v>
      </c>
      <c r="I64" s="17">
        <f t="shared" si="17"/>
        <v>1.3524708743974546E-8</v>
      </c>
      <c r="J64" s="17">
        <f t="shared" si="17"/>
        <v>3.9454324936311584E-8</v>
      </c>
      <c r="K64" s="17">
        <f t="shared" si="17"/>
        <v>1.0955840435294231E-8</v>
      </c>
      <c r="L64" s="17">
        <f t="shared" si="17"/>
        <v>2.5826295411225149E-10</v>
      </c>
      <c r="M64" s="17">
        <f t="shared" si="17"/>
        <v>5.8001921628483986E-9</v>
      </c>
      <c r="N64" s="17">
        <f t="shared" si="17"/>
        <v>5.6002452163120168E-8</v>
      </c>
      <c r="O64" s="17">
        <f t="shared" si="17"/>
        <v>1.6017021524633888E-7</v>
      </c>
      <c r="P64" s="16">
        <f t="shared" si="17"/>
        <v>3.4608262488572872E-7</v>
      </c>
      <c r="Q64" s="17">
        <f t="shared" si="17"/>
        <v>2.7031476253534708E-8</v>
      </c>
      <c r="R64" s="17">
        <f t="shared" si="17"/>
        <v>2.1672338544665706E-7</v>
      </c>
      <c r="S64" s="16">
        <f t="shared" si="17"/>
        <v>5.5527034481665813E-7</v>
      </c>
      <c r="T64" s="17">
        <f t="shared" si="17"/>
        <v>1.9741325334171021E-9</v>
      </c>
      <c r="U64" s="17">
        <f t="shared" si="17"/>
        <v>1.4737762158765239E-7</v>
      </c>
      <c r="V64" s="17">
        <f t="shared" si="17"/>
        <v>2.0595968404745975E-7</v>
      </c>
      <c r="W64" s="17">
        <f t="shared" si="17"/>
        <v>2.917071524724718E-7</v>
      </c>
      <c r="X64" s="16">
        <f t="shared" si="17"/>
        <v>9.6134062468258001E-7</v>
      </c>
      <c r="Y64" s="17">
        <f t="shared" si="17"/>
        <v>1.6625468145837769E-7</v>
      </c>
      <c r="Z64" s="17">
        <f t="shared" si="17"/>
        <v>6.9340594259352629E-8</v>
      </c>
      <c r="AA64" s="17">
        <f t="shared" si="17"/>
        <v>7.6478654758664576E-8</v>
      </c>
      <c r="AB64" s="17">
        <f t="shared" si="17"/>
        <v>1.1613234395789084E-7</v>
      </c>
      <c r="AC64" s="17">
        <f t="shared" si="17"/>
        <v>6.5232383960159105E-8</v>
      </c>
      <c r="AD64" s="17">
        <f t="shared" si="17"/>
        <v>1.4650641286554585E-7</v>
      </c>
      <c r="AE64" s="17">
        <f t="shared" si="17"/>
        <v>6.3711358108286262E-9</v>
      </c>
      <c r="AF64" s="17">
        <f t="shared" si="17"/>
        <v>1.0200256972312762E-7</v>
      </c>
      <c r="AG64" s="17">
        <f t="shared" si="17"/>
        <v>2.6210612096538157E-7</v>
      </c>
      <c r="AH64" s="17">
        <f t="shared" si="17"/>
        <v>3.0500339111082067E-7</v>
      </c>
      <c r="AI64" s="16">
        <f t="shared" si="17"/>
        <v>7.7868590599288965E-7</v>
      </c>
      <c r="AJ64" s="17">
        <f t="shared" si="17"/>
        <v>3.5387022205810565E-9</v>
      </c>
      <c r="AK64" s="16">
        <f t="shared" si="17"/>
        <v>3.4608262488572872E-7</v>
      </c>
      <c r="AL64" s="17">
        <f t="shared" si="17"/>
        <v>9.5357173702382832E-8</v>
      </c>
      <c r="AM64" s="19">
        <f t="shared" si="17"/>
        <v>2.6776699309474912E-7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1.5307468669353933E-8</v>
      </c>
      <c r="E65" s="17">
        <f t="shared" si="18"/>
        <v>7.1717085925757482E-9</v>
      </c>
      <c r="F65" s="17">
        <f t="shared" si="18"/>
        <v>6.1107133850292292E-9</v>
      </c>
      <c r="G65" s="16">
        <f t="shared" si="18"/>
        <v>4.080815383395277E-8</v>
      </c>
      <c r="H65" s="16">
        <f t="shared" si="18"/>
        <v>3.6727338450557486E-5</v>
      </c>
      <c r="I65" s="17">
        <f t="shared" si="18"/>
        <v>1.9342623583872303E-9</v>
      </c>
      <c r="J65" s="17">
        <f t="shared" si="18"/>
        <v>8.2708319981469346E-9</v>
      </c>
      <c r="K65" s="17">
        <f t="shared" si="18"/>
        <v>1.0388285165888764E-9</v>
      </c>
      <c r="L65" s="17">
        <f t="shared" si="18"/>
        <v>6.4798417729546971E-9</v>
      </c>
      <c r="M65" s="17">
        <f t="shared" si="18"/>
        <v>2.0531439171680189E-8</v>
      </c>
      <c r="N65" s="17">
        <f t="shared" si="18"/>
        <v>2.4887733358577169E-8</v>
      </c>
      <c r="O65" s="16">
        <f t="shared" si="18"/>
        <v>4.080815383395277E-8</v>
      </c>
      <c r="P65" s="17">
        <f t="shared" si="18"/>
        <v>6.251114469725782E-9</v>
      </c>
      <c r="Q65" s="17">
        <f t="shared" si="18"/>
        <v>1.6560893830717585E-8</v>
      </c>
      <c r="R65" s="17">
        <f t="shared" si="18"/>
        <v>2.5292928438728943E-12</v>
      </c>
      <c r="S65" s="17">
        <f t="shared" si="18"/>
        <v>2.3918234866174692E-8</v>
      </c>
      <c r="T65" s="16">
        <f t="shared" si="18"/>
        <v>4.080815383395277E-8</v>
      </c>
      <c r="U65" s="17">
        <f t="shared" si="18"/>
        <v>2.980492876395289E-8</v>
      </c>
      <c r="V65" s="17">
        <f t="shared" si="18"/>
        <v>1.3174901639227863E-8</v>
      </c>
      <c r="W65" s="17">
        <f t="shared" si="18"/>
        <v>1.0220041683863946E-8</v>
      </c>
      <c r="X65" s="16">
        <f t="shared" si="18"/>
        <v>1.5832364549903623E-7</v>
      </c>
      <c r="Y65" s="17">
        <f t="shared" si="18"/>
        <v>5.0950476841714058E-9</v>
      </c>
      <c r="Z65" s="17">
        <f t="shared" si="18"/>
        <v>1.5172100386170275E-8</v>
      </c>
      <c r="AA65" s="17">
        <f t="shared" si="18"/>
        <v>7.4410466730526885E-9</v>
      </c>
      <c r="AB65" s="17">
        <f t="shared" si="18"/>
        <v>3.36228736404839E-9</v>
      </c>
      <c r="AC65" s="16">
        <f t="shared" si="18"/>
        <v>5.9956883502593601E-8</v>
      </c>
      <c r="AD65" s="17">
        <f t="shared" si="18"/>
        <v>4.4376648500648142E-9</v>
      </c>
      <c r="AE65" s="17">
        <f t="shared" si="18"/>
        <v>5.6931501409936508E-9</v>
      </c>
      <c r="AF65" s="17">
        <f t="shared" si="18"/>
        <v>1.6888740091028327E-9</v>
      </c>
      <c r="AG65" s="17">
        <f t="shared" si="18"/>
        <v>1.5243671255249377E-8</v>
      </c>
      <c r="AH65" s="17">
        <f t="shared" si="18"/>
        <v>8.3320101176913825E-12</v>
      </c>
      <c r="AI65" s="16">
        <f t="shared" si="18"/>
        <v>5.1300608446906638E-8</v>
      </c>
      <c r="AJ65" s="17">
        <f t="shared" si="18"/>
        <v>1.9169413756137634E-8</v>
      </c>
      <c r="AK65" s="17">
        <f t="shared" si="18"/>
        <v>1.895960998094812E-9</v>
      </c>
      <c r="AL65" s="16">
        <f t="shared" si="18"/>
        <v>5.411108736109072E-8</v>
      </c>
      <c r="AM65" s="18">
        <f t="shared" si="18"/>
        <v>4.8565075637100807E-8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2.1298040177540124E-7</v>
      </c>
      <c r="E66" s="17">
        <f t="shared" si="19"/>
        <v>3.5971830790303351E-8</v>
      </c>
      <c r="F66" s="17">
        <f t="shared" si="19"/>
        <v>1.8505611292414599E-8</v>
      </c>
      <c r="G66" s="16">
        <f t="shared" si="19"/>
        <v>2.4842034063082791E-7</v>
      </c>
      <c r="H66" s="17">
        <f t="shared" si="19"/>
        <v>1.144020026653461E-8</v>
      </c>
      <c r="I66" s="17">
        <f t="shared" si="19"/>
        <v>1.1137934583519975E-11</v>
      </c>
      <c r="J66" s="16">
        <f t="shared" si="19"/>
        <v>8.7236772567204319E-8</v>
      </c>
      <c r="K66" s="17">
        <f t="shared" si="19"/>
        <v>5.1553850102857893E-10</v>
      </c>
      <c r="L66" s="17">
        <f t="shared" si="19"/>
        <v>1.7812537121412492E-8</v>
      </c>
      <c r="M66" s="16">
        <f t="shared" si="19"/>
        <v>1.295772764401541E-7</v>
      </c>
      <c r="N66" s="17">
        <f t="shared" si="19"/>
        <v>4.1264900980331853E-10</v>
      </c>
      <c r="O66" s="16">
        <f t="shared" si="19"/>
        <v>2.4842034063082791E-7</v>
      </c>
      <c r="P66" s="17">
        <f t="shared" si="19"/>
        <v>1.1242889206735131E-8</v>
      </c>
      <c r="Q66" s="17">
        <f t="shared" si="19"/>
        <v>2.046144090963052E-8</v>
      </c>
      <c r="R66" s="17">
        <f t="shared" si="19"/>
        <v>2.948032340234349E-10</v>
      </c>
      <c r="S66" s="16">
        <f t="shared" si="19"/>
        <v>8.7236772567204319E-8</v>
      </c>
      <c r="T66" s="17">
        <f t="shared" si="19"/>
        <v>9.0736921607652323E-9</v>
      </c>
      <c r="U66" s="17">
        <f t="shared" si="19"/>
        <v>2.1129891883258093E-9</v>
      </c>
      <c r="V66" s="17">
        <f t="shared" si="19"/>
        <v>1.3835822557111283E-8</v>
      </c>
      <c r="W66" s="17">
        <f t="shared" si="19"/>
        <v>6.7046722621013391E-10</v>
      </c>
      <c r="X66" s="17">
        <f t="shared" si="19"/>
        <v>2.8879683012808868E-8</v>
      </c>
      <c r="Y66" s="16">
        <f t="shared" si="19"/>
        <v>8.3159816524258886E-5</v>
      </c>
      <c r="Z66" s="17">
        <f t="shared" si="19"/>
        <v>1.198186463053922E-9</v>
      </c>
      <c r="AA66" s="17">
        <f t="shared" si="19"/>
        <v>3.1433813117931211E-8</v>
      </c>
      <c r="AB66" s="17">
        <f t="shared" si="19"/>
        <v>5.1625812380643856E-8</v>
      </c>
      <c r="AC66" s="16">
        <f t="shared" si="19"/>
        <v>2.3930477943484078E-7</v>
      </c>
      <c r="AD66" s="16">
        <f t="shared" si="19"/>
        <v>8.7236772567204319E-8</v>
      </c>
      <c r="AE66" s="17">
        <f t="shared" si="19"/>
        <v>2.8330544460496127E-11</v>
      </c>
      <c r="AF66" s="17">
        <f t="shared" si="19"/>
        <v>2.0117545403376415E-8</v>
      </c>
      <c r="AG66" s="17">
        <f t="shared" si="19"/>
        <v>5.2726589189894322E-9</v>
      </c>
      <c r="AH66" s="17">
        <f t="shared" si="19"/>
        <v>8.606029882931556E-10</v>
      </c>
      <c r="AI66" s="17">
        <f t="shared" si="19"/>
        <v>1.6301550431191758E-8</v>
      </c>
      <c r="AJ66" s="16">
        <f t="shared" si="19"/>
        <v>2.0454637786509534E-7</v>
      </c>
      <c r="AK66" s="17">
        <f t="shared" si="19"/>
        <v>1.0965866645134013E-8</v>
      </c>
      <c r="AL66" s="16">
        <f t="shared" si="19"/>
        <v>1.5027897149272311E-7</v>
      </c>
      <c r="AM66" s="19">
        <f t="shared" si="19"/>
        <v>4.6277814808563177E-10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4.8192988888219563E-8</v>
      </c>
      <c r="E67" s="16">
        <f t="shared" si="20"/>
        <v>8.0144731046161681E-7</v>
      </c>
      <c r="F67" s="16">
        <f t="shared" si="20"/>
        <v>5.6833936697555092E-7</v>
      </c>
      <c r="G67" s="17">
        <f t="shared" si="20"/>
        <v>1.8920728960752594E-7</v>
      </c>
      <c r="H67" s="17">
        <f t="shared" si="20"/>
        <v>3.5665646786596325E-7</v>
      </c>
      <c r="I67" s="17">
        <f t="shared" si="20"/>
        <v>7.3770130474419627E-9</v>
      </c>
      <c r="J67" s="17">
        <f t="shared" si="20"/>
        <v>6.6610928048797029E-8</v>
      </c>
      <c r="K67" s="16">
        <f t="shared" si="20"/>
        <v>9.7905336264147657E-7</v>
      </c>
      <c r="L67" s="17">
        <f t="shared" si="20"/>
        <v>7.3611870177513134E-8</v>
      </c>
      <c r="M67" s="17">
        <f t="shared" si="20"/>
        <v>3.7051815988540276E-9</v>
      </c>
      <c r="N67" s="17">
        <f t="shared" si="20"/>
        <v>1.6856018867806246E-8</v>
      </c>
      <c r="O67" s="17">
        <f t="shared" si="20"/>
        <v>2.2753741159808363E-7</v>
      </c>
      <c r="P67" s="17">
        <f t="shared" si="20"/>
        <v>6.3142424778746064E-8</v>
      </c>
      <c r="Q67" s="17">
        <f t="shared" si="20"/>
        <v>3.2458595634039716E-8</v>
      </c>
      <c r="R67" s="17">
        <f t="shared" si="20"/>
        <v>4.2506021323538553E-7</v>
      </c>
      <c r="S67" s="16">
        <f t="shared" si="20"/>
        <v>5.4507352915890244E-4</v>
      </c>
      <c r="T67" s="17">
        <f t="shared" si="20"/>
        <v>9.5779311177777806E-8</v>
      </c>
      <c r="U67" s="17">
        <f t="shared" si="20"/>
        <v>3.0973543784207339E-9</v>
      </c>
      <c r="V67" s="17">
        <f t="shared" si="20"/>
        <v>1.8438645720309486E-9</v>
      </c>
      <c r="W67" s="17">
        <f t="shared" si="20"/>
        <v>2.9074757783884715E-7</v>
      </c>
      <c r="X67" s="17">
        <f t="shared" si="20"/>
        <v>3.1778068463701467E-8</v>
      </c>
      <c r="Y67" s="16">
        <f t="shared" si="20"/>
        <v>5.6833936697555092E-7</v>
      </c>
      <c r="Z67" s="16">
        <f t="shared" si="20"/>
        <v>6.416018634997432E-7</v>
      </c>
      <c r="AA67" s="16">
        <f t="shared" si="20"/>
        <v>1.5007711409198143E-6</v>
      </c>
      <c r="AB67" s="16">
        <f t="shared" si="20"/>
        <v>6.416018634997432E-7</v>
      </c>
      <c r="AC67" s="17">
        <f t="shared" si="20"/>
        <v>2.1077262958696293E-9</v>
      </c>
      <c r="AD67" s="17">
        <f t="shared" si="20"/>
        <v>5.4001339809887535E-8</v>
      </c>
      <c r="AE67" s="17">
        <f t="shared" si="20"/>
        <v>2.2291437675775691E-7</v>
      </c>
      <c r="AF67" s="17">
        <f t="shared" si="20"/>
        <v>2.569734016562553E-7</v>
      </c>
      <c r="AG67" s="16">
        <f t="shared" si="20"/>
        <v>9.7905336264147657E-7</v>
      </c>
      <c r="AH67" s="17">
        <f t="shared" si="20"/>
        <v>5.1074230516140551E-8</v>
      </c>
      <c r="AI67" s="17">
        <f t="shared" si="20"/>
        <v>1.4332201456539435E-7</v>
      </c>
      <c r="AJ67" s="17">
        <f t="shared" si="20"/>
        <v>3.5728157188277955E-8</v>
      </c>
      <c r="AK67" s="16">
        <f t="shared" si="20"/>
        <v>4.3513482784065626E-7</v>
      </c>
      <c r="AL67" s="17">
        <f t="shared" si="20"/>
        <v>7.5853893547022446E-12</v>
      </c>
      <c r="AM67" s="19">
        <f t="shared" si="20"/>
        <v>1.8895395644503168E-7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8.4585024972816248E-9</v>
      </c>
      <c r="E68" s="17">
        <f t="shared" si="21"/>
        <v>2.2774526534797401E-8</v>
      </c>
      <c r="F68" s="17">
        <f t="shared" si="21"/>
        <v>5.4937557311466432E-9</v>
      </c>
      <c r="G68" s="17">
        <f t="shared" si="21"/>
        <v>2.2869416110432362E-8</v>
      </c>
      <c r="H68" s="16">
        <f t="shared" si="21"/>
        <v>6.0568219561236292E-8</v>
      </c>
      <c r="I68" s="17">
        <f t="shared" si="21"/>
        <v>2.3807560836789349E-13</v>
      </c>
      <c r="J68" s="17">
        <f t="shared" si="21"/>
        <v>1.4205222295430094E-9</v>
      </c>
      <c r="K68" s="16">
        <f t="shared" si="21"/>
        <v>8.0312680483402381E-8</v>
      </c>
      <c r="L68" s="17">
        <f t="shared" si="21"/>
        <v>1.491054086587451E-8</v>
      </c>
      <c r="M68" s="17">
        <f t="shared" si="21"/>
        <v>2.4168957960573469E-12</v>
      </c>
      <c r="N68" s="17">
        <f t="shared" si="21"/>
        <v>7.9079757363651983E-9</v>
      </c>
      <c r="O68" s="16">
        <f t="shared" si="21"/>
        <v>5.440132918774655E-5</v>
      </c>
      <c r="P68" s="17">
        <f t="shared" si="21"/>
        <v>4.0190448602191802E-8</v>
      </c>
      <c r="Q68" s="17">
        <f t="shared" si="21"/>
        <v>1.5950630726109124E-9</v>
      </c>
      <c r="R68" s="16">
        <f t="shared" si="21"/>
        <v>5.0056379802674613E-8</v>
      </c>
      <c r="S68" s="17">
        <f t="shared" si="21"/>
        <v>2.2580125265664232E-8</v>
      </c>
      <c r="T68" s="17">
        <f t="shared" si="21"/>
        <v>5.0882706594235667E-9</v>
      </c>
      <c r="U68" s="17">
        <f t="shared" si="21"/>
        <v>2.4474340454294243E-8</v>
      </c>
      <c r="V68" s="17">
        <f t="shared" si="21"/>
        <v>2.352912316611785E-8</v>
      </c>
      <c r="W68" s="16">
        <f t="shared" si="21"/>
        <v>7.2081186915851431E-8</v>
      </c>
      <c r="X68" s="17">
        <f t="shared" si="21"/>
        <v>1.2297173858572394E-8</v>
      </c>
      <c r="Y68" s="16">
        <f t="shared" si="21"/>
        <v>1.6218267056066573E-7</v>
      </c>
      <c r="Z68" s="17">
        <f t="shared" si="21"/>
        <v>4.0173550774954356E-8</v>
      </c>
      <c r="AA68" s="16">
        <f t="shared" si="21"/>
        <v>2.0695532138416914E-7</v>
      </c>
      <c r="AB68" s="16">
        <f t="shared" si="21"/>
        <v>6.0568219561236292E-8</v>
      </c>
      <c r="AC68" s="17">
        <f t="shared" si="21"/>
        <v>4.7984234774625977E-9</v>
      </c>
      <c r="AD68" s="17">
        <f t="shared" si="21"/>
        <v>6.828107291484898E-9</v>
      </c>
      <c r="AE68" s="16">
        <f t="shared" si="21"/>
        <v>9.3494193831440039E-8</v>
      </c>
      <c r="AF68" s="17">
        <f t="shared" si="21"/>
        <v>1.5421419471695691E-9</v>
      </c>
      <c r="AG68" s="17">
        <f t="shared" si="21"/>
        <v>6.1354040979920015E-9</v>
      </c>
      <c r="AH68" s="17">
        <f t="shared" si="21"/>
        <v>1.140361128570565E-8</v>
      </c>
      <c r="AI68" s="17">
        <f t="shared" si="21"/>
        <v>3.8760538013309113E-9</v>
      </c>
      <c r="AJ68" s="17">
        <f t="shared" si="21"/>
        <v>1.1254719185305046E-8</v>
      </c>
      <c r="AK68" s="17">
        <f t="shared" si="21"/>
        <v>2.1107573695706659E-8</v>
      </c>
      <c r="AL68" s="17">
        <f t="shared" si="21"/>
        <v>1.7134906701379353E-8</v>
      </c>
      <c r="AM68" s="18">
        <f t="shared" si="21"/>
        <v>7.2081186915851431E-8</v>
      </c>
    </row>
    <row r="69" spans="1:39" ht="24">
      <c r="A69" s="13" t="s">
        <v>62</v>
      </c>
      <c r="B69" s="14" t="s">
        <v>40</v>
      </c>
      <c r="C69" s="20"/>
      <c r="D69" s="17">
        <f t="shared" ref="D69:AM69" si="22">$C27^2*D27^2</f>
        <v>3.8082111307091493E-8</v>
      </c>
      <c r="E69" s="16">
        <f t="shared" si="22"/>
        <v>1.4137210000000003E-6</v>
      </c>
      <c r="F69" s="17">
        <f t="shared" si="22"/>
        <v>1.8742318982393221E-10</v>
      </c>
      <c r="G69" s="17">
        <f t="shared" si="22"/>
        <v>2.4055665510421359E-8</v>
      </c>
      <c r="H69" s="17">
        <f t="shared" si="22"/>
        <v>8.5646555178577322E-8</v>
      </c>
      <c r="I69" s="17">
        <f t="shared" si="22"/>
        <v>4.4859784589994307E-7</v>
      </c>
      <c r="J69" s="17">
        <f t="shared" si="22"/>
        <v>2.9501523290234848E-9</v>
      </c>
      <c r="K69" s="17">
        <f t="shared" si="22"/>
        <v>1.9010696351185756E-7</v>
      </c>
      <c r="L69" s="17">
        <f t="shared" si="22"/>
        <v>1.4802515634084591E-8</v>
      </c>
      <c r="M69" s="17">
        <f t="shared" si="22"/>
        <v>4.0399530895099125E-7</v>
      </c>
      <c r="N69" s="16">
        <f t="shared" si="22"/>
        <v>2.6896000000000005E-6</v>
      </c>
      <c r="O69" s="17">
        <f t="shared" si="22"/>
        <v>6.4459857741238335E-7</v>
      </c>
      <c r="P69" s="17">
        <f t="shared" si="22"/>
        <v>2.6240379485635737E-9</v>
      </c>
      <c r="Q69" s="16">
        <f t="shared" si="22"/>
        <v>6.6718890000000012E-6</v>
      </c>
      <c r="R69" s="16">
        <f t="shared" si="22"/>
        <v>1.5129000000000002E-6</v>
      </c>
      <c r="S69" s="16">
        <f t="shared" si="22"/>
        <v>1.3179040000000002E-6</v>
      </c>
      <c r="T69" s="16">
        <f t="shared" si="22"/>
        <v>4.5454240000000004E-6</v>
      </c>
      <c r="U69" s="17">
        <f t="shared" si="22"/>
        <v>8.1801872249127507E-7</v>
      </c>
      <c r="V69" s="17">
        <f t="shared" si="22"/>
        <v>5.9824670178910876E-7</v>
      </c>
      <c r="W69" s="16">
        <f t="shared" si="22"/>
        <v>1.3179040000000002E-6</v>
      </c>
      <c r="X69" s="17">
        <f t="shared" si="22"/>
        <v>1.0823276000248631E-6</v>
      </c>
      <c r="Y69" s="17">
        <f t="shared" si="22"/>
        <v>2.2015306417394586E-7</v>
      </c>
      <c r="Z69" s="16">
        <f t="shared" si="22"/>
        <v>2.5568010000000005E-6</v>
      </c>
      <c r="AA69" s="17">
        <f t="shared" si="22"/>
        <v>1.1213395766686406E-7</v>
      </c>
      <c r="AB69" s="17">
        <f t="shared" si="22"/>
        <v>9.3838204652325174E-9</v>
      </c>
      <c r="AC69" s="17">
        <f t="shared" si="22"/>
        <v>1.1079122230107507E-6</v>
      </c>
      <c r="AD69" s="17">
        <f t="shared" si="22"/>
        <v>1.88810710451233E-7</v>
      </c>
      <c r="AE69" s="17">
        <f t="shared" si="22"/>
        <v>4.471658673465832E-8</v>
      </c>
      <c r="AF69" s="17">
        <f t="shared" si="22"/>
        <v>2.2716938546581789E-7</v>
      </c>
      <c r="AG69" s="17">
        <f t="shared" si="22"/>
        <v>1.9831110332591414E-8</v>
      </c>
      <c r="AH69" s="17">
        <f t="shared" si="22"/>
        <v>8.4251673839554546E-7</v>
      </c>
      <c r="AI69" s="17">
        <f t="shared" si="22"/>
        <v>3.0150344946519957E-8</v>
      </c>
      <c r="AJ69" s="17">
        <f t="shared" si="22"/>
        <v>1.3998825033853623E-7</v>
      </c>
      <c r="AK69" s="16">
        <f t="shared" si="22"/>
        <v>1.6508781610000002E-3</v>
      </c>
      <c r="AL69" s="17">
        <f t="shared" si="22"/>
        <v>3.8215806059453659E-7</v>
      </c>
      <c r="AM69" s="19">
        <f t="shared" si="22"/>
        <v>3.2307236407440723E-7</v>
      </c>
    </row>
    <row r="70" spans="1:39" ht="24">
      <c r="A70" s="13" t="s">
        <v>63</v>
      </c>
      <c r="B70" s="14" t="s">
        <v>40</v>
      </c>
      <c r="C70" s="20"/>
      <c r="D70" s="16">
        <f t="shared" ref="D70:AM70" si="23">$C28^2*D28^2</f>
        <v>1.2544000000000002E-6</v>
      </c>
      <c r="E70" s="17">
        <f t="shared" si="23"/>
        <v>8.3329149494428481E-7</v>
      </c>
      <c r="F70" s="16">
        <f t="shared" si="23"/>
        <v>1.9600000000000003E-6</v>
      </c>
      <c r="G70" s="16">
        <f t="shared" si="23"/>
        <v>1.8632250000000003E-6</v>
      </c>
      <c r="H70" s="16">
        <f t="shared" si="23"/>
        <v>1.5876000000000001E-6</v>
      </c>
      <c r="I70" s="17">
        <f t="shared" si="23"/>
        <v>9.123964632659221E-7</v>
      </c>
      <c r="J70" s="16">
        <f t="shared" si="23"/>
        <v>3.8416000000000006E-6</v>
      </c>
      <c r="K70" s="17">
        <f t="shared" si="23"/>
        <v>7.9388325031133908E-7</v>
      </c>
      <c r="L70" s="16">
        <f t="shared" si="23"/>
        <v>1.0302250000000002E-6</v>
      </c>
      <c r="M70" s="17">
        <f t="shared" si="23"/>
        <v>5.1744294935250818E-7</v>
      </c>
      <c r="N70" s="17">
        <f t="shared" si="23"/>
        <v>1.295431381568979E-8</v>
      </c>
      <c r="O70" s="16">
        <f t="shared" si="23"/>
        <v>1.5006250000000003E-6</v>
      </c>
      <c r="P70" s="17">
        <f t="shared" si="23"/>
        <v>4.2197189511728807E-7</v>
      </c>
      <c r="Q70" s="17">
        <f t="shared" si="23"/>
        <v>1.4556811686091158E-9</v>
      </c>
      <c r="R70" s="16">
        <f t="shared" si="23"/>
        <v>1.5876000000000001E-6</v>
      </c>
      <c r="S70" s="17">
        <f t="shared" si="23"/>
        <v>4.1018043552407657E-7</v>
      </c>
      <c r="T70" s="17">
        <f t="shared" si="23"/>
        <v>2.606735872583721E-9</v>
      </c>
      <c r="U70" s="17">
        <f t="shared" si="23"/>
        <v>4.3952777672153575E-7</v>
      </c>
      <c r="V70" s="17">
        <f t="shared" si="23"/>
        <v>8.2920095506197958E-8</v>
      </c>
      <c r="W70" s="17">
        <f t="shared" si="23"/>
        <v>1.1792019736665562E-8</v>
      </c>
      <c r="X70" s="17">
        <f t="shared" si="23"/>
        <v>2.9735988580368399E-8</v>
      </c>
      <c r="Y70" s="17">
        <f t="shared" si="23"/>
        <v>6.7563748001159341E-9</v>
      </c>
      <c r="Z70" s="17">
        <f t="shared" si="23"/>
        <v>8.48778700972306E-7</v>
      </c>
      <c r="AA70" s="17">
        <f t="shared" si="23"/>
        <v>9.6834261329996068E-8</v>
      </c>
      <c r="AB70" s="17">
        <f t="shared" si="23"/>
        <v>1.2814199007964194E-10</v>
      </c>
      <c r="AC70" s="16">
        <f t="shared" si="23"/>
        <v>1.3340250000000003E-6</v>
      </c>
      <c r="AD70" s="16">
        <f t="shared" si="23"/>
        <v>2.5921000000000001E-6</v>
      </c>
      <c r="AE70" s="17">
        <f t="shared" si="23"/>
        <v>1.9877298423996313E-7</v>
      </c>
      <c r="AF70" s="17">
        <f t="shared" si="23"/>
        <v>5.1217018023486856E-7</v>
      </c>
      <c r="AG70" s="17">
        <f t="shared" si="23"/>
        <v>5.2486256113029588E-7</v>
      </c>
      <c r="AH70" s="16">
        <f t="shared" si="23"/>
        <v>2.1609000000000004E-6</v>
      </c>
      <c r="AI70" s="17">
        <f t="shared" si="23"/>
        <v>3.9790809943893044E-7</v>
      </c>
      <c r="AJ70" s="17">
        <f t="shared" si="23"/>
        <v>6.0365557381802972E-7</v>
      </c>
      <c r="AK70" s="17">
        <f t="shared" si="23"/>
        <v>2.3133935334657813E-7</v>
      </c>
      <c r="AL70" s="17">
        <f t="shared" si="23"/>
        <v>2.9313754699771289E-7</v>
      </c>
      <c r="AM70" s="18">
        <f t="shared" si="23"/>
        <v>1.1957764000000001E-3</v>
      </c>
    </row>
    <row r="71" spans="1:39" ht="24">
      <c r="A71" s="13" t="s">
        <v>64</v>
      </c>
      <c r="B71" s="14" t="s">
        <v>40</v>
      </c>
      <c r="C71" s="20"/>
      <c r="D71" s="17">
        <f t="shared" ref="D71:AM71" si="24">$C29^2*D29^2</f>
        <v>1.0863282177860697E-6</v>
      </c>
      <c r="E71" s="17">
        <f t="shared" si="24"/>
        <v>2.9426178483610506E-7</v>
      </c>
      <c r="F71" s="17">
        <f t="shared" si="24"/>
        <v>5.9274216833536822E-7</v>
      </c>
      <c r="G71" s="17">
        <f t="shared" si="24"/>
        <v>1.5341860305484913E-6</v>
      </c>
      <c r="H71" s="17">
        <f t="shared" si="24"/>
        <v>2.881483662379964E-7</v>
      </c>
      <c r="I71" s="17">
        <f t="shared" si="24"/>
        <v>2.0003302509250938E-6</v>
      </c>
      <c r="J71" s="16">
        <f t="shared" si="24"/>
        <v>1.8714275999999999E-5</v>
      </c>
      <c r="K71" s="16">
        <f t="shared" si="24"/>
        <v>1.0334958920999998E-2</v>
      </c>
      <c r="L71" s="17">
        <f t="shared" si="24"/>
        <v>7.3301438134066604E-6</v>
      </c>
      <c r="M71" s="16">
        <f t="shared" si="24"/>
        <v>1.7833729000000001E-5</v>
      </c>
      <c r="N71" s="16">
        <f t="shared" si="24"/>
        <v>1.0863615999999998E-5</v>
      </c>
      <c r="O71" s="16">
        <f t="shared" si="24"/>
        <v>1.5319395999999997E-5</v>
      </c>
      <c r="P71" s="17">
        <f t="shared" si="24"/>
        <v>1.478448236272208E-6</v>
      </c>
      <c r="Q71" s="16">
        <f t="shared" si="24"/>
        <v>9.5480999999999993E-6</v>
      </c>
      <c r="R71" s="17">
        <f t="shared" si="24"/>
        <v>2.2908689343154134E-7</v>
      </c>
      <c r="S71" s="16">
        <f t="shared" si="24"/>
        <v>1.7833729000000001E-5</v>
      </c>
      <c r="T71" s="16">
        <f t="shared" si="24"/>
        <v>1.3749263999999997E-5</v>
      </c>
      <c r="U71" s="17">
        <f t="shared" si="24"/>
        <v>1.6501540184528291E-6</v>
      </c>
      <c r="V71" s="17">
        <f t="shared" si="24"/>
        <v>3.1821123111989408E-6</v>
      </c>
      <c r="W71" s="17">
        <f t="shared" si="24"/>
        <v>3.5940772662015264E-6</v>
      </c>
      <c r="X71" s="16">
        <f t="shared" si="24"/>
        <v>2.5472209000000001E-5</v>
      </c>
      <c r="Y71" s="17">
        <f t="shared" si="24"/>
        <v>6.3343675959340689E-8</v>
      </c>
      <c r="Z71" s="16">
        <f t="shared" si="24"/>
        <v>1.8714275999999999E-5</v>
      </c>
      <c r="AA71" s="17">
        <f t="shared" si="24"/>
        <v>2.6412054067381464E-8</v>
      </c>
      <c r="AB71" s="17">
        <f t="shared" si="24"/>
        <v>3.1445229862185183E-6</v>
      </c>
      <c r="AC71" s="16">
        <f t="shared" si="24"/>
        <v>1.9616040999999995E-5</v>
      </c>
      <c r="AD71" s="17">
        <f t="shared" si="24"/>
        <v>2.1852798820113728E-6</v>
      </c>
      <c r="AE71" s="17">
        <f t="shared" si="24"/>
        <v>1.2809839510276012E-7</v>
      </c>
      <c r="AF71" s="17">
        <f t="shared" si="24"/>
        <v>3.9989812478952703E-7</v>
      </c>
      <c r="AG71" s="17">
        <f t="shared" si="24"/>
        <v>1.9724987738909527E-6</v>
      </c>
      <c r="AH71" s="17">
        <f t="shared" si="24"/>
        <v>7.2427768505336312E-7</v>
      </c>
      <c r="AI71" s="17">
        <f t="shared" si="24"/>
        <v>2.4177241792565903E-6</v>
      </c>
      <c r="AJ71" s="16">
        <f t="shared" si="24"/>
        <v>2.4443135999999998E-5</v>
      </c>
      <c r="AK71" s="17">
        <f t="shared" si="24"/>
        <v>1.1715929284815981E-6</v>
      </c>
      <c r="AL71" s="16">
        <f t="shared" si="24"/>
        <v>3.8192399999999997E-5</v>
      </c>
      <c r="AM71" s="19">
        <f t="shared" si="24"/>
        <v>6.8197346855228604E-6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3.1618776868604283E-7</v>
      </c>
      <c r="E72" s="17">
        <f t="shared" si="25"/>
        <v>1.0449134085632009E-7</v>
      </c>
      <c r="F72" s="16">
        <f t="shared" si="25"/>
        <v>1.2037750722723496E-7</v>
      </c>
      <c r="G72" s="16">
        <f t="shared" si="25"/>
        <v>2.1771009333249032E-7</v>
      </c>
      <c r="H72" s="17">
        <f t="shared" si="25"/>
        <v>3.8007573125560516E-8</v>
      </c>
      <c r="I72" s="17">
        <f t="shared" si="25"/>
        <v>4.8872263020407218E-8</v>
      </c>
      <c r="J72" s="17">
        <f t="shared" si="25"/>
        <v>1.1245945725522124E-7</v>
      </c>
      <c r="K72" s="17">
        <f t="shared" si="25"/>
        <v>4.8040773124736153E-8</v>
      </c>
      <c r="L72" s="17">
        <f t="shared" si="25"/>
        <v>3.9461479469925428E-9</v>
      </c>
      <c r="M72" s="17">
        <f t="shared" si="25"/>
        <v>9.9978343279805726E-11</v>
      </c>
      <c r="N72" s="17">
        <f t="shared" si="25"/>
        <v>9.5352316177896735E-10</v>
      </c>
      <c r="O72" s="16">
        <f t="shared" si="25"/>
        <v>1.8550445822413374E-7</v>
      </c>
      <c r="P72" s="17">
        <f t="shared" si="25"/>
        <v>5.0220080734988516E-8</v>
      </c>
      <c r="Q72" s="17">
        <f t="shared" si="25"/>
        <v>5.7118633393730324E-8</v>
      </c>
      <c r="R72" s="17">
        <f t="shared" si="25"/>
        <v>1.4302787213513907E-8</v>
      </c>
      <c r="S72" s="17">
        <f t="shared" si="25"/>
        <v>7.2588899658663004E-8</v>
      </c>
      <c r="T72" s="17">
        <f t="shared" si="25"/>
        <v>9.2477480915724079E-9</v>
      </c>
      <c r="U72" s="17">
        <f t="shared" si="25"/>
        <v>2.2863326360840116E-10</v>
      </c>
      <c r="V72" s="16">
        <f t="shared" si="25"/>
        <v>3.0287610617458872E-7</v>
      </c>
      <c r="W72" s="16">
        <f t="shared" si="25"/>
        <v>1.3915639835468358E-4</v>
      </c>
      <c r="X72" s="17">
        <f t="shared" si="25"/>
        <v>9.3602995190879361E-10</v>
      </c>
      <c r="Y72" s="17">
        <f t="shared" si="25"/>
        <v>1.101911791935545E-9</v>
      </c>
      <c r="Z72" s="17">
        <f t="shared" si="25"/>
        <v>4.3149877098657479E-9</v>
      </c>
      <c r="AA72" s="17">
        <f t="shared" si="25"/>
        <v>1.088818155022055E-7</v>
      </c>
      <c r="AB72" s="17">
        <f t="shared" si="25"/>
        <v>1.6461127240555536E-11</v>
      </c>
      <c r="AC72" s="16">
        <f t="shared" si="25"/>
        <v>2.1771009333249032E-7</v>
      </c>
      <c r="AD72" s="16">
        <f t="shared" si="25"/>
        <v>3.2978570350957112E-7</v>
      </c>
      <c r="AE72" s="17">
        <f t="shared" si="25"/>
        <v>4.1707682461195628E-10</v>
      </c>
      <c r="AF72" s="16">
        <f t="shared" si="25"/>
        <v>1.9595339761484496E-7</v>
      </c>
      <c r="AG72" s="16">
        <f t="shared" si="25"/>
        <v>1.2882254043342622E-7</v>
      </c>
      <c r="AH72" s="17">
        <f t="shared" si="25"/>
        <v>1.1456601882581249E-7</v>
      </c>
      <c r="AI72" s="17">
        <f t="shared" si="25"/>
        <v>7.7946954477498282E-10</v>
      </c>
      <c r="AJ72" s="16">
        <f t="shared" si="25"/>
        <v>8.4865426914420455E-7</v>
      </c>
      <c r="AK72" s="17">
        <f t="shared" si="25"/>
        <v>1.1234386999708843E-7</v>
      </c>
      <c r="AL72" s="16">
        <f t="shared" si="25"/>
        <v>2.7711159808790349E-7</v>
      </c>
      <c r="AM72" s="19">
        <f t="shared" si="25"/>
        <v>1.3426062652571489E-9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2.3532791358138505E-7</v>
      </c>
      <c r="E73" s="17">
        <f t="shared" si="26"/>
        <v>3.1714219601505428E-8</v>
      </c>
      <c r="F73" s="16">
        <f t="shared" si="26"/>
        <v>1.9774081627324721E-7</v>
      </c>
      <c r="G73" s="16">
        <f t="shared" si="26"/>
        <v>6.9799421281392296E-7</v>
      </c>
      <c r="H73" s="17">
        <f t="shared" si="26"/>
        <v>7.2107872291097906E-8</v>
      </c>
      <c r="I73" s="17">
        <f t="shared" si="26"/>
        <v>6.5157514618829054E-8</v>
      </c>
      <c r="J73" s="16">
        <f t="shared" si="26"/>
        <v>5.4928004520346442E-7</v>
      </c>
      <c r="K73" s="16">
        <f t="shared" si="26"/>
        <v>3.2030743793021863E-7</v>
      </c>
      <c r="L73" s="16">
        <f t="shared" si="26"/>
        <v>4.7229004878486302E-7</v>
      </c>
      <c r="M73" s="17">
        <f t="shared" si="26"/>
        <v>7.6206953648923717E-9</v>
      </c>
      <c r="N73" s="17">
        <f t="shared" si="26"/>
        <v>1.6435186251022116E-8</v>
      </c>
      <c r="O73" s="17">
        <f t="shared" si="26"/>
        <v>1.2925944884961337E-7</v>
      </c>
      <c r="P73" s="17">
        <f t="shared" si="26"/>
        <v>5.990891451615561E-8</v>
      </c>
      <c r="Q73" s="17">
        <f t="shared" si="26"/>
        <v>6.2525632913419389E-11</v>
      </c>
      <c r="R73" s="17">
        <f t="shared" si="26"/>
        <v>2.492741244564443E-10</v>
      </c>
      <c r="S73" s="16">
        <f t="shared" si="26"/>
        <v>2.0990668834882808E-7</v>
      </c>
      <c r="T73" s="17">
        <f t="shared" si="26"/>
        <v>5.4268433670851121E-9</v>
      </c>
      <c r="U73" s="17">
        <f t="shared" si="26"/>
        <v>3.9123260099604652E-8</v>
      </c>
      <c r="V73" s="17">
        <f t="shared" si="26"/>
        <v>2.6315834418477161E-9</v>
      </c>
      <c r="W73" s="17">
        <f t="shared" si="26"/>
        <v>5.5441806021764184E-9</v>
      </c>
      <c r="X73" s="17">
        <f t="shared" si="26"/>
        <v>6.1066492946964258E-10</v>
      </c>
      <c r="Y73" s="17">
        <f t="shared" si="26"/>
        <v>2.5146152177407509E-9</v>
      </c>
      <c r="Z73" s="16">
        <f t="shared" si="26"/>
        <v>1.7688978259696321E-4</v>
      </c>
      <c r="AA73" s="17">
        <f t="shared" si="26"/>
        <v>1.233485833468508E-7</v>
      </c>
      <c r="AB73" s="17">
        <f t="shared" si="26"/>
        <v>9.9285914276430922E-8</v>
      </c>
      <c r="AC73" s="16">
        <f t="shared" si="26"/>
        <v>2.7618345413370887E-7</v>
      </c>
      <c r="AD73" s="16">
        <f t="shared" si="26"/>
        <v>3.2030743793021863E-7</v>
      </c>
      <c r="AE73" s="17">
        <f t="shared" si="26"/>
        <v>3.1155445150370778E-8</v>
      </c>
      <c r="AF73" s="17">
        <f t="shared" si="26"/>
        <v>1.5897772245027138E-8</v>
      </c>
      <c r="AG73" s="17">
        <f t="shared" si="26"/>
        <v>9.0018724927326584E-13</v>
      </c>
      <c r="AH73" s="17">
        <f t="shared" si="26"/>
        <v>8.3274257593445008E-8</v>
      </c>
      <c r="AI73" s="17">
        <f t="shared" si="26"/>
        <v>9.4402975710951099E-8</v>
      </c>
      <c r="AJ73" s="16">
        <f t="shared" si="26"/>
        <v>1.5270893157557475E-7</v>
      </c>
      <c r="AK73" s="16">
        <f t="shared" si="26"/>
        <v>2.6220178025580252E-7</v>
      </c>
      <c r="AL73" s="17">
        <f t="shared" si="26"/>
        <v>5.4034752508648411E-9</v>
      </c>
      <c r="AM73" s="19">
        <f t="shared" si="26"/>
        <v>1.2498939689969517E-7</v>
      </c>
    </row>
    <row r="74" spans="1:39" ht="24">
      <c r="A74" s="13" t="s">
        <v>67</v>
      </c>
      <c r="B74" s="14" t="s">
        <v>40</v>
      </c>
      <c r="C74" s="20"/>
      <c r="D74" s="17">
        <f t="shared" ref="D74:AM74" si="27">$C32^2*D32^2</f>
        <v>1.0364696480253968E-6</v>
      </c>
      <c r="E74" s="17">
        <f t="shared" si="27"/>
        <v>7.8183946005657891E-7</v>
      </c>
      <c r="F74" s="17">
        <f t="shared" si="27"/>
        <v>2.1904157914289379E-6</v>
      </c>
      <c r="G74" s="17">
        <f t="shared" si="27"/>
        <v>4.4210447490316122E-6</v>
      </c>
      <c r="H74" s="17">
        <f t="shared" si="27"/>
        <v>1.7062278630734738E-6</v>
      </c>
      <c r="I74" s="17">
        <f t="shared" si="27"/>
        <v>2.6583009623810199E-6</v>
      </c>
      <c r="J74" s="16">
        <f t="shared" si="27"/>
        <v>7.7007645159999985E-3</v>
      </c>
      <c r="K74" s="16">
        <f t="shared" si="27"/>
        <v>1.3315201E-5</v>
      </c>
      <c r="L74" s="17">
        <f t="shared" si="27"/>
        <v>1.0946811885079037E-7</v>
      </c>
      <c r="M74" s="17">
        <f t="shared" si="27"/>
        <v>3.0102713117470937E-6</v>
      </c>
      <c r="N74" s="16">
        <f t="shared" si="27"/>
        <v>8.1111039999999986E-6</v>
      </c>
      <c r="O74" s="17">
        <f t="shared" si="27"/>
        <v>1.981692243699194E-7</v>
      </c>
      <c r="P74" s="17">
        <f t="shared" si="27"/>
        <v>1.7026329913910151E-6</v>
      </c>
      <c r="Q74" s="17">
        <f t="shared" si="27"/>
        <v>5.8089523008547689E-6</v>
      </c>
      <c r="R74" s="17">
        <f t="shared" si="27"/>
        <v>3.5803325085494639E-6</v>
      </c>
      <c r="S74" s="17">
        <f t="shared" si="27"/>
        <v>9.2095448982407161E-7</v>
      </c>
      <c r="T74" s="17">
        <f t="shared" si="27"/>
        <v>3.0251269275527326E-6</v>
      </c>
      <c r="U74" s="16">
        <f t="shared" si="27"/>
        <v>8.1111039999999986E-6</v>
      </c>
      <c r="V74" s="16">
        <f t="shared" si="27"/>
        <v>2.3097635999999996E-5</v>
      </c>
      <c r="W74" s="17">
        <f t="shared" si="27"/>
        <v>6.2301953327859607E-6</v>
      </c>
      <c r="X74" s="16">
        <f t="shared" si="27"/>
        <v>2.2250088999999995E-5</v>
      </c>
      <c r="Y74" s="16">
        <f t="shared" si="27"/>
        <v>8.1111039999999986E-6</v>
      </c>
      <c r="Z74" s="16">
        <f t="shared" si="27"/>
        <v>2.3961024999999998E-5</v>
      </c>
      <c r="AA74" s="16">
        <f t="shared" si="27"/>
        <v>1.6040024999999997E-5</v>
      </c>
      <c r="AB74" s="17">
        <f t="shared" si="27"/>
        <v>7.3551477929695696E-7</v>
      </c>
      <c r="AC74" s="16">
        <f t="shared" si="27"/>
        <v>1.6040024999999997E-5</v>
      </c>
      <c r="AD74" s="17">
        <f t="shared" si="27"/>
        <v>8.5510923788926599E-9</v>
      </c>
      <c r="AE74" s="17">
        <f t="shared" si="27"/>
        <v>1.9585613943569227E-10</v>
      </c>
      <c r="AF74" s="17">
        <f t="shared" si="27"/>
        <v>1.2851711589401718E-6</v>
      </c>
      <c r="AG74" s="17">
        <f t="shared" si="27"/>
        <v>1.425775917441057E-6</v>
      </c>
      <c r="AH74" s="17">
        <f t="shared" si="27"/>
        <v>5.8378709302370869E-6</v>
      </c>
      <c r="AI74" s="17">
        <f t="shared" si="27"/>
        <v>5.56255434583295E-6</v>
      </c>
      <c r="AJ74" s="17">
        <f t="shared" si="27"/>
        <v>6.7157306083698264E-7</v>
      </c>
      <c r="AK74" s="17">
        <f t="shared" si="27"/>
        <v>1.358857589356094E-8</v>
      </c>
      <c r="AL74" s="17">
        <f t="shared" si="27"/>
        <v>3.3667426065868444E-6</v>
      </c>
      <c r="AM74" s="18">
        <f t="shared" si="27"/>
        <v>2.3961024999999998E-5</v>
      </c>
    </row>
    <row r="75" spans="1:39" ht="24">
      <c r="A75" s="13" t="s">
        <v>68</v>
      </c>
      <c r="B75" s="14" t="s">
        <v>40</v>
      </c>
      <c r="C75" s="15"/>
      <c r="D75" s="17">
        <f t="shared" ref="D75:AM75" si="28">$C33^2*D33^2</f>
        <v>1.3056439320739062E-9</v>
      </c>
      <c r="E75" s="17">
        <f t="shared" si="28"/>
        <v>7.8930931243294918E-10</v>
      </c>
      <c r="F75" s="17">
        <f t="shared" si="28"/>
        <v>2.1099292260811042E-10</v>
      </c>
      <c r="G75" s="17">
        <f t="shared" si="28"/>
        <v>5.7912070282924426E-11</v>
      </c>
      <c r="H75" s="17">
        <f t="shared" si="28"/>
        <v>2.493486830041626E-10</v>
      </c>
      <c r="I75" s="17">
        <f t="shared" si="28"/>
        <v>1.571232994276746E-10</v>
      </c>
      <c r="J75" s="17">
        <f t="shared" si="28"/>
        <v>2.2953923001430086E-12</v>
      </c>
      <c r="K75" s="17">
        <f t="shared" si="28"/>
        <v>4.3975780908849619E-10</v>
      </c>
      <c r="L75" s="17">
        <f t="shared" si="28"/>
        <v>1.1449359653286531E-10</v>
      </c>
      <c r="M75" s="17">
        <f t="shared" si="28"/>
        <v>1.1354352236561629E-9</v>
      </c>
      <c r="N75" s="16">
        <f t="shared" si="28"/>
        <v>6.5223494690741539E-9</v>
      </c>
      <c r="O75" s="17">
        <f t="shared" si="28"/>
        <v>2.5876767396878067E-10</v>
      </c>
      <c r="P75" s="17">
        <f t="shared" si="28"/>
        <v>6.9565186769335188E-10</v>
      </c>
      <c r="Q75" s="17">
        <f t="shared" si="28"/>
        <v>8.6259400543086636E-10</v>
      </c>
      <c r="R75" s="17">
        <f t="shared" si="28"/>
        <v>4.179102805273989E-10</v>
      </c>
      <c r="S75" s="17">
        <f t="shared" si="28"/>
        <v>2.0305722657750349E-10</v>
      </c>
      <c r="T75" s="17">
        <f t="shared" si="28"/>
        <v>5.1244255981394027E-10</v>
      </c>
      <c r="U75" s="17">
        <f t="shared" si="28"/>
        <v>1.1899511270225341E-9</v>
      </c>
      <c r="V75" s="16">
        <f t="shared" si="28"/>
        <v>5.3903714620447563E-9</v>
      </c>
      <c r="W75" s="16">
        <f t="shared" si="28"/>
        <v>4.967766339420447E-9</v>
      </c>
      <c r="X75" s="16">
        <f t="shared" si="28"/>
        <v>8.8315846034141276E-9</v>
      </c>
      <c r="Y75" s="16">
        <f t="shared" si="28"/>
        <v>2.2078961508535319E-9</v>
      </c>
      <c r="Z75" s="16">
        <f t="shared" si="28"/>
        <v>3.8034461036187797E-9</v>
      </c>
      <c r="AA75" s="16">
        <f t="shared" si="28"/>
        <v>2.7943685659240011E-9</v>
      </c>
      <c r="AB75" s="16">
        <f t="shared" si="28"/>
        <v>1.9405337263361118E-9</v>
      </c>
      <c r="AC75" s="17">
        <f t="shared" si="28"/>
        <v>1.3680600447321551E-10</v>
      </c>
      <c r="AD75" s="16">
        <f t="shared" si="28"/>
        <v>2.096199029565625E-6</v>
      </c>
      <c r="AE75" s="17">
        <f t="shared" si="28"/>
        <v>5.493702998331487E-10</v>
      </c>
      <c r="AF75" s="17">
        <f t="shared" si="28"/>
        <v>8.2868924765206151E-10</v>
      </c>
      <c r="AG75" s="17">
        <f t="shared" si="28"/>
        <v>2.1529484242129352E-12</v>
      </c>
      <c r="AH75" s="17">
        <f t="shared" si="28"/>
        <v>6.9073615498967572E-10</v>
      </c>
      <c r="AI75" s="17">
        <f t="shared" si="28"/>
        <v>1.0599496461059674E-9</v>
      </c>
      <c r="AJ75" s="17">
        <f t="shared" si="28"/>
        <v>1.1510637234302468E-9</v>
      </c>
      <c r="AK75" s="17">
        <f t="shared" si="28"/>
        <v>2.3487000493335836E-10</v>
      </c>
      <c r="AL75" s="16">
        <f t="shared" si="28"/>
        <v>6.5223494690741539E-9</v>
      </c>
      <c r="AM75" s="18">
        <f t="shared" si="28"/>
        <v>4.3662008842562519E-9</v>
      </c>
    </row>
    <row r="76" spans="1:39" ht="24">
      <c r="A76" s="13" t="s">
        <v>69</v>
      </c>
      <c r="B76" s="14" t="s">
        <v>40</v>
      </c>
      <c r="C76" s="20"/>
      <c r="D76" s="17">
        <f t="shared" ref="D76:AM76" si="29">$C34^2*D34^2</f>
        <v>2.9750582373110446E-6</v>
      </c>
      <c r="E76" s="17">
        <f t="shared" si="29"/>
        <v>6.0630781825468852E-7</v>
      </c>
      <c r="F76" s="16">
        <f t="shared" si="29"/>
        <v>5.0940489999999989E-6</v>
      </c>
      <c r="G76" s="17">
        <f t="shared" si="29"/>
        <v>2.4926506473374789E-8</v>
      </c>
      <c r="H76" s="16">
        <f t="shared" si="29"/>
        <v>5.9536000000000001E-6</v>
      </c>
      <c r="I76" s="17">
        <f t="shared" si="29"/>
        <v>2.5365277009850889E-8</v>
      </c>
      <c r="J76" s="16">
        <f t="shared" si="29"/>
        <v>7.5350249999999991E-6</v>
      </c>
      <c r="K76" s="16">
        <f t="shared" si="29"/>
        <v>6.8801289999999989E-6</v>
      </c>
      <c r="L76" s="16">
        <f t="shared" si="29"/>
        <v>8.5731840000000008E-6</v>
      </c>
      <c r="M76" s="17">
        <f t="shared" si="29"/>
        <v>3.0363146137862799E-7</v>
      </c>
      <c r="N76" s="17">
        <f t="shared" si="29"/>
        <v>1.9444094722745475E-6</v>
      </c>
      <c r="O76" s="17">
        <f t="shared" si="29"/>
        <v>3.1340453261623575E-7</v>
      </c>
      <c r="P76" s="16">
        <f t="shared" si="29"/>
        <v>3.129361E-6</v>
      </c>
      <c r="Q76" s="17">
        <f t="shared" si="29"/>
        <v>3.3659867575182395E-7</v>
      </c>
      <c r="R76" s="17">
        <f t="shared" si="29"/>
        <v>1.5309980406282955E-6</v>
      </c>
      <c r="S76" s="17">
        <f t="shared" si="29"/>
        <v>1.3709728223174682E-8</v>
      </c>
      <c r="T76" s="17">
        <f t="shared" si="29"/>
        <v>5.4008643332045558E-7</v>
      </c>
      <c r="U76" s="16">
        <f t="shared" si="29"/>
        <v>6.2550010000000005E-6</v>
      </c>
      <c r="V76" s="16">
        <f t="shared" si="29"/>
        <v>5.6596409999999996E-6</v>
      </c>
      <c r="W76" s="16">
        <f t="shared" si="29"/>
        <v>5.6596409999999996E-6</v>
      </c>
      <c r="X76" s="17">
        <f t="shared" si="29"/>
        <v>1.0132618079656973E-6</v>
      </c>
      <c r="Y76" s="16">
        <f t="shared" si="29"/>
        <v>1.0061583999999998E-5</v>
      </c>
      <c r="Z76" s="16">
        <f t="shared" si="29"/>
        <v>5.6596409999999996E-6</v>
      </c>
      <c r="AA76" s="16">
        <f t="shared" si="29"/>
        <v>5.0940489999999989E-6</v>
      </c>
      <c r="AB76" s="16">
        <f t="shared" si="29"/>
        <v>3.3488999999999998E-6</v>
      </c>
      <c r="AC76" s="16">
        <f t="shared" si="29"/>
        <v>3.6102072249999998E-3</v>
      </c>
      <c r="AD76" s="17">
        <f t="shared" si="29"/>
        <v>2.3542621581506658E-7</v>
      </c>
      <c r="AE76" s="16">
        <f t="shared" si="29"/>
        <v>3.129361E-6</v>
      </c>
      <c r="AF76" s="17">
        <f t="shared" si="29"/>
        <v>8.3261536468316332E-7</v>
      </c>
      <c r="AG76" s="17">
        <f t="shared" si="29"/>
        <v>5.9738695522669788E-8</v>
      </c>
      <c r="AH76" s="17">
        <f t="shared" si="29"/>
        <v>2.1270733416479248E-7</v>
      </c>
      <c r="AI76" s="16">
        <f t="shared" si="29"/>
        <v>3.5758809999999996E-6</v>
      </c>
      <c r="AJ76" s="17">
        <f t="shared" si="29"/>
        <v>2.870826686037262E-6</v>
      </c>
      <c r="AK76" s="17">
        <f t="shared" si="29"/>
        <v>2.3710005859320536E-6</v>
      </c>
      <c r="AL76" s="17">
        <f t="shared" si="29"/>
        <v>2.9042180910280357E-7</v>
      </c>
      <c r="AM76" s="18">
        <f t="shared" si="29"/>
        <v>4.0521690000000001E-6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5.8473577549757008E-7</v>
      </c>
      <c r="E77" s="17">
        <f t="shared" si="30"/>
        <v>1.7723331005831596E-7</v>
      </c>
      <c r="F77" s="17">
        <f t="shared" si="30"/>
        <v>1.1787543469003891E-7</v>
      </c>
      <c r="G77" s="16">
        <f t="shared" si="30"/>
        <v>4.9076580257969714E-4</v>
      </c>
      <c r="H77" s="16">
        <f t="shared" si="30"/>
        <v>5.5084538020489087E-7</v>
      </c>
      <c r="I77" s="17">
        <f t="shared" si="30"/>
        <v>3.1223269299231419E-7</v>
      </c>
      <c r="J77" s="17">
        <f t="shared" si="30"/>
        <v>2.8053995777401728E-7</v>
      </c>
      <c r="K77" s="17">
        <f t="shared" si="30"/>
        <v>7.1842433791104525E-8</v>
      </c>
      <c r="L77" s="17">
        <f t="shared" si="30"/>
        <v>6.1750151261793174E-11</v>
      </c>
      <c r="M77" s="17">
        <f t="shared" si="30"/>
        <v>2.930322976034714E-8</v>
      </c>
      <c r="N77" s="17">
        <f t="shared" si="30"/>
        <v>2.6932139656797002E-7</v>
      </c>
      <c r="O77" s="17">
        <f t="shared" si="30"/>
        <v>2.0249978938309007E-7</v>
      </c>
      <c r="P77" s="17">
        <f t="shared" si="30"/>
        <v>2.5417899296357882E-7</v>
      </c>
      <c r="Q77" s="17">
        <f t="shared" si="30"/>
        <v>2.6879780587731787E-7</v>
      </c>
      <c r="R77" s="16">
        <f t="shared" si="30"/>
        <v>4.2540033494243636E-7</v>
      </c>
      <c r="S77" s="17">
        <f t="shared" si="30"/>
        <v>1.6627106685730769E-7</v>
      </c>
      <c r="T77" s="17">
        <f t="shared" si="30"/>
        <v>4.3581629994809383E-8</v>
      </c>
      <c r="U77" s="16">
        <f t="shared" si="30"/>
        <v>3.9656820760388835E-7</v>
      </c>
      <c r="V77" s="16">
        <f t="shared" si="30"/>
        <v>5.5084538020489087E-7</v>
      </c>
      <c r="W77" s="16">
        <f t="shared" si="30"/>
        <v>7.6936255582335986E-7</v>
      </c>
      <c r="X77" s="17">
        <f t="shared" si="30"/>
        <v>1.3618589056106775E-9</v>
      </c>
      <c r="Y77" s="16">
        <f t="shared" si="30"/>
        <v>1.4749909354246662E-6</v>
      </c>
      <c r="Z77" s="16">
        <f t="shared" si="30"/>
        <v>1.9443982015680441E-6</v>
      </c>
      <c r="AA77" s="16">
        <f t="shared" si="30"/>
        <v>3.3187296047054992E-6</v>
      </c>
      <c r="AB77" s="16">
        <f t="shared" si="30"/>
        <v>1.2144901357869081E-6</v>
      </c>
      <c r="AC77" s="17">
        <f t="shared" si="30"/>
        <v>3.4333319843177375E-9</v>
      </c>
      <c r="AD77" s="17">
        <f t="shared" si="30"/>
        <v>1.3614113811499647E-8</v>
      </c>
      <c r="AE77" s="17">
        <f t="shared" si="30"/>
        <v>3.4557537135222408E-7</v>
      </c>
      <c r="AF77" s="17">
        <f t="shared" si="30"/>
        <v>1.2783939755717837E-7</v>
      </c>
      <c r="AG77" s="17">
        <f t="shared" si="30"/>
        <v>3.2718467233522282E-7</v>
      </c>
      <c r="AH77" s="17">
        <f t="shared" si="30"/>
        <v>1.1212681759684516E-7</v>
      </c>
      <c r="AI77" s="17">
        <f t="shared" si="30"/>
        <v>1.2390318239949559E-8</v>
      </c>
      <c r="AJ77" s="17">
        <f t="shared" si="30"/>
        <v>4.4783452830641467E-8</v>
      </c>
      <c r="AK77" s="17">
        <f t="shared" si="30"/>
        <v>6.9278006232589823E-9</v>
      </c>
      <c r="AL77" s="17">
        <f t="shared" si="30"/>
        <v>7.4545805847677346E-8</v>
      </c>
      <c r="AM77" s="18">
        <f t="shared" si="30"/>
        <v>7.6936255582335986E-7</v>
      </c>
    </row>
    <row r="78" spans="1:39" ht="24">
      <c r="A78" s="13" t="s">
        <v>71</v>
      </c>
      <c r="B78" s="14" t="s">
        <v>40</v>
      </c>
      <c r="C78" s="20"/>
      <c r="D78" s="16">
        <f t="shared" ref="D78:AM78" si="31">$C36^2*D36^2</f>
        <v>2.4255625000000006E-3</v>
      </c>
      <c r="E78" s="17">
        <f t="shared" si="31"/>
        <v>7.7750199537275763E-8</v>
      </c>
      <c r="F78" s="17">
        <f t="shared" si="31"/>
        <v>3.8332044505502172E-7</v>
      </c>
      <c r="G78" s="16">
        <f t="shared" si="31"/>
        <v>2.8900000000000007E-6</v>
      </c>
      <c r="H78" s="17">
        <f t="shared" si="31"/>
        <v>9.8851576428549134E-7</v>
      </c>
      <c r="I78" s="17">
        <f t="shared" si="31"/>
        <v>1.0237200044891122E-6</v>
      </c>
      <c r="J78" s="17">
        <f t="shared" si="31"/>
        <v>3.250583900994384E-7</v>
      </c>
      <c r="K78" s="17">
        <f t="shared" si="31"/>
        <v>2.5150564593397366E-7</v>
      </c>
      <c r="L78" s="17">
        <f t="shared" si="31"/>
        <v>1.9135959441982219E-8</v>
      </c>
      <c r="M78" s="17">
        <f t="shared" si="31"/>
        <v>3.3463810431541059E-8</v>
      </c>
      <c r="N78" s="16">
        <f t="shared" si="31"/>
        <v>2.2500000000000005E-6</v>
      </c>
      <c r="O78" s="17">
        <f t="shared" si="31"/>
        <v>3.7012827742129157E-7</v>
      </c>
      <c r="P78" s="16">
        <f t="shared" si="31"/>
        <v>2.2500000000000005E-6</v>
      </c>
      <c r="Q78" s="17">
        <f t="shared" si="31"/>
        <v>1.1249005415816554E-6</v>
      </c>
      <c r="R78" s="16">
        <f t="shared" si="31"/>
        <v>3.0625000000000012E-6</v>
      </c>
      <c r="S78" s="17">
        <f t="shared" si="31"/>
        <v>2.0780104344628707E-7</v>
      </c>
      <c r="T78" s="17">
        <f t="shared" si="31"/>
        <v>1.1282972161757698E-6</v>
      </c>
      <c r="U78" s="17">
        <f t="shared" si="31"/>
        <v>1.9264935823119528E-6</v>
      </c>
      <c r="V78" s="16">
        <f t="shared" si="31"/>
        <v>3.8025000000000009E-6</v>
      </c>
      <c r="W78" s="16">
        <f t="shared" si="31"/>
        <v>5.5225000000000009E-6</v>
      </c>
      <c r="X78" s="16">
        <f t="shared" si="31"/>
        <v>7.2900000000000005E-6</v>
      </c>
      <c r="Y78" s="16">
        <f t="shared" si="31"/>
        <v>6.0025000000000022E-6</v>
      </c>
      <c r="Z78" s="16">
        <f t="shared" si="31"/>
        <v>3.2400000000000003E-6</v>
      </c>
      <c r="AA78" s="16">
        <f t="shared" si="31"/>
        <v>1.3322500000000002E-5</v>
      </c>
      <c r="AB78" s="16">
        <f t="shared" si="31"/>
        <v>2.1025000000000006E-6</v>
      </c>
      <c r="AC78" s="17">
        <f t="shared" si="31"/>
        <v>1.9864995655215508E-6</v>
      </c>
      <c r="AD78" s="17">
        <f t="shared" si="31"/>
        <v>1.5041987821602391E-6</v>
      </c>
      <c r="AE78" s="17">
        <f t="shared" si="31"/>
        <v>6.1865435169743126E-7</v>
      </c>
      <c r="AF78" s="16">
        <f t="shared" si="31"/>
        <v>5.0625000000000011E-6</v>
      </c>
      <c r="AG78" s="16">
        <f t="shared" si="31"/>
        <v>2.5600000000000005E-6</v>
      </c>
      <c r="AH78" s="17">
        <f t="shared" si="31"/>
        <v>1.3987221772057161E-6</v>
      </c>
      <c r="AI78" s="17">
        <f t="shared" si="31"/>
        <v>1.2105902031523085E-8</v>
      </c>
      <c r="AJ78" s="17">
        <f t="shared" si="31"/>
        <v>1.5501025162299021E-7</v>
      </c>
      <c r="AK78" s="17">
        <f t="shared" si="31"/>
        <v>5.4589482080385394E-8</v>
      </c>
      <c r="AL78" s="17">
        <f t="shared" si="31"/>
        <v>6.6624158639930909E-8</v>
      </c>
      <c r="AM78" s="18">
        <f t="shared" si="31"/>
        <v>2.4025000000000003E-6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6.019328137444359E-7</v>
      </c>
      <c r="E79" s="16">
        <f t="shared" si="32"/>
        <v>4.9562437784649898E-7</v>
      </c>
      <c r="F79" s="16">
        <f t="shared" si="32"/>
        <v>2.9807646880897309E-7</v>
      </c>
      <c r="G79" s="17">
        <f t="shared" si="32"/>
        <v>5.7097924051035323E-10</v>
      </c>
      <c r="H79" s="16">
        <f t="shared" si="32"/>
        <v>8.4551330764650529E-7</v>
      </c>
      <c r="I79" s="17">
        <f t="shared" si="32"/>
        <v>1.0408452456336997E-7</v>
      </c>
      <c r="J79" s="16">
        <f t="shared" si="32"/>
        <v>5.7984542997534995E-7</v>
      </c>
      <c r="K79" s="16">
        <f t="shared" si="32"/>
        <v>4.9562437784649898E-7</v>
      </c>
      <c r="L79" s="17">
        <f t="shared" si="32"/>
        <v>9.9474163213139103E-8</v>
      </c>
      <c r="M79" s="17">
        <f t="shared" si="32"/>
        <v>9.3542428444361775E-9</v>
      </c>
      <c r="N79" s="17">
        <f t="shared" si="32"/>
        <v>9.7444181593709318E-9</v>
      </c>
      <c r="O79" s="17">
        <f t="shared" si="32"/>
        <v>4.4372222806455371E-8</v>
      </c>
      <c r="P79" s="16">
        <f t="shared" si="32"/>
        <v>3.6413219596885634E-7</v>
      </c>
      <c r="Q79" s="17">
        <f t="shared" si="32"/>
        <v>5.6225344055092743E-8</v>
      </c>
      <c r="R79" s="16">
        <f t="shared" si="32"/>
        <v>1.9837360562702431E-7</v>
      </c>
      <c r="S79" s="17">
        <f t="shared" si="32"/>
        <v>1.1360325715842999E-8</v>
      </c>
      <c r="T79" s="17">
        <f t="shared" si="32"/>
        <v>2.2289848536948225E-8</v>
      </c>
      <c r="U79" s="17">
        <f t="shared" si="32"/>
        <v>7.6244142875719309E-8</v>
      </c>
      <c r="V79" s="17">
        <f t="shared" si="32"/>
        <v>6.2147594156781597E-11</v>
      </c>
      <c r="W79" s="17">
        <f t="shared" si="32"/>
        <v>1.3520217707922106E-9</v>
      </c>
      <c r="X79" s="16">
        <f t="shared" si="32"/>
        <v>1.9987141924037469E-4</v>
      </c>
      <c r="Y79" s="17">
        <f t="shared" si="32"/>
        <v>6.8420838405054592E-8</v>
      </c>
      <c r="Z79" s="17">
        <f t="shared" si="32"/>
        <v>6.8611485493782677E-10</v>
      </c>
      <c r="AA79" s="17">
        <f t="shared" si="32"/>
        <v>7.761174692894136E-10</v>
      </c>
      <c r="AB79" s="17">
        <f t="shared" si="32"/>
        <v>1.2693955810057556E-7</v>
      </c>
      <c r="AC79" s="17">
        <f t="shared" si="32"/>
        <v>5.5797666821367505E-8</v>
      </c>
      <c r="AD79" s="16">
        <f t="shared" si="32"/>
        <v>8.4551330764650529E-7</v>
      </c>
      <c r="AE79" s="17">
        <f t="shared" si="32"/>
        <v>8.1278631196077031E-8</v>
      </c>
      <c r="AF79" s="16">
        <f t="shared" si="32"/>
        <v>2.3862631436507817E-7</v>
      </c>
      <c r="AG79" s="17">
        <f t="shared" si="32"/>
        <v>5.5781256463417321E-8</v>
      </c>
      <c r="AH79" s="17">
        <f t="shared" si="32"/>
        <v>1.5731330384541185E-7</v>
      </c>
      <c r="AI79" s="17">
        <f t="shared" si="32"/>
        <v>3.0753183480792887E-8</v>
      </c>
      <c r="AJ79" s="17">
        <f t="shared" si="32"/>
        <v>1.2630035187781467E-7</v>
      </c>
      <c r="AK79" s="17">
        <f t="shared" si="32"/>
        <v>1.2779665165814655E-7</v>
      </c>
      <c r="AL79" s="17">
        <f t="shared" si="32"/>
        <v>3.4696444359645985E-9</v>
      </c>
      <c r="AM79" s="19">
        <f t="shared" si="32"/>
        <v>4.9408012572457363E-9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1.525603666020599E-6</v>
      </c>
      <c r="E80" s="17">
        <f t="shared" si="33"/>
        <v>5.503046766737359E-8</v>
      </c>
      <c r="F80" s="16">
        <f t="shared" si="33"/>
        <v>4.7086532901870347E-7</v>
      </c>
      <c r="G80" s="16">
        <f t="shared" si="33"/>
        <v>1.9308421398073209E-6</v>
      </c>
      <c r="H80" s="17">
        <f t="shared" si="33"/>
        <v>5.6162278500271879E-8</v>
      </c>
      <c r="I80" s="16">
        <f t="shared" si="33"/>
        <v>2.8281348824185875E-7</v>
      </c>
      <c r="J80" s="16">
        <f t="shared" si="33"/>
        <v>5.6974704811263104E-7</v>
      </c>
      <c r="K80" s="17">
        <f t="shared" si="33"/>
        <v>7.3117467035260951E-10</v>
      </c>
      <c r="L80" s="16">
        <f t="shared" si="33"/>
        <v>3.8140091650514975E-7</v>
      </c>
      <c r="M80" s="16">
        <f t="shared" si="33"/>
        <v>5.1912902524312056E-7</v>
      </c>
      <c r="N80" s="17">
        <f t="shared" si="33"/>
        <v>8.6035255720239706E-10</v>
      </c>
      <c r="O80" s="16">
        <f t="shared" si="33"/>
        <v>1.0594469902920828E-6</v>
      </c>
      <c r="P80" s="17">
        <f t="shared" si="33"/>
        <v>4.5834441333774753E-8</v>
      </c>
      <c r="Q80" s="17">
        <f t="shared" si="33"/>
        <v>9.1163117723750086E-9</v>
      </c>
      <c r="R80" s="17">
        <f t="shared" si="33"/>
        <v>6.471836696879199E-9</v>
      </c>
      <c r="S80" s="16">
        <f t="shared" si="33"/>
        <v>7.3572707659172427E-7</v>
      </c>
      <c r="T80" s="17">
        <f t="shared" si="33"/>
        <v>3.9989935915770364E-8</v>
      </c>
      <c r="U80" s="17">
        <f t="shared" si="33"/>
        <v>9.6489032968298765E-9</v>
      </c>
      <c r="V80" s="17">
        <f t="shared" si="33"/>
        <v>1.0051012411596566E-11</v>
      </c>
      <c r="W80" s="17">
        <f t="shared" si="33"/>
        <v>2.1972792043913279E-7</v>
      </c>
      <c r="X80" s="17">
        <f t="shared" si="33"/>
        <v>1.0596678064749029E-9</v>
      </c>
      <c r="Y80" s="17">
        <f t="shared" si="33"/>
        <v>1.0517095271419135E-7</v>
      </c>
      <c r="Z80" s="17">
        <f t="shared" si="33"/>
        <v>1.9533282544177971E-7</v>
      </c>
      <c r="AA80" s="16">
        <f t="shared" si="33"/>
        <v>2.8379171096289509E-4</v>
      </c>
      <c r="AB80" s="17">
        <f t="shared" si="33"/>
        <v>1.8319233361486543E-9</v>
      </c>
      <c r="AC80" s="16">
        <f t="shared" si="33"/>
        <v>4.0288414714162806E-7</v>
      </c>
      <c r="AD80" s="16">
        <f t="shared" si="33"/>
        <v>3.8140091650514975E-7</v>
      </c>
      <c r="AE80" s="17">
        <f t="shared" si="33"/>
        <v>1.0586224075345126E-8</v>
      </c>
      <c r="AF80" s="17">
        <f t="shared" si="33"/>
        <v>5.3890802903885942E-10</v>
      </c>
      <c r="AG80" s="17">
        <f t="shared" si="33"/>
        <v>2.0650500616581798E-9</v>
      </c>
      <c r="AH80" s="17">
        <f t="shared" si="33"/>
        <v>1.089157378877565E-7</v>
      </c>
      <c r="AI80" s="17">
        <f t="shared" si="33"/>
        <v>3.1389508527034488E-8</v>
      </c>
      <c r="AJ80" s="16">
        <f t="shared" si="33"/>
        <v>4.0288414714162806E-7</v>
      </c>
      <c r="AK80" s="17">
        <f t="shared" si="33"/>
        <v>1.8586317234195792E-8</v>
      </c>
      <c r="AL80" s="16">
        <f t="shared" si="33"/>
        <v>3.6050626752994484E-7</v>
      </c>
      <c r="AM80" s="19">
        <f t="shared" si="33"/>
        <v>2.2254921821984606E-8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5.3626789828415965E-9</v>
      </c>
      <c r="E81" s="17">
        <f t="shared" si="34"/>
        <v>4.7897151366418493E-8</v>
      </c>
      <c r="F81" s="16">
        <f t="shared" si="34"/>
        <v>4.7104150475532471E-7</v>
      </c>
      <c r="G81" s="17">
        <f t="shared" si="34"/>
        <v>2.9784054908685939E-8</v>
      </c>
      <c r="H81" s="16">
        <f t="shared" si="34"/>
        <v>2.7988533854602404E-7</v>
      </c>
      <c r="I81" s="17">
        <f t="shared" si="34"/>
        <v>1.2412584500605777E-7</v>
      </c>
      <c r="J81" s="17">
        <f t="shared" si="34"/>
        <v>8.5366134282597211E-8</v>
      </c>
      <c r="K81" s="16">
        <f t="shared" si="34"/>
        <v>7.360023511801948E-7</v>
      </c>
      <c r="L81" s="16">
        <f t="shared" si="34"/>
        <v>2.093517798912554E-7</v>
      </c>
      <c r="M81" s="17">
        <f t="shared" si="34"/>
        <v>3.2967658242410987E-8</v>
      </c>
      <c r="N81" s="17">
        <f t="shared" si="34"/>
        <v>2.6921339458665369E-8</v>
      </c>
      <c r="O81" s="17">
        <f t="shared" si="34"/>
        <v>6.0638049486310119E-8</v>
      </c>
      <c r="P81" s="16">
        <f t="shared" si="34"/>
        <v>2.093517798912554E-7</v>
      </c>
      <c r="Q81" s="17">
        <f t="shared" si="34"/>
        <v>3.104016664062697E-9</v>
      </c>
      <c r="R81" s="16">
        <f t="shared" si="34"/>
        <v>2.9521872086227815E-7</v>
      </c>
      <c r="S81" s="17">
        <f t="shared" si="34"/>
        <v>2.1694209849605236E-12</v>
      </c>
      <c r="T81" s="17">
        <f t="shared" si="34"/>
        <v>1.6085904638336005E-8</v>
      </c>
      <c r="U81" s="16">
        <f t="shared" si="34"/>
        <v>4.3260582641591447E-7</v>
      </c>
      <c r="V81" s="16">
        <f t="shared" si="34"/>
        <v>2.093517798912554E-7</v>
      </c>
      <c r="W81" s="16">
        <f t="shared" si="34"/>
        <v>3.7801898537005002E-7</v>
      </c>
      <c r="X81" s="17">
        <f t="shared" si="34"/>
        <v>3.4377832881521166E-9</v>
      </c>
      <c r="Y81" s="16">
        <f t="shared" si="34"/>
        <v>3.4367220898164101E-7</v>
      </c>
      <c r="Z81" s="17">
        <f t="shared" si="34"/>
        <v>5.8869271002739738E-9</v>
      </c>
      <c r="AA81" s="16">
        <f t="shared" si="34"/>
        <v>2.5044524449881635E-7</v>
      </c>
      <c r="AB81" s="17">
        <f t="shared" si="34"/>
        <v>1.2501506153496096E-7</v>
      </c>
      <c r="AC81" s="17">
        <f t="shared" si="34"/>
        <v>1.5745129913334691E-8</v>
      </c>
      <c r="AD81" s="16">
        <f t="shared" si="34"/>
        <v>6.184464200889137E-7</v>
      </c>
      <c r="AE81" s="16">
        <f t="shared" si="34"/>
        <v>6.6424212194012583E-7</v>
      </c>
      <c r="AF81" s="17">
        <f t="shared" si="34"/>
        <v>1.0484170475790616E-7</v>
      </c>
      <c r="AG81" s="16">
        <f t="shared" si="34"/>
        <v>1.840005877950487E-7</v>
      </c>
      <c r="AH81" s="16">
        <f t="shared" si="34"/>
        <v>1.840005877950487E-7</v>
      </c>
      <c r="AI81" s="16">
        <f t="shared" si="34"/>
        <v>1.840005877950487E-7</v>
      </c>
      <c r="AJ81" s="16">
        <f t="shared" si="34"/>
        <v>2.2264071123200897E-7</v>
      </c>
      <c r="AK81" s="17">
        <f t="shared" si="34"/>
        <v>4.4263337704189082E-8</v>
      </c>
      <c r="AL81" s="16">
        <f t="shared" si="34"/>
        <v>1.9755304886654424E-4</v>
      </c>
      <c r="AM81" s="19">
        <f t="shared" si="34"/>
        <v>4.7574430995207052E-8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4.3512708502722604E-8</v>
      </c>
      <c r="E82" s="17">
        <f t="shared" si="35"/>
        <v>6.0496506579267063E-9</v>
      </c>
      <c r="F82" s="16">
        <f t="shared" si="35"/>
        <v>6.8881438716089218E-7</v>
      </c>
      <c r="G82" s="17">
        <f t="shared" si="35"/>
        <v>6.1990767863852577E-8</v>
      </c>
      <c r="H82" s="17">
        <f t="shared" si="35"/>
        <v>3.4578029504458276E-7</v>
      </c>
      <c r="I82" s="17">
        <f t="shared" si="35"/>
        <v>3.6193919392468275E-9</v>
      </c>
      <c r="J82" s="17">
        <f t="shared" si="35"/>
        <v>5.8623655782831505E-8</v>
      </c>
      <c r="K82" s="16">
        <f t="shared" si="35"/>
        <v>1.5833412916112496E-6</v>
      </c>
      <c r="L82" s="17">
        <f t="shared" si="35"/>
        <v>3.3448255806496677E-7</v>
      </c>
      <c r="M82" s="17">
        <f t="shared" si="35"/>
        <v>5.9824763754830137E-8</v>
      </c>
      <c r="N82" s="17">
        <f t="shared" si="35"/>
        <v>4.5591388946541902E-7</v>
      </c>
      <c r="O82" s="17">
        <f t="shared" si="35"/>
        <v>1.3794932316702049E-7</v>
      </c>
      <c r="P82" s="17">
        <f t="shared" si="35"/>
        <v>5.705942238074764E-7</v>
      </c>
      <c r="Q82" s="17">
        <f t="shared" si="35"/>
        <v>1.0867906727923424E-7</v>
      </c>
      <c r="R82" s="16">
        <f t="shared" si="35"/>
        <v>2.0134023033662292E-6</v>
      </c>
      <c r="S82" s="17">
        <f t="shared" si="35"/>
        <v>4.3092775048229658E-8</v>
      </c>
      <c r="T82" s="17">
        <f t="shared" si="35"/>
        <v>1.7859974815288874E-7</v>
      </c>
      <c r="U82" s="16">
        <f t="shared" si="35"/>
        <v>1.7919208823124149E-6</v>
      </c>
      <c r="V82" s="16">
        <f t="shared" si="35"/>
        <v>3.0283462911079812E-6</v>
      </c>
      <c r="W82" s="16">
        <f t="shared" si="35"/>
        <v>4.1400540064946026E-6</v>
      </c>
      <c r="X82" s="17">
        <f t="shared" si="35"/>
        <v>4.2752427379158045E-7</v>
      </c>
      <c r="Y82" s="16">
        <f t="shared" si="35"/>
        <v>1.6514342851391213E-6</v>
      </c>
      <c r="Z82" s="16">
        <f t="shared" si="35"/>
        <v>6.0280218480989633E-7</v>
      </c>
      <c r="AA82" s="16">
        <f t="shared" si="35"/>
        <v>9.2893178539075558E-7</v>
      </c>
      <c r="AB82" s="16">
        <f t="shared" si="35"/>
        <v>6.4509151763246924E-7</v>
      </c>
      <c r="AC82" s="17">
        <f t="shared" si="35"/>
        <v>5.3767337216240801E-7</v>
      </c>
      <c r="AD82" s="17">
        <f t="shared" si="35"/>
        <v>3.7166671525672387E-7</v>
      </c>
      <c r="AE82" s="16">
        <f t="shared" si="35"/>
        <v>2.3287803786532143E-6</v>
      </c>
      <c r="AF82" s="17">
        <f t="shared" si="35"/>
        <v>6.5089622331900452E-10</v>
      </c>
      <c r="AG82" s="17">
        <f t="shared" si="35"/>
        <v>2.9417332099669336E-8</v>
      </c>
      <c r="AH82" s="17">
        <f t="shared" si="35"/>
        <v>3.7511674619075228E-7</v>
      </c>
      <c r="AI82" s="16">
        <f t="shared" si="35"/>
        <v>1.5833412916112496E-6</v>
      </c>
      <c r="AJ82" s="16">
        <f t="shared" si="35"/>
        <v>6.883843261491371E-4</v>
      </c>
      <c r="AK82" s="17">
        <f t="shared" si="35"/>
        <v>5.5738969235148834E-8</v>
      </c>
      <c r="AL82" s="16">
        <f t="shared" si="35"/>
        <v>7.805607363352879E-7</v>
      </c>
      <c r="AM82" s="19">
        <f t="shared" si="35"/>
        <v>3.3674010283819615E-7</v>
      </c>
    </row>
    <row r="83" spans="1:39">
      <c r="A83" t="s">
        <v>160</v>
      </c>
      <c r="D83" s="21">
        <f>SUM($D$47:$D$82)</f>
        <v>2.4426040693907641E-3</v>
      </c>
      <c r="E83" s="21">
        <f>SUM($E$47:$E$82)</f>
        <v>3.8872326420688364E-4</v>
      </c>
      <c r="F83" s="21">
        <f>SUM($F$47:$F$82)</f>
        <v>1.6640645555904925E-3</v>
      </c>
      <c r="G83" s="21">
        <f>SUM($G$47:$G$82)</f>
        <v>5.1170895557574639E-4</v>
      </c>
      <c r="H83" s="21">
        <f>SUM($H$47:$H$82)</f>
        <v>5.3426413792821981E-5</v>
      </c>
      <c r="I83" s="21">
        <f>SUM($I$47:$I$82)</f>
        <v>3.3386362936423423E-5</v>
      </c>
      <c r="J83" s="21">
        <f>SUM($J$47:$J$82)</f>
        <v>7.7420305968068162E-3</v>
      </c>
      <c r="K83" s="21">
        <f>SUM($K$47:$K$82)</f>
        <v>1.0365626281538313E-2</v>
      </c>
      <c r="L83" s="21">
        <f>SUM($L$47:$L$82)</f>
        <v>9.0806724753813043E-4</v>
      </c>
      <c r="M83" s="21">
        <f>SUM($M$47:$M$82)</f>
        <v>6.3697744657216623E-4</v>
      </c>
      <c r="N83" s="21">
        <f>SUM($N$47:$N$82)</f>
        <v>2.4334036196736272E-4</v>
      </c>
      <c r="O83">
        <f>SUM($O$47:$O$82)</f>
        <v>8.0780421680023604E-5</v>
      </c>
      <c r="P83" s="21">
        <f>SUM($P$47:$P$82)</f>
        <v>1.2212773121249166E-3</v>
      </c>
      <c r="Q83">
        <f>SUM($Q$47:$Q$82)</f>
        <v>1.1009596419338161E-3</v>
      </c>
      <c r="R83" s="21">
        <f>SUM($R$47:$R$82)</f>
        <v>9.5981036836080886E-5</v>
      </c>
      <c r="S83" s="21">
        <f>SUM($S$47:$S$82)</f>
        <v>5.7215363768444501E-4</v>
      </c>
      <c r="T83" s="21">
        <f>SUM($T$47:$T$82)</f>
        <v>5.737057122499889E-4</v>
      </c>
      <c r="U83" s="21">
        <f>SUM($U$47:$U$82)</f>
        <v>5.2944895331078923E-5</v>
      </c>
      <c r="V83" s="21">
        <f>SUM($V$47:$V$82)</f>
        <v>1.6869517414952581E-3</v>
      </c>
      <c r="W83" s="21">
        <f>SUM($W$47:$W$82)</f>
        <v>1.7511140147891656E-4</v>
      </c>
      <c r="X83" s="21">
        <f>SUM($X$47:$X$82)</f>
        <v>2.6633031340295946E-4</v>
      </c>
      <c r="Y83" s="21">
        <f>SUM($Y$47:$Y$82)</f>
        <v>1.1482355225812399E-4</v>
      </c>
      <c r="Z83" s="21">
        <f>SUM($Z$47:$Z$82)</f>
        <v>2.413108017748327E-4</v>
      </c>
      <c r="AA83" s="21">
        <f>SUM($AA$47:$AA$82)</f>
        <v>3.3106337753041691E-4</v>
      </c>
      <c r="AB83" s="21">
        <f>SUM($AB$47:$AB$82)</f>
        <v>4.3485317103701248E-4</v>
      </c>
      <c r="AC83">
        <f>SUM($AC$47:$AC$82)</f>
        <v>3.6624336114948189E-3</v>
      </c>
      <c r="AD83" s="21">
        <f>SUM($AD$47:$AD$82)</f>
        <v>1.9618951334402776E-5</v>
      </c>
      <c r="AE83">
        <f>SUM($AE$47:$AE$82)</f>
        <v>1.5066730164651123E-3</v>
      </c>
      <c r="AF83" s="21">
        <f>SUM($AF$47:$AF$82)</f>
        <v>1.5540809403099273E-5</v>
      </c>
      <c r="AG83" s="21">
        <f>SUM($AG$47:$AG$82)</f>
        <v>5.7806801569118614E-4</v>
      </c>
      <c r="AH83" s="21">
        <f>SUM($AH$47:$AH$82)</f>
        <v>1.0253084614886374E-3</v>
      </c>
      <c r="AI83" s="21">
        <f>SUM($AI$47:$AI$82)</f>
        <v>5.3900722608921988E-5</v>
      </c>
      <c r="AJ83">
        <f>SUM($AJ$47:$AJ$82)</f>
        <v>7.3733796191826652E-4</v>
      </c>
      <c r="AK83" s="21">
        <f>SUM($AK$47:$AK$82)</f>
        <v>1.6637433551928249E-3</v>
      </c>
      <c r="AL83">
        <f>SUM($AL$47:$AL$82)</f>
        <v>2.5763698190015293E-4</v>
      </c>
      <c r="AM83" s="21">
        <f>SUM($AM$47:$AM$82)</f>
        <v>1.2420437333646682E-3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161</v>
      </c>
      <c r="C85">
        <f>SUM($D$83:$AM$83)</f>
        <v>4.2700508193595874E-2</v>
      </c>
      <c r="D85" s="22">
        <f>$D$83/$C$85</f>
        <v>5.7203161571671886E-2</v>
      </c>
      <c r="E85" s="22">
        <f>$E$83/$C$85</f>
        <v>9.1034809807060673E-3</v>
      </c>
      <c r="F85" s="22">
        <f>$F$83/$C$85</f>
        <v>3.8970603067437617E-2</v>
      </c>
      <c r="G85" s="22">
        <f>$G$83/$C$85</f>
        <v>1.1983673666265437E-2</v>
      </c>
      <c r="H85" s="22">
        <f>$H$83/$C$85</f>
        <v>1.2511891790747997E-3</v>
      </c>
      <c r="I85" s="22">
        <f>$I$83/$C$85</f>
        <v>7.8187273053182619E-4</v>
      </c>
      <c r="J85" s="22">
        <f>$J$83/$C$85</f>
        <v>0.18131003410324631</v>
      </c>
      <c r="K85" s="22">
        <f>$K$83/$C$85</f>
        <v>0.2427518247450958</v>
      </c>
      <c r="L85" s="22">
        <f>$L$83/$C$85</f>
        <v>2.1265958789556522E-2</v>
      </c>
      <c r="M85" s="22">
        <f>$M$83/$C$85</f>
        <v>1.4917327065154196E-2</v>
      </c>
      <c r="N85" s="22">
        <f>$N$83/$C$85</f>
        <v>5.6987696929531708E-3</v>
      </c>
      <c r="O85" s="22">
        <f>$O$83/$C$85</f>
        <v>1.8917906389727434E-3</v>
      </c>
      <c r="P85" s="22">
        <f>$P$83/$C$85</f>
        <v>2.8601001809811739E-2</v>
      </c>
      <c r="Q85" s="22">
        <f>$Q$83/$C$85</f>
        <v>2.5783291312184795E-2</v>
      </c>
      <c r="R85" s="22">
        <f>$R$83/$C$85</f>
        <v>2.2477727056765076E-3</v>
      </c>
      <c r="S85" s="22">
        <f>$S$83/$C$85</f>
        <v>1.339922314484902E-2</v>
      </c>
      <c r="T85" s="22">
        <f>$T$83/$C$85</f>
        <v>1.3435571062735782E-2</v>
      </c>
      <c r="U85" s="22">
        <f>$U$83/$C$85</f>
        <v>1.2399125343201297E-3</v>
      </c>
      <c r="V85" s="22">
        <f>$V$83/$C$85</f>
        <v>3.950659635822E-2</v>
      </c>
      <c r="W85" s="22">
        <f>$W$83/$C$85</f>
        <v>4.1009207826050971E-3</v>
      </c>
      <c r="X85" s="22">
        <f>$X$83/$C$85</f>
        <v>6.2371696419974481E-3</v>
      </c>
      <c r="Y85" s="22">
        <f>$Y$83/$C$85</f>
        <v>2.6890441616651524E-3</v>
      </c>
      <c r="Z85" s="22">
        <f>$Z$83/$C$85</f>
        <v>5.6512395749665567E-3</v>
      </c>
      <c r="AA85" s="22">
        <f>$AA$83/$C$85</f>
        <v>7.7531484175654159E-3</v>
      </c>
      <c r="AB85" s="22">
        <f>$AB$83/$C$85</f>
        <v>1.018379381026268E-2</v>
      </c>
      <c r="AC85" s="22">
        <f>$AC$83/$C$85</f>
        <v>8.577025816390875E-2</v>
      </c>
      <c r="AD85" s="22">
        <f>$AD$83/$C$85</f>
        <v>4.5945475040845492E-4</v>
      </c>
      <c r="AE85" s="22">
        <f>$AE$83/$C$85</f>
        <v>3.5284662412778493E-2</v>
      </c>
      <c r="AF85" s="22">
        <f>$AF$83/$C$85</f>
        <v>3.6394905026985248E-4</v>
      </c>
      <c r="AG85" s="22">
        <f>$AG$83/$C$85</f>
        <v>1.3537731519970141E-2</v>
      </c>
      <c r="AH85" s="22">
        <f>$AH$83/$C$85</f>
        <v>2.4011621989136207E-2</v>
      </c>
      <c r="AI85" s="22">
        <f>$AI$83/$C$85</f>
        <v>1.2622969816786841E-3</v>
      </c>
      <c r="AJ85" s="22">
        <f>$AJ$83/$C$85</f>
        <v>1.7267662449714141E-2</v>
      </c>
      <c r="AK85" s="22">
        <f>$AK$83/$C$85</f>
        <v>3.8963080899406005E-2</v>
      </c>
      <c r="AL85" s="22">
        <f>$AL$83/$C$85</f>
        <v>6.0335811632984907E-3</v>
      </c>
      <c r="AM85" s="22">
        <f>$AM$83/$C$85</f>
        <v>2.908732907190428E-2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2024-08-20T14:26:59Z</dcterms:created>
  <dcterms:modified xsi:type="dcterms:W3CDTF">2024-08-20T14:27:02Z</dcterms:modified>
</cp:coreProperties>
</file>