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035004F7-5A22-43CE-8F54-E78FCC24C559}" xr6:coauthVersionLast="47" xr6:coauthVersionMax="47" xr10:uidLastSave="{00000000-0000-0000-0000-000000000000}"/>
  <bookViews>
    <workbookView xWindow="-120" yWindow="-120" windowWidth="29040" windowHeight="15720" xr2:uid="{8D5E6EAA-3B6A-4A65-B127-836B5D87A68E}"/>
  </bookViews>
  <sheets>
    <sheet name="STATS" sheetId="1" r:id="rId1"/>
    <sheet name=" 1,00 Whisky (1)" sheetId="2" r:id="rId2"/>
    <sheet name=" 2,00 Gin (1)" sheetId="3" r:id="rId3"/>
    <sheet name=" 3,00 Vodka (1)" sheetId="4" r:id="rId4"/>
    <sheet name=" 4,00 Rum (1)" sheetId="5" r:id="rId5"/>
    <sheet name=" 5,00 Bitters (1)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6" l="1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5" i="6"/>
  <c r="D85" i="6" s="1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5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C85" i="5"/>
  <c r="D85" i="5" s="1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5" i="4"/>
  <c r="D85" i="4" s="1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5" i="3" s="1"/>
  <c r="D85" i="3" s="1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5" i="2" s="1"/>
  <c r="D85" i="2" s="1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6" l="1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U85" i="6"/>
  <c r="W85" i="6"/>
  <c r="V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V85" i="3"/>
  <c r="Y85" i="3"/>
  <c r="X85" i="3"/>
  <c r="W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AL85" i="2"/>
  <c r="AK85" i="2"/>
  <c r="AJ85" i="2"/>
  <c r="AI85" i="2"/>
  <c r="AH85" i="2"/>
  <c r="AG85" i="2"/>
  <c r="AF85" i="2"/>
  <c r="AE85" i="2"/>
  <c r="AD85" i="2"/>
  <c r="AC85" i="2"/>
  <c r="AB85" i="2"/>
  <c r="V85" i="2"/>
  <c r="AA85" i="2"/>
  <c r="Z85" i="2"/>
  <c r="Y85" i="2"/>
  <c r="X85" i="2"/>
  <c r="W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</calcChain>
</file>

<file path=xl/sharedStrings.xml><?xml version="1.0" encoding="utf-8"?>
<sst xmlns="http://schemas.openxmlformats.org/spreadsheetml/2006/main" count="1739" uniqueCount="197">
  <si>
    <t xml:space="preserve"> 1,00 Whisky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</si>
  <si>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</si>
  <si>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</si>
  <si>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</si>
  <si>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</si>
  <si>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</si>
  <si>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</si>
  <si>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</si>
  <si>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</si>
  <si>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</si>
  <si>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</si>
  <si>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</si>
  <si>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</si>
  <si>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</si>
  <si>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</si>
  <si>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</si>
  <si>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</si>
  <si>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</si>
  <si>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</si>
  <si>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</si>
  <si>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</si>
  <si>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</si>
  <si>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</si>
  <si>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</si>
  <si>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</si>
  <si>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</si>
  <si>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</si>
  <si>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</si>
  <si>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</si>
  <si>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</si>
  <si>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</si>
  <si>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</si>
  <si>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</si>
  <si>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</si>
  <si>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</si>
  <si>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</si>
  <si>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</si>
  <si>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</si>
  <si>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</si>
  <si>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FAC_P3P4_CAT_1 REGR factor score   1 for analysis 1</t>
  </si>
  <si>
    <t>Pearson Correlation</t>
  </si>
  <si>
    <t>FAC_P3P4_CAT_2 REGR factor score   2 for analysis 2</t>
  </si>
  <si>
    <t>FAC_P3P4_CAT_3 REGR factor score   3 for analysis 3</t>
  </si>
  <si>
    <t>FAC_P3P4_CAT_4 REGR factor score   4 for analysis 4</t>
  </si>
  <si>
    <t>FAC_P3P4_CAT_5 REGR factor score   5 for analysis 5</t>
  </si>
  <si>
    <t>FAC_P3P4_CAT_6 REGR factor score   6 for analysis 6</t>
  </si>
  <si>
    <t>FAC_P3P4_CAT_7 REGR factor score   7 for analysis 7</t>
  </si>
  <si>
    <t>FAC_P3P4_CAT_8 REGR factor score   8 for analysis 8</t>
  </si>
  <si>
    <t>FAC_P3P4_CAT_9 REGR factor score   9 for analysis 9</t>
  </si>
  <si>
    <t>FAC_P3P4_CAT_10 REGR factor score  10 for analysis 10</t>
  </si>
  <si>
    <t>FAC_P3P4_CAT_11 REGR factor score  11 for analysis 11</t>
  </si>
  <si>
    <t>FAC_P3P4_CAT_12 REGR factor score  12 for analysis 12</t>
  </si>
  <si>
    <t>FAC_P3P4_CAT_13 REGR factor score  13 for analysis 13</t>
  </si>
  <si>
    <t>FAC_P3P4_CAT_14 REGR factor score  14 for analysis 14</t>
  </si>
  <si>
    <t>FAC_P3P4_CAT_15 REGR factor score  15 for analysis 15</t>
  </si>
  <si>
    <t>FAC_P3P4_CAT_16 REGR factor score  16 for analysis 16</t>
  </si>
  <si>
    <t>FAC_P3P4_CAT_17 REGR factor score  17 for analysis 17</t>
  </si>
  <si>
    <t>FAC_P3P4_CAT_18 REGR factor score  18 for analysis 18</t>
  </si>
  <si>
    <t>FAC_P3P4_CAT_19 REGR factor score  19 for analysis 19</t>
  </si>
  <si>
    <t>FAC_P3P4_CAT_20 REGR factor score  20 for analysis 20</t>
  </si>
  <si>
    <t>FAC_P3P4_CAT_21 REGR factor score  21 for analysis 21</t>
  </si>
  <si>
    <t>FAC_P3P4_CAT_22 REGR factor score  22 for analysis 22</t>
  </si>
  <si>
    <t>FAC_P3P4_CAT_23 REGR factor score  23 for analysis 23</t>
  </si>
  <si>
    <t>FAC_P3P4_CAT_24 REGR factor score  24 for analysis 24</t>
  </si>
  <si>
    <t>FAC_P3P4_CAT_25 REGR factor score  25 for analysis 25</t>
  </si>
  <si>
    <t>FAC_P3P4_CAT_26 REGR factor score  26 for analysis 26</t>
  </si>
  <si>
    <t>FAC_P3P4_CAT_27 REGR factor score  27 for analysis 27</t>
  </si>
  <si>
    <t>FAC_P3P4_CAT_28 REGR factor score  28 for analysis 28</t>
  </si>
  <si>
    <t>FAC_P3P4_CAT_29 REGR factor score  29 for analysis 29</t>
  </si>
  <si>
    <t>FAC_P3P4_CAT_30 REGR factor score  30 for analysis 30</t>
  </si>
  <si>
    <t>FAC_P3P4_CAT_31 REGR factor score  31 for analysis 31</t>
  </si>
  <si>
    <t>FAC_P3P4_CAT_32 REGR factor score  32 for analysis 32</t>
  </si>
  <si>
    <t>FAC_P3P4_CAT_33 REGR factor score  33 for analysis 33</t>
  </si>
  <si>
    <t>FAC_P3P4_CAT_34 REGR factor score  34 for analysis 34</t>
  </si>
  <si>
    <t>FAC_P3P4_CAT_35 REGR factor score  35 for analysis 35</t>
  </si>
  <si>
    <t>FAC_P3P4_CAT_36 REGR factor score  36 for analysis 36</t>
  </si>
  <si>
    <t>,992</t>
  </si>
  <si>
    <t>,991</t>
  </si>
  <si>
    <t>-,060</t>
  </si>
  <si>
    <t>,057</t>
  </si>
  <si>
    <t>,990</t>
  </si>
  <si>
    <t>,063</t>
  </si>
  <si>
    <t>,062</t>
  </si>
  <si>
    <t>-,069</t>
  </si>
  <si>
    <t>-,084</t>
  </si>
  <si>
    <t>,066</t>
  </si>
  <si>
    <t>,059</t>
  </si>
  <si>
    <t>,988</t>
  </si>
  <si>
    <t>-,058</t>
  </si>
  <si>
    <t>,989</t>
  </si>
  <si>
    <t>,986</t>
  </si>
  <si>
    <t>,117</t>
  </si>
  <si>
    <t>,987</t>
  </si>
  <si>
    <t>,112</t>
  </si>
  <si>
    <t>,061</t>
  </si>
  <si>
    <t>,067</t>
  </si>
  <si>
    <t>,060</t>
  </si>
  <si>
    <t>,058</t>
  </si>
  <si>
    <t>,985</t>
  </si>
  <si>
    <t>,085</t>
  </si>
  <si>
    <t>,984</t>
  </si>
  <si>
    <t>,075</t>
  </si>
  <si>
    <t>,083</t>
  </si>
  <si>
    <t>,983</t>
  </si>
  <si>
    <t>,116</t>
  </si>
  <si>
    <t>-,062</t>
  </si>
  <si>
    <t>,982</t>
  </si>
  <si>
    <t>,068</t>
  </si>
  <si>
    <t>,084</t>
  </si>
  <si>
    <t>,064</t>
  </si>
  <si>
    <t>SUMA</t>
  </si>
  <si>
    <t>R2</t>
  </si>
  <si>
    <t xml:space="preserve"> 1,00 Whisky (1)</t>
  </si>
  <si>
    <t xml:space="preserve"> 2,00 Gin</t>
  </si>
  <si>
    <t>,095</t>
  </si>
  <si>
    <t>-,091</t>
  </si>
  <si>
    <t>,979</t>
  </si>
  <si>
    <t>,981</t>
  </si>
  <si>
    <t>,094</t>
  </si>
  <si>
    <t>,980</t>
  </si>
  <si>
    <t>,975</t>
  </si>
  <si>
    <t>,976</t>
  </si>
  <si>
    <t>,974</t>
  </si>
  <si>
    <t>,090</t>
  </si>
  <si>
    <t>,972</t>
  </si>
  <si>
    <t>,970</t>
  </si>
  <si>
    <t>,965</t>
  </si>
  <si>
    <t>,131</t>
  </si>
  <si>
    <t>,130</t>
  </si>
  <si>
    <t>,963</t>
  </si>
  <si>
    <t xml:space="preserve"> 2,00 Gin (1)</t>
  </si>
  <si>
    <t xml:space="preserve"> 3,00 Vodka</t>
  </si>
  <si>
    <t>,096</t>
  </si>
  <si>
    <t>,088</t>
  </si>
  <si>
    <t>,098</t>
  </si>
  <si>
    <t>,082</t>
  </si>
  <si>
    <t>,087</t>
  </si>
  <si>
    <t>,978</t>
  </si>
  <si>
    <t>,125</t>
  </si>
  <si>
    <t>,097</t>
  </si>
  <si>
    <t>,977</t>
  </si>
  <si>
    <t>-,083</t>
  </si>
  <si>
    <t>,123</t>
  </si>
  <si>
    <t>,115</t>
  </si>
  <si>
    <t>,971</t>
  </si>
  <si>
    <t>,968</t>
  </si>
  <si>
    <t xml:space="preserve"> 3,00 Vodka (1)</t>
  </si>
  <si>
    <t xml:space="preserve"> 4,00 Rum</t>
  </si>
  <si>
    <t>-,056</t>
  </si>
  <si>
    <t>,053</t>
  </si>
  <si>
    <t>,052</t>
  </si>
  <si>
    <t>,055</t>
  </si>
  <si>
    <t>-,071</t>
  </si>
  <si>
    <t>-,064</t>
  </si>
  <si>
    <t>-,077</t>
  </si>
  <si>
    <t>,054</t>
  </si>
  <si>
    <t>,070</t>
  </si>
  <si>
    <t>,051</t>
  </si>
  <si>
    <t>,078</t>
  </si>
  <si>
    <t>-,065</t>
  </si>
  <si>
    <t>,065</t>
  </si>
  <si>
    <t>,056</t>
  </si>
  <si>
    <t>,050</t>
  </si>
  <si>
    <t>-,059</t>
  </si>
  <si>
    <t>,081</t>
  </si>
  <si>
    <t>,086</t>
  </si>
  <si>
    <t>-,055</t>
  </si>
  <si>
    <t>,071</t>
  </si>
  <si>
    <t>,089</t>
  </si>
  <si>
    <t>-,052</t>
  </si>
  <si>
    <t>-,053</t>
  </si>
  <si>
    <t>-,057</t>
  </si>
  <si>
    <t>,105</t>
  </si>
  <si>
    <t>-,054</t>
  </si>
  <si>
    <t>-,063</t>
  </si>
  <si>
    <t>,080</t>
  </si>
  <si>
    <t>,101</t>
  </si>
  <si>
    <t>,100</t>
  </si>
  <si>
    <t>,069</t>
  </si>
  <si>
    <t>,109</t>
  </si>
  <si>
    <t>-,068</t>
  </si>
  <si>
    <t>,099</t>
  </si>
  <si>
    <t xml:space="preserve"> 4,00 Rum (1)</t>
  </si>
  <si>
    <t xml:space="preserve"> 5,00 Bitters</t>
  </si>
  <si>
    <t>-,066</t>
  </si>
  <si>
    <t>,073</t>
  </si>
  <si>
    <t>-,072</t>
  </si>
  <si>
    <t>,106</t>
  </si>
  <si>
    <t>,128</t>
  </si>
  <si>
    <t>-,076</t>
  </si>
  <si>
    <t>,093</t>
  </si>
  <si>
    <t>,079</t>
  </si>
  <si>
    <t>,072</t>
  </si>
  <si>
    <t>,074</t>
  </si>
  <si>
    <t>,961</t>
  </si>
  <si>
    <t>-,080</t>
  </si>
  <si>
    <t xml:space="preserve"> 5,00 Bitters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</si>
</sst>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24163653853" xfId="1" xr:uid="{929050AD-007F-4CBF-85C0-D0C4988AA768}"/>
    <cellStyle name="style1724163653879" xfId="8" xr:uid="{C0FE5D2F-8161-4BAE-9B1C-F2F8E8678127}"/>
    <cellStyle name="style1724163653906" xfId="14" xr:uid="{D9603C10-5E4E-489C-805A-BCDA5031BF41}"/>
    <cellStyle name="style1724163654026" xfId="2" xr:uid="{0CA8B846-2FC7-4465-9F57-053625BE4720}"/>
    <cellStyle name="style1724163654040" xfId="3" xr:uid="{9C587C8E-DB6A-485B-BA9D-C49B9356EA72}"/>
    <cellStyle name="style1724163654053" xfId="4" xr:uid="{2016F633-F51A-4467-A972-7BA610D3CD1B}"/>
    <cellStyle name="style1724163654067" xfId="5" xr:uid="{EF27BE1C-F32C-4A4C-90ED-6D04359AACED}"/>
    <cellStyle name="style1724163654082" xfId="6" xr:uid="{8A47537D-01B4-463D-8917-7F9B161375DE}"/>
    <cellStyle name="style1724163654269" xfId="13" xr:uid="{58FC0D59-C018-4329-A25C-8D0E0BF491BB}"/>
    <cellStyle name="style1724163654282" xfId="7" xr:uid="{565B6800-EFB6-4898-9E4A-35F103F1B73E}"/>
    <cellStyle name="style1724163654306" xfId="9" xr:uid="{80CB1E32-6E3E-4F4D-AD6C-08C99AF38A3D}"/>
    <cellStyle name="style1724163654315" xfId="10" xr:uid="{FF95E809-57E2-4973-A27F-80D383F0F0E6}"/>
    <cellStyle name="style1724163654327" xfId="11" xr:uid="{C7C5643E-5E75-44CA-8FA8-BE87440F9BD4}"/>
    <cellStyle name="style1724163654339" xfId="12" xr:uid="{411B57FB-ACEC-4703-B3F2-F6DC4E66C041}"/>
    <cellStyle name="style1724163654353" xfId="15" xr:uid="{D30E5029-F87D-4C12-B1E5-352FA1ADA5BC}"/>
    <cellStyle name="style1724163654368" xfId="16" xr:uid="{95472940-D766-4DFA-A7FA-A7DEE1E7CF47}"/>
    <cellStyle name="style1724163654395" xfId="18" xr:uid="{E312A649-EE18-445C-BAFB-F267FA443832}"/>
    <cellStyle name="style1724163654446" xfId="17" xr:uid="{4D5967DE-B0A7-48E1-BA63-9F8C9591AC23}"/>
    <cellStyle name="style1724163654476" xfId="19" xr:uid="{91F17BBE-D293-49F1-8A2F-10E69B561FE8}"/>
    <cellStyle name="style1724163654517" xfId="20" xr:uid="{6CE8EAD1-2123-40C3-8E51-A45F3598CC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21CF1-785F-4D15-BE0C-79AFDBD69207}">
  <dimension ref="A1:F38"/>
  <sheetViews>
    <sheetView tabSelected="1" workbookViewId="0">
      <selection activeCell="F2" sqref="F2:F38"/>
    </sheetView>
  </sheetViews>
  <sheetFormatPr defaultRowHeight="15"/>
  <cols>
    <col min="1" max="1" width="80.7109375" customWidth="1"/>
  </cols>
  <sheetData>
    <row r="1" spans="1:6">
      <c r="B1" t="s">
        <v>112</v>
      </c>
      <c r="C1" t="s">
        <v>130</v>
      </c>
      <c r="D1" t="s">
        <v>146</v>
      </c>
      <c r="E1" t="s">
        <v>182</v>
      </c>
      <c r="F1" t="s">
        <v>196</v>
      </c>
    </row>
    <row r="2" spans="1:6">
      <c r="B2">
        <v>7.5859264372883858E-2</v>
      </c>
      <c r="C2">
        <v>6.3176360405186871E-2</v>
      </c>
      <c r="D2">
        <v>9.3896813402589277E-2</v>
      </c>
      <c r="E2">
        <v>5.867097792139838E-2</v>
      </c>
      <c r="F2">
        <v>7.4722924165385923E-2</v>
      </c>
    </row>
    <row r="3" spans="1:6">
      <c r="A3" t="s">
        <v>3</v>
      </c>
      <c r="B3" s="23">
        <v>5.9560942661458838E-2</v>
      </c>
      <c r="C3" s="24">
        <v>8.1598350094685829E-3</v>
      </c>
      <c r="D3" s="23">
        <v>2.0774261096912602E-2</v>
      </c>
      <c r="E3" s="23">
        <v>6.9564643231514525E-2</v>
      </c>
      <c r="F3" s="24">
        <v>1.6912773755919147E-3</v>
      </c>
    </row>
    <row r="4" spans="1:6">
      <c r="A4" t="s">
        <v>4</v>
      </c>
      <c r="B4" s="24">
        <v>5.3819448875138071E-4</v>
      </c>
      <c r="C4" s="24">
        <v>3.450035835216267E-3</v>
      </c>
      <c r="D4" s="23">
        <v>6.5314447950446178E-2</v>
      </c>
      <c r="E4" s="23">
        <v>2.1368348052045232E-2</v>
      </c>
      <c r="F4" s="24">
        <v>6.3217684132520701E-4</v>
      </c>
    </row>
    <row r="5" spans="1:6">
      <c r="A5" t="s">
        <v>5</v>
      </c>
      <c r="B5" s="23">
        <v>7.9054828267173215E-3</v>
      </c>
      <c r="C5" s="23">
        <v>1.6311930957211052E-2</v>
      </c>
      <c r="D5" s="23">
        <v>2.7528523667989423E-2</v>
      </c>
      <c r="E5" s="23">
        <v>7.0716257720354753E-2</v>
      </c>
      <c r="F5" s="23">
        <v>4.7757475907200475E-2</v>
      </c>
    </row>
    <row r="6" spans="1:6">
      <c r="A6" t="s">
        <v>6</v>
      </c>
      <c r="B6" s="23">
        <v>3.2709972460473698E-2</v>
      </c>
      <c r="C6" s="23">
        <v>1.430306086235382E-2</v>
      </c>
      <c r="D6" s="24">
        <v>1.0211494100566567E-3</v>
      </c>
      <c r="E6" s="24">
        <v>2.1786161095161747E-3</v>
      </c>
      <c r="F6" s="23">
        <v>1.3336346598105156E-2</v>
      </c>
    </row>
    <row r="7" spans="1:6">
      <c r="A7" t="s">
        <v>7</v>
      </c>
      <c r="B7" s="24">
        <v>4.6968083318240582E-4</v>
      </c>
      <c r="C7" s="24">
        <v>1.7202509671470744E-3</v>
      </c>
      <c r="D7" s="23">
        <v>1.9280593851229821E-2</v>
      </c>
      <c r="E7" s="24">
        <v>3.5910247266191095E-3</v>
      </c>
      <c r="F7" s="24">
        <v>4.8079325188903734E-3</v>
      </c>
    </row>
    <row r="8" spans="1:6">
      <c r="A8" t="s">
        <v>8</v>
      </c>
      <c r="B8" s="24">
        <v>6.7536276571767339E-3</v>
      </c>
      <c r="C8" s="24">
        <v>1.0030896341254055E-2</v>
      </c>
      <c r="D8" s="24">
        <v>3.5980927089147886E-3</v>
      </c>
      <c r="E8" s="23">
        <v>3.3057419027349606E-2</v>
      </c>
      <c r="F8" s="23">
        <v>1.7421315409708388E-2</v>
      </c>
    </row>
    <row r="9" spans="1:6">
      <c r="A9" t="s">
        <v>9</v>
      </c>
      <c r="B9" s="23">
        <v>8.8946037069815964E-2</v>
      </c>
      <c r="C9" s="24">
        <v>4.0339699422430328E-3</v>
      </c>
      <c r="D9" s="23">
        <v>7.0156047557185131E-2</v>
      </c>
      <c r="E9" s="23">
        <v>0.19361043985023355</v>
      </c>
      <c r="F9" s="23">
        <v>0.14621744442245693</v>
      </c>
    </row>
    <row r="10" spans="1:6">
      <c r="A10" t="s">
        <v>10</v>
      </c>
      <c r="B10" s="23">
        <v>0.16173428544926877</v>
      </c>
      <c r="C10" s="23">
        <v>9.8974016612172103E-2</v>
      </c>
      <c r="D10" s="23">
        <v>2.3190226532341943E-2</v>
      </c>
      <c r="E10" s="23">
        <v>0.18219287201992251</v>
      </c>
      <c r="F10" s="23">
        <v>0.21149069415915903</v>
      </c>
    </row>
    <row r="11" spans="1:6">
      <c r="A11" t="s">
        <v>11</v>
      </c>
      <c r="B11" s="23">
        <v>9.7866184667804359E-3</v>
      </c>
      <c r="C11" s="24">
        <v>8.8572817659097851E-3</v>
      </c>
      <c r="D11" s="23">
        <v>9.6283546919400637E-2</v>
      </c>
      <c r="E11" s="23">
        <v>8.1668277974283731E-3</v>
      </c>
      <c r="F11" s="24">
        <v>9.4045686826380959E-4</v>
      </c>
    </row>
    <row r="12" spans="1:6">
      <c r="A12" t="s">
        <v>12</v>
      </c>
      <c r="B12" s="23">
        <v>2.3196355336581861E-2</v>
      </c>
      <c r="C12" s="23">
        <v>1.4954197987401281E-2</v>
      </c>
      <c r="D12" s="24">
        <v>1.0530715336268041E-2</v>
      </c>
      <c r="E12" s="24">
        <v>1.1096917466610486E-3</v>
      </c>
      <c r="F12" s="23">
        <v>2.3404777750175222E-2</v>
      </c>
    </row>
    <row r="13" spans="1:6">
      <c r="A13" t="s">
        <v>13</v>
      </c>
      <c r="B13" s="23">
        <v>3.4490285316022641E-2</v>
      </c>
      <c r="C13" s="23">
        <v>2.00617998034976E-2</v>
      </c>
      <c r="D13" s="24">
        <v>4.3504094945649588E-3</v>
      </c>
      <c r="E13" s="24">
        <v>1.4646116970322635E-3</v>
      </c>
      <c r="F13" s="24">
        <v>3.8151674136810703E-3</v>
      </c>
    </row>
    <row r="14" spans="1:6">
      <c r="A14" t="s">
        <v>14</v>
      </c>
      <c r="B14" s="24">
        <v>7.4582588094030278E-4</v>
      </c>
      <c r="C14" s="24">
        <v>3.107825298084242E-3</v>
      </c>
      <c r="D14" s="23">
        <v>4.2060485446537864E-2</v>
      </c>
      <c r="E14" s="23">
        <v>3.1209434555398437E-2</v>
      </c>
      <c r="F14" s="23">
        <v>6.8671814624815974E-2</v>
      </c>
    </row>
    <row r="15" spans="1:6">
      <c r="A15" t="s">
        <v>15</v>
      </c>
      <c r="B15" s="24">
        <v>2.6832790533402148E-3</v>
      </c>
      <c r="C15" s="23">
        <v>9.7422289056812286E-2</v>
      </c>
      <c r="D15" s="23">
        <v>4.0612751765570783E-2</v>
      </c>
      <c r="E15" s="23">
        <v>8.1069297847909932E-3</v>
      </c>
      <c r="F15" s="23">
        <v>1.8091335309221048E-2</v>
      </c>
    </row>
    <row r="16" spans="1:6">
      <c r="A16" t="s">
        <v>16</v>
      </c>
      <c r="B16" s="23">
        <v>4.0183482322741076E-2</v>
      </c>
      <c r="C16" s="23">
        <v>1.4267690927207437E-2</v>
      </c>
      <c r="D16" s="23">
        <v>3.1901059977204015E-2</v>
      </c>
      <c r="E16" s="23">
        <v>0.10025989247777072</v>
      </c>
      <c r="F16" s="24">
        <v>1.2079808484396078E-3</v>
      </c>
    </row>
    <row r="17" spans="1:6">
      <c r="A17" t="s">
        <v>17</v>
      </c>
      <c r="B17" s="23">
        <v>2.8585293365783773E-2</v>
      </c>
      <c r="C17" s="24">
        <v>4.2103172402991693E-3</v>
      </c>
      <c r="D17" s="24">
        <v>1.472517251690136E-2</v>
      </c>
      <c r="E17" s="24">
        <v>3.4113513226044696E-3</v>
      </c>
      <c r="F17" s="23">
        <v>6.2413299774187435E-2</v>
      </c>
    </row>
    <row r="18" spans="1:6">
      <c r="A18" t="s">
        <v>18</v>
      </c>
      <c r="B18" s="24">
        <v>7.2108465800044567E-3</v>
      </c>
      <c r="C18" s="23">
        <v>9.5365493319610417E-2</v>
      </c>
      <c r="D18" s="23">
        <v>5.1721086639977966E-2</v>
      </c>
      <c r="E18" s="24">
        <v>3.7752201951881455E-4</v>
      </c>
      <c r="F18" s="24">
        <v>7.1037155031648796E-3</v>
      </c>
    </row>
    <row r="19" spans="1:6">
      <c r="A19" t="s">
        <v>19</v>
      </c>
      <c r="B19" s="23">
        <v>1.6273691845130871E-2</v>
      </c>
      <c r="C19" s="24">
        <v>8.0326858075019415E-3</v>
      </c>
      <c r="D19" s="23">
        <v>3.9418496946027302E-2</v>
      </c>
      <c r="E19" s="24">
        <v>2.3744954306681798E-3</v>
      </c>
      <c r="F19" s="24">
        <v>5.0969261654563742E-4</v>
      </c>
    </row>
    <row r="20" spans="1:6">
      <c r="A20" t="s">
        <v>20</v>
      </c>
      <c r="B20" s="24">
        <v>5.6341795250900188E-3</v>
      </c>
      <c r="C20" s="24">
        <v>7.1621522592769816E-3</v>
      </c>
      <c r="D20" s="23">
        <v>3.2250127437594513E-2</v>
      </c>
      <c r="E20" s="23">
        <v>8.3091252476714603E-3</v>
      </c>
      <c r="F20" s="24">
        <v>2.4761576940424209E-3</v>
      </c>
    </row>
    <row r="21" spans="1:6">
      <c r="A21" t="s">
        <v>21</v>
      </c>
      <c r="B21" s="23">
        <v>9.1751694183871121E-2</v>
      </c>
      <c r="C21" s="24">
        <v>2.3893462089704764E-3</v>
      </c>
      <c r="D21" s="23">
        <v>2.2310905102968619E-2</v>
      </c>
      <c r="E21" s="23">
        <v>1.8145012194006566E-2</v>
      </c>
      <c r="F21" s="23">
        <v>1.04907290727896E-2</v>
      </c>
    </row>
    <row r="22" spans="1:6">
      <c r="A22" t="s">
        <v>22</v>
      </c>
      <c r="B22" s="23">
        <v>4.380879362814584E-2</v>
      </c>
      <c r="C22" s="23">
        <v>4.3004861256034525E-2</v>
      </c>
      <c r="D22" s="24">
        <v>3.0023904009977577E-3</v>
      </c>
      <c r="E22" s="24">
        <v>4.2928947069843168E-3</v>
      </c>
      <c r="F22" s="24">
        <v>6.1899460925852641E-3</v>
      </c>
    </row>
    <row r="23" spans="1:6">
      <c r="A23" t="s">
        <v>23</v>
      </c>
      <c r="B23" s="24">
        <v>2.0424374419947201E-3</v>
      </c>
      <c r="C23" s="24">
        <v>4.5501938603007448E-3</v>
      </c>
      <c r="D23" s="24">
        <v>1.2210774248032559E-2</v>
      </c>
      <c r="E23" s="23">
        <v>4.7818938874592898E-3</v>
      </c>
      <c r="F23" s="23">
        <v>9.0212556623590026E-2</v>
      </c>
    </row>
    <row r="24" spans="1:6">
      <c r="A24" t="s">
        <v>24</v>
      </c>
      <c r="B24" s="24">
        <v>3.3683098120542839E-3</v>
      </c>
      <c r="C24" s="23">
        <v>2.2508605714842325E-2</v>
      </c>
      <c r="D24" s="24">
        <v>7.4763055604214353E-4</v>
      </c>
      <c r="E24" s="23">
        <v>1.1128105602714725E-2</v>
      </c>
      <c r="F24" s="24">
        <v>3.2597063873275227E-3</v>
      </c>
    </row>
    <row r="25" spans="1:6">
      <c r="A25" t="s">
        <v>25</v>
      </c>
      <c r="B25" s="23">
        <v>7.3201568570663525E-2</v>
      </c>
      <c r="C25" s="23">
        <v>1.570877768150164E-2</v>
      </c>
      <c r="D25" s="24">
        <v>1.0188128766484941E-2</v>
      </c>
      <c r="E25" s="24">
        <v>3.7541410154230547E-3</v>
      </c>
      <c r="F25" s="23">
        <v>2.3946515939185672E-2</v>
      </c>
    </row>
    <row r="26" spans="1:6">
      <c r="A26" t="s">
        <v>26</v>
      </c>
      <c r="B26" s="24">
        <v>5.6444901951095677E-3</v>
      </c>
      <c r="C26" s="23">
        <v>1.0751803338704248E-2</v>
      </c>
      <c r="D26" s="23">
        <v>7.075869664312795E-2</v>
      </c>
      <c r="E26" s="24">
        <v>3.4330232482378542E-3</v>
      </c>
      <c r="F26" s="23">
        <v>8.8276975012835535E-3</v>
      </c>
    </row>
    <row r="27" spans="1:6">
      <c r="A27" t="s">
        <v>27</v>
      </c>
      <c r="B27" s="23">
        <v>2.9803495890128921E-2</v>
      </c>
      <c r="C27" s="24">
        <v>8.7019729755520026E-3</v>
      </c>
      <c r="D27" s="23">
        <v>4.1844430067016623E-2</v>
      </c>
      <c r="E27" s="23">
        <v>3.0560526964907839E-2</v>
      </c>
      <c r="F27" s="23">
        <v>4.0573036206236458E-2</v>
      </c>
    </row>
    <row r="28" spans="1:6">
      <c r="A28" t="s">
        <v>28</v>
      </c>
      <c r="B28" s="24">
        <v>5.7741012482927104E-3</v>
      </c>
      <c r="C28" s="23">
        <v>0.122772389850967</v>
      </c>
      <c r="D28" s="23">
        <v>3.3197974671951319E-2</v>
      </c>
      <c r="E28" s="23">
        <v>0.11163756997100974</v>
      </c>
      <c r="F28" s="23">
        <v>2.7997142162243523E-2</v>
      </c>
    </row>
    <row r="29" spans="1:6">
      <c r="A29" t="s">
        <v>29</v>
      </c>
      <c r="B29" s="24">
        <v>7.5203156005354101E-3</v>
      </c>
      <c r="C29" s="24">
        <v>1.4490360130842005E-3</v>
      </c>
      <c r="D29" s="24">
        <v>1.5963597418594887E-3</v>
      </c>
      <c r="E29" s="24">
        <v>1.5144126021136262E-3</v>
      </c>
      <c r="F29" s="24">
        <v>1.4104575003880176E-3</v>
      </c>
    </row>
    <row r="30" spans="1:6">
      <c r="A30" t="s">
        <v>30</v>
      </c>
      <c r="B30" s="23">
        <v>6.2111748730474731E-2</v>
      </c>
      <c r="C30" s="23">
        <v>1.9549430132874152E-2</v>
      </c>
      <c r="D30" s="24">
        <v>2.9511027060913236E-3</v>
      </c>
      <c r="E30" s="23">
        <v>1.469432964623695E-2</v>
      </c>
      <c r="F30" s="23">
        <v>7.1321142395712458E-3</v>
      </c>
    </row>
    <row r="31" spans="1:6">
      <c r="A31" t="s">
        <v>31</v>
      </c>
      <c r="B31" s="24">
        <v>7.4508605701412514E-4</v>
      </c>
      <c r="C31" s="23">
        <v>3.1853171009861854E-2</v>
      </c>
      <c r="D31" s="24">
        <v>3.9882315743230016E-3</v>
      </c>
      <c r="E31" s="24">
        <v>6.961798176338956E-4</v>
      </c>
      <c r="F31" s="23">
        <v>3.2098743766569265E-2</v>
      </c>
    </row>
    <row r="32" spans="1:6">
      <c r="A32" t="s">
        <v>32</v>
      </c>
      <c r="B32" s="23">
        <v>1.6255575903974188E-2</v>
      </c>
      <c r="C32" s="23">
        <v>1.742456223687594E-2</v>
      </c>
      <c r="D32" s="23">
        <v>9.4518432748397205E-2</v>
      </c>
      <c r="E32" s="24">
        <v>1.3369211118443047E-3</v>
      </c>
      <c r="F32" s="24">
        <v>1.4674681805322608E-3</v>
      </c>
    </row>
    <row r="33" spans="1:6">
      <c r="A33" t="s">
        <v>33</v>
      </c>
      <c r="B33" s="23">
        <v>9.0927232971482318E-3</v>
      </c>
      <c r="C33" s="23">
        <v>1.3199003499231102E-2</v>
      </c>
      <c r="D33" s="24">
        <v>5.1448277167581323E-3</v>
      </c>
      <c r="E33" s="23">
        <v>2.5947144478534957E-2</v>
      </c>
      <c r="F33" s="23">
        <v>2.1404099008452304E-2</v>
      </c>
    </row>
    <row r="34" spans="1:6">
      <c r="A34" t="s">
        <v>34</v>
      </c>
      <c r="B34" s="24">
        <v>2.293138314191119E-3</v>
      </c>
      <c r="C34" s="23">
        <v>4.7123007009612534E-2</v>
      </c>
      <c r="D34" s="24">
        <v>3.7361014243761766E-4</v>
      </c>
      <c r="E34" s="23">
        <v>1.4019688009701659E-2</v>
      </c>
      <c r="F34" s="24">
        <v>6.6626414637318563E-3</v>
      </c>
    </row>
    <row r="35" spans="1:6">
      <c r="A35" t="s">
        <v>35</v>
      </c>
      <c r="B35" s="24">
        <v>6.1635058580795333E-3</v>
      </c>
      <c r="C35" s="23">
        <v>6.541553524837479E-2</v>
      </c>
      <c r="D35" s="23">
        <v>3.3666983257563197E-2</v>
      </c>
      <c r="E35" s="23">
        <v>5.9971729502464816E-3</v>
      </c>
      <c r="F35" s="24">
        <v>1.414560907084248E-3</v>
      </c>
    </row>
    <row r="36" spans="1:6">
      <c r="A36" t="s">
        <v>36</v>
      </c>
      <c r="B36" s="23">
        <v>3.7963825617187127E-2</v>
      </c>
      <c r="C36" s="23">
        <v>0.12777351143732071</v>
      </c>
      <c r="D36" s="24">
        <v>9.3015533958242073E-3</v>
      </c>
      <c r="E36" s="24">
        <v>7.1210086618844065E-4</v>
      </c>
      <c r="F36" s="23">
        <v>5.406967924580134E-2</v>
      </c>
    </row>
    <row r="37" spans="1:6">
      <c r="A37" t="s">
        <v>37</v>
      </c>
      <c r="B37" s="24">
        <v>1.6136489032409689E-3</v>
      </c>
      <c r="C37" s="24">
        <v>9.0443670543718865E-3</v>
      </c>
      <c r="D37" s="23">
        <v>5.7644387198331551E-2</v>
      </c>
      <c r="E37" s="24">
        <v>2.1575989277421285E-3</v>
      </c>
      <c r="F37" s="24">
        <v>3.5421266181525127E-3</v>
      </c>
    </row>
    <row r="38" spans="1:6">
      <c r="A38" t="s">
        <v>38</v>
      </c>
      <c r="B38" s="23">
        <v>7.3437459608633002E-2</v>
      </c>
      <c r="C38" s="24">
        <v>6.3546954788527418E-3</v>
      </c>
      <c r="D38" s="24">
        <v>1.836385806668123E-3</v>
      </c>
      <c r="E38" s="24">
        <v>4.121781181913994E-3</v>
      </c>
      <c r="F38" s="23">
        <v>2.7311717449500793E-2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C7373-6C36-406D-A0D7-552AA0D4F71D}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-3.4817523866736082E-2</v>
      </c>
      <c r="D5" s="10">
        <v>-2.944507686618195E-2</v>
      </c>
      <c r="E5" s="10">
        <v>-1.6254930442999645E-2</v>
      </c>
      <c r="F5" s="10">
        <v>-1.7122575973884363E-2</v>
      </c>
      <c r="G5" s="10">
        <v>-1.5693409339120064E-2</v>
      </c>
      <c r="H5" s="10">
        <v>-4.0633867867615518E-2</v>
      </c>
      <c r="I5" s="10">
        <v>-8.058478923152387E-3</v>
      </c>
      <c r="J5" s="10">
        <v>-3.4741175168684149E-2</v>
      </c>
      <c r="K5" s="10">
        <v>-3.0555809173683276E-2</v>
      </c>
      <c r="L5" s="10">
        <v>1.1018523311335028E-2</v>
      </c>
      <c r="M5" s="10">
        <v>-7.8656005801259719E-3</v>
      </c>
      <c r="N5" s="10">
        <v>2.099103000199393E-2</v>
      </c>
      <c r="O5" s="10">
        <v>-6.623107239911539E-3</v>
      </c>
      <c r="P5" s="10">
        <v>-8.4098018494455171E-3</v>
      </c>
      <c r="Q5" s="10">
        <v>3.2982814113914093E-3</v>
      </c>
      <c r="R5" s="10">
        <v>-1.0189941429556456E-3</v>
      </c>
      <c r="S5" s="10">
        <v>-1.7114929487313387E-3</v>
      </c>
      <c r="T5" s="11" t="s">
        <v>76</v>
      </c>
      <c r="U5" s="10">
        <v>6.354339925536601E-3</v>
      </c>
      <c r="V5" s="10">
        <v>-1.0040605493942031E-2</v>
      </c>
      <c r="W5" s="10">
        <v>8.8410357712257314E-3</v>
      </c>
      <c r="X5" s="10">
        <v>2.8390611251712879E-2</v>
      </c>
      <c r="Y5" s="10">
        <v>3.7557518860844158E-2</v>
      </c>
      <c r="Z5" s="10">
        <v>1.1414621478920731E-2</v>
      </c>
      <c r="AA5" s="10">
        <v>6.5764943363388439E-4</v>
      </c>
      <c r="AB5" s="10">
        <v>4.220679375745591E-2</v>
      </c>
      <c r="AC5" s="10">
        <v>3.3102981125313284E-2</v>
      </c>
      <c r="AD5" s="10">
        <v>2.795103094787036E-2</v>
      </c>
      <c r="AE5" s="10">
        <v>-2.6889046494584089E-2</v>
      </c>
      <c r="AF5" s="10">
        <v>1.9842155188378161E-3</v>
      </c>
      <c r="AG5" s="10">
        <v>-8.2977449543735378E-3</v>
      </c>
      <c r="AH5" s="10">
        <v>1.9916235391859216E-2</v>
      </c>
      <c r="AI5" s="10">
        <v>-5.0172335265019664E-3</v>
      </c>
      <c r="AJ5" s="10">
        <v>1.9143982172239202E-2</v>
      </c>
      <c r="AK5" s="10">
        <v>4.5497822147336837E-2</v>
      </c>
      <c r="AL5" s="10">
        <v>2.4239940936975488E-2</v>
      </c>
      <c r="AM5" s="12">
        <v>5.0733379383176968E-3</v>
      </c>
    </row>
    <row r="6" spans="1:39" ht="24">
      <c r="A6" s="13" t="s">
        <v>41</v>
      </c>
      <c r="B6" s="14" t="s">
        <v>40</v>
      </c>
      <c r="C6" s="15">
        <v>-1.1931061178294256E-2</v>
      </c>
      <c r="D6" s="16">
        <v>9.6746807471006797E-3</v>
      </c>
      <c r="E6" s="16">
        <v>3.8613481409771229E-2</v>
      </c>
      <c r="F6" s="16">
        <v>1.4845748066503571E-2</v>
      </c>
      <c r="G6" s="16">
        <v>9.8055129443981696E-3</v>
      </c>
      <c r="H6" s="16">
        <v>3.4310798532370193E-2</v>
      </c>
      <c r="I6" s="16">
        <v>1.7312614514389597E-2</v>
      </c>
      <c r="J6" s="16">
        <v>3.097280854636934E-2</v>
      </c>
      <c r="K6" s="16">
        <v>2.7846446488365675E-2</v>
      </c>
      <c r="L6" s="16">
        <v>1.113022418677594E-2</v>
      </c>
      <c r="M6" s="16">
        <v>1.6794903856201214E-2</v>
      </c>
      <c r="N6" s="16">
        <v>1.135457128975452E-2</v>
      </c>
      <c r="O6" s="16">
        <v>3.6878779366260749E-3</v>
      </c>
      <c r="P6" s="16">
        <v>-7.605430428747637E-3</v>
      </c>
      <c r="Q6" s="16">
        <v>3.9595135441875498E-2</v>
      </c>
      <c r="R6" s="16">
        <v>3.3559320827857321E-3</v>
      </c>
      <c r="S6" s="16">
        <v>1.041084660916099E-2</v>
      </c>
      <c r="T6" s="16">
        <v>-5.0113706057731324E-3</v>
      </c>
      <c r="U6" s="16">
        <v>8.7048929361184385E-3</v>
      </c>
      <c r="V6" s="16">
        <v>-3.7437724533575158E-3</v>
      </c>
      <c r="W6" s="16">
        <v>3.0765352027316062E-2</v>
      </c>
      <c r="X6" s="16">
        <v>-6.0734352963334225E-3</v>
      </c>
      <c r="Y6" s="16">
        <v>2.9346035550110658E-2</v>
      </c>
      <c r="Z6" s="16">
        <v>-4.1226808187478734E-3</v>
      </c>
      <c r="AA6" s="16">
        <v>-3.4539232827396182E-2</v>
      </c>
      <c r="AB6" s="16">
        <v>-2.4957311525791351E-2</v>
      </c>
      <c r="AC6" s="16">
        <v>-3.0081149751906129E-2</v>
      </c>
      <c r="AD6" s="16">
        <v>-1.1386256074505717E-2</v>
      </c>
      <c r="AE6" s="16">
        <v>-1.5250334446763025E-2</v>
      </c>
      <c r="AF6" s="16">
        <v>-5.1454049713581963E-3</v>
      </c>
      <c r="AG6" s="16">
        <v>-1.0588503514820791E-2</v>
      </c>
      <c r="AH6" s="16">
        <v>1.0124532388140553E-2</v>
      </c>
      <c r="AI6" s="17" t="s">
        <v>77</v>
      </c>
      <c r="AJ6" s="16">
        <v>-3.0489093280419377E-2</v>
      </c>
      <c r="AK6" s="16">
        <v>4.8302921937406216E-3</v>
      </c>
      <c r="AL6" s="17" t="s">
        <v>78</v>
      </c>
      <c r="AM6" s="18">
        <v>-2.8090926136738907E-2</v>
      </c>
    </row>
    <row r="7" spans="1:39" ht="24">
      <c r="A7" s="13" t="s">
        <v>42</v>
      </c>
      <c r="B7" s="14" t="s">
        <v>40</v>
      </c>
      <c r="C7" s="15">
        <v>1.3390764085928776E-2</v>
      </c>
      <c r="D7" s="16">
        <v>-2.6673452901629487E-2</v>
      </c>
      <c r="E7" s="16">
        <v>3.8991194098963529E-3</v>
      </c>
      <c r="F7" s="16">
        <v>1.3276954549889702E-2</v>
      </c>
      <c r="G7" s="16">
        <v>-3.4100232447701814E-2</v>
      </c>
      <c r="H7" s="16">
        <v>-1.6579545740053887E-2</v>
      </c>
      <c r="I7" s="16">
        <v>-2.4141884282417845E-2</v>
      </c>
      <c r="J7" s="16">
        <v>-2.0158639177497963E-2</v>
      </c>
      <c r="K7" s="16">
        <v>-1.6327660194775079E-2</v>
      </c>
      <c r="L7" s="16">
        <v>-1.020976156168759E-2</v>
      </c>
      <c r="M7" s="16">
        <v>-2.1518251282360869E-2</v>
      </c>
      <c r="N7" s="16">
        <v>3.7067387633501914E-3</v>
      </c>
      <c r="O7" s="16">
        <v>-3.0887005998488645E-2</v>
      </c>
      <c r="P7" s="17" t="s">
        <v>77</v>
      </c>
      <c r="Q7" s="16">
        <v>-2.7861290768959331E-2</v>
      </c>
      <c r="R7" s="16">
        <v>6.8531101320216132E-3</v>
      </c>
      <c r="S7" s="16">
        <v>1.1405234929945337E-3</v>
      </c>
      <c r="T7" s="16">
        <v>-8.4008360907018645E-3</v>
      </c>
      <c r="U7" s="16">
        <v>1.1006208870836339E-2</v>
      </c>
      <c r="V7" s="16">
        <v>1.0890607679962996E-2</v>
      </c>
      <c r="W7" s="16">
        <v>1.2777310852706548E-2</v>
      </c>
      <c r="X7" s="16">
        <v>3.0146602820687325E-2</v>
      </c>
      <c r="Y7" s="16">
        <v>3.8140416625386857E-2</v>
      </c>
      <c r="Z7" s="16">
        <v>1.8310162024691452E-2</v>
      </c>
      <c r="AA7" s="16">
        <v>2.7458375822228185E-2</v>
      </c>
      <c r="AB7" s="16">
        <v>1.3279609955252741E-2</v>
      </c>
      <c r="AC7" s="16">
        <v>1.6877428631004148E-2</v>
      </c>
      <c r="AD7" s="16">
        <v>1.1968877320695872E-2</v>
      </c>
      <c r="AE7" s="16">
        <v>-6.5691648135104714E-3</v>
      </c>
      <c r="AF7" s="16">
        <v>3.1325282916779183E-2</v>
      </c>
      <c r="AG7" s="17" t="s">
        <v>79</v>
      </c>
      <c r="AH7" s="16">
        <v>1.7301256173363616E-2</v>
      </c>
      <c r="AI7" s="16">
        <v>-7.6053342185298514E-3</v>
      </c>
      <c r="AJ7" s="16">
        <v>2.0021097478308571E-2</v>
      </c>
      <c r="AK7" s="16">
        <v>2.1480703822118596E-3</v>
      </c>
      <c r="AL7" s="16">
        <v>4.0191849049934794E-2</v>
      </c>
      <c r="AM7" s="18">
        <v>2.3466842901507461E-2</v>
      </c>
    </row>
    <row r="8" spans="1:39" ht="24">
      <c r="A8" s="13" t="s">
        <v>43</v>
      </c>
      <c r="B8" s="14" t="s">
        <v>40</v>
      </c>
      <c r="C8" s="15">
        <v>-4.6511433627630307E-2</v>
      </c>
      <c r="D8" s="16">
        <v>-2.0233079663223109E-2</v>
      </c>
      <c r="E8" s="16">
        <v>-2.2142919807972377E-2</v>
      </c>
      <c r="F8" s="16">
        <v>1.5038176291460393E-2</v>
      </c>
      <c r="G8" s="16">
        <v>-7.3005151579074619E-3</v>
      </c>
      <c r="H8" s="16">
        <v>-1.4110241336615847E-3</v>
      </c>
      <c r="I8" s="16">
        <v>-3.7347170647839418E-4</v>
      </c>
      <c r="J8" s="16">
        <v>-3.0523158081654793E-3</v>
      </c>
      <c r="K8" s="16">
        <v>-3.5514757104201079E-2</v>
      </c>
      <c r="L8" s="16">
        <v>-3.9543710174662836E-2</v>
      </c>
      <c r="M8" s="16">
        <v>-3.416863943892412E-2</v>
      </c>
      <c r="N8" s="16">
        <v>1.1191033536103026E-2</v>
      </c>
      <c r="O8" s="16">
        <v>-1.959777215081137E-2</v>
      </c>
      <c r="P8" s="16">
        <v>6.8709838897659083E-3</v>
      </c>
      <c r="Q8" s="16">
        <v>-1.8440773454484315E-2</v>
      </c>
      <c r="R8" s="17" t="s">
        <v>76</v>
      </c>
      <c r="S8" s="16">
        <v>-1.9847635036082525E-2</v>
      </c>
      <c r="T8" s="16">
        <v>-1.0244304225356102E-3</v>
      </c>
      <c r="U8" s="16">
        <v>-2.5661679613701149E-2</v>
      </c>
      <c r="V8" s="16">
        <v>1.6231832343188059E-2</v>
      </c>
      <c r="W8" s="16">
        <v>2.6613068330712399E-2</v>
      </c>
      <c r="X8" s="16">
        <v>-8.7049972277909431E-3</v>
      </c>
      <c r="Y8" s="16">
        <v>1.2876997339470782E-2</v>
      </c>
      <c r="Z8" s="16">
        <v>2.4199394141923406E-2</v>
      </c>
      <c r="AA8" s="16">
        <v>2.3133986372940733E-2</v>
      </c>
      <c r="AB8" s="16">
        <v>2.5632818801218878E-2</v>
      </c>
      <c r="AC8" s="16">
        <v>1.1436355271061784E-3</v>
      </c>
      <c r="AD8" s="16">
        <v>1.8117358676800029E-2</v>
      </c>
      <c r="AE8" s="16">
        <v>-9.3594707253701233E-3</v>
      </c>
      <c r="AF8" s="16">
        <v>2.9364194815439445E-2</v>
      </c>
      <c r="AG8" s="16">
        <v>3.4241164117139976E-2</v>
      </c>
      <c r="AH8" s="16">
        <v>1.5415542933845399E-2</v>
      </c>
      <c r="AI8" s="16">
        <v>3.3684664541868354E-3</v>
      </c>
      <c r="AJ8" s="16">
        <v>3.3648943104156621E-2</v>
      </c>
      <c r="AK8" s="16">
        <v>2.5504938302029934E-2</v>
      </c>
      <c r="AL8" s="16">
        <v>9.0901155984365479E-3</v>
      </c>
      <c r="AM8" s="18">
        <v>2.810203378434761E-2</v>
      </c>
    </row>
    <row r="9" spans="1:39" ht="24">
      <c r="A9" s="13" t="s">
        <v>44</v>
      </c>
      <c r="B9" s="14" t="s">
        <v>40</v>
      </c>
      <c r="C9" s="15">
        <v>1.9602289094161791E-2</v>
      </c>
      <c r="D9" s="16">
        <v>-3.6798335459153696E-2</v>
      </c>
      <c r="E9" s="16">
        <v>-2.6752114565409206E-2</v>
      </c>
      <c r="F9" s="16">
        <v>2.9681914304589951E-3</v>
      </c>
      <c r="G9" s="16">
        <v>-2.1769703709615767E-2</v>
      </c>
      <c r="H9" s="16">
        <v>-1.4791140235887377E-2</v>
      </c>
      <c r="I9" s="16">
        <v>-1.8747804682201556E-2</v>
      </c>
      <c r="J9" s="16">
        <v>-2.6333874202634937E-2</v>
      </c>
      <c r="K9" s="16">
        <v>1.7056558949827862E-2</v>
      </c>
      <c r="L9" s="16">
        <v>-6.3995961375082613E-3</v>
      </c>
      <c r="M9" s="16">
        <v>-2.9777618275212894E-4</v>
      </c>
      <c r="N9" s="16">
        <v>-2.2221787103545347E-3</v>
      </c>
      <c r="O9" s="16">
        <v>-3.327282190178385E-2</v>
      </c>
      <c r="P9" s="16">
        <v>1.0969436886873563E-2</v>
      </c>
      <c r="Q9" s="16">
        <v>-2.0370977674150033E-2</v>
      </c>
      <c r="R9" s="16">
        <v>-2.5459053806719114E-2</v>
      </c>
      <c r="S9" s="16">
        <v>1.4109108564929302E-2</v>
      </c>
      <c r="T9" s="16">
        <v>6.3242655491991028E-3</v>
      </c>
      <c r="U9" s="17" t="s">
        <v>80</v>
      </c>
      <c r="V9" s="16">
        <v>-2.1524847036591903E-2</v>
      </c>
      <c r="W9" s="16">
        <v>-1.3771553266587799E-2</v>
      </c>
      <c r="X9" s="16">
        <v>2.7103154402376158E-2</v>
      </c>
      <c r="Y9" s="16">
        <v>3.9372307868869878E-3</v>
      </c>
      <c r="Z9" s="16">
        <v>4.9053735109518562E-2</v>
      </c>
      <c r="AA9" s="16">
        <v>2.0511051032299252E-3</v>
      </c>
      <c r="AB9" s="16">
        <v>1.8786233923776575E-2</v>
      </c>
      <c r="AC9" s="16">
        <v>3.4478714819436429E-2</v>
      </c>
      <c r="AD9" s="16">
        <v>8.4626209969180608E-3</v>
      </c>
      <c r="AE9" s="16">
        <v>1.9576999273472017E-2</v>
      </c>
      <c r="AF9" s="16">
        <v>-2.1862916207046543E-2</v>
      </c>
      <c r="AG9" s="16">
        <v>-7.1212955899155649E-3</v>
      </c>
      <c r="AH9" s="16">
        <v>1.7887390042396166E-2</v>
      </c>
      <c r="AI9" s="16">
        <v>8.6707769268032382E-3</v>
      </c>
      <c r="AJ9" s="17" t="s">
        <v>81</v>
      </c>
      <c r="AK9" s="16">
        <v>7.2927781181282882E-3</v>
      </c>
      <c r="AL9" s="16">
        <v>3.0311190421598792E-2</v>
      </c>
      <c r="AM9" s="18">
        <v>4.4120970095444918E-2</v>
      </c>
    </row>
    <row r="10" spans="1:39" ht="24">
      <c r="A10" s="13" t="s">
        <v>45</v>
      </c>
      <c r="B10" s="14" t="s">
        <v>40</v>
      </c>
      <c r="C10" s="15">
        <v>-2.2024888425851437E-2</v>
      </c>
      <c r="D10" s="16">
        <v>-1.9808001393953802E-2</v>
      </c>
      <c r="E10" s="16">
        <v>1.2295197973321299E-2</v>
      </c>
      <c r="F10" s="16">
        <v>-4.2465262391329105E-2</v>
      </c>
      <c r="G10" s="16">
        <v>-5.2224839550014994E-2</v>
      </c>
      <c r="H10" s="16">
        <v>-1.6869106266224114E-2</v>
      </c>
      <c r="I10" s="17" t="s">
        <v>76</v>
      </c>
      <c r="J10" s="16">
        <v>-1.8663177204970082E-2</v>
      </c>
      <c r="K10" s="16">
        <v>1.0879523539816053E-2</v>
      </c>
      <c r="L10" s="16">
        <v>-1.7337439466620329E-3</v>
      </c>
      <c r="M10" s="16">
        <v>-1.4357915061706982E-2</v>
      </c>
      <c r="N10" s="16">
        <v>-1.5507507359323724E-2</v>
      </c>
      <c r="O10" s="16">
        <v>1.2859967794898862E-2</v>
      </c>
      <c r="P10" s="16">
        <v>-2.417415943397053E-2</v>
      </c>
      <c r="Q10" s="16">
        <v>-2.1926109686979531E-2</v>
      </c>
      <c r="R10" s="16">
        <v>-3.7586988120443134E-4</v>
      </c>
      <c r="S10" s="16">
        <v>9.6030561980353576E-3</v>
      </c>
      <c r="T10" s="16">
        <v>-8.0578108969765628E-3</v>
      </c>
      <c r="U10" s="16">
        <v>-1.8845234473466907E-2</v>
      </c>
      <c r="V10" s="16">
        <v>2.331984112100623E-2</v>
      </c>
      <c r="W10" s="16">
        <v>-3.3987481059404773E-2</v>
      </c>
      <c r="X10" s="16">
        <v>2.4437089771819326E-2</v>
      </c>
      <c r="Y10" s="16">
        <v>1.2522393874779171E-2</v>
      </c>
      <c r="Z10" s="16">
        <v>-3.7558899130639323E-3</v>
      </c>
      <c r="AA10" s="16">
        <v>3.7613381367791444E-2</v>
      </c>
      <c r="AB10" s="16">
        <v>3.0092920360589272E-2</v>
      </c>
      <c r="AC10" s="16">
        <v>-6.4861549924690419E-4</v>
      </c>
      <c r="AD10" s="16">
        <v>-5.1486817193427195E-3</v>
      </c>
      <c r="AE10" s="16">
        <v>2.7150163853461667E-2</v>
      </c>
      <c r="AF10" s="16">
        <v>1.3556219005868012E-2</v>
      </c>
      <c r="AG10" s="16">
        <v>3.7773861982689276E-2</v>
      </c>
      <c r="AH10" s="16">
        <v>1.3110673720317167E-2</v>
      </c>
      <c r="AI10" s="16">
        <v>1.7338450658480116E-2</v>
      </c>
      <c r="AJ10" s="16">
        <v>4.4975233730655834E-3</v>
      </c>
      <c r="AK10" s="16">
        <v>2.381994936302323E-2</v>
      </c>
      <c r="AL10" s="16">
        <v>1.9733464413206253E-2</v>
      </c>
      <c r="AM10" s="18">
        <v>1.9351628374996328E-2</v>
      </c>
    </row>
    <row r="11" spans="1:39" ht="24">
      <c r="A11" s="13" t="s">
        <v>46</v>
      </c>
      <c r="B11" s="14" t="s">
        <v>40</v>
      </c>
      <c r="C11" s="15">
        <v>5.9038376027822949E-3</v>
      </c>
      <c r="D11" s="16">
        <v>-1.3099619821346872E-2</v>
      </c>
      <c r="E11" s="16">
        <v>-2.506267103176733E-2</v>
      </c>
      <c r="F11" s="16">
        <v>-2.1054294523065169E-2</v>
      </c>
      <c r="G11" s="16">
        <v>1.0740188075793427E-2</v>
      </c>
      <c r="H11" s="16">
        <v>-2.1486553708153607E-2</v>
      </c>
      <c r="I11" s="16">
        <v>1.2863034356609295E-2</v>
      </c>
      <c r="J11" s="16">
        <v>-2.2169538245856491E-3</v>
      </c>
      <c r="K11" s="16">
        <v>-2.8143083929692444E-2</v>
      </c>
      <c r="L11" s="16">
        <v>-2.368140152828118E-2</v>
      </c>
      <c r="M11" s="16">
        <v>-1.6993017894537531E-3</v>
      </c>
      <c r="N11" s="16">
        <v>-1.4315395844090827E-2</v>
      </c>
      <c r="O11" s="17" t="s">
        <v>76</v>
      </c>
      <c r="P11" s="16">
        <v>-3.0890814917034128E-2</v>
      </c>
      <c r="Q11" s="16">
        <v>-1.6833373449635172E-2</v>
      </c>
      <c r="R11" s="16">
        <v>-1.9535528462471672E-2</v>
      </c>
      <c r="S11" s="16">
        <v>8.4315256039058963E-3</v>
      </c>
      <c r="T11" s="16">
        <v>-6.6154625323573647E-3</v>
      </c>
      <c r="U11" s="16">
        <v>-3.342341206654529E-2</v>
      </c>
      <c r="V11" s="16">
        <v>-1.7419944694081032E-2</v>
      </c>
      <c r="W11" s="16">
        <v>-1.5667721819384254E-2</v>
      </c>
      <c r="X11" s="16">
        <v>4.5570547410609542E-2</v>
      </c>
      <c r="Y11" s="16">
        <v>4.5766189900046716E-2</v>
      </c>
      <c r="Z11" s="16">
        <v>-4.0604368283562965E-4</v>
      </c>
      <c r="AA11" s="17" t="s">
        <v>82</v>
      </c>
      <c r="AB11" s="16">
        <v>2.3656968560876245E-2</v>
      </c>
      <c r="AC11" s="16">
        <v>-6.5830306084081937E-3</v>
      </c>
      <c r="AD11" s="16">
        <v>-1.8136409538924439E-2</v>
      </c>
      <c r="AE11" s="16">
        <v>9.5518546751088909E-3</v>
      </c>
      <c r="AF11" s="16">
        <v>-9.9627756913734065E-3</v>
      </c>
      <c r="AG11" s="16">
        <v>3.5924849211767733E-3</v>
      </c>
      <c r="AH11" s="16">
        <v>3.3150699804396819E-2</v>
      </c>
      <c r="AI11" s="16">
        <v>3.6887492641897472E-3</v>
      </c>
      <c r="AJ11" s="16">
        <v>4.3639686300981769E-3</v>
      </c>
      <c r="AK11" s="16">
        <v>6.7690957547471816E-3</v>
      </c>
      <c r="AL11" s="16">
        <v>1.1817620243215171E-3</v>
      </c>
      <c r="AM11" s="18">
        <v>7.8508203164980046E-3</v>
      </c>
    </row>
    <row r="12" spans="1:39" ht="24">
      <c r="A12" s="13" t="s">
        <v>47</v>
      </c>
      <c r="B12" s="14" t="s">
        <v>40</v>
      </c>
      <c r="C12" s="19" t="s">
        <v>83</v>
      </c>
      <c r="D12" s="16">
        <v>3.9101629805345352E-2</v>
      </c>
      <c r="E12" s="16">
        <v>3.2925630039651673E-3</v>
      </c>
      <c r="F12" s="16">
        <v>1.6596336967129766E-3</v>
      </c>
      <c r="G12" s="16">
        <v>3.8539523944587144E-2</v>
      </c>
      <c r="H12" s="16">
        <v>8.3553151410701975E-3</v>
      </c>
      <c r="I12" s="16">
        <v>2.7098530004756451E-2</v>
      </c>
      <c r="J12" s="16">
        <v>1.1097719226542393E-2</v>
      </c>
      <c r="K12" s="16">
        <v>1.7339838253504498E-2</v>
      </c>
      <c r="L12" s="16">
        <v>-1.0505115530515951E-2</v>
      </c>
      <c r="M12" s="16">
        <v>2.9278205156439641E-2</v>
      </c>
      <c r="N12" s="16">
        <v>3.0596522263797814E-2</v>
      </c>
      <c r="O12" s="16">
        <v>9.5439997772050634E-3</v>
      </c>
      <c r="P12" s="16">
        <v>-6.5657414364554455E-3</v>
      </c>
      <c r="Q12" s="16">
        <v>2.2230873191254913E-2</v>
      </c>
      <c r="R12" s="16">
        <v>-9.3226924098407764E-3</v>
      </c>
      <c r="S12" s="16">
        <v>1.9147467429189331E-2</v>
      </c>
      <c r="T12" s="16">
        <v>-2.6835689897776242E-2</v>
      </c>
      <c r="U12" s="16">
        <v>1.9647471066193887E-2</v>
      </c>
      <c r="V12" s="16">
        <v>2.3742943425586499E-2</v>
      </c>
      <c r="W12" s="16">
        <v>2.8292830500136409E-2</v>
      </c>
      <c r="X12" s="16">
        <v>-1.2106623682697789E-2</v>
      </c>
      <c r="Y12" s="16">
        <v>6.3164488010438559E-3</v>
      </c>
      <c r="Z12" s="16">
        <v>-2.3119601448807918E-2</v>
      </c>
      <c r="AA12" s="16">
        <v>-9.2844672701745713E-3</v>
      </c>
      <c r="AB12" s="16">
        <v>2.7708065999339726E-2</v>
      </c>
      <c r="AC12" s="16">
        <v>-3.4468750193862335E-2</v>
      </c>
      <c r="AD12" s="16">
        <v>-2.868778317194167E-3</v>
      </c>
      <c r="AE12" s="17" t="s">
        <v>77</v>
      </c>
      <c r="AF12" s="16">
        <v>-1.237361595633971E-2</v>
      </c>
      <c r="AG12" s="16">
        <v>2.5368786056433729E-3</v>
      </c>
      <c r="AH12" s="16">
        <v>-2.4579777573126488E-2</v>
      </c>
      <c r="AI12" s="16">
        <v>-1.5246532306257493E-2</v>
      </c>
      <c r="AJ12" s="16">
        <v>-4.6411560839989374E-2</v>
      </c>
      <c r="AK12" s="16">
        <v>1.7069662582467768E-2</v>
      </c>
      <c r="AL12" s="16">
        <v>-4.6694621483516725E-2</v>
      </c>
      <c r="AM12" s="18">
        <v>-7.5131212063349719E-3</v>
      </c>
    </row>
    <row r="13" spans="1:39" ht="24">
      <c r="A13" s="13" t="s">
        <v>48</v>
      </c>
      <c r="B13" s="14" t="s">
        <v>40</v>
      </c>
      <c r="C13" s="15">
        <v>2.5617401541621447E-2</v>
      </c>
      <c r="D13" s="16">
        <v>1.717254472093567E-2</v>
      </c>
      <c r="E13" s="16">
        <v>3.6356876355725092E-2</v>
      </c>
      <c r="F13" s="16">
        <v>-6.1682395693925056E-4</v>
      </c>
      <c r="G13" s="16">
        <v>2.0795930431843579E-2</v>
      </c>
      <c r="H13" s="16">
        <v>2.1302094950817418E-3</v>
      </c>
      <c r="I13" s="16">
        <v>1.3084604701719954E-2</v>
      </c>
      <c r="J13" s="16">
        <v>4.8384966053349257E-2</v>
      </c>
      <c r="K13" s="16">
        <v>5.9258269142031979E-3</v>
      </c>
      <c r="L13" s="16">
        <v>1.3320192284242917E-2</v>
      </c>
      <c r="M13" s="16">
        <v>3.1218946096289949E-2</v>
      </c>
      <c r="N13" s="16">
        <v>3.6312964916111821E-2</v>
      </c>
      <c r="O13" s="16">
        <v>3.3116453020242013E-2</v>
      </c>
      <c r="P13" s="16">
        <v>1.7291282235329518E-2</v>
      </c>
      <c r="Q13" s="16">
        <v>1.387692809824082E-2</v>
      </c>
      <c r="R13" s="16">
        <v>1.5352323661552418E-2</v>
      </c>
      <c r="S13" s="16">
        <v>3.5645281386345935E-2</v>
      </c>
      <c r="T13" s="16">
        <v>1.9868339695294102E-2</v>
      </c>
      <c r="U13" s="16">
        <v>1.7954790711862834E-2</v>
      </c>
      <c r="V13" s="16">
        <v>3.2199158176150489E-2</v>
      </c>
      <c r="W13" s="16">
        <v>4.6789757524315252E-3</v>
      </c>
      <c r="X13" s="16">
        <v>1.0071880181086548E-3</v>
      </c>
      <c r="Y13" s="16">
        <v>5.3516753862941626E-3</v>
      </c>
      <c r="Z13" s="16">
        <v>-1.7684251803394526E-2</v>
      </c>
      <c r="AA13" s="16">
        <v>-3.5987586909174606E-2</v>
      </c>
      <c r="AB13" s="16">
        <v>-1.0399308288924597E-2</v>
      </c>
      <c r="AC13" s="16">
        <v>-1.26722911234053E-2</v>
      </c>
      <c r="AD13" s="16">
        <v>-5.1609519870087365E-3</v>
      </c>
      <c r="AE13" s="16">
        <v>-2.4581142165444624E-2</v>
      </c>
      <c r="AF13" s="16">
        <v>2.7365982469686061E-2</v>
      </c>
      <c r="AG13" s="16">
        <v>-1.7348288541654475E-2</v>
      </c>
      <c r="AH13" s="17" t="s">
        <v>77</v>
      </c>
      <c r="AI13" s="16">
        <v>1.0121073513048065E-2</v>
      </c>
      <c r="AJ13" s="16">
        <v>-2.6478906241536097E-2</v>
      </c>
      <c r="AK13" s="16">
        <v>2.3310982380191261E-2</v>
      </c>
      <c r="AL13" s="16">
        <v>-1.8906714257926675E-2</v>
      </c>
      <c r="AM13" s="18">
        <v>-2.9214768710274373E-2</v>
      </c>
    </row>
    <row r="14" spans="1:39" ht="24">
      <c r="A14" s="13" t="s">
        <v>49</v>
      </c>
      <c r="B14" s="14" t="s">
        <v>40</v>
      </c>
      <c r="C14" s="15">
        <v>-2.2820901760395262E-2</v>
      </c>
      <c r="D14" s="16">
        <v>-2.3427094376129609E-2</v>
      </c>
      <c r="E14" s="16">
        <v>-5.2145438387115758E-2</v>
      </c>
      <c r="F14" s="16">
        <v>-3.9499995251036937E-2</v>
      </c>
      <c r="G14" s="16">
        <v>3.2644542949017592E-3</v>
      </c>
      <c r="H14" s="16">
        <v>-7.519996092993135E-3</v>
      </c>
      <c r="I14" s="16">
        <v>9.5551579185228271E-3</v>
      </c>
      <c r="J14" s="16">
        <v>-1.4124203006601237E-2</v>
      </c>
      <c r="K14" s="16">
        <v>-2.5992000040364539E-2</v>
      </c>
      <c r="L14" s="16">
        <v>-3.8565740626050948E-2</v>
      </c>
      <c r="M14" s="16">
        <v>-9.1756181529359156E-3</v>
      </c>
      <c r="N14" s="16">
        <v>5.1937501568577295E-3</v>
      </c>
      <c r="O14" s="16">
        <v>8.3906181049658354E-3</v>
      </c>
      <c r="P14" s="16">
        <v>1.1349679513240813E-3</v>
      </c>
      <c r="Q14" s="16">
        <v>1.7049188776262221E-2</v>
      </c>
      <c r="R14" s="16">
        <v>-1.9692350698077062E-2</v>
      </c>
      <c r="S14" s="17" t="s">
        <v>80</v>
      </c>
      <c r="T14" s="16">
        <v>-1.7037512016855401E-3</v>
      </c>
      <c r="U14" s="16">
        <v>1.4110050773212791E-2</v>
      </c>
      <c r="V14" s="16">
        <v>2.68290420645075E-3</v>
      </c>
      <c r="W14" s="16">
        <v>-1.49348413038729E-2</v>
      </c>
      <c r="X14" s="16">
        <v>1.510041759855895E-2</v>
      </c>
      <c r="Y14" s="16">
        <v>3.4492365441015437E-2</v>
      </c>
      <c r="Z14" s="16">
        <v>4.0998057409799553E-2</v>
      </c>
      <c r="AA14" s="16">
        <v>4.4184762448353579E-2</v>
      </c>
      <c r="AB14" s="16">
        <v>3.2273547165338083E-2</v>
      </c>
      <c r="AC14" s="16">
        <v>-3.1585749574109512E-3</v>
      </c>
      <c r="AD14" s="16">
        <v>9.3961612162915074E-3</v>
      </c>
      <c r="AE14" s="16">
        <v>1.9082881033349042E-2</v>
      </c>
      <c r="AF14" s="16">
        <v>2.4343389670116448E-2</v>
      </c>
      <c r="AG14" s="16">
        <v>4.9436371041572488E-2</v>
      </c>
      <c r="AH14" s="16">
        <v>3.5518894730913644E-2</v>
      </c>
      <c r="AI14" s="16">
        <v>1.0367034141507313E-2</v>
      </c>
      <c r="AJ14" s="16">
        <v>-1.9176376750203819E-3</v>
      </c>
      <c r="AK14" s="16">
        <v>2.4218657827522947E-2</v>
      </c>
      <c r="AL14" s="16">
        <v>6.9832677949227097E-3</v>
      </c>
      <c r="AM14" s="18">
        <v>-6.6037012606259089E-3</v>
      </c>
    </row>
    <row r="15" spans="1:39" ht="24">
      <c r="A15" s="13" t="s">
        <v>50</v>
      </c>
      <c r="B15" s="14" t="s">
        <v>40</v>
      </c>
      <c r="C15" s="19" t="s">
        <v>84</v>
      </c>
      <c r="D15" s="16">
        <v>-4.7620230055491437E-2</v>
      </c>
      <c r="E15" s="16">
        <v>1.1348958260856232E-2</v>
      </c>
      <c r="F15" s="16">
        <v>-1.441453562877359E-2</v>
      </c>
      <c r="G15" s="16">
        <v>-4.8612328747139732E-3</v>
      </c>
      <c r="H15" s="16">
        <v>-1.589799332065343E-2</v>
      </c>
      <c r="I15" s="16">
        <v>2.319162199273761E-2</v>
      </c>
      <c r="J15" s="16">
        <v>-4.181369913233883E-2</v>
      </c>
      <c r="K15" s="16">
        <v>-1.7810832193683346E-2</v>
      </c>
      <c r="L15" s="16">
        <v>-1.2287074780918804E-2</v>
      </c>
      <c r="M15" s="16">
        <v>-1.2506999522640583E-2</v>
      </c>
      <c r="N15" s="16">
        <v>3.9071664038306739E-2</v>
      </c>
      <c r="O15" s="16">
        <v>-1.7332700706962908E-2</v>
      </c>
      <c r="P15" s="16">
        <v>1.084216013200341E-2</v>
      </c>
      <c r="Q15" s="16">
        <v>1.7218102549952569E-2</v>
      </c>
      <c r="R15" s="16">
        <v>1.6107470765070967E-2</v>
      </c>
      <c r="S15" s="16">
        <v>2.6871036162093129E-3</v>
      </c>
      <c r="T15" s="16">
        <v>-9.9739796989145608E-3</v>
      </c>
      <c r="U15" s="16">
        <v>-2.1512278891530824E-2</v>
      </c>
      <c r="V15" s="17" t="s">
        <v>80</v>
      </c>
      <c r="W15" s="16">
        <v>6.6421581766003615E-3</v>
      </c>
      <c r="X15" s="16">
        <v>-3.3197052113760638E-3</v>
      </c>
      <c r="Y15" s="16">
        <v>-6.9565911804528669E-3</v>
      </c>
      <c r="Z15" s="16">
        <v>-2.1918214148545837E-2</v>
      </c>
      <c r="AA15" s="16">
        <v>1.4767266394380175E-3</v>
      </c>
      <c r="AB15" s="16">
        <v>3.3313517802908171E-2</v>
      </c>
      <c r="AC15" s="16">
        <v>1.027611166380938E-2</v>
      </c>
      <c r="AD15" s="16">
        <v>4.9233577791624739E-2</v>
      </c>
      <c r="AE15" s="16">
        <v>2.3649229403825578E-2</v>
      </c>
      <c r="AF15" s="16">
        <v>4.6061746516972361E-2</v>
      </c>
      <c r="AG15" s="16">
        <v>1.9287836876392767E-2</v>
      </c>
      <c r="AH15" s="16">
        <v>3.207253018248251E-2</v>
      </c>
      <c r="AI15" s="16">
        <v>-3.7297916352179981E-3</v>
      </c>
      <c r="AJ15" s="16">
        <v>4.4748656767159278E-2</v>
      </c>
      <c r="AK15" s="16">
        <v>1.7909790553947577E-2</v>
      </c>
      <c r="AL15" s="16">
        <v>3.1674274959975185E-2</v>
      </c>
      <c r="AM15" s="18">
        <v>-9.6225053460828238E-3</v>
      </c>
    </row>
    <row r="16" spans="1:39" ht="24">
      <c r="A16" s="13" t="s">
        <v>51</v>
      </c>
      <c r="B16" s="14" t="s">
        <v>40</v>
      </c>
      <c r="C16" s="15">
        <v>7.4802401207287863E-4</v>
      </c>
      <c r="D16" s="16">
        <v>2.1833703390377285E-3</v>
      </c>
      <c r="E16" s="16">
        <v>-3.7526785072072778E-2</v>
      </c>
      <c r="F16" s="16">
        <v>-7.1029324640591333E-3</v>
      </c>
      <c r="G16" s="16">
        <v>-3.6921666659538881E-2</v>
      </c>
      <c r="H16" s="17" t="s">
        <v>80</v>
      </c>
      <c r="I16" s="16">
        <v>-1.677755941545131E-2</v>
      </c>
      <c r="J16" s="16">
        <v>5.4014422433700925E-3</v>
      </c>
      <c r="K16" s="16">
        <v>-1.9282375132934616E-2</v>
      </c>
      <c r="L16" s="16">
        <v>1.7483950362113898E-3</v>
      </c>
      <c r="M16" s="16">
        <v>-2.043136950610018E-2</v>
      </c>
      <c r="N16" s="16">
        <v>1.2462535952661481E-4</v>
      </c>
      <c r="O16" s="16">
        <v>-2.138232575124481E-2</v>
      </c>
      <c r="P16" s="16">
        <v>-1.6510126013845005E-2</v>
      </c>
      <c r="Q16" s="16">
        <v>-1.5754532167635709E-2</v>
      </c>
      <c r="R16" s="16">
        <v>-1.4016203749451428E-3</v>
      </c>
      <c r="S16" s="16">
        <v>-7.5206561515048544E-3</v>
      </c>
      <c r="T16" s="16">
        <v>-4.0396026663472626E-2</v>
      </c>
      <c r="U16" s="16">
        <v>-1.4793130835233625E-2</v>
      </c>
      <c r="V16" s="16">
        <v>-1.5910262365734791E-2</v>
      </c>
      <c r="W16" s="16">
        <v>-3.8268674266486336E-2</v>
      </c>
      <c r="X16" s="16">
        <v>3.0471427872935799E-2</v>
      </c>
      <c r="Y16" s="16">
        <v>4.2772364236683784E-2</v>
      </c>
      <c r="Z16" s="16">
        <v>2.7660157418328491E-2</v>
      </c>
      <c r="AA16" s="16">
        <v>-1.6048683276444712E-2</v>
      </c>
      <c r="AB16" s="16">
        <v>7.981391164052342E-3</v>
      </c>
      <c r="AC16" s="16">
        <v>4.0307797642753121E-2</v>
      </c>
      <c r="AD16" s="16">
        <v>1.9725080957703787E-2</v>
      </c>
      <c r="AE16" s="16">
        <v>8.3291741648314366E-3</v>
      </c>
      <c r="AF16" s="16">
        <v>2.5446526797781172E-2</v>
      </c>
      <c r="AG16" s="16">
        <v>1.2703627744065114E-2</v>
      </c>
      <c r="AH16" s="16">
        <v>2.1225956490716373E-3</v>
      </c>
      <c r="AI16" s="16">
        <v>3.4179068007472391E-2</v>
      </c>
      <c r="AJ16" s="16">
        <v>2.2593308512773566E-2</v>
      </c>
      <c r="AK16" s="16">
        <v>2.9947043188489415E-2</v>
      </c>
      <c r="AL16" s="16">
        <v>3.3880297969631296E-2</v>
      </c>
      <c r="AM16" s="18">
        <v>3.7250127268762541E-2</v>
      </c>
    </row>
    <row r="17" spans="1:39" ht="24">
      <c r="A17" s="13" t="s">
        <v>52</v>
      </c>
      <c r="B17" s="14" t="s">
        <v>40</v>
      </c>
      <c r="C17" s="15">
        <v>4.182902824209897E-2</v>
      </c>
      <c r="D17" s="16">
        <v>6.7133782227588154E-4</v>
      </c>
      <c r="E17" s="16">
        <v>-4.1234761114231485E-3</v>
      </c>
      <c r="F17" s="16">
        <v>-2.8070448553816185E-2</v>
      </c>
      <c r="G17" s="16">
        <v>-7.2212943098137515E-3</v>
      </c>
      <c r="H17" s="16">
        <v>-2.0423496706822454E-2</v>
      </c>
      <c r="I17" s="16">
        <v>-1.4265568416536827E-2</v>
      </c>
      <c r="J17" s="16">
        <v>-1.70007756204586E-2</v>
      </c>
      <c r="K17" s="16">
        <v>-4.3833406652880311E-2</v>
      </c>
      <c r="L17" s="16">
        <v>-3.1139923682407991E-2</v>
      </c>
      <c r="M17" s="17" t="s">
        <v>80</v>
      </c>
      <c r="N17" s="16">
        <v>2.920633134827004E-2</v>
      </c>
      <c r="O17" s="16">
        <v>-1.6930682359120324E-3</v>
      </c>
      <c r="P17" s="16">
        <v>-2.1408725447802188E-2</v>
      </c>
      <c r="Q17" s="16">
        <v>-2.0823082642319512E-3</v>
      </c>
      <c r="R17" s="16">
        <v>-3.3881325075020688E-2</v>
      </c>
      <c r="S17" s="16">
        <v>-9.16121833186017E-3</v>
      </c>
      <c r="T17" s="16">
        <v>-7.8173394165030035E-3</v>
      </c>
      <c r="U17" s="16">
        <v>-3.0530572376602299E-4</v>
      </c>
      <c r="V17" s="16">
        <v>-1.2504221684832194E-2</v>
      </c>
      <c r="W17" s="16">
        <v>2.2893376007602273E-2</v>
      </c>
      <c r="X17" s="16">
        <v>2.2816815164114577E-2</v>
      </c>
      <c r="Y17" s="16">
        <v>3.0137436114479572E-2</v>
      </c>
      <c r="Z17" s="16">
        <v>3.7993039500593354E-3</v>
      </c>
      <c r="AA17" s="17" t="s">
        <v>85</v>
      </c>
      <c r="AB17" s="16">
        <v>1.9328598110675967E-2</v>
      </c>
      <c r="AC17" s="16">
        <v>-7.0030425393126914E-4</v>
      </c>
      <c r="AD17" s="16">
        <v>7.3843542892359391E-3</v>
      </c>
      <c r="AE17" s="16">
        <v>2.9156534254780733E-2</v>
      </c>
      <c r="AF17" s="17" t="s">
        <v>86</v>
      </c>
      <c r="AG17" s="16">
        <v>2.1141790862537656E-2</v>
      </c>
      <c r="AH17" s="16">
        <v>3.1092867138183006E-2</v>
      </c>
      <c r="AI17" s="16">
        <v>1.6713767461328084E-2</v>
      </c>
      <c r="AJ17" s="16">
        <v>4.7210295397966187E-3</v>
      </c>
      <c r="AK17" s="16">
        <v>-4.4645827966526223E-3</v>
      </c>
      <c r="AL17" s="16">
        <v>8.3760336584579875E-3</v>
      </c>
      <c r="AM17" s="18">
        <v>1.9602660853282605E-2</v>
      </c>
    </row>
    <row r="18" spans="1:39" ht="24">
      <c r="A18" s="13" t="s">
        <v>53</v>
      </c>
      <c r="B18" s="14" t="s">
        <v>40</v>
      </c>
      <c r="C18" s="15">
        <v>-5.1238116000508482E-2</v>
      </c>
      <c r="D18" s="16">
        <v>-2.9383649075478593E-2</v>
      </c>
      <c r="E18" s="16">
        <v>-3.3056762201102728E-2</v>
      </c>
      <c r="F18" s="16">
        <v>-2.0693674329899407E-3</v>
      </c>
      <c r="G18" s="16">
        <v>-2.046432587456198E-2</v>
      </c>
      <c r="H18" s="16">
        <v>1.2611783209768727E-4</v>
      </c>
      <c r="I18" s="16">
        <v>-1.5414538256768005E-2</v>
      </c>
      <c r="J18" s="16">
        <v>-2.3778055486939651E-2</v>
      </c>
      <c r="K18" s="16">
        <v>-1.9190208466634481E-2</v>
      </c>
      <c r="L18" s="16">
        <v>-3.3514297124009128E-2</v>
      </c>
      <c r="M18" s="16">
        <v>2.9206645498265307E-2</v>
      </c>
      <c r="N18" s="17" t="s">
        <v>80</v>
      </c>
      <c r="O18" s="16">
        <v>-1.4244087717207529E-2</v>
      </c>
      <c r="P18" s="16">
        <v>3.6887653841592644E-3</v>
      </c>
      <c r="Q18" s="16">
        <v>1.5194839549523959E-2</v>
      </c>
      <c r="R18" s="16">
        <v>1.1106854935352833E-2</v>
      </c>
      <c r="S18" s="16">
        <v>5.187812842241876E-3</v>
      </c>
      <c r="T18" s="16">
        <v>2.0858069886638676E-2</v>
      </c>
      <c r="U18" s="16">
        <v>-2.229409068194447E-3</v>
      </c>
      <c r="V18" s="16">
        <v>3.9066937511615538E-2</v>
      </c>
      <c r="W18" s="16">
        <v>-1.8811679212807119E-3</v>
      </c>
      <c r="X18" s="16">
        <v>1.9768654961533638E-2</v>
      </c>
      <c r="Y18" s="16">
        <v>2.2848860357501844E-3</v>
      </c>
      <c r="Z18" s="16">
        <v>1.0646378136037728E-2</v>
      </c>
      <c r="AA18" s="16">
        <v>8.2086269648434847E-3</v>
      </c>
      <c r="AB18" s="16">
        <v>2.2875772174002152E-2</v>
      </c>
      <c r="AC18" s="16">
        <v>1.5486752270890327E-2</v>
      </c>
      <c r="AD18" s="16">
        <v>3.4778152812197795E-2</v>
      </c>
      <c r="AE18" s="16">
        <v>3.0479348145746672E-2</v>
      </c>
      <c r="AF18" s="16">
        <v>3.8532971172458505E-3</v>
      </c>
      <c r="AG18" s="16">
        <v>5.3952380344467539E-2</v>
      </c>
      <c r="AH18" s="16">
        <v>3.6165547426025527E-2</v>
      </c>
      <c r="AI18" s="16">
        <v>1.1306336386465094E-2</v>
      </c>
      <c r="AJ18" s="16">
        <v>4.730460562399267E-2</v>
      </c>
      <c r="AK18" s="16">
        <v>3.0231865619713891E-2</v>
      </c>
      <c r="AL18" s="16">
        <v>3.7409724949238894E-2</v>
      </c>
      <c r="AM18" s="18">
        <v>1.1300380932651686E-2</v>
      </c>
    </row>
    <row r="19" spans="1:39" ht="24">
      <c r="A19" s="13" t="s">
        <v>54</v>
      </c>
      <c r="B19" s="14" t="s">
        <v>40</v>
      </c>
      <c r="C19" s="15">
        <v>-2.2879094204810761E-2</v>
      </c>
      <c r="D19" s="16">
        <v>-3.2607771744261334E-2</v>
      </c>
      <c r="E19" s="16">
        <v>-4.7621651101098393E-3</v>
      </c>
      <c r="F19" s="16">
        <v>3.0786279882155433E-3</v>
      </c>
      <c r="G19" s="16">
        <v>-1.1395090677883703E-3</v>
      </c>
      <c r="H19" s="16">
        <v>1.962433238550769E-2</v>
      </c>
      <c r="I19" s="16">
        <v>-5.1040643533796209E-3</v>
      </c>
      <c r="J19" s="16">
        <v>2.4015885551858295E-4</v>
      </c>
      <c r="K19" s="16">
        <v>1.5817714802494592E-2</v>
      </c>
      <c r="L19" s="16">
        <v>-1.4300316937330708E-2</v>
      </c>
      <c r="M19" s="16">
        <v>7.35428703284238E-3</v>
      </c>
      <c r="N19" s="16">
        <v>3.4616640444994802E-2</v>
      </c>
      <c r="O19" s="16">
        <v>-1.7960831500133362E-2</v>
      </c>
      <c r="P19" s="16">
        <v>1.1855218779555454E-2</v>
      </c>
      <c r="Q19" s="16">
        <v>2.2178695717460385E-2</v>
      </c>
      <c r="R19" s="16">
        <v>1.7892035937024604E-2</v>
      </c>
      <c r="S19" s="16">
        <v>9.3436028776440333E-3</v>
      </c>
      <c r="T19" s="16">
        <v>2.7649528027936195E-2</v>
      </c>
      <c r="U19" s="16">
        <v>8.4110263167886511E-3</v>
      </c>
      <c r="V19" s="16">
        <v>4.900431607378148E-2</v>
      </c>
      <c r="W19" s="16">
        <v>5.3527616406261767E-2</v>
      </c>
      <c r="X19" s="16">
        <v>-5.255804152209366E-2</v>
      </c>
      <c r="Y19" s="16">
        <v>-2.46945192072998E-2</v>
      </c>
      <c r="Z19" s="16">
        <v>-3.2163514810422122E-2</v>
      </c>
      <c r="AA19" s="16">
        <v>-5.38822691206629E-2</v>
      </c>
      <c r="AB19" s="16">
        <v>-3.0043392321499031E-2</v>
      </c>
      <c r="AC19" s="16">
        <v>-1.6924850636933095E-2</v>
      </c>
      <c r="AD19" s="17" t="s">
        <v>87</v>
      </c>
      <c r="AE19" s="16">
        <v>-2.835024788642579E-3</v>
      </c>
      <c r="AF19" s="16">
        <v>6.6292877911869772E-3</v>
      </c>
      <c r="AG19" s="16">
        <v>-8.699740134119522E-3</v>
      </c>
      <c r="AH19" s="16">
        <v>-5.1095170390386014E-3</v>
      </c>
      <c r="AI19" s="16">
        <v>-1.1283348350048527E-2</v>
      </c>
      <c r="AJ19" s="16">
        <v>6.6294988912736037E-3</v>
      </c>
      <c r="AK19" s="16">
        <v>2.8737038230597436E-2</v>
      </c>
      <c r="AL19" s="16">
        <v>-4.497231862111839E-2</v>
      </c>
      <c r="AM19" s="18">
        <v>-3.4380191356365684E-2</v>
      </c>
    </row>
    <row r="20" spans="1:39" ht="24">
      <c r="A20" s="13" t="s">
        <v>55</v>
      </c>
      <c r="B20" s="14" t="s">
        <v>40</v>
      </c>
      <c r="C20" s="19" t="s">
        <v>88</v>
      </c>
      <c r="D20" s="16">
        <v>-3.3094316382831772E-2</v>
      </c>
      <c r="E20" s="16">
        <v>-4.2678279549510777E-2</v>
      </c>
      <c r="F20" s="16">
        <v>-1.8720103282438068E-2</v>
      </c>
      <c r="G20" s="16">
        <v>-2.2678694806615763E-2</v>
      </c>
      <c r="H20" s="16">
        <v>-3.8214023030953059E-2</v>
      </c>
      <c r="I20" s="16">
        <v>-3.3762838628377728E-2</v>
      </c>
      <c r="J20" s="16">
        <v>-8.9252027048248202E-3</v>
      </c>
      <c r="K20" s="16">
        <v>-1.6189266917098728E-2</v>
      </c>
      <c r="L20" s="16">
        <v>-2.5379078856060312E-2</v>
      </c>
      <c r="M20" s="16">
        <v>2.2865298794559567E-2</v>
      </c>
      <c r="N20" s="16">
        <v>-1.8781513164715916E-3</v>
      </c>
      <c r="O20" s="16">
        <v>-1.5575337679221904E-2</v>
      </c>
      <c r="P20" s="16">
        <v>1.2698444978254312E-2</v>
      </c>
      <c r="Q20" s="16">
        <v>-7.0957287993500002E-3</v>
      </c>
      <c r="R20" s="16">
        <v>2.6375242815531427E-2</v>
      </c>
      <c r="S20" s="16">
        <v>-1.491502978391045E-2</v>
      </c>
      <c r="T20" s="16">
        <v>8.78000300000332E-3</v>
      </c>
      <c r="U20" s="16">
        <v>-1.375162951933504E-2</v>
      </c>
      <c r="V20" s="16">
        <v>6.6310125656084589E-3</v>
      </c>
      <c r="W20" s="17" t="s">
        <v>89</v>
      </c>
      <c r="X20" s="16">
        <v>2.3312975579101417E-3</v>
      </c>
      <c r="Y20" s="16">
        <v>-2.2142583344408935E-4</v>
      </c>
      <c r="Z20" s="16">
        <v>2.216693365549029E-2</v>
      </c>
      <c r="AA20" s="16">
        <v>7.8833574222396761E-3</v>
      </c>
      <c r="AB20" s="16">
        <v>2.6877260499115072E-2</v>
      </c>
      <c r="AC20" s="16">
        <v>1.3146767768067448E-2</v>
      </c>
      <c r="AD20" s="16">
        <v>5.3726980062306084E-2</v>
      </c>
      <c r="AE20" s="16">
        <v>2.8159256080375165E-2</v>
      </c>
      <c r="AF20" s="16">
        <v>3.6732581177960417E-2</v>
      </c>
      <c r="AG20" s="16">
        <v>3.7508658909691454E-2</v>
      </c>
      <c r="AH20" s="16">
        <v>4.6622442981506312E-3</v>
      </c>
      <c r="AI20" s="16">
        <v>3.0603851548235934E-2</v>
      </c>
      <c r="AJ20" s="16">
        <v>1.5820884248013362E-3</v>
      </c>
      <c r="AK20" s="16">
        <v>4.8581906039371306E-2</v>
      </c>
      <c r="AL20" s="16">
        <v>1.5212440999959132E-2</v>
      </c>
      <c r="AM20" s="18">
        <v>1.0438871822778447E-2</v>
      </c>
    </row>
    <row r="21" spans="1:39" ht="24">
      <c r="A21" s="13" t="s">
        <v>56</v>
      </c>
      <c r="B21" s="14" t="s">
        <v>40</v>
      </c>
      <c r="C21" s="15">
        <v>-2.1976816399644464E-3</v>
      </c>
      <c r="D21" s="16">
        <v>-1.8238951312156103E-2</v>
      </c>
      <c r="E21" s="17" t="s">
        <v>80</v>
      </c>
      <c r="F21" s="16">
        <v>3.5638345649117403E-3</v>
      </c>
      <c r="G21" s="16">
        <v>-1.8590375612559863E-2</v>
      </c>
      <c r="H21" s="16">
        <v>-3.7481837033026509E-2</v>
      </c>
      <c r="I21" s="16">
        <v>1.2218900383634766E-2</v>
      </c>
      <c r="J21" s="16">
        <v>-7.2496211680571614E-3</v>
      </c>
      <c r="K21" s="16">
        <v>1.0367668668015289E-2</v>
      </c>
      <c r="L21" s="16">
        <v>1.4026691978384829E-2</v>
      </c>
      <c r="M21" s="16">
        <v>-4.1211356692241489E-3</v>
      </c>
      <c r="N21" s="16">
        <v>-3.3032246899810276E-2</v>
      </c>
      <c r="O21" s="16">
        <v>-2.4915744499215662E-2</v>
      </c>
      <c r="P21" s="16">
        <v>3.8710067994802556E-3</v>
      </c>
      <c r="Q21" s="16">
        <v>-9.6615077799953215E-3</v>
      </c>
      <c r="R21" s="16">
        <v>-2.1943006871665015E-2</v>
      </c>
      <c r="S21" s="16">
        <v>-5.207241620892112E-2</v>
      </c>
      <c r="T21" s="16">
        <v>-1.614252453706003E-2</v>
      </c>
      <c r="U21" s="16">
        <v>-2.6716908446453195E-2</v>
      </c>
      <c r="V21" s="16">
        <v>1.1337145832420611E-2</v>
      </c>
      <c r="W21" s="16">
        <v>-4.2677575712138476E-2</v>
      </c>
      <c r="X21" s="16">
        <v>3.3657199943023942E-2</v>
      </c>
      <c r="Y21" s="16">
        <v>2.7010472309498417E-2</v>
      </c>
      <c r="Z21" s="16">
        <v>2.4622973737086294E-2</v>
      </c>
      <c r="AA21" s="16">
        <v>9.6865334256752145E-3</v>
      </c>
      <c r="AB21" s="16">
        <v>4.5983727130549046E-2</v>
      </c>
      <c r="AC21" s="16">
        <v>9.7444435877351021E-3</v>
      </c>
      <c r="AD21" s="16">
        <v>-4.7801632303427011E-3</v>
      </c>
      <c r="AE21" s="16">
        <v>3.2740918984242072E-3</v>
      </c>
      <c r="AF21" s="16">
        <v>1.7076517014464183E-2</v>
      </c>
      <c r="AG21" s="16">
        <v>3.1600914207355828E-2</v>
      </c>
      <c r="AH21" s="16">
        <v>3.6181400363151685E-2</v>
      </c>
      <c r="AI21" s="16">
        <v>3.8408847509562291E-2</v>
      </c>
      <c r="AJ21" s="16">
        <v>5.1402737798509276E-3</v>
      </c>
      <c r="AK21" s="16">
        <v>6.291839959815846E-4</v>
      </c>
      <c r="AL21" s="16">
        <v>-4.1217793526602542E-3</v>
      </c>
      <c r="AM21" s="18">
        <v>3.8113706628023492E-2</v>
      </c>
    </row>
    <row r="22" spans="1:39" ht="24">
      <c r="A22" s="13" t="s">
        <v>57</v>
      </c>
      <c r="B22" s="14" t="s">
        <v>40</v>
      </c>
      <c r="C22" s="15">
        <v>-4.767660059920871E-2</v>
      </c>
      <c r="D22" s="16">
        <v>3.481903886315911E-2</v>
      </c>
      <c r="E22" s="16">
        <v>4.588251325777179E-2</v>
      </c>
      <c r="F22" s="16">
        <v>-3.3066787310864049E-3</v>
      </c>
      <c r="G22" s="16">
        <v>2.8271571248537606E-2</v>
      </c>
      <c r="H22" s="16">
        <v>7.9526361873403992E-3</v>
      </c>
      <c r="I22" s="16">
        <v>2.9829745358898721E-2</v>
      </c>
      <c r="J22" s="16">
        <v>-1.164831630468743E-2</v>
      </c>
      <c r="K22" s="16">
        <v>-1.1043699786788449E-2</v>
      </c>
      <c r="L22" s="16">
        <v>2.6350208450831889E-2</v>
      </c>
      <c r="M22" s="16">
        <v>1.9274775101612993E-2</v>
      </c>
      <c r="N22" s="16">
        <v>2.2803653130823821E-2</v>
      </c>
      <c r="O22" s="16">
        <v>2.3462353632390562E-2</v>
      </c>
      <c r="P22" s="16">
        <v>1.3177370182886989E-2</v>
      </c>
      <c r="Q22" s="16">
        <v>8.8532252305297873E-3</v>
      </c>
      <c r="R22" s="16">
        <v>2.5347739119232743E-2</v>
      </c>
      <c r="S22" s="16">
        <v>3.2154251966731433E-2</v>
      </c>
      <c r="T22" s="16">
        <v>4.1807863330620809E-2</v>
      </c>
      <c r="U22" s="16">
        <v>1.8720587406190908E-2</v>
      </c>
      <c r="V22" s="16">
        <v>3.3216071722191515E-2</v>
      </c>
      <c r="W22" s="16">
        <v>2.6819124456093604E-2</v>
      </c>
      <c r="X22" s="16">
        <v>-1.7289313052298326E-2</v>
      </c>
      <c r="Y22" s="16">
        <v>3.6922819652870954E-2</v>
      </c>
      <c r="Z22" s="16">
        <v>-2.8631165011824701E-2</v>
      </c>
      <c r="AA22" s="16">
        <v>-7.1155643408100057E-3</v>
      </c>
      <c r="AB22" s="17" t="s">
        <v>89</v>
      </c>
      <c r="AC22" s="16">
        <v>-4.0415806204729822E-2</v>
      </c>
      <c r="AD22" s="16">
        <v>-3.0094735292866701E-2</v>
      </c>
      <c r="AE22" s="16">
        <v>2.7505187286499179E-2</v>
      </c>
      <c r="AF22" s="16">
        <v>-2.6087381309531778E-2</v>
      </c>
      <c r="AG22" s="16">
        <v>7.0788222823585456E-3</v>
      </c>
      <c r="AH22" s="16">
        <v>-1.0326549405286479E-2</v>
      </c>
      <c r="AI22" s="16">
        <v>-2.4772585081620238E-2</v>
      </c>
      <c r="AJ22" s="16">
        <v>-2.1648850729128064E-2</v>
      </c>
      <c r="AK22" s="16">
        <v>-3.6474683670667009E-3</v>
      </c>
      <c r="AL22" s="16">
        <v>-3.6926377588414348E-2</v>
      </c>
      <c r="AM22" s="18">
        <v>3.1525217195637698E-3</v>
      </c>
    </row>
    <row r="23" spans="1:39" ht="24">
      <c r="A23" s="13" t="s">
        <v>58</v>
      </c>
      <c r="B23" s="14" t="s">
        <v>40</v>
      </c>
      <c r="C23" s="15">
        <v>-5.5341693971923005E-2</v>
      </c>
      <c r="D23" s="16">
        <v>-3.1286149679451945E-2</v>
      </c>
      <c r="E23" s="16">
        <v>-9.5577574160149534E-3</v>
      </c>
      <c r="F23" s="16">
        <v>-7.2788773695719932E-3</v>
      </c>
      <c r="G23" s="16">
        <v>-3.5090031879712436E-2</v>
      </c>
      <c r="H23" s="16">
        <v>-1.552130811023613E-2</v>
      </c>
      <c r="I23" s="16">
        <v>-2.1511364865897799E-2</v>
      </c>
      <c r="J23" s="16">
        <v>-2.8577438696871797E-2</v>
      </c>
      <c r="K23" s="16">
        <v>-2.5457047822060232E-2</v>
      </c>
      <c r="L23" s="16">
        <v>-4.0915454287057396E-2</v>
      </c>
      <c r="M23" s="16">
        <v>-2.0664942112410462E-3</v>
      </c>
      <c r="N23" s="16">
        <v>1.5063952382571378E-2</v>
      </c>
      <c r="O23" s="16">
        <v>-1.6543870345415032E-2</v>
      </c>
      <c r="P23" s="16">
        <v>-2.7414500476620373E-2</v>
      </c>
      <c r="Q23" s="17" t="s">
        <v>90</v>
      </c>
      <c r="R23" s="16">
        <v>-1.8044073753562068E-2</v>
      </c>
      <c r="S23" s="16">
        <v>1.6879492478446872E-2</v>
      </c>
      <c r="T23" s="16">
        <v>3.3005821529932854E-3</v>
      </c>
      <c r="U23" s="16">
        <v>-2.0111671043057004E-2</v>
      </c>
      <c r="V23" s="16">
        <v>1.7039987795699488E-2</v>
      </c>
      <c r="W23" s="16">
        <v>-6.9547949581096639E-3</v>
      </c>
      <c r="X23" s="16">
        <v>6.3763678114521407E-3</v>
      </c>
      <c r="Y23" s="16">
        <v>2.5205526840865525E-2</v>
      </c>
      <c r="Z23" s="16">
        <v>-1.9259974265440139E-3</v>
      </c>
      <c r="AA23" s="16">
        <v>-1.8035148928197117E-2</v>
      </c>
      <c r="AB23" s="16">
        <v>8.7666046054853397E-3</v>
      </c>
      <c r="AC23" s="16">
        <v>-2.0780609024295808E-3</v>
      </c>
      <c r="AD23" s="16">
        <v>2.2065184333476321E-2</v>
      </c>
      <c r="AE23" s="16">
        <v>2.1917405315581454E-2</v>
      </c>
      <c r="AF23" s="16">
        <v>2.3719504955909375E-2</v>
      </c>
      <c r="AG23" s="16">
        <v>2.9610872572450278E-2</v>
      </c>
      <c r="AH23" s="16">
        <v>1.3702019879451466E-2</v>
      </c>
      <c r="AI23" s="16">
        <v>3.8975223996355217E-2</v>
      </c>
      <c r="AJ23" s="16">
        <v>-2.4088996586732746E-4</v>
      </c>
      <c r="AK23" s="17" t="s">
        <v>91</v>
      </c>
      <c r="AL23" s="16">
        <v>-2.034808675907111E-3</v>
      </c>
      <c r="AM23" s="18">
        <v>-1.3432937318479823E-2</v>
      </c>
    </row>
    <row r="24" spans="1:39" ht="24">
      <c r="A24" s="13" t="s">
        <v>59</v>
      </c>
      <c r="B24" s="14" t="s">
        <v>40</v>
      </c>
      <c r="C24" s="15">
        <v>1.6160132621097347E-3</v>
      </c>
      <c r="D24" s="16">
        <v>3.7055272394366401E-2</v>
      </c>
      <c r="E24" s="16">
        <v>1.7021871702847566E-2</v>
      </c>
      <c r="F24" s="16">
        <v>4.6430253690874113E-2</v>
      </c>
      <c r="G24" s="16">
        <v>4.7201903444069528E-2</v>
      </c>
      <c r="H24" s="16">
        <v>2.5323733330102752E-2</v>
      </c>
      <c r="I24" s="16">
        <v>1.3417322058202927E-2</v>
      </c>
      <c r="J24" s="16">
        <v>1.4644130058992117E-2</v>
      </c>
      <c r="K24" s="16">
        <v>1.0231291499086817E-2</v>
      </c>
      <c r="L24" s="16">
        <v>3.2282836414625093E-2</v>
      </c>
      <c r="M24" s="17" t="s">
        <v>86</v>
      </c>
      <c r="N24" s="16">
        <v>3.8401802951666701E-3</v>
      </c>
      <c r="O24" s="16">
        <v>-9.87277572307752E-3</v>
      </c>
      <c r="P24" s="16">
        <v>3.1039240574920954E-2</v>
      </c>
      <c r="Q24" s="16">
        <v>2.3913502319760929E-2</v>
      </c>
      <c r="R24" s="16">
        <v>2.9001950499629378E-2</v>
      </c>
      <c r="S24" s="16">
        <v>2.4222325483077661E-2</v>
      </c>
      <c r="T24" s="16">
        <v>1.962273682106417E-3</v>
      </c>
      <c r="U24" s="16">
        <v>-2.1759100006892265E-2</v>
      </c>
      <c r="V24" s="16">
        <v>4.586230189871391E-2</v>
      </c>
      <c r="W24" s="16">
        <v>3.6614859943596735E-2</v>
      </c>
      <c r="X24" s="16">
        <v>-3.0127432185817777E-2</v>
      </c>
      <c r="Y24" s="16">
        <v>-2.667278051087088E-2</v>
      </c>
      <c r="Z24" s="16">
        <v>2.0849946090825647E-2</v>
      </c>
      <c r="AA24" s="16">
        <v>7.7500045874020641E-3</v>
      </c>
      <c r="AB24" s="16">
        <v>-2.6049831644798332E-2</v>
      </c>
      <c r="AC24" s="16">
        <v>7.18611876772925E-3</v>
      </c>
      <c r="AD24" s="16">
        <v>6.6279646572215004E-3</v>
      </c>
      <c r="AE24" s="16">
        <v>-1.2264536625888644E-2</v>
      </c>
      <c r="AF24" s="17" t="s">
        <v>87</v>
      </c>
      <c r="AG24" s="16">
        <v>5.5735264594662564E-3</v>
      </c>
      <c r="AH24" s="16">
        <v>2.715014801220508E-2</v>
      </c>
      <c r="AI24" s="16">
        <v>-5.0956432326221754E-3</v>
      </c>
      <c r="AJ24" s="16">
        <v>-9.5430701415037955E-3</v>
      </c>
      <c r="AK24" s="16">
        <v>-1.390480413000913E-2</v>
      </c>
      <c r="AL24" s="16">
        <v>6.4139815183771789E-3</v>
      </c>
      <c r="AM24" s="18">
        <v>-1.7848448497008163E-2</v>
      </c>
    </row>
    <row r="25" spans="1:39" ht="24">
      <c r="A25" s="13" t="s">
        <v>60</v>
      </c>
      <c r="B25" s="14" t="s">
        <v>40</v>
      </c>
      <c r="C25" s="15">
        <v>2.675020080431717E-2</v>
      </c>
      <c r="D25" s="16">
        <v>-1.3811323989490799E-2</v>
      </c>
      <c r="E25" s="16">
        <v>1.3908681164990168E-2</v>
      </c>
      <c r="F25" s="16">
        <v>1.0543282624678517E-2</v>
      </c>
      <c r="G25" s="16">
        <v>-2.1394713640276109E-2</v>
      </c>
      <c r="H25" s="16">
        <v>1.7438449264768514E-3</v>
      </c>
      <c r="I25" s="16">
        <v>-1.7028771651060504E-3</v>
      </c>
      <c r="J25" s="16">
        <v>-1.4616576892696831E-2</v>
      </c>
      <c r="K25" s="16">
        <v>3.7994196794315974E-3</v>
      </c>
      <c r="L25" s="17" t="s">
        <v>92</v>
      </c>
      <c r="M25" s="16">
        <v>-3.0856203310946725E-2</v>
      </c>
      <c r="N25" s="16">
        <v>-3.3199201654226344E-2</v>
      </c>
      <c r="O25" s="16">
        <v>-2.3345358826031826E-2</v>
      </c>
      <c r="P25" s="16">
        <v>-1.0062885835645076E-2</v>
      </c>
      <c r="Q25" s="16">
        <v>-4.0985036777616606E-2</v>
      </c>
      <c r="R25" s="16">
        <v>-3.885102553863487E-2</v>
      </c>
      <c r="S25" s="16">
        <v>-3.8180609522415941E-2</v>
      </c>
      <c r="T25" s="16">
        <v>1.0857099384990852E-2</v>
      </c>
      <c r="U25" s="16">
        <v>-6.3356435243722073E-3</v>
      </c>
      <c r="V25" s="16">
        <v>-1.2174896049493357E-2</v>
      </c>
      <c r="W25" s="16">
        <v>-2.5154281393810277E-2</v>
      </c>
      <c r="X25" s="16">
        <v>4.7641307708178773E-2</v>
      </c>
      <c r="Y25" s="16">
        <v>1.5806465500155277E-2</v>
      </c>
      <c r="Z25" s="16">
        <v>5.1176432201791862E-2</v>
      </c>
      <c r="AA25" s="16">
        <v>2.7116590345947805E-2</v>
      </c>
      <c r="AB25" s="16">
        <v>2.6170407034284974E-2</v>
      </c>
      <c r="AC25" s="16">
        <v>5.2696533913395571E-2</v>
      </c>
      <c r="AD25" s="16">
        <v>-1.423074438339569E-2</v>
      </c>
      <c r="AE25" s="16">
        <v>-1.0373694473614451E-2</v>
      </c>
      <c r="AF25" s="16">
        <v>3.2124610126224862E-2</v>
      </c>
      <c r="AG25" s="16">
        <v>3.242348322599025E-2</v>
      </c>
      <c r="AH25" s="16">
        <v>1.3136928730969871E-2</v>
      </c>
      <c r="AI25" s="16">
        <v>1.0973599294607466E-2</v>
      </c>
      <c r="AJ25" s="16">
        <v>4.2112962680569473E-2</v>
      </c>
      <c r="AK25" s="16">
        <v>-1.1954693849660391E-2</v>
      </c>
      <c r="AL25" s="16">
        <v>4.8487845994915992E-2</v>
      </c>
      <c r="AM25" s="18">
        <v>2.5674273863482332E-2</v>
      </c>
    </row>
    <row r="26" spans="1:39" ht="24">
      <c r="A26" s="13" t="s">
        <v>61</v>
      </c>
      <c r="B26" s="14" t="s">
        <v>40</v>
      </c>
      <c r="C26" s="19" t="s">
        <v>93</v>
      </c>
      <c r="D26" s="16">
        <v>5.7949831199025003E-3</v>
      </c>
      <c r="E26" s="16">
        <v>1.0253166600071487E-2</v>
      </c>
      <c r="F26" s="16">
        <v>-6.9230393906440438E-3</v>
      </c>
      <c r="G26" s="16">
        <v>-2.6879943540433743E-2</v>
      </c>
      <c r="H26" s="16">
        <v>-1.9016987900813364E-2</v>
      </c>
      <c r="I26" s="16">
        <v>1.0681421568490354E-2</v>
      </c>
      <c r="J26" s="16">
        <v>2.4534056758320259E-2</v>
      </c>
      <c r="K26" s="17" t="s">
        <v>90</v>
      </c>
      <c r="L26" s="16">
        <v>3.7901688296056229E-3</v>
      </c>
      <c r="M26" s="16">
        <v>-4.3274525979180925E-2</v>
      </c>
      <c r="N26" s="16">
        <v>-1.893925760519859E-2</v>
      </c>
      <c r="O26" s="16">
        <v>-2.7645042315691877E-2</v>
      </c>
      <c r="P26" s="16">
        <v>-1.602982884850444E-2</v>
      </c>
      <c r="Q26" s="16">
        <v>-2.5374325098231038E-2</v>
      </c>
      <c r="R26" s="16">
        <v>-3.4763884653802167E-2</v>
      </c>
      <c r="S26" s="16">
        <v>-2.5641013238920551E-2</v>
      </c>
      <c r="T26" s="16">
        <v>-2.9970363253080688E-2</v>
      </c>
      <c r="U26" s="16">
        <v>1.6837116875441017E-2</v>
      </c>
      <c r="V26" s="16">
        <v>-1.7590938388079701E-2</v>
      </c>
      <c r="W26" s="16">
        <v>-1.5990937264838214E-2</v>
      </c>
      <c r="X26" s="16">
        <v>3.3006720967863432E-2</v>
      </c>
      <c r="Y26" s="16">
        <v>2.0670369706275386E-2</v>
      </c>
      <c r="Z26" s="17" t="s">
        <v>94</v>
      </c>
      <c r="AA26" s="16">
        <v>1.6747417026043945E-2</v>
      </c>
      <c r="AB26" s="16">
        <v>-1.0946263471812935E-2</v>
      </c>
      <c r="AC26" s="16">
        <v>3.9355916500724564E-2</v>
      </c>
      <c r="AD26" s="16">
        <v>1.5682578063065219E-2</v>
      </c>
      <c r="AE26" s="16">
        <v>1.7044602054821043E-2</v>
      </c>
      <c r="AF26" s="16">
        <v>1.0152668904251018E-2</v>
      </c>
      <c r="AG26" s="16">
        <v>-1.2439036796593477E-2</v>
      </c>
      <c r="AH26" s="16">
        <v>5.8118633306754632E-3</v>
      </c>
      <c r="AI26" s="16">
        <v>2.7365521787749911E-2</v>
      </c>
      <c r="AJ26" s="16">
        <v>4.8323304721100704E-2</v>
      </c>
      <c r="AK26" s="16">
        <v>-3.9096242852774063E-2</v>
      </c>
      <c r="AL26" s="16">
        <v>4.3100066462762016E-2</v>
      </c>
      <c r="AM26" s="20" t="s">
        <v>95</v>
      </c>
    </row>
    <row r="27" spans="1:39" ht="24">
      <c r="A27" s="13" t="s">
        <v>62</v>
      </c>
      <c r="B27" s="14" t="s">
        <v>40</v>
      </c>
      <c r="C27" s="15">
        <v>4.9850296897675221E-2</v>
      </c>
      <c r="D27" s="16">
        <v>3.6703652568827475E-2</v>
      </c>
      <c r="E27" s="16">
        <v>-1.838676344888061E-2</v>
      </c>
      <c r="F27" s="16">
        <v>-1.7521953243405872E-2</v>
      </c>
      <c r="G27" s="17" t="s">
        <v>90</v>
      </c>
      <c r="H27" s="16">
        <v>-3.6471821932602858E-2</v>
      </c>
      <c r="I27" s="16">
        <v>-5.1305798192737465E-2</v>
      </c>
      <c r="J27" s="16">
        <v>-1.0497408672961624E-2</v>
      </c>
      <c r="K27" s="16">
        <v>-2.6911086025053866E-2</v>
      </c>
      <c r="L27" s="16">
        <v>-2.133572720564373E-2</v>
      </c>
      <c r="M27" s="16">
        <v>-7.1397341779697839E-3</v>
      </c>
      <c r="N27" s="16">
        <v>-2.0222480625115689E-2</v>
      </c>
      <c r="O27" s="16">
        <v>1.0554525576540302E-2</v>
      </c>
      <c r="P27" s="16">
        <v>-3.3529531962376978E-2</v>
      </c>
      <c r="Q27" s="16">
        <v>-3.5097063522935595E-2</v>
      </c>
      <c r="R27" s="16">
        <v>-7.1486889708517265E-3</v>
      </c>
      <c r="S27" s="16">
        <v>3.2259409256375641E-3</v>
      </c>
      <c r="T27" s="16">
        <v>-1.5414759286125169E-2</v>
      </c>
      <c r="U27" s="16">
        <v>-2.1494733388691258E-2</v>
      </c>
      <c r="V27" s="16">
        <v>-4.8092091040654083E-3</v>
      </c>
      <c r="W27" s="16">
        <v>-2.2427328009365265E-2</v>
      </c>
      <c r="X27" s="16">
        <v>2.2174210332301665E-2</v>
      </c>
      <c r="Y27" s="16">
        <v>3.8750665552748219E-2</v>
      </c>
      <c r="Z27" s="16">
        <v>5.6634375342564471E-2</v>
      </c>
      <c r="AA27" s="17" t="s">
        <v>96</v>
      </c>
      <c r="AB27" s="16">
        <v>2.8022701926699804E-2</v>
      </c>
      <c r="AC27" s="16">
        <v>-7.4484838748185766E-3</v>
      </c>
      <c r="AD27" s="16">
        <v>-1.1348471800058334E-3</v>
      </c>
      <c r="AE27" s="16">
        <v>3.7926014967843709E-2</v>
      </c>
      <c r="AF27" s="16">
        <v>4.685111021371282E-2</v>
      </c>
      <c r="AG27" s="16">
        <v>2.1221138360878248E-2</v>
      </c>
      <c r="AH27" s="16">
        <v>2.046410036900825E-2</v>
      </c>
      <c r="AI27" s="16">
        <v>9.6393483030492721E-3</v>
      </c>
      <c r="AJ27" s="16">
        <v>-5.770133476474767E-3</v>
      </c>
      <c r="AK27" s="16">
        <v>8.0309042546645015E-3</v>
      </c>
      <c r="AL27" s="16">
        <v>-7.5911778864922799E-3</v>
      </c>
      <c r="AM27" s="18">
        <v>4.3906602102436493E-2</v>
      </c>
    </row>
    <row r="28" spans="1:39" ht="24">
      <c r="A28" s="13" t="s">
        <v>63</v>
      </c>
      <c r="B28" s="14" t="s">
        <v>40</v>
      </c>
      <c r="C28" s="15">
        <v>3.4979335585639496E-2</v>
      </c>
      <c r="D28" s="16">
        <v>3.3130966979748509E-2</v>
      </c>
      <c r="E28" s="16">
        <v>3.1388795696877442E-2</v>
      </c>
      <c r="F28" s="16">
        <v>3.086574650601534E-2</v>
      </c>
      <c r="G28" s="16">
        <v>2.1305253826675783E-2</v>
      </c>
      <c r="H28" s="16">
        <v>1.2597138558241112E-2</v>
      </c>
      <c r="I28" s="16">
        <v>3.7264934291387858E-2</v>
      </c>
      <c r="J28" s="16">
        <v>-3.4665473462000586E-3</v>
      </c>
      <c r="K28" s="16">
        <v>-1.2508712308816852E-2</v>
      </c>
      <c r="L28" s="16">
        <v>3.2475802339506955E-2</v>
      </c>
      <c r="M28" s="16">
        <v>2.0978595865637197E-2</v>
      </c>
      <c r="N28" s="16">
        <v>5.3546667529809112E-2</v>
      </c>
      <c r="O28" s="16">
        <v>3.5403992595996652E-3</v>
      </c>
      <c r="P28" s="16">
        <v>5.6100399140583804E-2</v>
      </c>
      <c r="Q28" s="16">
        <v>2.973975419760802E-2</v>
      </c>
      <c r="R28" s="16">
        <v>3.3709771200554864E-2</v>
      </c>
      <c r="S28" s="16">
        <v>4.9039005287855479E-2</v>
      </c>
      <c r="T28" s="16">
        <v>-8.1871789517214306E-3</v>
      </c>
      <c r="U28" s="16">
        <v>-7.0630857992674337E-3</v>
      </c>
      <c r="V28" s="16">
        <v>1.9150260221814593E-2</v>
      </c>
      <c r="W28" s="16">
        <v>3.7260799320419744E-2</v>
      </c>
      <c r="X28" s="16">
        <v>1.5067402051147129E-2</v>
      </c>
      <c r="Y28" s="16">
        <v>-3.3935722246768302E-2</v>
      </c>
      <c r="Z28" s="16">
        <v>4.2909138088438889E-3</v>
      </c>
      <c r="AA28" s="16">
        <v>2.5064056942204131E-3</v>
      </c>
      <c r="AB28" s="16">
        <v>7.0632185526258483E-3</v>
      </c>
      <c r="AC28" s="16">
        <v>-3.1052394539066918E-3</v>
      </c>
      <c r="AD28" s="16">
        <v>-8.6671747967920713E-3</v>
      </c>
      <c r="AE28" s="16">
        <v>2.5123448897912955E-3</v>
      </c>
      <c r="AF28" s="16">
        <v>5.554279616995718E-3</v>
      </c>
      <c r="AG28" s="17" t="s">
        <v>92</v>
      </c>
      <c r="AH28" s="16">
        <v>-1.7139149685809128E-2</v>
      </c>
      <c r="AI28" s="16">
        <v>-1.0462772196499466E-2</v>
      </c>
      <c r="AJ28" s="16">
        <v>-5.2726019617818989E-3</v>
      </c>
      <c r="AK28" s="16">
        <v>-6.28332183478431E-3</v>
      </c>
      <c r="AL28" s="16">
        <v>-5.1560121031544462E-2</v>
      </c>
      <c r="AM28" s="18">
        <v>-3.6116501986230919E-2</v>
      </c>
    </row>
    <row r="29" spans="1:39" ht="24">
      <c r="A29" s="13" t="s">
        <v>64</v>
      </c>
      <c r="B29" s="14" t="s">
        <v>40</v>
      </c>
      <c r="C29" s="15">
        <v>1.923763316929784E-2</v>
      </c>
      <c r="D29" s="16">
        <v>4.7529150609594749E-2</v>
      </c>
      <c r="E29" s="16">
        <v>9.6275389757663875E-3</v>
      </c>
      <c r="F29" s="17" t="s">
        <v>97</v>
      </c>
      <c r="G29" s="16">
        <v>-7.4401438120789906E-3</v>
      </c>
      <c r="H29" s="16">
        <v>3.976620145847868E-2</v>
      </c>
      <c r="I29" s="16">
        <v>-6.5016947476913701E-4</v>
      </c>
      <c r="J29" s="17" t="s">
        <v>79</v>
      </c>
      <c r="K29" s="16">
        <v>3.9348941047652082E-2</v>
      </c>
      <c r="L29" s="16">
        <v>5.2499052285024113E-2</v>
      </c>
      <c r="M29" s="16">
        <v>-6.9793158708004424E-4</v>
      </c>
      <c r="N29" s="16">
        <v>1.5274261601949189E-2</v>
      </c>
      <c r="O29" s="16">
        <v>-6.4672250998578035E-3</v>
      </c>
      <c r="P29" s="16">
        <v>1.6574060261559335E-2</v>
      </c>
      <c r="Q29" s="16">
        <v>-2.0531941321451641E-3</v>
      </c>
      <c r="R29" s="16">
        <v>1.117043048493934E-3</v>
      </c>
      <c r="S29" s="16">
        <v>-3.1283994515512673E-3</v>
      </c>
      <c r="T29" s="16">
        <v>3.2460528224587622E-2</v>
      </c>
      <c r="U29" s="16">
        <v>3.3998098965497645E-2</v>
      </c>
      <c r="V29" s="16">
        <v>1.0134773263055088E-2</v>
      </c>
      <c r="W29" s="16">
        <v>1.2977455759698157E-2</v>
      </c>
      <c r="X29" s="16">
        <v>-1.1050994698378407E-2</v>
      </c>
      <c r="Y29" s="16">
        <v>-5.2991384491093869E-2</v>
      </c>
      <c r="Z29" s="16">
        <v>-3.2042943374521037E-2</v>
      </c>
      <c r="AA29" s="16">
        <v>-3.5332126240338137E-2</v>
      </c>
      <c r="AB29" s="16">
        <v>-4.0015856324031908E-2</v>
      </c>
      <c r="AC29" s="17" t="s">
        <v>98</v>
      </c>
      <c r="AD29" s="16">
        <v>-1.6785702052016536E-2</v>
      </c>
      <c r="AE29" s="16">
        <v>-3.3882251819969511E-2</v>
      </c>
      <c r="AF29" s="16">
        <v>7.1352868614067448E-3</v>
      </c>
      <c r="AG29" s="16">
        <v>-3.0878942120692041E-3</v>
      </c>
      <c r="AH29" s="16">
        <v>-1.2458164709830542E-2</v>
      </c>
      <c r="AI29" s="16">
        <v>-2.9550725180801259E-2</v>
      </c>
      <c r="AJ29" s="16">
        <v>2.6203934721972969E-2</v>
      </c>
      <c r="AK29" s="16">
        <v>-2.0088819172746061E-2</v>
      </c>
      <c r="AL29" s="16">
        <v>2.0193708923326773E-3</v>
      </c>
      <c r="AM29" s="18">
        <v>-1.7079159171435859E-2</v>
      </c>
    </row>
    <row r="30" spans="1:39" ht="24">
      <c r="A30" s="13" t="s">
        <v>65</v>
      </c>
      <c r="B30" s="14" t="s">
        <v>40</v>
      </c>
      <c r="C30" s="15">
        <v>2.3903153682753687E-2</v>
      </c>
      <c r="D30" s="16">
        <v>-2.8308575495850227E-4</v>
      </c>
      <c r="E30" s="16">
        <v>3.5218605501427871E-3</v>
      </c>
      <c r="F30" s="17" t="s">
        <v>98</v>
      </c>
      <c r="G30" s="16">
        <v>-1.74870149102604E-2</v>
      </c>
      <c r="H30" s="16">
        <v>-6.9853582077077725E-3</v>
      </c>
      <c r="I30" s="16">
        <v>-4.1618422258349302E-2</v>
      </c>
      <c r="J30" s="16">
        <v>2.7479602952018373E-2</v>
      </c>
      <c r="K30" s="16">
        <v>-6.9118496712108251E-3</v>
      </c>
      <c r="L30" s="16">
        <v>1.0503791272107921E-2</v>
      </c>
      <c r="M30" s="16">
        <v>-2.7678520225733947E-2</v>
      </c>
      <c r="N30" s="16">
        <v>-2.0277251849319562E-3</v>
      </c>
      <c r="O30" s="16">
        <v>-2.0655755373540963E-2</v>
      </c>
      <c r="P30" s="16">
        <v>1.3040928972800818E-2</v>
      </c>
      <c r="Q30" s="16">
        <v>-7.2524187614860583E-3</v>
      </c>
      <c r="R30" s="16">
        <v>1.4720908338417483E-2</v>
      </c>
      <c r="S30" s="16">
        <v>-3.891912510505547E-2</v>
      </c>
      <c r="T30" s="16">
        <v>-1.6762380268809988E-2</v>
      </c>
      <c r="U30" s="16">
        <v>2.9314224041723583E-3</v>
      </c>
      <c r="V30" s="16">
        <v>-1.4208357254683463E-2</v>
      </c>
      <c r="W30" s="16">
        <v>-1.8464804608964693E-2</v>
      </c>
      <c r="X30" s="16">
        <v>4.7489923060729987E-2</v>
      </c>
      <c r="Y30" s="16">
        <v>5.7829367070535258E-3</v>
      </c>
      <c r="Z30" s="16">
        <v>3.5513776867387124E-2</v>
      </c>
      <c r="AA30" s="16">
        <v>5.1268924088004895E-2</v>
      </c>
      <c r="AB30" s="16">
        <v>-3.2835073993246135E-3</v>
      </c>
      <c r="AC30" s="17" t="s">
        <v>97</v>
      </c>
      <c r="AD30" s="16">
        <v>3.0491897886908512E-3</v>
      </c>
      <c r="AE30" s="16">
        <v>1.616290619029021E-3</v>
      </c>
      <c r="AF30" s="16">
        <v>4.5972041722100655E-2</v>
      </c>
      <c r="AG30" s="16">
        <v>3.0660034315486199E-2</v>
      </c>
      <c r="AH30" s="16">
        <v>-6.193191455076964E-4</v>
      </c>
      <c r="AI30" s="16">
        <v>1.4558187630658519E-2</v>
      </c>
      <c r="AJ30" s="17" t="s">
        <v>94</v>
      </c>
      <c r="AK30" s="16">
        <v>-8.9760590194453271E-3</v>
      </c>
      <c r="AL30" s="16">
        <v>4.5708613738323828E-2</v>
      </c>
      <c r="AM30" s="20" t="s">
        <v>96</v>
      </c>
    </row>
    <row r="31" spans="1:39" ht="24">
      <c r="A31" s="13" t="s">
        <v>66</v>
      </c>
      <c r="B31" s="14" t="s">
        <v>40</v>
      </c>
      <c r="C31" s="15">
        <v>-1.4925008516306649E-2</v>
      </c>
      <c r="D31" s="16">
        <v>4.8706916384972113E-2</v>
      </c>
      <c r="E31" s="16">
        <v>2.6717389060169541E-2</v>
      </c>
      <c r="F31" s="16">
        <v>5.8041536710184503E-3</v>
      </c>
      <c r="G31" s="16">
        <v>3.8769769081188739E-2</v>
      </c>
      <c r="H31" s="16">
        <v>4.2261915873701095E-2</v>
      </c>
      <c r="I31" s="16">
        <v>1.2306307026659649E-2</v>
      </c>
      <c r="J31" s="16">
        <v>2.487021580547891E-2</v>
      </c>
      <c r="K31" s="16">
        <v>2.0694361989542893E-2</v>
      </c>
      <c r="L31" s="16">
        <v>1.5775636043499828E-2</v>
      </c>
      <c r="M31" s="16">
        <v>2.9794342503357576E-2</v>
      </c>
      <c r="N31" s="16">
        <v>2.2580217380423892E-3</v>
      </c>
      <c r="O31" s="16">
        <v>4.5007091436471761E-2</v>
      </c>
      <c r="P31" s="16">
        <v>3.7520582915985874E-2</v>
      </c>
      <c r="Q31" s="16">
        <v>2.5202129140372991E-2</v>
      </c>
      <c r="R31" s="16">
        <v>1.262190899580987E-2</v>
      </c>
      <c r="S31" s="16">
        <v>3.4084700778178059E-2</v>
      </c>
      <c r="T31" s="16">
        <v>3.6891293758196692E-2</v>
      </c>
      <c r="U31" s="16">
        <v>3.888844231692867E-3</v>
      </c>
      <c r="V31" s="16">
        <v>-6.8809043777626182E-3</v>
      </c>
      <c r="W31" s="16">
        <v>-2.2135741754325454E-4</v>
      </c>
      <c r="X31" s="16">
        <v>-1.4889415597213929E-2</v>
      </c>
      <c r="Y31" s="17" t="s">
        <v>90</v>
      </c>
      <c r="Z31" s="16">
        <v>-7.6264912173598098E-3</v>
      </c>
      <c r="AA31" s="16">
        <v>1.4123766172952851E-2</v>
      </c>
      <c r="AB31" s="16">
        <v>3.6629552816017603E-2</v>
      </c>
      <c r="AC31" s="16">
        <v>-5.3089708439473825E-2</v>
      </c>
      <c r="AD31" s="16">
        <v>-2.4526707105743794E-2</v>
      </c>
      <c r="AE31" s="16">
        <v>6.2276998763657557E-3</v>
      </c>
      <c r="AF31" s="16">
        <v>-2.648649456032302E-2</v>
      </c>
      <c r="AG31" s="16">
        <v>-3.3806735487008015E-2</v>
      </c>
      <c r="AH31" s="16">
        <v>5.2816962114831962E-3</v>
      </c>
      <c r="AI31" s="16">
        <v>2.889108062377653E-2</v>
      </c>
      <c r="AJ31" s="16">
        <v>-5.0919314089163878E-2</v>
      </c>
      <c r="AK31" s="16">
        <v>1.373735208021717E-5</v>
      </c>
      <c r="AL31" s="16">
        <v>-3.5995343417581281E-2</v>
      </c>
      <c r="AM31" s="18">
        <v>4.0443927305156748E-3</v>
      </c>
    </row>
    <row r="32" spans="1:39" ht="24">
      <c r="A32" s="13" t="s">
        <v>67</v>
      </c>
      <c r="B32" s="14" t="s">
        <v>40</v>
      </c>
      <c r="C32" s="15">
        <v>-8.1637907767452104E-3</v>
      </c>
      <c r="D32" s="17" t="s">
        <v>99</v>
      </c>
      <c r="E32" s="16">
        <v>3.3075824980662236E-2</v>
      </c>
      <c r="F32" s="16">
        <v>4.7315811724721595E-2</v>
      </c>
      <c r="G32" s="16">
        <v>2.2051669901198778E-2</v>
      </c>
      <c r="H32" s="16">
        <v>2.9916844177906351E-2</v>
      </c>
      <c r="I32" s="16">
        <v>2.3847685042184586E-2</v>
      </c>
      <c r="J32" s="17" t="s">
        <v>81</v>
      </c>
      <c r="K32" s="16">
        <v>3.2834359776628616E-2</v>
      </c>
      <c r="L32" s="16">
        <v>4.7225038972362861E-2</v>
      </c>
      <c r="M32" s="16">
        <v>2.2407557466564077E-2</v>
      </c>
      <c r="N32" s="16">
        <v>1.9388977882903786E-2</v>
      </c>
      <c r="O32" s="16">
        <v>4.4516303105343311E-2</v>
      </c>
      <c r="P32" s="16">
        <v>2.9446027436765821E-2</v>
      </c>
      <c r="Q32" s="16">
        <v>6.3522741156147164E-3</v>
      </c>
      <c r="R32" s="16">
        <v>-8.4975643132105313E-3</v>
      </c>
      <c r="S32" s="16">
        <v>1.4802830816468476E-2</v>
      </c>
      <c r="T32" s="16">
        <v>2.7690379929362102E-2</v>
      </c>
      <c r="U32" s="16">
        <v>2.6576930391787119E-2</v>
      </c>
      <c r="V32" s="16">
        <v>-3.2906391895188591E-3</v>
      </c>
      <c r="W32" s="16">
        <v>2.2692191560608147E-3</v>
      </c>
      <c r="X32" s="17" t="s">
        <v>100</v>
      </c>
      <c r="Y32" s="16">
        <v>-1.4767613791649734E-2</v>
      </c>
      <c r="Z32" s="16">
        <v>1.4633351869014649E-2</v>
      </c>
      <c r="AA32" s="16">
        <v>2.6413744193901963E-3</v>
      </c>
      <c r="AB32" s="16">
        <v>-1.7013376171220253E-2</v>
      </c>
      <c r="AC32" s="16">
        <v>-1.0977920956356291E-2</v>
      </c>
      <c r="AD32" s="16">
        <v>-5.1874471453564823E-2</v>
      </c>
      <c r="AE32" s="16">
        <v>-1.1823814898339207E-2</v>
      </c>
      <c r="AF32" s="16">
        <v>-2.9700035013394348E-2</v>
      </c>
      <c r="AG32" s="16">
        <v>1.4925099068939187E-2</v>
      </c>
      <c r="AH32" s="16">
        <v>1.0024609878924835E-3</v>
      </c>
      <c r="AI32" s="16">
        <v>-5.9220097234228049E-3</v>
      </c>
      <c r="AJ32" s="16">
        <v>-1.0471618547212911E-2</v>
      </c>
      <c r="AK32" s="16">
        <v>-3.0622958432553443E-2</v>
      </c>
      <c r="AL32" s="16">
        <v>4.608258527755503E-3</v>
      </c>
      <c r="AM32" s="18">
        <v>1.9564349923540225E-2</v>
      </c>
    </row>
    <row r="33" spans="1:39" ht="24">
      <c r="A33" s="13" t="s">
        <v>68</v>
      </c>
      <c r="B33" s="14" t="s">
        <v>40</v>
      </c>
      <c r="C33" s="15">
        <v>1.9992630881437035E-2</v>
      </c>
      <c r="D33" s="16">
        <v>1.8291515400463802E-3</v>
      </c>
      <c r="E33" s="16">
        <v>5.0677960085095562E-3</v>
      </c>
      <c r="F33" s="17" t="s">
        <v>94</v>
      </c>
      <c r="G33" s="16">
        <v>-5.7624703386568929E-3</v>
      </c>
      <c r="H33" s="16">
        <v>2.2256145639884636E-2</v>
      </c>
      <c r="I33" s="16">
        <v>4.3947186272632792E-3</v>
      </c>
      <c r="J33" s="16">
        <v>1.8901071493591392E-2</v>
      </c>
      <c r="K33" s="16">
        <v>4.8256660354204041E-2</v>
      </c>
      <c r="L33" s="16">
        <v>4.1906995537838589E-2</v>
      </c>
      <c r="M33" s="16">
        <v>4.6520603349050208E-3</v>
      </c>
      <c r="N33" s="16">
        <v>4.6632418119297359E-2</v>
      </c>
      <c r="O33" s="16">
        <v>4.2687756316956539E-3</v>
      </c>
      <c r="P33" s="16">
        <v>1.9648074715007756E-2</v>
      </c>
      <c r="Q33" s="16">
        <v>-2.2901221390984509E-4</v>
      </c>
      <c r="R33" s="16">
        <v>3.2902862293500784E-2</v>
      </c>
      <c r="S33" s="16">
        <v>-1.8944263887309949E-3</v>
      </c>
      <c r="T33" s="16">
        <v>1.8758020844370227E-2</v>
      </c>
      <c r="U33" s="17" t="s">
        <v>82</v>
      </c>
      <c r="V33" s="16">
        <v>4.4106241893471829E-2</v>
      </c>
      <c r="W33" s="16">
        <v>1.5505839053027799E-3</v>
      </c>
      <c r="X33" s="16">
        <v>-1.0501510643064114E-2</v>
      </c>
      <c r="Y33" s="16">
        <v>-5.0772167204793342E-2</v>
      </c>
      <c r="Z33" s="16">
        <v>-3.3260391669464595E-2</v>
      </c>
      <c r="AA33" s="16">
        <v>-3.3631994756682444E-2</v>
      </c>
      <c r="AB33" s="16">
        <v>-2.1406373879657319E-2</v>
      </c>
      <c r="AC33" s="16">
        <v>2.6183548532019471E-2</v>
      </c>
      <c r="AD33" s="16">
        <v>6.5703719269699602E-3</v>
      </c>
      <c r="AE33" s="16">
        <v>-4.5561819231581681E-2</v>
      </c>
      <c r="AF33" s="16">
        <v>-9.444204968515375E-3</v>
      </c>
      <c r="AG33" s="16">
        <v>-5.2322915804882426E-3</v>
      </c>
      <c r="AH33" s="16">
        <v>-2.5993521079953067E-2</v>
      </c>
      <c r="AI33" s="16">
        <v>-2.9919159801749889E-2</v>
      </c>
      <c r="AJ33" s="17" t="s">
        <v>98</v>
      </c>
      <c r="AK33" s="16">
        <v>-1.3708191615982851E-2</v>
      </c>
      <c r="AL33" s="16">
        <v>1.610000860435078E-2</v>
      </c>
      <c r="AM33" s="18">
        <v>-4.2475388650184643E-3</v>
      </c>
    </row>
    <row r="34" spans="1:39" ht="24">
      <c r="A34" s="13" t="s">
        <v>69</v>
      </c>
      <c r="B34" s="14" t="s">
        <v>40</v>
      </c>
      <c r="C34" s="19" t="s">
        <v>101</v>
      </c>
      <c r="D34" s="16">
        <v>2.709738514586478E-2</v>
      </c>
      <c r="E34" s="16">
        <v>3.744575300362666E-2</v>
      </c>
      <c r="F34" s="17" t="s">
        <v>86</v>
      </c>
      <c r="G34" s="16">
        <v>4.3592702141117247E-2</v>
      </c>
      <c r="H34" s="16">
        <v>3.6547838481096925E-2</v>
      </c>
      <c r="I34" s="16">
        <v>1.8875594258064666E-2</v>
      </c>
      <c r="J34" s="17" t="s">
        <v>101</v>
      </c>
      <c r="K34" s="17" t="s">
        <v>95</v>
      </c>
      <c r="L34" s="16">
        <v>2.5437630551161442E-2</v>
      </c>
      <c r="M34" s="16">
        <v>1.9227569100314621E-2</v>
      </c>
      <c r="N34" s="16">
        <v>1.1082810890372847E-2</v>
      </c>
      <c r="O34" s="16">
        <v>7.6544724297333989E-3</v>
      </c>
      <c r="P34" s="16">
        <v>2.2925158802569463E-2</v>
      </c>
      <c r="Q34" s="16">
        <v>-1.3334669504891841E-2</v>
      </c>
      <c r="R34" s="16">
        <v>2.7360072177481431E-2</v>
      </c>
      <c r="S34" s="16">
        <v>-6.4915468407684557E-3</v>
      </c>
      <c r="T34" s="16">
        <v>4.9273908755421668E-3</v>
      </c>
      <c r="U34" s="16">
        <v>4.3277384258944722E-2</v>
      </c>
      <c r="V34" s="16">
        <v>-9.4648706668105827E-3</v>
      </c>
      <c r="W34" s="16">
        <v>1.0247205590655811E-2</v>
      </c>
      <c r="X34" s="16">
        <v>1.9555646929905871E-2</v>
      </c>
      <c r="Y34" s="16">
        <v>4.0248825933213578E-3</v>
      </c>
      <c r="Z34" s="16">
        <v>4.0376707486758916E-2</v>
      </c>
      <c r="AA34" s="16">
        <v>1.8938978245900157E-3</v>
      </c>
      <c r="AB34" s="16">
        <v>3.1022981460366297E-3</v>
      </c>
      <c r="AC34" s="16">
        <v>-1.6966666131178108E-2</v>
      </c>
      <c r="AD34" s="16">
        <v>-3.3894959114797028E-2</v>
      </c>
      <c r="AE34" s="16">
        <v>-7.3361778072230672E-3</v>
      </c>
      <c r="AF34" s="16">
        <v>-1.7589228478506806E-2</v>
      </c>
      <c r="AG34" s="16">
        <v>-3.5725353783649529E-2</v>
      </c>
      <c r="AH34" s="16">
        <v>-2.8553090045569909E-2</v>
      </c>
      <c r="AI34" s="16">
        <v>-2.7428826856462734E-2</v>
      </c>
      <c r="AJ34" s="16">
        <v>-4.2252630662568628E-3</v>
      </c>
      <c r="AK34" s="16">
        <v>-1.8097312442837164E-2</v>
      </c>
      <c r="AL34" s="16">
        <v>2.2355939843152914E-2</v>
      </c>
      <c r="AM34" s="20" t="s">
        <v>100</v>
      </c>
    </row>
    <row r="35" spans="1:39" ht="24">
      <c r="A35" s="13" t="s">
        <v>70</v>
      </c>
      <c r="B35" s="14" t="s">
        <v>40</v>
      </c>
      <c r="C35" s="19" t="s">
        <v>102</v>
      </c>
      <c r="D35" s="16">
        <v>-1.0613500434085944E-2</v>
      </c>
      <c r="E35" s="16">
        <v>-7.08048391016672E-3</v>
      </c>
      <c r="F35" s="16">
        <v>2.7323316659684255E-2</v>
      </c>
      <c r="G35" s="16">
        <v>-1.0392758989019158E-2</v>
      </c>
      <c r="H35" s="16">
        <v>5.320358887185718E-3</v>
      </c>
      <c r="I35" s="16">
        <v>-1.8162501105670411E-2</v>
      </c>
      <c r="J35" s="17" t="s">
        <v>103</v>
      </c>
      <c r="K35" s="16">
        <v>2.4366636426914629E-2</v>
      </c>
      <c r="L35" s="16">
        <v>-1.443417440158851E-2</v>
      </c>
      <c r="M35" s="16">
        <v>-1.6647295393076064E-2</v>
      </c>
      <c r="N35" s="16">
        <v>-2.3281640530617043E-2</v>
      </c>
      <c r="O35" s="16">
        <v>-2.1587012664650573E-3</v>
      </c>
      <c r="P35" s="16">
        <v>-1.9632731501627948E-2</v>
      </c>
      <c r="Q35" s="16">
        <v>-2.830154054946598E-2</v>
      </c>
      <c r="R35" s="16">
        <v>-2.9487461737105485E-3</v>
      </c>
      <c r="S35" s="16">
        <v>-1.3822152954064375E-2</v>
      </c>
      <c r="T35" s="16">
        <v>-3.3806003526684121E-2</v>
      </c>
      <c r="U35" s="16">
        <v>-2.5754553056891977E-2</v>
      </c>
      <c r="V35" s="16">
        <v>-4.0970254975138974E-2</v>
      </c>
      <c r="W35" s="16">
        <v>-8.7360291102396466E-3</v>
      </c>
      <c r="X35" s="17" t="s">
        <v>82</v>
      </c>
      <c r="Y35" s="16">
        <v>2.4648489285888649E-2</v>
      </c>
      <c r="Z35" s="17" t="s">
        <v>95</v>
      </c>
      <c r="AA35" s="16">
        <v>3.260226500314832E-2</v>
      </c>
      <c r="AB35" s="16">
        <v>-1.1468122473185459E-2</v>
      </c>
      <c r="AC35" s="16">
        <v>5.6357374293029491E-2</v>
      </c>
      <c r="AD35" s="16">
        <v>2.1457028716632075E-4</v>
      </c>
      <c r="AE35" s="16">
        <v>1.081352018422207E-2</v>
      </c>
      <c r="AF35" s="16">
        <v>1.44104831573968E-2</v>
      </c>
      <c r="AG35" s="16">
        <v>-3.4228085152360598E-3</v>
      </c>
      <c r="AH35" s="16">
        <v>4.7191790740096821E-2</v>
      </c>
      <c r="AI35" s="16">
        <v>3.0203202322610114E-2</v>
      </c>
      <c r="AJ35" s="16">
        <v>1.8778293468588392E-2</v>
      </c>
      <c r="AK35" s="16">
        <v>-1.6551213095936049E-2</v>
      </c>
      <c r="AL35" s="16">
        <v>4.3500728576544086E-2</v>
      </c>
      <c r="AM35" s="20" t="s">
        <v>101</v>
      </c>
    </row>
    <row r="36" spans="1:39" ht="24">
      <c r="A36" s="13" t="s">
        <v>71</v>
      </c>
      <c r="B36" s="14" t="s">
        <v>40</v>
      </c>
      <c r="C36" s="15">
        <v>-5.3569968226967725E-2</v>
      </c>
      <c r="D36" s="16">
        <v>-8.4080932497385078E-3</v>
      </c>
      <c r="E36" s="16">
        <v>5.9873772930163483E-4</v>
      </c>
      <c r="F36" s="16">
        <v>-8.9215185147050631E-3</v>
      </c>
      <c r="G36" s="16">
        <v>7.913457634779587E-3</v>
      </c>
      <c r="H36" s="16">
        <v>2.9301477989107195E-2</v>
      </c>
      <c r="I36" s="16">
        <v>2.3168675162410887E-2</v>
      </c>
      <c r="J36" s="16">
        <v>-1.6578166460623552E-2</v>
      </c>
      <c r="K36" s="16">
        <v>-3.8833371992144546E-2</v>
      </c>
      <c r="L36" s="16">
        <v>-1.1876645393092963E-2</v>
      </c>
      <c r="M36" s="16">
        <v>-4.3731160985478164E-3</v>
      </c>
      <c r="N36" s="16">
        <v>2.9644537852679852E-2</v>
      </c>
      <c r="O36" s="16">
        <v>6.5742847194532059E-3</v>
      </c>
      <c r="P36" s="16">
        <v>2.0530572621031674E-3</v>
      </c>
      <c r="Q36" s="17" t="s">
        <v>104</v>
      </c>
      <c r="R36" s="16">
        <v>2.4757973172815376E-2</v>
      </c>
      <c r="S36" s="16">
        <v>2.3735313589518577E-2</v>
      </c>
      <c r="T36" s="16">
        <v>4.4303448442448982E-2</v>
      </c>
      <c r="U36" s="16">
        <v>7.1072684381814711E-3</v>
      </c>
      <c r="V36" s="16">
        <v>1.7577552101218627E-2</v>
      </c>
      <c r="W36" s="16">
        <v>4.7624938737437575E-2</v>
      </c>
      <c r="X36" s="16">
        <v>-3.0526343228452744E-2</v>
      </c>
      <c r="Y36" s="16">
        <v>4.9029438939397824E-5</v>
      </c>
      <c r="Z36" s="17" t="s">
        <v>105</v>
      </c>
      <c r="AA36" s="16">
        <v>-1.2777752588557852E-2</v>
      </c>
      <c r="AB36" s="16">
        <v>-3.5646934707644277E-3</v>
      </c>
      <c r="AC36" s="16">
        <v>-1.99326265813876E-2</v>
      </c>
      <c r="AD36" s="16">
        <v>2.8316058403606816E-2</v>
      </c>
      <c r="AE36" s="16">
        <v>1.6694714517682896E-2</v>
      </c>
      <c r="AF36" s="16">
        <v>-1.3648305027099114E-2</v>
      </c>
      <c r="AG36" s="16">
        <v>-6.1678278807252816E-3</v>
      </c>
      <c r="AH36" s="16">
        <v>2.277628433898175E-2</v>
      </c>
      <c r="AI36" s="16">
        <v>4.7644503883893415E-3</v>
      </c>
      <c r="AJ36" s="16">
        <v>-1.3615567779800837E-2</v>
      </c>
      <c r="AK36" s="17" t="s">
        <v>103</v>
      </c>
      <c r="AL36" s="16">
        <v>-3.8153996893839887E-2</v>
      </c>
      <c r="AM36" s="18">
        <v>-1.807395012948023E-2</v>
      </c>
    </row>
    <row r="37" spans="1:39" ht="24">
      <c r="A37" s="13" t="s">
        <v>72</v>
      </c>
      <c r="B37" s="14" t="s">
        <v>40</v>
      </c>
      <c r="C37" s="15">
        <v>6.4286550950213659E-3</v>
      </c>
      <c r="D37" s="16">
        <v>5.4110210425446347E-3</v>
      </c>
      <c r="E37" s="16">
        <v>-4.0496623480616896E-3</v>
      </c>
      <c r="F37" s="16">
        <v>4.5474638223159801E-2</v>
      </c>
      <c r="G37" s="16">
        <v>-7.5488355705757987E-3</v>
      </c>
      <c r="H37" s="16">
        <v>3.3215483489401947E-2</v>
      </c>
      <c r="I37" s="16">
        <v>1.9236937515544669E-2</v>
      </c>
      <c r="J37" s="16">
        <v>4.3541792658354422E-2</v>
      </c>
      <c r="K37" s="16">
        <v>4.2811175317015907E-2</v>
      </c>
      <c r="L37" s="16">
        <v>4.8009332898816474E-2</v>
      </c>
      <c r="M37" s="16">
        <v>8.2087716153602438E-3</v>
      </c>
      <c r="N37" s="16">
        <v>3.6690240093934012E-2</v>
      </c>
      <c r="O37" s="16">
        <v>1.1509549282396176E-3</v>
      </c>
      <c r="P37" s="16">
        <v>3.9242211470743374E-2</v>
      </c>
      <c r="Q37" s="16">
        <v>-1.9798404027525159E-3</v>
      </c>
      <c r="R37" s="16">
        <v>8.8402474925387085E-3</v>
      </c>
      <c r="S37" s="16">
        <v>6.8367694906564212E-3</v>
      </c>
      <c r="T37" s="16">
        <v>2.3637664213286471E-2</v>
      </c>
      <c r="U37" s="16">
        <v>2.9705753345315992E-2</v>
      </c>
      <c r="V37" s="16">
        <v>3.1065453309170821E-2</v>
      </c>
      <c r="W37" s="16">
        <v>1.4929121449533039E-2</v>
      </c>
      <c r="X37" s="16">
        <v>4.5970810340536291E-3</v>
      </c>
      <c r="Y37" s="16">
        <v>-3.5715394493463129E-2</v>
      </c>
      <c r="Z37" s="16">
        <v>2.4471101964054252E-2</v>
      </c>
      <c r="AA37" s="16">
        <v>-2.416426657431793E-2</v>
      </c>
      <c r="AB37" s="16">
        <v>-3.6338607697557535E-2</v>
      </c>
      <c r="AC37" s="16">
        <v>2.0050292967357533E-3</v>
      </c>
      <c r="AD37" s="16">
        <v>-4.4322407424944518E-2</v>
      </c>
      <c r="AE37" s="16">
        <v>-4.5623197962524419E-2</v>
      </c>
      <c r="AF37" s="16">
        <v>6.3239132586962914E-3</v>
      </c>
      <c r="AG37" s="16">
        <v>-5.0966282477187402E-2</v>
      </c>
      <c r="AH37" s="16">
        <v>-1.8473518496076431E-2</v>
      </c>
      <c r="AI37" s="17" t="s">
        <v>88</v>
      </c>
      <c r="AJ37" s="16">
        <v>1.6013539637469851E-2</v>
      </c>
      <c r="AK37" s="16">
        <v>-3.820532529411759E-2</v>
      </c>
      <c r="AL37" s="17" t="s">
        <v>100</v>
      </c>
      <c r="AM37" s="18">
        <v>2.2326665964901557E-2</v>
      </c>
    </row>
    <row r="38" spans="1:39" ht="24">
      <c r="A38" s="13" t="s">
        <v>73</v>
      </c>
      <c r="B38" s="14" t="s">
        <v>40</v>
      </c>
      <c r="C38" s="19" t="s">
        <v>101</v>
      </c>
      <c r="D38" s="16">
        <v>3.4760433483813365E-2</v>
      </c>
      <c r="E38" s="16">
        <v>2.406367289529603E-2</v>
      </c>
      <c r="F38" s="16">
        <v>3.5174863072185675E-2</v>
      </c>
      <c r="G38" s="16">
        <v>5.5927263713553936E-2</v>
      </c>
      <c r="H38" s="16">
        <v>2.6985413500500162E-2</v>
      </c>
      <c r="I38" s="16">
        <v>-3.6539334302756795E-3</v>
      </c>
      <c r="J38" s="17" t="s">
        <v>95</v>
      </c>
      <c r="K38" s="17" t="s">
        <v>96</v>
      </c>
      <c r="L38" s="16">
        <v>5.043084335515316E-2</v>
      </c>
      <c r="M38" s="16">
        <v>3.6932256729844955E-3</v>
      </c>
      <c r="N38" s="16">
        <v>1.0376498131089141E-2</v>
      </c>
      <c r="O38" s="16">
        <v>-4.0526088980285684E-4</v>
      </c>
      <c r="P38" s="16">
        <v>1.7776986812570828E-2</v>
      </c>
      <c r="Q38" s="16">
        <v>-1.8475904824267375E-3</v>
      </c>
      <c r="R38" s="16">
        <v>2.3419889522086096E-2</v>
      </c>
      <c r="S38" s="16">
        <v>3.9989535228936571E-2</v>
      </c>
      <c r="T38" s="16">
        <v>1.1058566828206719E-2</v>
      </c>
      <c r="U38" s="16">
        <v>4.7853364344541384E-2</v>
      </c>
      <c r="V38" s="16">
        <v>-2.1415587065503002E-2</v>
      </c>
      <c r="W38" s="16">
        <v>2.1649356047143752E-2</v>
      </c>
      <c r="X38" s="16">
        <v>1.4543711521043804E-2</v>
      </c>
      <c r="Y38" s="16">
        <v>-7.5219280080470819E-3</v>
      </c>
      <c r="Z38" s="17" t="s">
        <v>106</v>
      </c>
      <c r="AA38" s="16">
        <v>4.8673326937249909E-3</v>
      </c>
      <c r="AB38" s="16">
        <v>-2.8041183573992323E-2</v>
      </c>
      <c r="AC38" s="16">
        <v>-3.1696201715775953E-2</v>
      </c>
      <c r="AD38" s="16">
        <v>-3.1545958528249207E-2</v>
      </c>
      <c r="AE38" s="16">
        <v>-2.2477799036148351E-2</v>
      </c>
      <c r="AF38" s="16">
        <v>2.0455090800839175E-2</v>
      </c>
      <c r="AG38" s="16">
        <v>4.2179200788784758E-3</v>
      </c>
      <c r="AH38" s="16">
        <v>-1.7189021229489374E-2</v>
      </c>
      <c r="AI38" s="16">
        <v>-3.9881451702892872E-3</v>
      </c>
      <c r="AJ38" s="16">
        <v>-3.2937745630869084E-2</v>
      </c>
      <c r="AK38" s="17" t="s">
        <v>105</v>
      </c>
      <c r="AL38" s="16">
        <v>2.4366528176266933E-2</v>
      </c>
      <c r="AM38" s="18">
        <v>4.0146893025779534E-2</v>
      </c>
    </row>
    <row r="39" spans="1:39" ht="24">
      <c r="A39" s="13" t="s">
        <v>74</v>
      </c>
      <c r="B39" s="14" t="s">
        <v>40</v>
      </c>
      <c r="C39" s="19" t="s">
        <v>107</v>
      </c>
      <c r="D39" s="17" t="s">
        <v>106</v>
      </c>
      <c r="E39" s="16">
        <v>-1.7806630805966256E-2</v>
      </c>
      <c r="F39" s="16">
        <v>-2.6403886757413723E-4</v>
      </c>
      <c r="G39" s="16">
        <v>3.6270428913325457E-2</v>
      </c>
      <c r="H39" s="16">
        <v>2.1506153985750231E-3</v>
      </c>
      <c r="I39" s="16">
        <v>-1.9202648072002199E-2</v>
      </c>
      <c r="J39" s="16">
        <v>-1.0575666593653122E-2</v>
      </c>
      <c r="K39" s="16">
        <v>5.7451591425591413E-3</v>
      </c>
      <c r="L39" s="16">
        <v>-1.3592801948862594E-2</v>
      </c>
      <c r="M39" s="16">
        <v>6.6602845824654611E-4</v>
      </c>
      <c r="N39" s="16">
        <v>-2.8682499623053765E-2</v>
      </c>
      <c r="O39" s="16">
        <v>-1.2704289873859687E-2</v>
      </c>
      <c r="P39" s="16">
        <v>-2.5904318652697326E-2</v>
      </c>
      <c r="Q39" s="16">
        <v>-3.0886529224652896E-2</v>
      </c>
      <c r="R39" s="16">
        <v>-1.9598384847165189E-2</v>
      </c>
      <c r="S39" s="16">
        <v>-2.285238954077716E-2</v>
      </c>
      <c r="T39" s="16">
        <v>-2.855588249484884E-2</v>
      </c>
      <c r="U39" s="16">
        <v>-3.5892611552094049E-2</v>
      </c>
      <c r="V39" s="16">
        <v>-4.6492396340863988E-2</v>
      </c>
      <c r="W39" s="16">
        <v>-3.2334167113617418E-2</v>
      </c>
      <c r="X39" s="17" t="s">
        <v>108</v>
      </c>
      <c r="Y39" s="16">
        <v>4.8102822572184761E-2</v>
      </c>
      <c r="Z39" s="16">
        <v>3.4770448585419111E-2</v>
      </c>
      <c r="AA39" s="17" t="s">
        <v>86</v>
      </c>
      <c r="AB39" s="16">
        <v>3.4091860176935884E-2</v>
      </c>
      <c r="AC39" s="16">
        <v>4.7006218722298883E-2</v>
      </c>
      <c r="AD39" s="16">
        <v>-3.2008943984022653E-2</v>
      </c>
      <c r="AE39" s="16">
        <v>3.8014055491262355E-2</v>
      </c>
      <c r="AF39" s="16">
        <v>3.6318542460958045E-2</v>
      </c>
      <c r="AG39" s="16">
        <v>3.2613726151212975E-2</v>
      </c>
      <c r="AH39" s="16">
        <v>1.6696080810931633E-2</v>
      </c>
      <c r="AI39" s="16">
        <v>9.3975707082589385E-3</v>
      </c>
      <c r="AJ39" s="16">
        <v>1.8109481540441715E-3</v>
      </c>
      <c r="AK39" s="16">
        <v>-8.3468685426361378E-3</v>
      </c>
      <c r="AL39" s="16">
        <v>5.3867468733025912E-3</v>
      </c>
      <c r="AM39" s="18">
        <v>2.6962972812777753E-2</v>
      </c>
    </row>
    <row r="40" spans="1:39" ht="24">
      <c r="A40" s="13" t="s">
        <v>75</v>
      </c>
      <c r="B40" s="14" t="s">
        <v>40</v>
      </c>
      <c r="C40" s="15">
        <v>-1.9658956727960124E-2</v>
      </c>
      <c r="D40" s="17" t="s">
        <v>96</v>
      </c>
      <c r="E40" s="16">
        <v>9.4779022213684547E-3</v>
      </c>
      <c r="F40" s="16">
        <v>5.0863900770171479E-2</v>
      </c>
      <c r="G40" s="17" t="s">
        <v>96</v>
      </c>
      <c r="H40" s="16">
        <v>-1.5714580670555811E-2</v>
      </c>
      <c r="I40" s="16">
        <v>3.6575016477213333E-2</v>
      </c>
      <c r="J40" s="16">
        <v>3.2555404757976816E-2</v>
      </c>
      <c r="K40" s="16">
        <v>1.657535768520893E-2</v>
      </c>
      <c r="L40" s="16">
        <v>2.6770755464165109E-2</v>
      </c>
      <c r="M40" s="17" t="s">
        <v>109</v>
      </c>
      <c r="N40" s="16">
        <v>8.0256944974905226E-3</v>
      </c>
      <c r="O40" s="17" t="s">
        <v>94</v>
      </c>
      <c r="P40" s="16">
        <v>2.6718144847206492E-2</v>
      </c>
      <c r="Q40" s="16">
        <v>-1.784245550721442E-2</v>
      </c>
      <c r="R40" s="16">
        <v>2.2437399925111651E-2</v>
      </c>
      <c r="S40" s="16">
        <v>4.319207720046607E-2</v>
      </c>
      <c r="T40" s="16">
        <v>6.2085954431203281E-4</v>
      </c>
      <c r="U40" s="16">
        <v>1.9972856759921903E-3</v>
      </c>
      <c r="V40" s="16">
        <v>1.4362891459684429E-3</v>
      </c>
      <c r="W40" s="16">
        <v>7.7057952503371717E-3</v>
      </c>
      <c r="X40" s="16">
        <v>2.6174479519361772E-3</v>
      </c>
      <c r="Y40" s="16">
        <v>1.3993114062883781E-2</v>
      </c>
      <c r="Z40" s="16">
        <v>4.8769818321087082E-3</v>
      </c>
      <c r="AA40" s="17" t="s">
        <v>103</v>
      </c>
      <c r="AB40" s="16">
        <v>-6.9580145929364554E-3</v>
      </c>
      <c r="AC40" s="16">
        <v>-3.5027032920318037E-2</v>
      </c>
      <c r="AD40" s="16">
        <v>-5.2958646656330065E-2</v>
      </c>
      <c r="AE40" s="16">
        <v>-9.0317682207343899E-3</v>
      </c>
      <c r="AF40" s="16">
        <v>7.6235073171255956E-3</v>
      </c>
      <c r="AG40" s="16">
        <v>2.4766015796699814E-3</v>
      </c>
      <c r="AH40" s="16">
        <v>-3.5055185435739072E-2</v>
      </c>
      <c r="AI40" s="16">
        <v>-3.3633050672807654E-2</v>
      </c>
      <c r="AJ40" s="16">
        <v>-3.3382730312028049E-2</v>
      </c>
      <c r="AK40" s="16">
        <v>-1.2730585487409022E-2</v>
      </c>
      <c r="AL40" s="16">
        <v>-2.4100851744588765E-2</v>
      </c>
      <c r="AM40" s="18">
        <v>1.8823268609398781E-3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1.0510446083080405E-6</v>
      </c>
      <c r="E47" s="10">
        <f t="shared" ref="E47:AM47" si="0">$C5^2*E5^2</f>
        <v>3.203066791317058E-7</v>
      </c>
      <c r="F47" s="10">
        <f t="shared" si="0"/>
        <v>3.5541353903152382E-7</v>
      </c>
      <c r="G47" s="10">
        <f t="shared" si="0"/>
        <v>2.9855913895841909E-7</v>
      </c>
      <c r="H47" s="10">
        <f t="shared" si="0"/>
        <v>2.0015760325030384E-6</v>
      </c>
      <c r="I47" s="10">
        <f t="shared" si="0"/>
        <v>7.8723050153626874E-8</v>
      </c>
      <c r="J47" s="10">
        <f t="shared" si="0"/>
        <v>1.4631362619841684E-6</v>
      </c>
      <c r="K47" s="10">
        <f t="shared" si="0"/>
        <v>1.1318355800643828E-6</v>
      </c>
      <c r="L47" s="10">
        <f t="shared" si="0"/>
        <v>1.4717788360955325E-7</v>
      </c>
      <c r="M47" s="10">
        <f t="shared" si="0"/>
        <v>7.4999702681245214E-8</v>
      </c>
      <c r="N47" s="10">
        <f t="shared" si="0"/>
        <v>5.341500368015166E-7</v>
      </c>
      <c r="O47" s="10">
        <f t="shared" si="0"/>
        <v>5.3176449656198251E-8</v>
      </c>
      <c r="P47" s="10">
        <f t="shared" si="0"/>
        <v>8.5736803973257885E-8</v>
      </c>
      <c r="Q47" s="10">
        <f t="shared" si="0"/>
        <v>1.3187764351546163E-8</v>
      </c>
      <c r="R47" s="10">
        <f t="shared" si="0"/>
        <v>1.2587490025621544E-9</v>
      </c>
      <c r="S47" s="10">
        <f t="shared" si="0"/>
        <v>3.5509617346233531E-9</v>
      </c>
      <c r="T47" s="11">
        <f t="shared" si="0"/>
        <v>1.1929413933573303E-3</v>
      </c>
      <c r="U47" s="10">
        <f t="shared" si="0"/>
        <v>4.894819159954933E-8</v>
      </c>
      <c r="V47" s="10">
        <f t="shared" si="0"/>
        <v>1.222124838986574E-7</v>
      </c>
      <c r="W47" s="10">
        <f t="shared" si="0"/>
        <v>9.4754983304547541E-8</v>
      </c>
      <c r="X47" s="10">
        <f t="shared" si="0"/>
        <v>9.7711403172889928E-7</v>
      </c>
      <c r="Y47" s="10">
        <f t="shared" si="0"/>
        <v>1.7099741768920721E-6</v>
      </c>
      <c r="Z47" s="10">
        <f t="shared" si="0"/>
        <v>1.5794969540030546E-7</v>
      </c>
      <c r="AA47" s="10">
        <f t="shared" si="0"/>
        <v>5.2430580337469096E-10</v>
      </c>
      <c r="AB47" s="10">
        <f t="shared" si="0"/>
        <v>2.1595361992771089E-6</v>
      </c>
      <c r="AC47" s="10">
        <f t="shared" si="0"/>
        <v>1.3284033946505421E-6</v>
      </c>
      <c r="AD47" s="10">
        <f t="shared" si="0"/>
        <v>9.4709038162954236E-7</v>
      </c>
      <c r="AE47" s="10">
        <f t="shared" si="0"/>
        <v>8.7648919795140221E-7</v>
      </c>
      <c r="AF47" s="10">
        <f t="shared" si="0"/>
        <v>4.7728023286992363E-9</v>
      </c>
      <c r="AG47" s="10">
        <f t="shared" si="0"/>
        <v>8.3467215929104499E-8</v>
      </c>
      <c r="AH47" s="10">
        <f t="shared" si="0"/>
        <v>4.8085071386989422E-7</v>
      </c>
      <c r="AI47" s="10">
        <f t="shared" si="0"/>
        <v>3.0515774382627918E-8</v>
      </c>
      <c r="AJ47" s="10">
        <f t="shared" si="0"/>
        <v>4.4428364501752156E-7</v>
      </c>
      <c r="AK47" s="10">
        <f t="shared" si="0"/>
        <v>2.5094409536904588E-6</v>
      </c>
      <c r="AL47" s="10">
        <f t="shared" si="0"/>
        <v>7.1229333154616409E-7</v>
      </c>
      <c r="AM47" s="12">
        <f t="shared" si="0"/>
        <v>3.1202065756506183E-8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1.3323902030447679E-8</v>
      </c>
      <c r="E48" s="16">
        <f t="shared" si="1"/>
        <v>2.1224431401900192E-7</v>
      </c>
      <c r="F48" s="16">
        <f t="shared" si="1"/>
        <v>3.137345281770918E-8</v>
      </c>
      <c r="G48" s="16">
        <f t="shared" si="1"/>
        <v>1.3686701005390047E-8</v>
      </c>
      <c r="H48" s="16">
        <f t="shared" si="1"/>
        <v>1.6757907801538531E-7</v>
      </c>
      <c r="I48" s="16">
        <f t="shared" si="1"/>
        <v>4.2666150737137617E-8</v>
      </c>
      <c r="J48" s="16">
        <f t="shared" si="1"/>
        <v>1.3655868349303245E-7</v>
      </c>
      <c r="K48" s="16">
        <f t="shared" si="1"/>
        <v>1.1038186049680696E-7</v>
      </c>
      <c r="L48" s="16">
        <f t="shared" si="1"/>
        <v>1.7634614463358946E-8</v>
      </c>
      <c r="M48" s="16">
        <f t="shared" si="1"/>
        <v>4.0152555337111995E-8</v>
      </c>
      <c r="N48" s="16">
        <f t="shared" si="1"/>
        <v>1.8352685736043167E-8</v>
      </c>
      <c r="O48" s="16">
        <f t="shared" si="1"/>
        <v>1.9360261607254964E-9</v>
      </c>
      <c r="P48" s="16">
        <f t="shared" si="1"/>
        <v>8.2339028990933769E-9</v>
      </c>
      <c r="Q48" s="16">
        <f t="shared" si="1"/>
        <v>2.2317308198420722E-7</v>
      </c>
      <c r="R48" s="16">
        <f t="shared" si="1"/>
        <v>1.6031880657011204E-9</v>
      </c>
      <c r="S48" s="16">
        <f t="shared" si="1"/>
        <v>1.5428732191383507E-8</v>
      </c>
      <c r="T48" s="16">
        <f t="shared" si="1"/>
        <v>3.5749600079901613E-9</v>
      </c>
      <c r="U48" s="16">
        <f t="shared" si="1"/>
        <v>1.0786610906720415E-8</v>
      </c>
      <c r="V48" s="16">
        <f t="shared" si="1"/>
        <v>1.9951568064407026E-9</v>
      </c>
      <c r="W48" s="16">
        <f t="shared" si="1"/>
        <v>1.3473546415843244E-7</v>
      </c>
      <c r="X48" s="16">
        <f t="shared" si="1"/>
        <v>5.2508179761746019E-9</v>
      </c>
      <c r="Y48" s="16">
        <f t="shared" si="1"/>
        <v>1.2259055857239334E-7</v>
      </c>
      <c r="Z48" s="16">
        <f t="shared" si="1"/>
        <v>2.4194551204310488E-9</v>
      </c>
      <c r="AA48" s="16">
        <f t="shared" si="1"/>
        <v>1.6981792077604557E-7</v>
      </c>
      <c r="AB48" s="16">
        <f t="shared" si="1"/>
        <v>8.8665311744215956E-8</v>
      </c>
      <c r="AC48" s="16">
        <f t="shared" si="1"/>
        <v>1.2880923727885856E-7</v>
      </c>
      <c r="AD48" s="16">
        <f t="shared" si="1"/>
        <v>1.8455254510798309E-8</v>
      </c>
      <c r="AE48" s="16">
        <f t="shared" si="1"/>
        <v>3.3106775311474182E-8</v>
      </c>
      <c r="AF48" s="16">
        <f t="shared" si="1"/>
        <v>3.7687494734359467E-9</v>
      </c>
      <c r="AG48" s="16">
        <f t="shared" si="1"/>
        <v>1.5959795251187749E-8</v>
      </c>
      <c r="AH48" s="16">
        <f t="shared" si="1"/>
        <v>1.4591773955255519E-8</v>
      </c>
      <c r="AI48" s="17">
        <f t="shared" si="1"/>
        <v>1.3979944723296477E-4</v>
      </c>
      <c r="AJ48" s="16">
        <f t="shared" si="1"/>
        <v>1.3232660285968736E-7</v>
      </c>
      <c r="AK48" s="16">
        <f t="shared" si="1"/>
        <v>3.321275875640674E-9</v>
      </c>
      <c r="AL48" s="17">
        <f t="shared" si="1"/>
        <v>5.1246079502472113E-7</v>
      </c>
      <c r="AM48" s="18">
        <f t="shared" si="1"/>
        <v>1.1232857794415832E-7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1.2757606308008209E-7</v>
      </c>
      <c r="E49" s="16">
        <f t="shared" si="2"/>
        <v>2.7261125925375184E-9</v>
      </c>
      <c r="F49" s="16">
        <f t="shared" si="2"/>
        <v>3.1608774256223009E-8</v>
      </c>
      <c r="G49" s="16">
        <f t="shared" si="2"/>
        <v>2.0850928379506207E-7</v>
      </c>
      <c r="H49" s="16">
        <f t="shared" si="2"/>
        <v>4.9289676995148618E-8</v>
      </c>
      <c r="I49" s="16">
        <f t="shared" si="2"/>
        <v>1.0450884439020688E-7</v>
      </c>
      <c r="J49" s="16">
        <f t="shared" si="2"/>
        <v>7.2867377670780536E-8</v>
      </c>
      <c r="K49" s="16">
        <f t="shared" si="2"/>
        <v>4.7803382146716533E-8</v>
      </c>
      <c r="L49" s="16">
        <f t="shared" si="2"/>
        <v>1.8691403681704091E-8</v>
      </c>
      <c r="M49" s="16">
        <f t="shared" si="2"/>
        <v>8.3028017308522913E-8</v>
      </c>
      <c r="N49" s="16">
        <f t="shared" si="2"/>
        <v>2.4637388800067523E-9</v>
      </c>
      <c r="O49" s="16">
        <f t="shared" si="2"/>
        <v>1.7106546512709845E-7</v>
      </c>
      <c r="P49" s="17">
        <f t="shared" si="2"/>
        <v>1.7609946099209713E-4</v>
      </c>
      <c r="Q49" s="16">
        <f t="shared" si="2"/>
        <v>1.3919165002644923E-7</v>
      </c>
      <c r="R49" s="16">
        <f t="shared" si="2"/>
        <v>8.4214357573792639E-9</v>
      </c>
      <c r="S49" s="16">
        <f t="shared" si="2"/>
        <v>2.3324867678572349E-10</v>
      </c>
      <c r="T49" s="16">
        <f t="shared" si="2"/>
        <v>1.2654813239185833E-8</v>
      </c>
      <c r="U49" s="16">
        <f t="shared" si="2"/>
        <v>2.1721320239837464E-8</v>
      </c>
      <c r="V49" s="16">
        <f t="shared" si="2"/>
        <v>2.1267426695752791E-8</v>
      </c>
      <c r="W49" s="16">
        <f t="shared" si="2"/>
        <v>2.9274510301397532E-8</v>
      </c>
      <c r="X49" s="16">
        <f t="shared" si="2"/>
        <v>1.6296242402901287E-7</v>
      </c>
      <c r="Y49" s="16">
        <f t="shared" si="2"/>
        <v>2.6084443950235132E-7</v>
      </c>
      <c r="Z49" s="16">
        <f t="shared" si="2"/>
        <v>6.0116694414871321E-8</v>
      </c>
      <c r="AA49" s="16">
        <f t="shared" si="2"/>
        <v>1.3519493070373784E-7</v>
      </c>
      <c r="AB49" s="16">
        <f t="shared" si="2"/>
        <v>3.1621419099107752E-8</v>
      </c>
      <c r="AC49" s="16">
        <f t="shared" si="2"/>
        <v>5.107675266181694E-8</v>
      </c>
      <c r="AD49" s="16">
        <f t="shared" si="2"/>
        <v>2.5687246232566692E-8</v>
      </c>
      <c r="AE49" s="16">
        <f t="shared" si="2"/>
        <v>7.7380411283902657E-9</v>
      </c>
      <c r="AF49" s="16">
        <f t="shared" si="2"/>
        <v>1.7595463916780038E-7</v>
      </c>
      <c r="AG49" s="17">
        <f t="shared" si="2"/>
        <v>5.8258651655344481E-7</v>
      </c>
      <c r="AH49" s="16">
        <f t="shared" si="2"/>
        <v>5.3674250774072985E-8</v>
      </c>
      <c r="AI49" s="16">
        <f t="shared" si="2"/>
        <v>1.0371637414162527E-8</v>
      </c>
      <c r="AJ49" s="16">
        <f t="shared" si="2"/>
        <v>7.1876426650834889E-8</v>
      </c>
      <c r="AK49" s="16">
        <f t="shared" si="2"/>
        <v>8.2738516896640698E-10</v>
      </c>
      <c r="AL49" s="16">
        <f t="shared" si="2"/>
        <v>2.8965877586182057E-7</v>
      </c>
      <c r="AM49" s="18">
        <f t="shared" si="2"/>
        <v>9.8746122181693804E-8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8.8561188257623381E-7</v>
      </c>
      <c r="E50" s="16">
        <f t="shared" si="3"/>
        <v>1.0606918368512411E-6</v>
      </c>
      <c r="F50" s="16">
        <f t="shared" si="3"/>
        <v>4.8922629950109063E-7</v>
      </c>
      <c r="G50" s="16">
        <f t="shared" si="3"/>
        <v>1.1529924569743049E-7</v>
      </c>
      <c r="H50" s="16">
        <f t="shared" si="3"/>
        <v>4.3071335274494035E-9</v>
      </c>
      <c r="I50" s="16">
        <f t="shared" si="3"/>
        <v>3.0174137439787735E-10</v>
      </c>
      <c r="J50" s="16">
        <f t="shared" si="3"/>
        <v>2.0154794941452892E-8</v>
      </c>
      <c r="K50" s="16">
        <f t="shared" si="3"/>
        <v>2.7285828778672631E-6</v>
      </c>
      <c r="L50" s="16">
        <f t="shared" si="3"/>
        <v>3.3827841020978308E-6</v>
      </c>
      <c r="M50" s="16">
        <f t="shared" si="3"/>
        <v>2.5256596384050975E-6</v>
      </c>
      <c r="N50" s="16">
        <f t="shared" si="3"/>
        <v>2.7093171521543953E-7</v>
      </c>
      <c r="O50" s="16">
        <f t="shared" si="3"/>
        <v>8.3086958298353045E-7</v>
      </c>
      <c r="P50" s="16">
        <f t="shared" si="3"/>
        <v>1.0213093611214548E-7</v>
      </c>
      <c r="Q50" s="16">
        <f t="shared" si="3"/>
        <v>7.3566097289887209E-7</v>
      </c>
      <c r="R50" s="17">
        <f t="shared" si="3"/>
        <v>2.1288388948292182E-3</v>
      </c>
      <c r="S50" s="16">
        <f t="shared" si="3"/>
        <v>8.5219107765939344E-7</v>
      </c>
      <c r="T50" s="16">
        <f t="shared" si="3"/>
        <v>2.2703059458145304E-9</v>
      </c>
      <c r="U50" s="16">
        <f t="shared" si="3"/>
        <v>1.4245890736804285E-6</v>
      </c>
      <c r="V50" s="16">
        <f t="shared" si="3"/>
        <v>5.6997334812451197E-7</v>
      </c>
      <c r="W50" s="16">
        <f t="shared" si="3"/>
        <v>1.5321784515163589E-6</v>
      </c>
      <c r="X50" s="16">
        <f t="shared" si="3"/>
        <v>1.6392935358659808E-7</v>
      </c>
      <c r="Y50" s="16">
        <f t="shared" si="3"/>
        <v>3.5871427852014008E-7</v>
      </c>
      <c r="Z50" s="16">
        <f t="shared" si="3"/>
        <v>1.2668594584052201E-6</v>
      </c>
      <c r="AA50" s="16">
        <f t="shared" si="3"/>
        <v>1.1577649639839586E-6</v>
      </c>
      <c r="AB50" s="16">
        <f t="shared" si="3"/>
        <v>1.4213865024898083E-6</v>
      </c>
      <c r="AC50" s="16">
        <f t="shared" si="3"/>
        <v>2.8294024719341259E-9</v>
      </c>
      <c r="AD50" s="16">
        <f t="shared" si="3"/>
        <v>7.1008316564557093E-7</v>
      </c>
      <c r="AE50" s="16">
        <f t="shared" si="3"/>
        <v>1.8950559318922105E-7</v>
      </c>
      <c r="AF50" s="16">
        <f t="shared" si="3"/>
        <v>1.8653298731806766E-6</v>
      </c>
      <c r="AG50" s="16">
        <f t="shared" si="3"/>
        <v>2.5363926996105353E-6</v>
      </c>
      <c r="AH50" s="16">
        <f t="shared" si="3"/>
        <v>5.1408756887105479E-7</v>
      </c>
      <c r="AI50" s="16">
        <f t="shared" si="3"/>
        <v>2.4546179478270491E-8</v>
      </c>
      <c r="AJ50" s="16">
        <f t="shared" si="3"/>
        <v>2.4494146310548238E-6</v>
      </c>
      <c r="AK50" s="16">
        <f t="shared" si="3"/>
        <v>1.4072394667415408E-6</v>
      </c>
      <c r="AL50" s="16">
        <f t="shared" si="3"/>
        <v>1.7875502715131201E-7</v>
      </c>
      <c r="AM50" s="18">
        <f t="shared" si="3"/>
        <v>1.7084212124698154E-6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5.2031929137496085E-7</v>
      </c>
      <c r="E51" s="16">
        <f t="shared" si="4"/>
        <v>2.7499817455774415E-7</v>
      </c>
      <c r="F51" s="16">
        <f t="shared" si="4"/>
        <v>3.3853018107153262E-9</v>
      </c>
      <c r="G51" s="16">
        <f t="shared" si="4"/>
        <v>1.8210363555353346E-7</v>
      </c>
      <c r="H51" s="16">
        <f t="shared" si="4"/>
        <v>8.40653235981791E-8</v>
      </c>
      <c r="I51" s="16">
        <f t="shared" si="4"/>
        <v>1.3505616713713795E-7</v>
      </c>
      <c r="J51" s="16">
        <f t="shared" si="4"/>
        <v>2.6646679167600088E-7</v>
      </c>
      <c r="K51" s="16">
        <f t="shared" si="4"/>
        <v>1.117883172821432E-7</v>
      </c>
      <c r="L51" s="16">
        <f t="shared" si="4"/>
        <v>1.5736882964215055E-8</v>
      </c>
      <c r="M51" s="16">
        <f t="shared" si="4"/>
        <v>3.4071675933738797E-11</v>
      </c>
      <c r="N51" s="16">
        <f t="shared" si="4"/>
        <v>1.8974552612199472E-9</v>
      </c>
      <c r="O51" s="16">
        <f t="shared" si="4"/>
        <v>4.2539545990269479E-7</v>
      </c>
      <c r="P51" s="16">
        <f t="shared" si="4"/>
        <v>4.6236212094167101E-8</v>
      </c>
      <c r="Q51" s="16">
        <f t="shared" si="4"/>
        <v>1.5945470020523306E-7</v>
      </c>
      <c r="R51" s="16">
        <f t="shared" si="4"/>
        <v>2.4905662442370517E-7</v>
      </c>
      <c r="S51" s="16">
        <f t="shared" si="4"/>
        <v>7.6491421213887716E-8</v>
      </c>
      <c r="T51" s="16">
        <f t="shared" si="4"/>
        <v>1.5368581132815318E-8</v>
      </c>
      <c r="U51" s="17">
        <f t="shared" si="4"/>
        <v>3.7660316795024549E-4</v>
      </c>
      <c r="V51" s="16">
        <f t="shared" si="4"/>
        <v>1.7803021958610237E-7</v>
      </c>
      <c r="W51" s="16">
        <f t="shared" si="4"/>
        <v>7.2875145058850717E-8</v>
      </c>
      <c r="X51" s="16">
        <f t="shared" si="4"/>
        <v>2.8226254835356248E-7</v>
      </c>
      <c r="Y51" s="16">
        <f t="shared" si="4"/>
        <v>5.9565573083077011E-9</v>
      </c>
      <c r="Z51" s="16">
        <f t="shared" si="4"/>
        <v>9.2460820456933861E-7</v>
      </c>
      <c r="AA51" s="16">
        <f t="shared" si="4"/>
        <v>1.6165509981488106E-9</v>
      </c>
      <c r="AB51" s="16">
        <f t="shared" si="4"/>
        <v>1.3561041074055941E-7</v>
      </c>
      <c r="AC51" s="16">
        <f t="shared" si="4"/>
        <v>4.567890854938143E-7</v>
      </c>
      <c r="AD51" s="16">
        <f t="shared" si="4"/>
        <v>2.7518411594688165E-8</v>
      </c>
      <c r="AE51" s="16">
        <f t="shared" si="4"/>
        <v>1.472671320207991E-7</v>
      </c>
      <c r="AF51" s="16">
        <f t="shared" si="4"/>
        <v>1.8366641976442803E-7</v>
      </c>
      <c r="AG51" s="16">
        <f t="shared" si="4"/>
        <v>1.9486399649832968E-8</v>
      </c>
      <c r="AH51" s="16">
        <f t="shared" si="4"/>
        <v>1.2294405521647256E-7</v>
      </c>
      <c r="AI51" s="16">
        <f t="shared" si="4"/>
        <v>2.8888806920653255E-8</v>
      </c>
      <c r="AJ51" s="17">
        <f t="shared" si="4"/>
        <v>1.5250872090547133E-6</v>
      </c>
      <c r="AK51" s="16">
        <f t="shared" si="4"/>
        <v>2.0436173473716193E-8</v>
      </c>
      <c r="AL51" s="16">
        <f t="shared" si="4"/>
        <v>3.5303646477522438E-7</v>
      </c>
      <c r="AM51" s="18">
        <f t="shared" si="4"/>
        <v>7.4800359528279973E-7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1.9033065837100688E-7</v>
      </c>
      <c r="E52" s="16">
        <f t="shared" si="5"/>
        <v>7.3332836891314413E-8</v>
      </c>
      <c r="F52" s="16">
        <f t="shared" si="5"/>
        <v>8.7477237134187024E-7</v>
      </c>
      <c r="G52" s="16">
        <f t="shared" si="5"/>
        <v>1.3230664681842993E-6</v>
      </c>
      <c r="H52" s="16">
        <f t="shared" si="5"/>
        <v>1.3804210784926337E-7</v>
      </c>
      <c r="I52" s="17">
        <f t="shared" si="5"/>
        <v>4.7736522493391621E-4</v>
      </c>
      <c r="J52" s="16">
        <f t="shared" si="5"/>
        <v>1.6896571615142038E-7</v>
      </c>
      <c r="K52" s="16">
        <f t="shared" si="5"/>
        <v>5.741788438171522E-8</v>
      </c>
      <c r="L52" s="16">
        <f t="shared" si="5"/>
        <v>1.4581337073526581E-9</v>
      </c>
      <c r="M52" s="16">
        <f t="shared" si="5"/>
        <v>1.0000234721127401E-7</v>
      </c>
      <c r="N52" s="16">
        <f t="shared" si="5"/>
        <v>1.1665716713072374E-7</v>
      </c>
      <c r="O52" s="16">
        <f t="shared" si="5"/>
        <v>8.0224532698182062E-8</v>
      </c>
      <c r="P52" s="16">
        <f t="shared" si="5"/>
        <v>2.8348507446987912E-7</v>
      </c>
      <c r="Q52" s="16">
        <f t="shared" si="5"/>
        <v>2.3321184178766787E-7</v>
      </c>
      <c r="R52" s="16">
        <f t="shared" si="5"/>
        <v>6.8533433041975312E-11</v>
      </c>
      <c r="S52" s="16">
        <f t="shared" si="5"/>
        <v>4.4734890112622799E-8</v>
      </c>
      <c r="T52" s="16">
        <f t="shared" si="5"/>
        <v>3.1496447779229197E-8</v>
      </c>
      <c r="U52" s="16">
        <f t="shared" si="5"/>
        <v>1.7227827902873213E-7</v>
      </c>
      <c r="V52" s="16">
        <f t="shared" si="5"/>
        <v>2.6380231873163975E-7</v>
      </c>
      <c r="W52" s="16">
        <f t="shared" si="5"/>
        <v>5.603577608462442E-7</v>
      </c>
      <c r="X52" s="16">
        <f t="shared" si="5"/>
        <v>2.8968526328300961E-7</v>
      </c>
      <c r="Y52" s="16">
        <f t="shared" si="5"/>
        <v>7.6068027297514561E-8</v>
      </c>
      <c r="Z52" s="16">
        <f t="shared" si="5"/>
        <v>6.8431040394791267E-9</v>
      </c>
      <c r="AA52" s="16">
        <f t="shared" si="5"/>
        <v>6.8629713963057844E-7</v>
      </c>
      <c r="AB52" s="16">
        <f t="shared" si="5"/>
        <v>4.392948436628341E-7</v>
      </c>
      <c r="AC52" s="16">
        <f t="shared" si="5"/>
        <v>2.0408076741045562E-10</v>
      </c>
      <c r="AD52" s="16">
        <f t="shared" si="5"/>
        <v>1.2859365045442113E-8</v>
      </c>
      <c r="AE52" s="16">
        <f t="shared" si="5"/>
        <v>3.5757927864809395E-7</v>
      </c>
      <c r="AF52" s="16">
        <f t="shared" si="5"/>
        <v>8.9146559522432332E-8</v>
      </c>
      <c r="AG52" s="16">
        <f t="shared" si="5"/>
        <v>6.9216592026717013E-7</v>
      </c>
      <c r="AH52" s="16">
        <f t="shared" si="5"/>
        <v>8.3382987818173164E-8</v>
      </c>
      <c r="AI52" s="16">
        <f t="shared" si="5"/>
        <v>1.4583038012049044E-7</v>
      </c>
      <c r="AJ52" s="16">
        <f t="shared" si="5"/>
        <v>9.8123784964749999E-9</v>
      </c>
      <c r="AK52" s="16">
        <f t="shared" si="5"/>
        <v>2.7523844900649892E-7</v>
      </c>
      <c r="AL52" s="16">
        <f t="shared" si="5"/>
        <v>1.8890093506861293E-7</v>
      </c>
      <c r="AM52" s="18">
        <f t="shared" si="5"/>
        <v>1.8166131964382802E-7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5.9811705878318536E-9</v>
      </c>
      <c r="E53" s="16">
        <f t="shared" si="6"/>
        <v>2.1893919300505632E-8</v>
      </c>
      <c r="F53" s="16">
        <f t="shared" si="6"/>
        <v>1.5450772337633739E-8</v>
      </c>
      <c r="G53" s="16">
        <f t="shared" si="6"/>
        <v>4.0206158343799746E-9</v>
      </c>
      <c r="H53" s="16">
        <f t="shared" si="6"/>
        <v>1.609171500168206E-8</v>
      </c>
      <c r="I53" s="16">
        <f t="shared" si="6"/>
        <v>5.7670758695975414E-9</v>
      </c>
      <c r="J53" s="16">
        <f t="shared" si="6"/>
        <v>1.7130975769251019E-10</v>
      </c>
      <c r="K53" s="16">
        <f t="shared" si="6"/>
        <v>2.7606552621885187E-8</v>
      </c>
      <c r="L53" s="16">
        <f t="shared" si="6"/>
        <v>1.9547157336955404E-8</v>
      </c>
      <c r="M53" s="16">
        <f t="shared" si="6"/>
        <v>1.0064908593788724E-10</v>
      </c>
      <c r="N53" s="16">
        <f t="shared" si="6"/>
        <v>7.1429157646015149E-9</v>
      </c>
      <c r="O53" s="17">
        <f t="shared" si="6"/>
        <v>3.4299844404085938E-5</v>
      </c>
      <c r="P53" s="16">
        <f t="shared" si="6"/>
        <v>3.3260405247782113E-8</v>
      </c>
      <c r="Q53" s="16">
        <f t="shared" si="6"/>
        <v>9.8766831690756142E-9</v>
      </c>
      <c r="R53" s="16">
        <f t="shared" si="6"/>
        <v>1.3302067080014931E-8</v>
      </c>
      <c r="S53" s="16">
        <f t="shared" si="6"/>
        <v>2.4778849161325643E-9</v>
      </c>
      <c r="T53" s="16">
        <f t="shared" si="6"/>
        <v>1.5254192891729997E-9</v>
      </c>
      <c r="U53" s="16">
        <f t="shared" si="6"/>
        <v>3.8937706941855658E-8</v>
      </c>
      <c r="V53" s="16">
        <f t="shared" si="6"/>
        <v>1.057699622442438E-8</v>
      </c>
      <c r="W53" s="16">
        <f t="shared" si="6"/>
        <v>8.5561917671335589E-9</v>
      </c>
      <c r="X53" s="16">
        <f t="shared" si="6"/>
        <v>7.238311961373166E-8</v>
      </c>
      <c r="Y53" s="16">
        <f t="shared" si="6"/>
        <v>7.3005961024651997E-8</v>
      </c>
      <c r="Z53" s="16">
        <f t="shared" si="6"/>
        <v>5.7466443737280276E-12</v>
      </c>
      <c r="AA53" s="17">
        <f t="shared" si="6"/>
        <v>1.3398376720346069E-7</v>
      </c>
      <c r="AB53" s="16">
        <f t="shared" si="6"/>
        <v>1.9506843111349691E-8</v>
      </c>
      <c r="AC53" s="16">
        <f t="shared" si="6"/>
        <v>1.5104993906387576E-9</v>
      </c>
      <c r="AD53" s="16">
        <f t="shared" si="6"/>
        <v>1.1464930693520027E-8</v>
      </c>
      <c r="AE53" s="16">
        <f t="shared" si="6"/>
        <v>3.1801252002320403E-9</v>
      </c>
      <c r="AF53" s="16">
        <f t="shared" si="6"/>
        <v>3.4596288534892997E-9</v>
      </c>
      <c r="AG53" s="16">
        <f t="shared" si="6"/>
        <v>4.4984066601553107E-10</v>
      </c>
      <c r="AH53" s="16">
        <f t="shared" si="6"/>
        <v>3.8304888899409225E-8</v>
      </c>
      <c r="AI53" s="16">
        <f t="shared" si="6"/>
        <v>4.7427155421265295E-10</v>
      </c>
      <c r="AJ53" s="16">
        <f t="shared" si="6"/>
        <v>6.637920484953574E-10</v>
      </c>
      <c r="AK53" s="16">
        <f t="shared" si="6"/>
        <v>1.5970926861970914E-9</v>
      </c>
      <c r="AL53" s="16">
        <f t="shared" si="6"/>
        <v>4.867756724943383E-11</v>
      </c>
      <c r="AM53" s="18">
        <f t="shared" si="6"/>
        <v>2.1483195518840578E-9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7.27927121580057E-6</v>
      </c>
      <c r="E54" s="16">
        <f t="shared" si="7"/>
        <v>5.1613863574116484E-8</v>
      </c>
      <c r="F54" s="16">
        <f t="shared" si="7"/>
        <v>1.3113622258589523E-8</v>
      </c>
      <c r="G54" s="16">
        <f t="shared" si="7"/>
        <v>7.0714890468728076E-6</v>
      </c>
      <c r="H54" s="16">
        <f t="shared" si="7"/>
        <v>3.3237155695850781E-7</v>
      </c>
      <c r="I54" s="16">
        <f t="shared" si="7"/>
        <v>3.4961466936013626E-6</v>
      </c>
      <c r="J54" s="16">
        <f t="shared" si="7"/>
        <v>5.8636177024039423E-7</v>
      </c>
      <c r="K54" s="16">
        <f t="shared" si="7"/>
        <v>1.4314898255213001E-6</v>
      </c>
      <c r="L54" s="16">
        <f t="shared" si="7"/>
        <v>5.2541183044546967E-7</v>
      </c>
      <c r="M54" s="16">
        <f t="shared" si="7"/>
        <v>4.0811925078862099E-6</v>
      </c>
      <c r="N54" s="16">
        <f t="shared" si="7"/>
        <v>4.4569966984566384E-6</v>
      </c>
      <c r="O54" s="16">
        <f t="shared" si="7"/>
        <v>4.3366964304884915E-7</v>
      </c>
      <c r="P54" s="16">
        <f t="shared" si="7"/>
        <v>2.0524176146605737E-7</v>
      </c>
      <c r="Q54" s="16">
        <f t="shared" si="7"/>
        <v>2.3529420124681707E-6</v>
      </c>
      <c r="R54" s="16">
        <f t="shared" si="7"/>
        <v>4.1379085893184201E-7</v>
      </c>
      <c r="S54" s="16">
        <f t="shared" si="7"/>
        <v>1.7455040481198356E-6</v>
      </c>
      <c r="T54" s="16">
        <f t="shared" si="7"/>
        <v>3.428654395150833E-6</v>
      </c>
      <c r="U54" s="16">
        <f t="shared" si="7"/>
        <v>1.8378560709726646E-6</v>
      </c>
      <c r="V54" s="16">
        <f t="shared" si="7"/>
        <v>2.6839059729129722E-6</v>
      </c>
      <c r="W54" s="16">
        <f t="shared" si="7"/>
        <v>3.8111055509546877E-6</v>
      </c>
      <c r="X54" s="16">
        <f t="shared" si="7"/>
        <v>6.9782137443061931E-7</v>
      </c>
      <c r="Y54" s="16">
        <f t="shared" si="7"/>
        <v>1.8995211869700804E-7</v>
      </c>
      <c r="Z54" s="16">
        <f t="shared" si="7"/>
        <v>2.5448305386533447E-6</v>
      </c>
      <c r="AA54" s="16">
        <f t="shared" si="7"/>
        <v>4.1040454398937899E-7</v>
      </c>
      <c r="AB54" s="16">
        <f t="shared" si="7"/>
        <v>3.6551954828985509E-6</v>
      </c>
      <c r="AC54" s="16">
        <f t="shared" si="7"/>
        <v>5.6565190567918992E-6</v>
      </c>
      <c r="AD54" s="16">
        <f t="shared" si="7"/>
        <v>3.918250168708138E-8</v>
      </c>
      <c r="AE54" s="17">
        <f t="shared" si="7"/>
        <v>4.675687641E-3</v>
      </c>
      <c r="AF54" s="16">
        <f t="shared" si="7"/>
        <v>7.2893943630636211E-7</v>
      </c>
      <c r="AG54" s="16">
        <f t="shared" si="7"/>
        <v>3.0640620317570037E-8</v>
      </c>
      <c r="AH54" s="16">
        <f t="shared" si="7"/>
        <v>2.8764317814567546E-6</v>
      </c>
      <c r="AI54" s="16">
        <f t="shared" si="7"/>
        <v>1.1067265742083523E-6</v>
      </c>
      <c r="AJ54" s="16">
        <f t="shared" si="7"/>
        <v>1.0255351015894813E-5</v>
      </c>
      <c r="AK54" s="16">
        <f t="shared" si="7"/>
        <v>1.3872286654141484E-6</v>
      </c>
      <c r="AL54" s="16">
        <f t="shared" si="7"/>
        <v>1.0380825723002662E-5</v>
      </c>
      <c r="AM54" s="18">
        <f t="shared" si="7"/>
        <v>2.6874412063300315E-7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1.9352606383517602E-7</v>
      </c>
      <c r="E55" s="16">
        <f t="shared" si="8"/>
        <v>8.6744765609166275E-7</v>
      </c>
      <c r="F55" s="16">
        <f t="shared" si="8"/>
        <v>2.4968509477507265E-10</v>
      </c>
      <c r="G55" s="16">
        <f t="shared" si="8"/>
        <v>2.8380945732536721E-7</v>
      </c>
      <c r="H55" s="16">
        <f t="shared" si="8"/>
        <v>2.9779320490250044E-9</v>
      </c>
      <c r="I55" s="16">
        <f t="shared" si="8"/>
        <v>1.1235473115079682E-7</v>
      </c>
      <c r="J55" s="16">
        <f t="shared" si="8"/>
        <v>1.5363530707410196E-6</v>
      </c>
      <c r="K55" s="16">
        <f t="shared" si="8"/>
        <v>2.3044541711668395E-8</v>
      </c>
      <c r="L55" s="16">
        <f t="shared" si="8"/>
        <v>1.1643703550177109E-7</v>
      </c>
      <c r="M55" s="16">
        <f t="shared" si="8"/>
        <v>6.3959730793187024E-7</v>
      </c>
      <c r="N55" s="16">
        <f t="shared" si="8"/>
        <v>8.6535353380660714E-7</v>
      </c>
      <c r="O55" s="16">
        <f t="shared" si="8"/>
        <v>7.197104048009423E-7</v>
      </c>
      <c r="P55" s="16">
        <f t="shared" si="8"/>
        <v>1.9621154187764272E-7</v>
      </c>
      <c r="Q55" s="16">
        <f t="shared" si="8"/>
        <v>1.2637373679553555E-7</v>
      </c>
      <c r="R55" s="16">
        <f t="shared" si="8"/>
        <v>1.5467438107264549E-7</v>
      </c>
      <c r="S55" s="16">
        <f t="shared" si="8"/>
        <v>8.3382372150982483E-7</v>
      </c>
      <c r="T55" s="16">
        <f t="shared" si="8"/>
        <v>2.5905579079985874E-7</v>
      </c>
      <c r="U55" s="16">
        <f t="shared" si="8"/>
        <v>2.1155867861815357E-7</v>
      </c>
      <c r="V55" s="16">
        <f t="shared" si="8"/>
        <v>6.803919810435628E-7</v>
      </c>
      <c r="W55" s="16">
        <f t="shared" si="8"/>
        <v>1.4367186870912881E-8</v>
      </c>
      <c r="X55" s="16">
        <f t="shared" si="8"/>
        <v>6.6571946058169846E-10</v>
      </c>
      <c r="Y55" s="16">
        <f t="shared" si="8"/>
        <v>1.8795317957084231E-8</v>
      </c>
      <c r="Z55" s="16">
        <f t="shared" si="8"/>
        <v>2.0523126955024236E-7</v>
      </c>
      <c r="AA55" s="16">
        <f t="shared" si="8"/>
        <v>8.4991521667027616E-7</v>
      </c>
      <c r="AB55" s="16">
        <f t="shared" si="8"/>
        <v>7.0970694909963415E-8</v>
      </c>
      <c r="AC55" s="16">
        <f t="shared" si="8"/>
        <v>1.053853966398396E-7</v>
      </c>
      <c r="AD55" s="16">
        <f t="shared" si="8"/>
        <v>1.7479531533868453E-8</v>
      </c>
      <c r="AE55" s="16">
        <f t="shared" si="8"/>
        <v>3.9652837342825493E-7</v>
      </c>
      <c r="AF55" s="16">
        <f t="shared" si="8"/>
        <v>4.9146459889036978E-7</v>
      </c>
      <c r="AG55" s="16">
        <f t="shared" si="8"/>
        <v>1.9750742417030939E-7</v>
      </c>
      <c r="AH55" s="17">
        <f t="shared" si="8"/>
        <v>6.4449189538546615E-4</v>
      </c>
      <c r="AI55" s="16">
        <f t="shared" si="8"/>
        <v>6.7223838941583028E-8</v>
      </c>
      <c r="AJ55" s="16">
        <f t="shared" si="8"/>
        <v>4.6011907185982731E-7</v>
      </c>
      <c r="AK55" s="16">
        <f t="shared" si="8"/>
        <v>3.566081822007415E-7</v>
      </c>
      <c r="AL55" s="16">
        <f t="shared" si="8"/>
        <v>2.3458609867336964E-7</v>
      </c>
      <c r="AM55" s="18">
        <f t="shared" si="8"/>
        <v>5.6011223086160016E-7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2.8582647745578958E-7</v>
      </c>
      <c r="E56" s="16">
        <f t="shared" si="9"/>
        <v>1.4161141055456937E-6</v>
      </c>
      <c r="F56" s="16">
        <f t="shared" si="9"/>
        <v>8.1256795217005527E-7</v>
      </c>
      <c r="G56" s="16">
        <f t="shared" si="9"/>
        <v>5.5499208289034794E-9</v>
      </c>
      <c r="H56" s="16">
        <f t="shared" si="9"/>
        <v>2.9451053372143942E-8</v>
      </c>
      <c r="I56" s="16">
        <f t="shared" si="9"/>
        <v>4.7548994876962296E-8</v>
      </c>
      <c r="J56" s="16">
        <f t="shared" si="9"/>
        <v>1.0389472668306374E-7</v>
      </c>
      <c r="K56" s="16">
        <f t="shared" si="9"/>
        <v>3.5183982894234196E-7</v>
      </c>
      <c r="L56" s="16">
        <f t="shared" si="9"/>
        <v>7.7458477255383862E-7</v>
      </c>
      <c r="M56" s="16">
        <f t="shared" si="9"/>
        <v>4.3846634753220738E-8</v>
      </c>
      <c r="N56" s="16">
        <f t="shared" si="9"/>
        <v>1.4048427396384928E-8</v>
      </c>
      <c r="O56" s="16">
        <f t="shared" si="9"/>
        <v>3.6665153921072518E-8</v>
      </c>
      <c r="P56" s="16">
        <f t="shared" si="9"/>
        <v>6.7086139271555049E-10</v>
      </c>
      <c r="Q56" s="16">
        <f t="shared" si="9"/>
        <v>1.5138158282106119E-7</v>
      </c>
      <c r="R56" s="16">
        <f t="shared" si="9"/>
        <v>2.0195784400784244E-7</v>
      </c>
      <c r="S56" s="17">
        <f t="shared" si="9"/>
        <v>5.1042976537017508E-4</v>
      </c>
      <c r="T56" s="16">
        <f t="shared" si="9"/>
        <v>1.5117429542154281E-9</v>
      </c>
      <c r="U56" s="16">
        <f t="shared" si="9"/>
        <v>1.036866291657799E-7</v>
      </c>
      <c r="V56" s="16">
        <f t="shared" si="9"/>
        <v>3.7486589946818613E-9</v>
      </c>
      <c r="W56" s="16">
        <f t="shared" si="9"/>
        <v>1.1616273459651364E-7</v>
      </c>
      <c r="X56" s="16">
        <f t="shared" si="9"/>
        <v>1.1875270703402464E-7</v>
      </c>
      <c r="Y56" s="16">
        <f t="shared" si="9"/>
        <v>6.1960021575204403E-7</v>
      </c>
      <c r="Z56" s="16">
        <f t="shared" si="9"/>
        <v>8.7537101309347274E-7</v>
      </c>
      <c r="AA56" s="16">
        <f t="shared" si="9"/>
        <v>1.0167417372295671E-6</v>
      </c>
      <c r="AB56" s="16">
        <f t="shared" si="9"/>
        <v>5.4244911497895108E-7</v>
      </c>
      <c r="AC56" s="16">
        <f t="shared" si="9"/>
        <v>5.1957467949986702E-9</v>
      </c>
      <c r="AD56" s="16">
        <f t="shared" si="9"/>
        <v>4.5979741165129165E-8</v>
      </c>
      <c r="AE56" s="16">
        <f t="shared" si="9"/>
        <v>1.8965028011400337E-7</v>
      </c>
      <c r="AF56" s="16">
        <f t="shared" si="9"/>
        <v>3.0862258519229562E-7</v>
      </c>
      <c r="AG56" s="16">
        <f t="shared" si="9"/>
        <v>1.2727959043251587E-6</v>
      </c>
      <c r="AH56" s="16">
        <f t="shared" si="9"/>
        <v>6.5702892437964156E-7</v>
      </c>
      <c r="AI56" s="16">
        <f t="shared" si="9"/>
        <v>5.5972494253882845E-8</v>
      </c>
      <c r="AJ56" s="16">
        <f t="shared" si="9"/>
        <v>1.9151319862990659E-9</v>
      </c>
      <c r="AK56" s="16">
        <f t="shared" si="9"/>
        <v>3.0546801692562919E-7</v>
      </c>
      <c r="AL56" s="16">
        <f t="shared" si="9"/>
        <v>2.5397033761151545E-8</v>
      </c>
      <c r="AM56" s="18">
        <f t="shared" si="9"/>
        <v>2.2711218707781294E-8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1.6000794607155637E-5</v>
      </c>
      <c r="E57" s="16">
        <f t="shared" si="10"/>
        <v>9.0880471104857123E-7</v>
      </c>
      <c r="F57" s="16">
        <f t="shared" si="10"/>
        <v>1.4660874766463009E-6</v>
      </c>
      <c r="G57" s="16">
        <f t="shared" si="10"/>
        <v>1.6674446419888237E-7</v>
      </c>
      <c r="H57" s="16">
        <f t="shared" si="10"/>
        <v>1.783377128095706E-6</v>
      </c>
      <c r="I57" s="16">
        <f t="shared" si="10"/>
        <v>3.7950789890948412E-6</v>
      </c>
      <c r="J57" s="16">
        <f t="shared" si="10"/>
        <v>1.233660763027554E-5</v>
      </c>
      <c r="K57" s="16">
        <f t="shared" si="10"/>
        <v>2.2383448456529965E-6</v>
      </c>
      <c r="L57" s="16">
        <f t="shared" si="10"/>
        <v>1.065259890276862E-6</v>
      </c>
      <c r="M57" s="16">
        <f t="shared" si="10"/>
        <v>1.103735061490645E-6</v>
      </c>
      <c r="N57" s="16">
        <f t="shared" si="10"/>
        <v>1.0771653831176635E-5</v>
      </c>
      <c r="O57" s="16">
        <f t="shared" si="10"/>
        <v>2.1197812573527084E-6</v>
      </c>
      <c r="P57" s="16">
        <f t="shared" si="10"/>
        <v>8.294499907303977E-7</v>
      </c>
      <c r="Q57" s="16">
        <f t="shared" si="10"/>
        <v>2.0918433190483403E-6</v>
      </c>
      <c r="R57" s="16">
        <f t="shared" si="10"/>
        <v>1.8306835355423778E-6</v>
      </c>
      <c r="S57" s="16">
        <f t="shared" si="10"/>
        <v>5.0948030356993898E-8</v>
      </c>
      <c r="T57" s="16">
        <f t="shared" si="10"/>
        <v>7.019327924184428E-7</v>
      </c>
      <c r="U57" s="16">
        <f t="shared" si="10"/>
        <v>3.2653625777630109E-6</v>
      </c>
      <c r="V57" s="17">
        <f t="shared" si="10"/>
        <v>6.9155856000000003E-3</v>
      </c>
      <c r="W57" s="16">
        <f t="shared" si="10"/>
        <v>3.1129847955446012E-7</v>
      </c>
      <c r="X57" s="16">
        <f t="shared" si="10"/>
        <v>7.7760243623726274E-8</v>
      </c>
      <c r="Y57" s="16">
        <f t="shared" si="10"/>
        <v>3.4146919897139179E-7</v>
      </c>
      <c r="Z57" s="16">
        <f t="shared" si="10"/>
        <v>3.3897596344724496E-6</v>
      </c>
      <c r="AA57" s="16">
        <f t="shared" si="10"/>
        <v>1.5387171381168356E-8</v>
      </c>
      <c r="AB57" s="16">
        <f t="shared" si="10"/>
        <v>7.8306815450634204E-6</v>
      </c>
      <c r="AC57" s="16">
        <f t="shared" si="10"/>
        <v>7.4510281086147073E-7</v>
      </c>
      <c r="AD57" s="16">
        <f t="shared" si="10"/>
        <v>1.7103357205348937E-5</v>
      </c>
      <c r="AE57" s="16">
        <f t="shared" si="10"/>
        <v>3.9463223786414855E-6</v>
      </c>
      <c r="AF57" s="16">
        <f t="shared" si="10"/>
        <v>1.4970605776919565E-5</v>
      </c>
      <c r="AG57" s="16">
        <f t="shared" si="10"/>
        <v>2.6249777160690958E-6</v>
      </c>
      <c r="AH57" s="16">
        <f t="shared" si="10"/>
        <v>7.2581345889129115E-6</v>
      </c>
      <c r="AI57" s="16">
        <f t="shared" si="10"/>
        <v>9.8158454850955005E-8</v>
      </c>
      <c r="AJ57" s="16">
        <f t="shared" si="10"/>
        <v>1.4129232745073251E-5</v>
      </c>
      <c r="AK57" s="16">
        <f t="shared" si="10"/>
        <v>2.2632867772743203E-6</v>
      </c>
      <c r="AL57" s="16">
        <f t="shared" si="10"/>
        <v>7.0790004025582234E-6</v>
      </c>
      <c r="AM57" s="18">
        <f t="shared" si="10"/>
        <v>6.5333345005932974E-7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2.6673861433663114E-12</v>
      </c>
      <c r="E58" s="16">
        <f t="shared" si="11"/>
        <v>7.8797746643216209E-10</v>
      </c>
      <c r="F58" s="16">
        <f t="shared" si="11"/>
        <v>2.8229712107960361E-11</v>
      </c>
      <c r="G58" s="16">
        <f t="shared" si="11"/>
        <v>7.6277012077728845E-10</v>
      </c>
      <c r="H58" s="17">
        <f t="shared" si="11"/>
        <v>5.4840507817711767E-7</v>
      </c>
      <c r="I58" s="16">
        <f t="shared" si="11"/>
        <v>1.5750293439939793E-10</v>
      </c>
      <c r="J58" s="16">
        <f t="shared" si="11"/>
        <v>1.6324900829624769E-11</v>
      </c>
      <c r="K58" s="16">
        <f t="shared" si="11"/>
        <v>2.0804253346977665E-10</v>
      </c>
      <c r="L58" s="16">
        <f t="shared" si="11"/>
        <v>1.7104493098020556E-12</v>
      </c>
      <c r="M58" s="16">
        <f t="shared" si="11"/>
        <v>2.3357482645131231E-10</v>
      </c>
      <c r="N58" s="16">
        <f t="shared" si="11"/>
        <v>8.6904832503357031E-15</v>
      </c>
      <c r="O58" s="16">
        <f t="shared" si="11"/>
        <v>2.5582380939464469E-10</v>
      </c>
      <c r="P58" s="16">
        <f t="shared" si="11"/>
        <v>1.5252177630827548E-10</v>
      </c>
      <c r="Q58" s="16">
        <f t="shared" si="11"/>
        <v>1.3888076530748561E-10</v>
      </c>
      <c r="R58" s="16">
        <f t="shared" si="11"/>
        <v>1.0992383780261586E-12</v>
      </c>
      <c r="S58" s="16">
        <f t="shared" si="11"/>
        <v>3.1647728512179549E-11</v>
      </c>
      <c r="T58" s="16">
        <f t="shared" si="11"/>
        <v>9.1307905114049566E-10</v>
      </c>
      <c r="U58" s="16">
        <f t="shared" si="11"/>
        <v>1.2244788132777997E-10</v>
      </c>
      <c r="V58" s="16">
        <f t="shared" si="11"/>
        <v>1.4163994883647638E-10</v>
      </c>
      <c r="W58" s="16">
        <f t="shared" si="11"/>
        <v>8.194414215096671E-10</v>
      </c>
      <c r="X58" s="16">
        <f t="shared" si="11"/>
        <v>5.1953724783145762E-10</v>
      </c>
      <c r="Y58" s="16">
        <f t="shared" si="11"/>
        <v>1.0236643796434271E-9</v>
      </c>
      <c r="Z58" s="16">
        <f t="shared" si="11"/>
        <v>4.2809521473713832E-10</v>
      </c>
      <c r="AA58" s="16">
        <f t="shared" si="11"/>
        <v>1.4411523391474241E-10</v>
      </c>
      <c r="AB58" s="16">
        <f t="shared" si="11"/>
        <v>3.5644150625176888E-11</v>
      </c>
      <c r="AC58" s="16">
        <f t="shared" si="11"/>
        <v>9.0909489222762622E-10</v>
      </c>
      <c r="AD58" s="16">
        <f t="shared" si="11"/>
        <v>2.1770513216455104E-10</v>
      </c>
      <c r="AE58" s="16">
        <f t="shared" si="11"/>
        <v>3.8818161737663049E-11</v>
      </c>
      <c r="AF58" s="16">
        <f t="shared" si="11"/>
        <v>3.6231649467117678E-10</v>
      </c>
      <c r="AG58" s="16">
        <f t="shared" si="11"/>
        <v>9.0299760123951727E-11</v>
      </c>
      <c r="AH58" s="16">
        <f t="shared" si="11"/>
        <v>2.5209580438937623E-12</v>
      </c>
      <c r="AI58" s="16">
        <f t="shared" si="11"/>
        <v>6.5365939994852042E-10</v>
      </c>
      <c r="AJ58" s="16">
        <f t="shared" si="11"/>
        <v>2.8562140016846952E-10</v>
      </c>
      <c r="AK58" s="16">
        <f t="shared" si="11"/>
        <v>5.0180961254802324E-10</v>
      </c>
      <c r="AL58" s="16">
        <f t="shared" si="11"/>
        <v>6.422816595722E-10</v>
      </c>
      <c r="AM58" s="18">
        <f t="shared" si="11"/>
        <v>7.764019192044455E-10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7.8856551614714501E-10</v>
      </c>
      <c r="E59" s="16">
        <f t="shared" si="12"/>
        <v>2.9749694919565692E-8</v>
      </c>
      <c r="F59" s="16">
        <f t="shared" si="12"/>
        <v>1.3786507318128382E-6</v>
      </c>
      <c r="G59" s="16">
        <f t="shared" si="12"/>
        <v>9.1240076639255566E-8</v>
      </c>
      <c r="H59" s="16">
        <f t="shared" si="12"/>
        <v>7.2981998214009887E-7</v>
      </c>
      <c r="I59" s="16">
        <f t="shared" si="12"/>
        <v>3.5606862913922033E-7</v>
      </c>
      <c r="J59" s="16">
        <f t="shared" si="12"/>
        <v>5.0570007916724152E-7</v>
      </c>
      <c r="K59" s="16">
        <f t="shared" si="12"/>
        <v>3.3617545373918462E-6</v>
      </c>
      <c r="L59" s="16">
        <f t="shared" si="12"/>
        <v>1.696643659155556E-6</v>
      </c>
      <c r="M59" s="17">
        <f t="shared" si="12"/>
        <v>1.7148492183651147E-3</v>
      </c>
      <c r="N59" s="16">
        <f t="shared" si="12"/>
        <v>1.4924835966268142E-6</v>
      </c>
      <c r="O59" s="16">
        <f t="shared" si="12"/>
        <v>5.0153872826197003E-9</v>
      </c>
      <c r="P59" s="16">
        <f t="shared" si="12"/>
        <v>8.0193132089598743E-7</v>
      </c>
      <c r="Q59" s="16">
        <f t="shared" si="12"/>
        <v>7.586572214742484E-9</v>
      </c>
      <c r="R59" s="16">
        <f t="shared" si="12"/>
        <v>2.0085207580427731E-6</v>
      </c>
      <c r="S59" s="16">
        <f t="shared" si="12"/>
        <v>1.4684596498468405E-7</v>
      </c>
      <c r="T59" s="16">
        <f t="shared" si="12"/>
        <v>1.0692357921376305E-7</v>
      </c>
      <c r="U59" s="16">
        <f t="shared" si="12"/>
        <v>1.6308929049953574E-10</v>
      </c>
      <c r="V59" s="16">
        <f t="shared" si="12"/>
        <v>2.7357025788799796E-7</v>
      </c>
      <c r="W59" s="16">
        <f t="shared" si="12"/>
        <v>9.1701245266692794E-7</v>
      </c>
      <c r="X59" s="16">
        <f t="shared" si="12"/>
        <v>9.1088929703852408E-7</v>
      </c>
      <c r="Y59" s="16">
        <f t="shared" si="12"/>
        <v>1.5891619432565077E-6</v>
      </c>
      <c r="Z59" s="16">
        <f t="shared" si="12"/>
        <v>2.5255945338962366E-8</v>
      </c>
      <c r="AA59" s="17">
        <f t="shared" si="12"/>
        <v>7.6215520816227328E-6</v>
      </c>
      <c r="AB59" s="16">
        <f t="shared" si="12"/>
        <v>6.5366655211132807E-7</v>
      </c>
      <c r="AC59" s="16">
        <f t="shared" si="12"/>
        <v>8.5808256831546578E-10</v>
      </c>
      <c r="AD59" s="16">
        <f t="shared" si="12"/>
        <v>9.5407079335268118E-8</v>
      </c>
      <c r="AE59" s="16">
        <f t="shared" si="12"/>
        <v>1.4873985357898078E-6</v>
      </c>
      <c r="AF59" s="17">
        <f t="shared" si="12"/>
        <v>6.0905929284042079E-6</v>
      </c>
      <c r="AG59" s="16">
        <f t="shared" si="12"/>
        <v>7.8205823857919755E-7</v>
      </c>
      <c r="AH59" s="16">
        <f t="shared" si="12"/>
        <v>1.6915198274362993E-6</v>
      </c>
      <c r="AI59" s="16">
        <f t="shared" si="12"/>
        <v>4.8876968489483591E-7</v>
      </c>
      <c r="AJ59" s="16">
        <f t="shared" si="12"/>
        <v>3.8996801363279211E-8</v>
      </c>
      <c r="AK59" s="16">
        <f t="shared" si="12"/>
        <v>3.4875248719759629E-8</v>
      </c>
      <c r="AL59" s="16">
        <f t="shared" si="12"/>
        <v>1.2275307449219445E-7</v>
      </c>
      <c r="AM59" s="18">
        <f t="shared" si="12"/>
        <v>6.7233481888139188E-7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2.2667194045074751E-6</v>
      </c>
      <c r="E60" s="16">
        <f t="shared" si="13"/>
        <v>2.868843995348208E-6</v>
      </c>
      <c r="F60" s="16">
        <f t="shared" si="13"/>
        <v>1.1242464508346628E-8</v>
      </c>
      <c r="G60" s="16">
        <f t="shared" si="13"/>
        <v>1.0994644487228048E-6</v>
      </c>
      <c r="H60" s="16">
        <f t="shared" si="13"/>
        <v>4.1757962392992959E-11</v>
      </c>
      <c r="I60" s="16">
        <f t="shared" si="13"/>
        <v>6.2380283626727201E-7</v>
      </c>
      <c r="J60" s="16">
        <f t="shared" si="13"/>
        <v>1.4843590937743021E-6</v>
      </c>
      <c r="K60" s="16">
        <f t="shared" si="13"/>
        <v>9.6682014360900431E-7</v>
      </c>
      <c r="L60" s="16">
        <f t="shared" si="13"/>
        <v>2.9488082735856541E-6</v>
      </c>
      <c r="M60" s="16">
        <f t="shared" si="13"/>
        <v>2.2394927656897387E-6</v>
      </c>
      <c r="N60" s="17">
        <f t="shared" si="13"/>
        <v>2.5731001751090601E-3</v>
      </c>
      <c r="O60" s="16">
        <f t="shared" si="13"/>
        <v>5.3266674494255789E-7</v>
      </c>
      <c r="P60" s="16">
        <f t="shared" si="13"/>
        <v>3.5723036939573944E-8</v>
      </c>
      <c r="Q60" s="16">
        <f t="shared" si="13"/>
        <v>6.0614781242361009E-7</v>
      </c>
      <c r="R60" s="16">
        <f t="shared" si="13"/>
        <v>3.2386834685281187E-7</v>
      </c>
      <c r="S60" s="16">
        <f t="shared" si="13"/>
        <v>7.0656952985002511E-8</v>
      </c>
      <c r="T60" s="16">
        <f t="shared" si="13"/>
        <v>1.1421799748764257E-6</v>
      </c>
      <c r="U60" s="16">
        <f t="shared" si="13"/>
        <v>1.3048657494236497E-8</v>
      </c>
      <c r="V60" s="16">
        <f t="shared" si="13"/>
        <v>4.0068680496224169E-6</v>
      </c>
      <c r="W60" s="16">
        <f t="shared" si="13"/>
        <v>9.2905501884466104E-9</v>
      </c>
      <c r="X60" s="16">
        <f t="shared" si="13"/>
        <v>1.0259839050719599E-6</v>
      </c>
      <c r="Y60" s="16">
        <f t="shared" si="13"/>
        <v>1.3706147211368694E-8</v>
      </c>
      <c r="Z60" s="16">
        <f t="shared" si="13"/>
        <v>2.9757064049038811E-7</v>
      </c>
      <c r="AA60" s="16">
        <f t="shared" si="13"/>
        <v>1.7689980125494902E-7</v>
      </c>
      <c r="AB60" s="16">
        <f t="shared" si="13"/>
        <v>1.3738452940095622E-6</v>
      </c>
      <c r="AC60" s="16">
        <f t="shared" si="13"/>
        <v>6.2966130894619946E-7</v>
      </c>
      <c r="AD60" s="16">
        <f t="shared" si="13"/>
        <v>3.1754064891457382E-6</v>
      </c>
      <c r="AE60" s="16">
        <f t="shared" si="13"/>
        <v>2.4389205577415998E-6</v>
      </c>
      <c r="AF60" s="16">
        <f t="shared" si="13"/>
        <v>3.8980849584218455E-8</v>
      </c>
      <c r="AG60" s="16">
        <f t="shared" si="13"/>
        <v>7.6420086622900056E-6</v>
      </c>
      <c r="AH60" s="16">
        <f t="shared" si="13"/>
        <v>3.4338110327325931E-6</v>
      </c>
      <c r="AI60" s="16">
        <f t="shared" si="13"/>
        <v>3.3560630407110885E-7</v>
      </c>
      <c r="AJ60" s="16">
        <f t="shared" si="13"/>
        <v>5.8748009637666523E-6</v>
      </c>
      <c r="AK60" s="16">
        <f t="shared" si="13"/>
        <v>2.3994748492506813E-6</v>
      </c>
      <c r="AL60" s="16">
        <f t="shared" si="13"/>
        <v>3.6741369092705466E-6</v>
      </c>
      <c r="AM60" s="18">
        <f t="shared" si="13"/>
        <v>3.3525284537596366E-7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5.5657013338286563E-7</v>
      </c>
      <c r="E61" s="16">
        <f t="shared" si="14"/>
        <v>1.1870979383505057E-8</v>
      </c>
      <c r="F61" s="16">
        <f t="shared" si="14"/>
        <v>4.9612610546355237E-9</v>
      </c>
      <c r="G61" s="16">
        <f t="shared" si="14"/>
        <v>6.7969366789472977E-10</v>
      </c>
      <c r="H61" s="16">
        <f t="shared" si="14"/>
        <v>2.0158928069070447E-7</v>
      </c>
      <c r="I61" s="16">
        <f t="shared" si="14"/>
        <v>1.3636720396151843E-8</v>
      </c>
      <c r="J61" s="16">
        <f t="shared" si="14"/>
        <v>3.0190816850653957E-11</v>
      </c>
      <c r="K61" s="16">
        <f t="shared" si="14"/>
        <v>1.3096798166719411E-7</v>
      </c>
      <c r="L61" s="16">
        <f t="shared" si="14"/>
        <v>1.0704563892287546E-7</v>
      </c>
      <c r="M61" s="16">
        <f t="shared" si="14"/>
        <v>2.8311234381859141E-8</v>
      </c>
      <c r="N61" s="16">
        <f t="shared" si="14"/>
        <v>6.2725984643431185E-7</v>
      </c>
      <c r="O61" s="16">
        <f t="shared" si="14"/>
        <v>1.6886145618831859E-7</v>
      </c>
      <c r="P61" s="16">
        <f t="shared" si="14"/>
        <v>7.3569329675040834E-8</v>
      </c>
      <c r="Q61" s="16">
        <f t="shared" si="14"/>
        <v>2.5748365080623593E-7</v>
      </c>
      <c r="R61" s="16">
        <f t="shared" si="14"/>
        <v>1.6757034995396835E-7</v>
      </c>
      <c r="S61" s="16">
        <f t="shared" si="14"/>
        <v>4.5698968404227126E-8</v>
      </c>
      <c r="T61" s="16">
        <f t="shared" si="14"/>
        <v>4.0017789718024694E-7</v>
      </c>
      <c r="U61" s="16">
        <f t="shared" si="14"/>
        <v>3.7031869443982939E-8</v>
      </c>
      <c r="V61" s="16">
        <f t="shared" si="14"/>
        <v>1.2570319542539422E-6</v>
      </c>
      <c r="W61" s="16">
        <f t="shared" si="14"/>
        <v>1.4998003901928577E-6</v>
      </c>
      <c r="X61" s="16">
        <f t="shared" si="14"/>
        <v>1.4459590719912478E-6</v>
      </c>
      <c r="Y61" s="16">
        <f t="shared" si="14"/>
        <v>3.1921170149204529E-7</v>
      </c>
      <c r="Z61" s="16">
        <f t="shared" si="14"/>
        <v>5.4150772593182665E-7</v>
      </c>
      <c r="AA61" s="16">
        <f t="shared" si="14"/>
        <v>1.5197403920726649E-6</v>
      </c>
      <c r="AB61" s="16">
        <f t="shared" si="14"/>
        <v>4.7247147240155062E-7</v>
      </c>
      <c r="AC61" s="16">
        <f t="shared" si="14"/>
        <v>1.499433958830713E-7</v>
      </c>
      <c r="AD61" s="17">
        <f t="shared" si="14"/>
        <v>5.1096545801845796E-4</v>
      </c>
      <c r="AE61" s="16">
        <f t="shared" si="14"/>
        <v>4.207182721658685E-9</v>
      </c>
      <c r="AF61" s="16">
        <f t="shared" si="14"/>
        <v>2.3004425883637263E-8</v>
      </c>
      <c r="AG61" s="16">
        <f t="shared" si="14"/>
        <v>3.9617787064839154E-8</v>
      </c>
      <c r="AH61" s="16">
        <f t="shared" si="14"/>
        <v>1.3665872249399189E-8</v>
      </c>
      <c r="AI61" s="16">
        <f t="shared" si="14"/>
        <v>6.6642862905508647E-8</v>
      </c>
      <c r="AJ61" s="16">
        <f t="shared" si="14"/>
        <v>2.3005890992339645E-8</v>
      </c>
      <c r="AK61" s="16">
        <f t="shared" si="14"/>
        <v>4.3227653788183058E-7</v>
      </c>
      <c r="AL61" s="16">
        <f t="shared" si="14"/>
        <v>1.0586885372031479E-6</v>
      </c>
      <c r="AM61" s="18">
        <f t="shared" si="14"/>
        <v>6.1872011040076411E-7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3.6843664253131984E-6</v>
      </c>
      <c r="E62" s="16">
        <f t="shared" si="15"/>
        <v>6.1273091744100226E-6</v>
      </c>
      <c r="F62" s="16">
        <f t="shared" si="15"/>
        <v>1.1788877858689195E-6</v>
      </c>
      <c r="G62" s="16">
        <f t="shared" si="15"/>
        <v>1.7301832385147726E-6</v>
      </c>
      <c r="H62" s="16">
        <f t="shared" si="15"/>
        <v>4.9124880750911501E-6</v>
      </c>
      <c r="I62" s="16">
        <f t="shared" si="15"/>
        <v>3.8347220718351245E-6</v>
      </c>
      <c r="J62" s="16">
        <f t="shared" si="15"/>
        <v>2.6797369453592218E-7</v>
      </c>
      <c r="K62" s="16">
        <f t="shared" si="15"/>
        <v>8.8167871018515867E-7</v>
      </c>
      <c r="L62" s="16">
        <f t="shared" si="15"/>
        <v>2.1667444730102777E-6</v>
      </c>
      <c r="M62" s="16">
        <f t="shared" si="15"/>
        <v>1.7587728344765347E-6</v>
      </c>
      <c r="N62" s="16">
        <f t="shared" si="15"/>
        <v>1.1866349764485205E-8</v>
      </c>
      <c r="O62" s="16">
        <f t="shared" si="15"/>
        <v>8.1607660781650023E-7</v>
      </c>
      <c r="P62" s="16">
        <f t="shared" si="15"/>
        <v>5.4244669836839028E-7</v>
      </c>
      <c r="Q62" s="16">
        <f t="shared" si="15"/>
        <v>1.693752712403637E-7</v>
      </c>
      <c r="R62" s="16">
        <f t="shared" si="15"/>
        <v>2.3401781505572069E-6</v>
      </c>
      <c r="S62" s="16">
        <f t="shared" si="15"/>
        <v>7.4834909366240411E-7</v>
      </c>
      <c r="T62" s="16">
        <f t="shared" si="15"/>
        <v>2.5932555481574641E-7</v>
      </c>
      <c r="U62" s="16">
        <f t="shared" si="15"/>
        <v>6.3615700576622573E-7</v>
      </c>
      <c r="V62" s="16">
        <f t="shared" si="15"/>
        <v>1.4791618219864549E-7</v>
      </c>
      <c r="W62" s="17">
        <f t="shared" si="15"/>
        <v>3.2903990440000001E-3</v>
      </c>
      <c r="X62" s="16">
        <f t="shared" si="15"/>
        <v>1.8283166093033846E-8</v>
      </c>
      <c r="Y62" s="16">
        <f t="shared" si="15"/>
        <v>1.649349006460019E-10</v>
      </c>
      <c r="Z62" s="16">
        <f t="shared" si="15"/>
        <v>1.652978596018759E-6</v>
      </c>
      <c r="AA62" s="16">
        <f t="shared" si="15"/>
        <v>2.0906359876617261E-7</v>
      </c>
      <c r="AB62" s="16">
        <f t="shared" si="15"/>
        <v>2.4301103118370486E-6</v>
      </c>
      <c r="AC62" s="16">
        <f t="shared" si="15"/>
        <v>5.8142535924258043E-7</v>
      </c>
      <c r="AD62" s="16">
        <f t="shared" si="15"/>
        <v>9.710483332574327E-6</v>
      </c>
      <c r="AE62" s="16">
        <f t="shared" si="15"/>
        <v>2.66746261689249E-6</v>
      </c>
      <c r="AF62" s="16">
        <f t="shared" si="15"/>
        <v>4.5389863972647009E-6</v>
      </c>
      <c r="AG62" s="16">
        <f t="shared" si="15"/>
        <v>4.7328098951368304E-6</v>
      </c>
      <c r="AH62" s="16">
        <f t="shared" si="15"/>
        <v>7.3121659656926479E-8</v>
      </c>
      <c r="AI62" s="16">
        <f t="shared" si="15"/>
        <v>3.1507080343288617E-6</v>
      </c>
      <c r="AJ62" s="16">
        <f t="shared" si="15"/>
        <v>8.4201047290072163E-9</v>
      </c>
      <c r="AK62" s="16">
        <f t="shared" si="15"/>
        <v>7.9397181636231692E-6</v>
      </c>
      <c r="AL62" s="16">
        <f t="shared" si="15"/>
        <v>7.7849136700022728E-7</v>
      </c>
      <c r="AM62" s="18">
        <f t="shared" si="15"/>
        <v>3.6657523115258626E-7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1.6066796314408236E-9</v>
      </c>
      <c r="E63" s="17">
        <f t="shared" si="16"/>
        <v>4.7336914792831455E-6</v>
      </c>
      <c r="F63" s="16">
        <f t="shared" si="16"/>
        <v>6.1342946295203234E-11</v>
      </c>
      <c r="G63" s="16">
        <f t="shared" si="16"/>
        <v>1.6691904420800552E-9</v>
      </c>
      <c r="H63" s="16">
        <f t="shared" si="16"/>
        <v>6.7853350303084239E-9</v>
      </c>
      <c r="I63" s="16">
        <f t="shared" si="16"/>
        <v>7.2109719849023487E-10</v>
      </c>
      <c r="J63" s="16">
        <f t="shared" si="16"/>
        <v>2.5384007406676992E-10</v>
      </c>
      <c r="K63" s="16">
        <f t="shared" si="16"/>
        <v>5.191487096652626E-10</v>
      </c>
      <c r="L63" s="16">
        <f t="shared" si="16"/>
        <v>9.5025481792826894E-10</v>
      </c>
      <c r="M63" s="16">
        <f t="shared" si="16"/>
        <v>8.2028238170481605E-11</v>
      </c>
      <c r="N63" s="16">
        <f t="shared" si="16"/>
        <v>5.2699414723690736E-9</v>
      </c>
      <c r="O63" s="16">
        <f t="shared" si="16"/>
        <v>2.9983152756559346E-9</v>
      </c>
      <c r="P63" s="16">
        <f t="shared" si="16"/>
        <v>7.2373142139594078E-11</v>
      </c>
      <c r="Q63" s="16">
        <f t="shared" si="16"/>
        <v>4.5083681794070555E-10</v>
      </c>
      <c r="R63" s="16">
        <f t="shared" si="16"/>
        <v>2.3255294205138895E-9</v>
      </c>
      <c r="S63" s="16">
        <f t="shared" si="16"/>
        <v>1.3096191579477049E-8</v>
      </c>
      <c r="T63" s="16">
        <f t="shared" si="16"/>
        <v>1.258555785428395E-9</v>
      </c>
      <c r="U63" s="16">
        <f t="shared" si="16"/>
        <v>3.4474816593276061E-9</v>
      </c>
      <c r="V63" s="16">
        <f t="shared" si="16"/>
        <v>6.2077901313495779E-10</v>
      </c>
      <c r="W63" s="16">
        <f t="shared" si="16"/>
        <v>8.7968875998330103E-9</v>
      </c>
      <c r="X63" s="16">
        <f t="shared" si="16"/>
        <v>5.4712369705470747E-9</v>
      </c>
      <c r="Y63" s="16">
        <f t="shared" si="16"/>
        <v>3.5236593535138273E-9</v>
      </c>
      <c r="Z63" s="16">
        <f t="shared" si="16"/>
        <v>2.9282662613183776E-9</v>
      </c>
      <c r="AA63" s="16">
        <f t="shared" si="16"/>
        <v>4.5317539591505153E-10</v>
      </c>
      <c r="AB63" s="16">
        <f t="shared" si="16"/>
        <v>1.0212637073029007E-8</v>
      </c>
      <c r="AC63" s="16">
        <f t="shared" si="16"/>
        <v>4.5861013849487667E-10</v>
      </c>
      <c r="AD63" s="16">
        <f t="shared" si="16"/>
        <v>1.1036084416088765E-10</v>
      </c>
      <c r="AE63" s="16">
        <f t="shared" si="16"/>
        <v>5.1773948852145095E-11</v>
      </c>
      <c r="AF63" s="16">
        <f t="shared" si="16"/>
        <v>1.4084069202348763E-9</v>
      </c>
      <c r="AG63" s="16">
        <f t="shared" si="16"/>
        <v>4.8231287320531984E-9</v>
      </c>
      <c r="AH63" s="16">
        <f t="shared" si="16"/>
        <v>6.3226669175402279E-9</v>
      </c>
      <c r="AI63" s="16">
        <f t="shared" si="16"/>
        <v>7.1251188330475396E-9</v>
      </c>
      <c r="AJ63" s="16">
        <f t="shared" si="16"/>
        <v>1.2761509900150742E-10</v>
      </c>
      <c r="AK63" s="16">
        <f t="shared" si="16"/>
        <v>1.9119868216676007E-12</v>
      </c>
      <c r="AL63" s="16">
        <f t="shared" si="16"/>
        <v>8.2053864282260196E-11</v>
      </c>
      <c r="AM63" s="18">
        <f t="shared" si="16"/>
        <v>7.0160380147208688E-9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2.7557773211547162E-6</v>
      </c>
      <c r="E64" s="16">
        <f t="shared" si="17"/>
        <v>4.7852536339647091E-6</v>
      </c>
      <c r="F64" s="16">
        <f t="shared" si="17"/>
        <v>2.4853901230944397E-8</v>
      </c>
      <c r="G64" s="16">
        <f t="shared" si="17"/>
        <v>1.8168139508997564E-6</v>
      </c>
      <c r="H64" s="16">
        <f t="shared" si="17"/>
        <v>1.4375825560417143E-7</v>
      </c>
      <c r="I64" s="16">
        <f t="shared" si="17"/>
        <v>2.0225983856150758E-6</v>
      </c>
      <c r="J64" s="16">
        <f t="shared" si="17"/>
        <v>3.0841598175552516E-7</v>
      </c>
      <c r="K64" s="16">
        <f t="shared" si="17"/>
        <v>2.7722969593683555E-7</v>
      </c>
      <c r="L64" s="16">
        <f t="shared" si="17"/>
        <v>1.5782604535625156E-6</v>
      </c>
      <c r="M64" s="16">
        <f t="shared" si="17"/>
        <v>8.4447967810225837E-7</v>
      </c>
      <c r="N64" s="16">
        <f t="shared" si="17"/>
        <v>1.1820052805864985E-6</v>
      </c>
      <c r="O64" s="16">
        <f t="shared" si="17"/>
        <v>1.2512777349680929E-6</v>
      </c>
      <c r="P64" s="16">
        <f t="shared" si="17"/>
        <v>3.9470084585021123E-7</v>
      </c>
      <c r="Q64" s="16">
        <f t="shared" si="17"/>
        <v>1.7816138913703353E-7</v>
      </c>
      <c r="R64" s="16">
        <f t="shared" si="17"/>
        <v>1.4604578304083973E-6</v>
      </c>
      <c r="S64" s="16">
        <f t="shared" si="17"/>
        <v>2.350105644068552E-6</v>
      </c>
      <c r="T64" s="16">
        <f t="shared" si="17"/>
        <v>3.9730726784015897E-6</v>
      </c>
      <c r="U64" s="16">
        <f t="shared" si="17"/>
        <v>7.9661688536823558E-7</v>
      </c>
      <c r="V64" s="16">
        <f t="shared" si="17"/>
        <v>2.5078820289518484E-6</v>
      </c>
      <c r="W64" s="16">
        <f t="shared" si="17"/>
        <v>1.6349322307693732E-6</v>
      </c>
      <c r="X64" s="16">
        <f t="shared" si="17"/>
        <v>6.7946335657451891E-7</v>
      </c>
      <c r="Y64" s="16">
        <f t="shared" si="17"/>
        <v>3.098848055753021E-6</v>
      </c>
      <c r="Z64" s="16">
        <f t="shared" si="17"/>
        <v>1.8633249710984861E-6</v>
      </c>
      <c r="AA64" s="16">
        <f t="shared" si="17"/>
        <v>1.1508779363602538E-7</v>
      </c>
      <c r="AB64" s="17">
        <f t="shared" si="17"/>
        <v>2.2233260033607547E-3</v>
      </c>
      <c r="AC64" s="16">
        <f t="shared" si="17"/>
        <v>3.7128983292132747E-6</v>
      </c>
      <c r="AD64" s="16">
        <f t="shared" si="17"/>
        <v>2.0586931507256169E-6</v>
      </c>
      <c r="AE64" s="16">
        <f t="shared" si="17"/>
        <v>1.7196488639539727E-6</v>
      </c>
      <c r="AF64" s="16">
        <f t="shared" si="17"/>
        <v>1.5469331152510158E-6</v>
      </c>
      <c r="AG64" s="16">
        <f t="shared" si="17"/>
        <v>1.1390232333527285E-7</v>
      </c>
      <c r="AH64" s="16">
        <f t="shared" si="17"/>
        <v>2.4239352729081825E-7</v>
      </c>
      <c r="AI64" s="16">
        <f t="shared" si="17"/>
        <v>1.394932592168077E-6</v>
      </c>
      <c r="AJ64" s="16">
        <f t="shared" si="17"/>
        <v>1.0653204309300339E-6</v>
      </c>
      <c r="AK64" s="16">
        <f t="shared" si="17"/>
        <v>3.0240824824860208E-8</v>
      </c>
      <c r="AL64" s="16">
        <f t="shared" si="17"/>
        <v>3.0994453033609415E-6</v>
      </c>
      <c r="AM64" s="18">
        <f t="shared" si="17"/>
        <v>2.2590546584841205E-8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2.9978447237478137E-6</v>
      </c>
      <c r="E65" s="16">
        <f t="shared" si="18"/>
        <v>2.7978015346938893E-7</v>
      </c>
      <c r="F65" s="16">
        <f t="shared" si="18"/>
        <v>1.6226830598370037E-7</v>
      </c>
      <c r="G65" s="16">
        <f t="shared" si="18"/>
        <v>3.7711379769276018E-6</v>
      </c>
      <c r="H65" s="16">
        <f t="shared" si="18"/>
        <v>7.3783888122075549E-7</v>
      </c>
      <c r="I65" s="16">
        <f t="shared" si="18"/>
        <v>1.4172316097359028E-6</v>
      </c>
      <c r="J65" s="16">
        <f t="shared" si="18"/>
        <v>2.5012177414594126E-6</v>
      </c>
      <c r="K65" s="16">
        <f t="shared" si="18"/>
        <v>1.9848192975385567E-6</v>
      </c>
      <c r="L65" s="16">
        <f t="shared" si="18"/>
        <v>5.1271928391041738E-6</v>
      </c>
      <c r="M65" s="16">
        <f t="shared" si="18"/>
        <v>1.3078962152975123E-8</v>
      </c>
      <c r="N65" s="16">
        <f t="shared" si="18"/>
        <v>6.9499673659463707E-7</v>
      </c>
      <c r="O65" s="16">
        <f t="shared" si="18"/>
        <v>8.3826075201454199E-7</v>
      </c>
      <c r="P65" s="16">
        <f t="shared" si="18"/>
        <v>2.3017893209575902E-6</v>
      </c>
      <c r="Q65" s="17">
        <f t="shared" si="18"/>
        <v>2.9775476949208532E-3</v>
      </c>
      <c r="R65" s="16">
        <f t="shared" si="18"/>
        <v>9.9718120455938645E-7</v>
      </c>
      <c r="S65" s="16">
        <f t="shared" si="18"/>
        <v>8.7261699246229897E-7</v>
      </c>
      <c r="T65" s="16">
        <f t="shared" si="18"/>
        <v>3.3364605254070912E-8</v>
      </c>
      <c r="U65" s="16">
        <f t="shared" si="18"/>
        <v>1.2388000398252506E-6</v>
      </c>
      <c r="V65" s="16">
        <f t="shared" si="18"/>
        <v>8.892900961788676E-7</v>
      </c>
      <c r="W65" s="16">
        <f t="shared" si="18"/>
        <v>1.4814041541155915E-7</v>
      </c>
      <c r="X65" s="16">
        <f t="shared" si="18"/>
        <v>1.2452358587005638E-7</v>
      </c>
      <c r="Y65" s="16">
        <f t="shared" si="18"/>
        <v>1.9457921893543071E-6</v>
      </c>
      <c r="Z65" s="16">
        <f t="shared" si="18"/>
        <v>1.1360993253310241E-8</v>
      </c>
      <c r="AA65" s="16">
        <f t="shared" si="18"/>
        <v>9.9619501183088796E-7</v>
      </c>
      <c r="AB65" s="16">
        <f t="shared" si="18"/>
        <v>2.3537901197345613E-7</v>
      </c>
      <c r="AC65" s="16">
        <f t="shared" si="18"/>
        <v>1.3225784430605111E-8</v>
      </c>
      <c r="AD65" s="16">
        <f t="shared" si="18"/>
        <v>1.4911454812166945E-6</v>
      </c>
      <c r="AE65" s="16">
        <f t="shared" si="18"/>
        <v>1.4712388179785387E-6</v>
      </c>
      <c r="AF65" s="16">
        <f t="shared" si="18"/>
        <v>1.723122440679282E-6</v>
      </c>
      <c r="AG65" s="16">
        <f t="shared" si="18"/>
        <v>2.6853896309653618E-6</v>
      </c>
      <c r="AH65" s="16">
        <f t="shared" si="18"/>
        <v>5.7500826014787162E-7</v>
      </c>
      <c r="AI65" s="16">
        <f t="shared" si="18"/>
        <v>4.6524545221386084E-6</v>
      </c>
      <c r="AJ65" s="16">
        <f t="shared" si="18"/>
        <v>1.7772246044433693E-10</v>
      </c>
      <c r="AK65" s="17">
        <f t="shared" si="18"/>
        <v>4.1925342622034621E-5</v>
      </c>
      <c r="AL65" s="16">
        <f t="shared" si="18"/>
        <v>1.2680957829575098E-8</v>
      </c>
      <c r="AM65" s="18">
        <f t="shared" si="18"/>
        <v>5.5264579945512237E-7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3.5858313629392569E-9</v>
      </c>
      <c r="E66" s="16">
        <f t="shared" si="19"/>
        <v>7.5666643028648889E-10</v>
      </c>
      <c r="F66" s="16">
        <f t="shared" si="19"/>
        <v>5.6297868771112545E-9</v>
      </c>
      <c r="G66" s="16">
        <f t="shared" si="19"/>
        <v>5.8184708845954592E-9</v>
      </c>
      <c r="H66" s="16">
        <f t="shared" si="19"/>
        <v>1.6747319443685253E-9</v>
      </c>
      <c r="I66" s="16">
        <f t="shared" si="19"/>
        <v>4.7013385863289072E-10</v>
      </c>
      <c r="J66" s="16">
        <f t="shared" si="19"/>
        <v>5.6003735498696722E-10</v>
      </c>
      <c r="K66" s="16">
        <f t="shared" si="19"/>
        <v>2.7336994018067889E-10</v>
      </c>
      <c r="L66" s="16">
        <f t="shared" si="19"/>
        <v>2.7216558730585664E-9</v>
      </c>
      <c r="M66" s="17">
        <f t="shared" si="19"/>
        <v>9.0906275431979331E-9</v>
      </c>
      <c r="N66" s="16">
        <f t="shared" si="19"/>
        <v>3.8511733779764516E-11</v>
      </c>
      <c r="O66" s="16">
        <f t="shared" si="19"/>
        <v>2.5454723500412603E-10</v>
      </c>
      <c r="P66" s="16">
        <f t="shared" si="19"/>
        <v>2.5160079853322783E-9</v>
      </c>
      <c r="Q66" s="16">
        <f t="shared" si="19"/>
        <v>1.4934002316145828E-9</v>
      </c>
      <c r="R66" s="16">
        <f t="shared" si="19"/>
        <v>2.1965659901816176E-9</v>
      </c>
      <c r="S66" s="16">
        <f t="shared" si="19"/>
        <v>1.5322213598797072E-9</v>
      </c>
      <c r="T66" s="16">
        <f t="shared" si="19"/>
        <v>1.0055623389279738E-11</v>
      </c>
      <c r="U66" s="16">
        <f t="shared" si="19"/>
        <v>1.2364361598932914E-9</v>
      </c>
      <c r="V66" s="16">
        <f t="shared" si="19"/>
        <v>5.4928980547762961E-9</v>
      </c>
      <c r="W66" s="16">
        <f t="shared" si="19"/>
        <v>3.5011006463368129E-9</v>
      </c>
      <c r="X66" s="16">
        <f t="shared" si="19"/>
        <v>2.3703587255186179E-9</v>
      </c>
      <c r="Y66" s="16">
        <f t="shared" si="19"/>
        <v>1.8579174918225859E-9</v>
      </c>
      <c r="Z66" s="16">
        <f t="shared" si="19"/>
        <v>1.1352714439325744E-9</v>
      </c>
      <c r="AA66" s="16">
        <f t="shared" si="19"/>
        <v>1.5685333616781165E-10</v>
      </c>
      <c r="AB66" s="16">
        <f t="shared" si="19"/>
        <v>1.7721467512107613E-9</v>
      </c>
      <c r="AC66" s="16">
        <f t="shared" si="19"/>
        <v>1.348585924392412E-10</v>
      </c>
      <c r="AD66" s="16">
        <f t="shared" si="19"/>
        <v>1.1472292438690493E-10</v>
      </c>
      <c r="AE66" s="16">
        <f t="shared" si="19"/>
        <v>3.9281867837970704E-10</v>
      </c>
      <c r="AF66" s="17">
        <f t="shared" si="19"/>
        <v>2.5491989464313141E-6</v>
      </c>
      <c r="AG66" s="16">
        <f t="shared" si="19"/>
        <v>8.1124115662877369E-11</v>
      </c>
      <c r="AH66" s="16">
        <f t="shared" si="19"/>
        <v>1.9250155597109869E-9</v>
      </c>
      <c r="AI66" s="16">
        <f t="shared" si="19"/>
        <v>6.7809082535613143E-11</v>
      </c>
      <c r="AJ66" s="16">
        <f t="shared" si="19"/>
        <v>2.3782969172740671E-10</v>
      </c>
      <c r="AK66" s="16">
        <f t="shared" si="19"/>
        <v>5.0491653389913667E-10</v>
      </c>
      <c r="AL66" s="16">
        <f t="shared" si="19"/>
        <v>1.0743486675229288E-10</v>
      </c>
      <c r="AM66" s="18">
        <f t="shared" si="19"/>
        <v>8.3193765544844234E-10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1.3649750694162328E-7</v>
      </c>
      <c r="E67" s="16">
        <f t="shared" si="20"/>
        <v>1.3842865408220364E-7</v>
      </c>
      <c r="F67" s="16">
        <f t="shared" si="20"/>
        <v>7.9543700243525199E-8</v>
      </c>
      <c r="G67" s="16">
        <f t="shared" si="20"/>
        <v>3.2754203951398411E-7</v>
      </c>
      <c r="H67" s="16">
        <f t="shared" si="20"/>
        <v>2.1760547456200505E-9</v>
      </c>
      <c r="I67" s="16">
        <f t="shared" si="20"/>
        <v>2.0750125920915808E-9</v>
      </c>
      <c r="J67" s="16">
        <f t="shared" si="20"/>
        <v>1.5287815896918017E-7</v>
      </c>
      <c r="K67" s="16">
        <f t="shared" si="20"/>
        <v>1.0329721880713686E-8</v>
      </c>
      <c r="L67" s="17">
        <f t="shared" si="20"/>
        <v>6.9708927062951643E-4</v>
      </c>
      <c r="M67" s="16">
        <f t="shared" si="20"/>
        <v>6.8130106493451842E-7</v>
      </c>
      <c r="N67" s="16">
        <f t="shared" si="20"/>
        <v>7.8869551924731807E-7</v>
      </c>
      <c r="O67" s="16">
        <f t="shared" si="20"/>
        <v>3.8999155256853283E-7</v>
      </c>
      <c r="P67" s="16">
        <f t="shared" si="20"/>
        <v>7.2460142560460513E-8</v>
      </c>
      <c r="Q67" s="16">
        <f t="shared" si="20"/>
        <v>1.2020007847297254E-6</v>
      </c>
      <c r="R67" s="16">
        <f t="shared" si="20"/>
        <v>1.0800878169081903E-6</v>
      </c>
      <c r="S67" s="16">
        <f t="shared" si="20"/>
        <v>1.0431332948187629E-6</v>
      </c>
      <c r="T67" s="16">
        <f t="shared" si="20"/>
        <v>8.4349345992993536E-8</v>
      </c>
      <c r="U67" s="16">
        <f t="shared" si="20"/>
        <v>2.8723381084627463E-8</v>
      </c>
      <c r="V67" s="16">
        <f t="shared" si="20"/>
        <v>1.0606805780616847E-7</v>
      </c>
      <c r="W67" s="16">
        <f t="shared" si="20"/>
        <v>4.5277029139519682E-7</v>
      </c>
      <c r="X67" s="16">
        <f t="shared" si="20"/>
        <v>1.6241324395781253E-6</v>
      </c>
      <c r="Y67" s="16">
        <f t="shared" si="20"/>
        <v>1.7878193294289356E-7</v>
      </c>
      <c r="Z67" s="16">
        <f t="shared" si="20"/>
        <v>1.8741057964301085E-6</v>
      </c>
      <c r="AA67" s="16">
        <f t="shared" si="20"/>
        <v>5.2616778353288691E-7</v>
      </c>
      <c r="AB67" s="16">
        <f t="shared" si="20"/>
        <v>4.90089104667442E-7</v>
      </c>
      <c r="AC67" s="16">
        <f t="shared" si="20"/>
        <v>1.9870930036732643E-6</v>
      </c>
      <c r="AD67" s="16">
        <f t="shared" si="20"/>
        <v>1.4491366107593636E-7</v>
      </c>
      <c r="AE67" s="16">
        <f t="shared" si="20"/>
        <v>7.7005367692288447E-8</v>
      </c>
      <c r="AF67" s="16">
        <f t="shared" si="20"/>
        <v>7.3846484311698663E-7</v>
      </c>
      <c r="AG67" s="16">
        <f t="shared" si="20"/>
        <v>7.5226945939594009E-7</v>
      </c>
      <c r="AH67" s="16">
        <f t="shared" si="20"/>
        <v>1.2349284064170558E-7</v>
      </c>
      <c r="AI67" s="16">
        <f t="shared" si="20"/>
        <v>8.6169245119909065E-8</v>
      </c>
      <c r="AJ67" s="16">
        <f t="shared" si="20"/>
        <v>1.2690703099194276E-6</v>
      </c>
      <c r="AK67" s="16">
        <f t="shared" si="20"/>
        <v>1.0226593896741148E-7</v>
      </c>
      <c r="AL67" s="16">
        <f t="shared" si="20"/>
        <v>1.682363649877885E-6</v>
      </c>
      <c r="AM67" s="18">
        <f t="shared" si="20"/>
        <v>4.716832256510328E-7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4.2125046749127449E-7</v>
      </c>
      <c r="E68" s="16">
        <f t="shared" si="21"/>
        <v>1.318718423324737E-6</v>
      </c>
      <c r="F68" s="16">
        <f t="shared" si="21"/>
        <v>6.0121478292890726E-7</v>
      </c>
      <c r="G68" s="16">
        <f t="shared" si="21"/>
        <v>9.0634334392597471E-6</v>
      </c>
      <c r="H68" s="16">
        <f t="shared" si="21"/>
        <v>4.5364852767140903E-6</v>
      </c>
      <c r="I68" s="16">
        <f t="shared" si="21"/>
        <v>1.4311796657834843E-6</v>
      </c>
      <c r="J68" s="16">
        <f t="shared" si="21"/>
        <v>7.5504837401609014E-6</v>
      </c>
      <c r="K68" s="17">
        <f t="shared" si="21"/>
        <v>1.2195226624000001E-2</v>
      </c>
      <c r="L68" s="16">
        <f t="shared" si="21"/>
        <v>1.8019932367072997E-7</v>
      </c>
      <c r="M68" s="16">
        <f t="shared" si="21"/>
        <v>2.3490955606378865E-5</v>
      </c>
      <c r="N68" s="16">
        <f t="shared" si="21"/>
        <v>4.4994760840108953E-6</v>
      </c>
      <c r="O68" s="16">
        <f t="shared" si="21"/>
        <v>9.5867314859989337E-6</v>
      </c>
      <c r="P68" s="16">
        <f t="shared" si="21"/>
        <v>3.223248699572458E-6</v>
      </c>
      <c r="Q68" s="16">
        <f t="shared" si="21"/>
        <v>8.0765343578483616E-6</v>
      </c>
      <c r="R68" s="16">
        <f t="shared" si="21"/>
        <v>1.515977117053958E-5</v>
      </c>
      <c r="S68" s="16">
        <f t="shared" si="21"/>
        <v>8.2471978076176511E-6</v>
      </c>
      <c r="T68" s="16">
        <f t="shared" si="21"/>
        <v>1.1267305216655066E-5</v>
      </c>
      <c r="U68" s="16">
        <f t="shared" si="21"/>
        <v>3.5560798026715586E-6</v>
      </c>
      <c r="V68" s="16">
        <f t="shared" si="21"/>
        <v>3.8816293261536231E-6</v>
      </c>
      <c r="W68" s="16">
        <f t="shared" si="21"/>
        <v>3.2076271758826452E-6</v>
      </c>
      <c r="X68" s="16">
        <f t="shared" si="21"/>
        <v>1.3665980882808164E-5</v>
      </c>
      <c r="Y68" s="16">
        <f t="shared" si="21"/>
        <v>5.3596019215132816E-6</v>
      </c>
      <c r="Z68" s="17">
        <f t="shared" si="21"/>
        <v>4.6676224000000004E-5</v>
      </c>
      <c r="AA68" s="16">
        <f t="shared" si="21"/>
        <v>3.5182906560427792E-6</v>
      </c>
      <c r="AB68" s="16">
        <f t="shared" si="21"/>
        <v>1.5030306600250786E-6</v>
      </c>
      <c r="AC68" s="16">
        <f t="shared" si="21"/>
        <v>1.9429253124348979E-5</v>
      </c>
      <c r="AD68" s="16">
        <f t="shared" si="21"/>
        <v>3.0851121870086628E-6</v>
      </c>
      <c r="AE68" s="16">
        <f t="shared" si="21"/>
        <v>3.6442635522952392E-6</v>
      </c>
      <c r="AF68" s="16">
        <f t="shared" si="21"/>
        <v>1.2929939476705108E-6</v>
      </c>
      <c r="AG68" s="16">
        <f t="shared" si="21"/>
        <v>1.9409285593403699E-6</v>
      </c>
      <c r="AH68" s="16">
        <f t="shared" si="21"/>
        <v>4.2370816341710198E-7</v>
      </c>
      <c r="AI68" s="16">
        <f t="shared" si="21"/>
        <v>9.3938476423871851E-6</v>
      </c>
      <c r="AJ68" s="16">
        <f t="shared" si="21"/>
        <v>2.9292018477887833E-5</v>
      </c>
      <c r="AK68" s="16">
        <f t="shared" si="21"/>
        <v>1.9173707278067528E-5</v>
      </c>
      <c r="AL68" s="16">
        <f t="shared" si="21"/>
        <v>2.3301931705761448E-5</v>
      </c>
      <c r="AM68" s="20">
        <f t="shared" si="21"/>
        <v>5.6310016000000019E-5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3.3477580960515826E-6</v>
      </c>
      <c r="E69" s="16">
        <f t="shared" si="22"/>
        <v>8.4012919313365685E-7</v>
      </c>
      <c r="F69" s="16">
        <f t="shared" si="22"/>
        <v>7.629578269015707E-7</v>
      </c>
      <c r="G69" s="17">
        <f t="shared" si="22"/>
        <v>2.4159577121761035E-3</v>
      </c>
      <c r="H69" s="16">
        <f t="shared" si="22"/>
        <v>3.3056008849252204E-6</v>
      </c>
      <c r="I69" s="16">
        <f t="shared" si="22"/>
        <v>6.5413651906765514E-6</v>
      </c>
      <c r="J69" s="16">
        <f t="shared" si="22"/>
        <v>2.7384177956205042E-7</v>
      </c>
      <c r="K69" s="16">
        <f t="shared" si="22"/>
        <v>1.7996910110847084E-6</v>
      </c>
      <c r="L69" s="16">
        <f t="shared" si="22"/>
        <v>1.1312286566217813E-6</v>
      </c>
      <c r="M69" s="16">
        <f t="shared" si="22"/>
        <v>1.2667752914767461E-7</v>
      </c>
      <c r="N69" s="16">
        <f t="shared" si="22"/>
        <v>1.0162588822934843E-6</v>
      </c>
      <c r="O69" s="16">
        <f t="shared" si="22"/>
        <v>2.7682985913634927E-7</v>
      </c>
      <c r="P69" s="16">
        <f t="shared" si="22"/>
        <v>2.7937689145776247E-6</v>
      </c>
      <c r="Q69" s="16">
        <f t="shared" si="22"/>
        <v>3.0610967897636166E-6</v>
      </c>
      <c r="R69" s="16">
        <f t="shared" si="22"/>
        <v>1.2699549124068297E-7</v>
      </c>
      <c r="S69" s="16">
        <f t="shared" si="22"/>
        <v>2.5861178913408282E-8</v>
      </c>
      <c r="T69" s="16">
        <f t="shared" si="22"/>
        <v>5.9048516748335076E-7</v>
      </c>
      <c r="U69" s="16">
        <f t="shared" si="22"/>
        <v>1.1481526269665095E-6</v>
      </c>
      <c r="V69" s="16">
        <f t="shared" si="22"/>
        <v>5.7475508146096097E-8</v>
      </c>
      <c r="W69" s="16">
        <f t="shared" si="22"/>
        <v>1.2499440343907551E-6</v>
      </c>
      <c r="X69" s="16">
        <f t="shared" si="22"/>
        <v>1.2218891933225821E-6</v>
      </c>
      <c r="Y69" s="16">
        <f t="shared" si="22"/>
        <v>3.7315892260150836E-6</v>
      </c>
      <c r="Z69" s="16">
        <f t="shared" si="22"/>
        <v>7.9706864998454956E-6</v>
      </c>
      <c r="AA69" s="17">
        <f t="shared" si="22"/>
        <v>8.9461875628309236E-6</v>
      </c>
      <c r="AB69" s="16">
        <f t="shared" si="22"/>
        <v>1.9514413941120774E-6</v>
      </c>
      <c r="AC69" s="16">
        <f t="shared" si="22"/>
        <v>1.3787047195012397E-7</v>
      </c>
      <c r="AD69" s="16">
        <f t="shared" si="22"/>
        <v>3.200444232551373E-9</v>
      </c>
      <c r="AE69" s="16">
        <f t="shared" si="22"/>
        <v>3.5744557300477946E-6</v>
      </c>
      <c r="AF69" s="16">
        <f t="shared" si="22"/>
        <v>5.4547552853280221E-6</v>
      </c>
      <c r="AG69" s="16">
        <f t="shared" si="22"/>
        <v>1.1191101955257676E-6</v>
      </c>
      <c r="AH69" s="16">
        <f t="shared" si="22"/>
        <v>1.0406886374596748E-6</v>
      </c>
      <c r="AI69" s="16">
        <f t="shared" si="22"/>
        <v>2.3090367478376204E-7</v>
      </c>
      <c r="AJ69" s="16">
        <f t="shared" si="22"/>
        <v>8.2738418902315125E-8</v>
      </c>
      <c r="AK69" s="16">
        <f t="shared" si="22"/>
        <v>1.6027448678402027E-7</v>
      </c>
      <c r="AL69" s="16">
        <f t="shared" si="22"/>
        <v>1.4320356689431997E-7</v>
      </c>
      <c r="AM69" s="18">
        <f t="shared" si="22"/>
        <v>4.7906578641912246E-6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1.3430473841800104E-6</v>
      </c>
      <c r="E70" s="16">
        <f t="shared" si="23"/>
        <v>1.2055144450722421E-6</v>
      </c>
      <c r="F70" s="16">
        <f t="shared" si="23"/>
        <v>1.1656728524554432E-6</v>
      </c>
      <c r="G70" s="16">
        <f t="shared" si="23"/>
        <v>5.5538805812971028E-7</v>
      </c>
      <c r="H70" s="16">
        <f t="shared" si="23"/>
        <v>1.9416320160944812E-7</v>
      </c>
      <c r="I70" s="16">
        <f t="shared" si="23"/>
        <v>1.6991191381057461E-6</v>
      </c>
      <c r="J70" s="16">
        <f t="shared" si="23"/>
        <v>1.4703386871057889E-8</v>
      </c>
      <c r="K70" s="16">
        <f t="shared" si="23"/>
        <v>1.9144689205222685E-7</v>
      </c>
      <c r="L70" s="16">
        <f t="shared" si="23"/>
        <v>1.2904550780748871E-6</v>
      </c>
      <c r="M70" s="16">
        <f t="shared" si="23"/>
        <v>5.3848789567554661E-7</v>
      </c>
      <c r="N70" s="16">
        <f t="shared" si="23"/>
        <v>3.5082295921259838E-6</v>
      </c>
      <c r="O70" s="16">
        <f t="shared" si="23"/>
        <v>1.5336547164797706E-8</v>
      </c>
      <c r="P70" s="16">
        <f t="shared" si="23"/>
        <v>3.8508359216207691E-6</v>
      </c>
      <c r="Q70" s="16">
        <f t="shared" si="23"/>
        <v>1.0821759086517947E-6</v>
      </c>
      <c r="R70" s="16">
        <f t="shared" si="23"/>
        <v>1.390383872783118E-6</v>
      </c>
      <c r="S70" s="16">
        <f t="shared" si="23"/>
        <v>2.9424318758112209E-6</v>
      </c>
      <c r="T70" s="16">
        <f t="shared" si="23"/>
        <v>8.2014695774880407E-8</v>
      </c>
      <c r="U70" s="16">
        <f t="shared" si="23"/>
        <v>6.1039655780722975E-8</v>
      </c>
      <c r="V70" s="16">
        <f t="shared" si="23"/>
        <v>4.4871694632591376E-7</v>
      </c>
      <c r="W70" s="16">
        <f t="shared" si="23"/>
        <v>1.6987420855954383E-6</v>
      </c>
      <c r="X70" s="16">
        <f t="shared" si="23"/>
        <v>2.7777929151587961E-7</v>
      </c>
      <c r="Y70" s="16">
        <f t="shared" si="23"/>
        <v>1.4090853683113931E-6</v>
      </c>
      <c r="Z70" s="16">
        <f t="shared" si="23"/>
        <v>2.2528002934100618E-8</v>
      </c>
      <c r="AA70" s="16">
        <f t="shared" si="23"/>
        <v>7.6864507548729333E-9</v>
      </c>
      <c r="AB70" s="16">
        <f t="shared" si="23"/>
        <v>6.1041950328936936E-8</v>
      </c>
      <c r="AC70" s="16">
        <f t="shared" si="23"/>
        <v>1.1798133417960662E-8</v>
      </c>
      <c r="AD70" s="16">
        <f t="shared" si="23"/>
        <v>9.1913271162044524E-8</v>
      </c>
      <c r="AE70" s="16">
        <f t="shared" si="23"/>
        <v>7.7229216440325881E-9</v>
      </c>
      <c r="AF70" s="16">
        <f t="shared" si="23"/>
        <v>3.774666536691168E-8</v>
      </c>
      <c r="AG70" s="17">
        <f t="shared" si="23"/>
        <v>1.1919482967565973E-3</v>
      </c>
      <c r="AH70" s="16">
        <f t="shared" si="23"/>
        <v>3.5941951640459494E-7</v>
      </c>
      <c r="AI70" s="16">
        <f t="shared" si="23"/>
        <v>1.3394196047425524E-7</v>
      </c>
      <c r="AJ70" s="16">
        <f t="shared" si="23"/>
        <v>3.40152044645036E-8</v>
      </c>
      <c r="AK70" s="16">
        <f t="shared" si="23"/>
        <v>4.8306071757771373E-8</v>
      </c>
      <c r="AL70" s="16">
        <f t="shared" si="23"/>
        <v>3.2527521179732966E-6</v>
      </c>
      <c r="AM70" s="18">
        <f t="shared" si="23"/>
        <v>1.5960058299335456E-6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8.3603293125363475E-7</v>
      </c>
      <c r="E71" s="16">
        <f t="shared" si="24"/>
        <v>3.4303137909045752E-8</v>
      </c>
      <c r="F71" s="17">
        <f t="shared" si="24"/>
        <v>1.2449710867735599E-6</v>
      </c>
      <c r="G71" s="16">
        <f t="shared" si="24"/>
        <v>2.048641370920207E-8</v>
      </c>
      <c r="H71" s="16">
        <f t="shared" si="24"/>
        <v>5.8523662223545493E-7</v>
      </c>
      <c r="I71" s="16">
        <f t="shared" si="24"/>
        <v>1.5644310596411386E-10</v>
      </c>
      <c r="J71" s="17">
        <f t="shared" si="24"/>
        <v>1.2024111358285661E-6</v>
      </c>
      <c r="K71" s="16">
        <f t="shared" si="24"/>
        <v>5.7301946750174076E-7</v>
      </c>
      <c r="L71" s="16">
        <f t="shared" si="24"/>
        <v>1.020014171187499E-6</v>
      </c>
      <c r="M71" s="16">
        <f t="shared" si="24"/>
        <v>1.8027229456762719E-10</v>
      </c>
      <c r="N71" s="16">
        <f t="shared" si="24"/>
        <v>8.6342322673641792E-8</v>
      </c>
      <c r="O71" s="16">
        <f t="shared" si="24"/>
        <v>1.5478869297597274E-8</v>
      </c>
      <c r="P71" s="16">
        <f t="shared" si="24"/>
        <v>1.0166257494839462E-7</v>
      </c>
      <c r="Q71" s="16">
        <f t="shared" si="24"/>
        <v>1.5601390495980256E-9</v>
      </c>
      <c r="R71" s="16">
        <f t="shared" si="24"/>
        <v>4.6178848450642132E-10</v>
      </c>
      <c r="S71" s="16">
        <f t="shared" si="24"/>
        <v>3.6219936161035879E-9</v>
      </c>
      <c r="T71" s="16">
        <f t="shared" si="24"/>
        <v>3.899549556635421E-7</v>
      </c>
      <c r="U71" s="16">
        <f t="shared" si="24"/>
        <v>4.2777218875330851E-7</v>
      </c>
      <c r="V71" s="16">
        <f t="shared" si="24"/>
        <v>3.8012930570462603E-8</v>
      </c>
      <c r="W71" s="16">
        <f t="shared" si="24"/>
        <v>6.2327885345187426E-8</v>
      </c>
      <c r="X71" s="16">
        <f t="shared" si="24"/>
        <v>4.5196626440996419E-8</v>
      </c>
      <c r="Y71" s="16">
        <f t="shared" si="24"/>
        <v>1.0392351108358733E-6</v>
      </c>
      <c r="Z71" s="16">
        <f t="shared" si="24"/>
        <v>3.7998642608987126E-7</v>
      </c>
      <c r="AA71" s="16">
        <f t="shared" si="24"/>
        <v>4.6200090398782531E-7</v>
      </c>
      <c r="AB71" s="16">
        <f t="shared" si="24"/>
        <v>5.9260799793372629E-7</v>
      </c>
      <c r="AC71" s="17">
        <f t="shared" si="24"/>
        <v>3.590672035270146E-4</v>
      </c>
      <c r="AD71" s="16">
        <f t="shared" si="24"/>
        <v>1.0427550421291235E-7</v>
      </c>
      <c r="AE71" s="16">
        <f t="shared" si="24"/>
        <v>4.2486192269970707E-7</v>
      </c>
      <c r="AF71" s="16">
        <f t="shared" si="24"/>
        <v>1.8841963320700268E-8</v>
      </c>
      <c r="AG71" s="16">
        <f t="shared" si="24"/>
        <v>3.5288086170044411E-9</v>
      </c>
      <c r="AH71" s="16">
        <f t="shared" si="24"/>
        <v>5.7439601093785095E-8</v>
      </c>
      <c r="AI71" s="16">
        <f t="shared" si="24"/>
        <v>3.2317634460603496E-7</v>
      </c>
      <c r="AJ71" s="16">
        <f t="shared" si="24"/>
        <v>2.5411850758332071E-7</v>
      </c>
      <c r="AK71" s="16">
        <f t="shared" si="24"/>
        <v>1.493523627154321E-7</v>
      </c>
      <c r="AL71" s="16">
        <f t="shared" si="24"/>
        <v>1.5091606132406929E-9</v>
      </c>
      <c r="AM71" s="18">
        <f t="shared" si="24"/>
        <v>1.0795338144857897E-7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4.5787448099669026E-11</v>
      </c>
      <c r="E72" s="16">
        <f t="shared" si="25"/>
        <v>7.0868741279266742E-9</v>
      </c>
      <c r="F72" s="17">
        <f t="shared" si="25"/>
        <v>5.5434848947199676E-4</v>
      </c>
      <c r="G72" s="16">
        <f t="shared" si="25"/>
        <v>1.7471965688372931E-7</v>
      </c>
      <c r="H72" s="16">
        <f t="shared" si="25"/>
        <v>2.7879679095411762E-8</v>
      </c>
      <c r="I72" s="16">
        <f t="shared" si="25"/>
        <v>9.8965000663330678E-7</v>
      </c>
      <c r="J72" s="16">
        <f t="shared" si="25"/>
        <v>4.3145083541806902E-7</v>
      </c>
      <c r="K72" s="16">
        <f t="shared" si="25"/>
        <v>2.7295997851721087E-8</v>
      </c>
      <c r="L72" s="16">
        <f t="shared" si="25"/>
        <v>6.3038021425588192E-8</v>
      </c>
      <c r="M72" s="16">
        <f t="shared" si="25"/>
        <v>4.3771975048826221E-7</v>
      </c>
      <c r="N72" s="16">
        <f t="shared" si="25"/>
        <v>2.3492465513603739E-9</v>
      </c>
      <c r="O72" s="16">
        <f t="shared" si="25"/>
        <v>2.4377691158943588E-7</v>
      </c>
      <c r="P72" s="16">
        <f t="shared" si="25"/>
        <v>9.7168940323289628E-8</v>
      </c>
      <c r="Q72" s="16">
        <f t="shared" si="25"/>
        <v>3.0052191867134867E-8</v>
      </c>
      <c r="R72" s="16">
        <f t="shared" si="25"/>
        <v>1.2381681393419405E-7</v>
      </c>
      <c r="S72" s="16">
        <f t="shared" si="25"/>
        <v>8.6543916516770055E-7</v>
      </c>
      <c r="T72" s="16">
        <f t="shared" si="25"/>
        <v>1.6053945526459003E-7</v>
      </c>
      <c r="U72" s="16">
        <f t="shared" si="25"/>
        <v>4.9098385667306374E-9</v>
      </c>
      <c r="V72" s="16">
        <f t="shared" si="25"/>
        <v>1.1534483295088017E-7</v>
      </c>
      <c r="W72" s="16">
        <f t="shared" si="25"/>
        <v>1.9480488367459446E-7</v>
      </c>
      <c r="X72" s="16">
        <f t="shared" si="25"/>
        <v>1.2885857947758275E-6</v>
      </c>
      <c r="Y72" s="16">
        <f t="shared" si="25"/>
        <v>1.9107650353199086E-8</v>
      </c>
      <c r="Z72" s="16">
        <f t="shared" si="25"/>
        <v>7.206163820278829E-7</v>
      </c>
      <c r="AA72" s="16">
        <f t="shared" si="25"/>
        <v>1.5018232195745331E-6</v>
      </c>
      <c r="AB72" s="16">
        <f t="shared" si="25"/>
        <v>6.1600807625064253E-9</v>
      </c>
      <c r="AC72" s="17">
        <f t="shared" si="25"/>
        <v>1.9220575831212318E-6</v>
      </c>
      <c r="AD72" s="16">
        <f t="shared" si="25"/>
        <v>5.312259977610623E-9</v>
      </c>
      <c r="AE72" s="16">
        <f t="shared" si="25"/>
        <v>1.4926201907606641E-9</v>
      </c>
      <c r="AF72" s="16">
        <f t="shared" si="25"/>
        <v>1.2075301740921179E-6</v>
      </c>
      <c r="AG72" s="16">
        <f t="shared" si="25"/>
        <v>5.3710065333798377E-7</v>
      </c>
      <c r="AH72" s="16">
        <f t="shared" si="25"/>
        <v>2.191489626744216E-10</v>
      </c>
      <c r="AI72" s="16">
        <f t="shared" si="25"/>
        <v>1.2109467118914382E-7</v>
      </c>
      <c r="AJ72" s="17">
        <f t="shared" si="25"/>
        <v>2.1260333730065703E-6</v>
      </c>
      <c r="AK72" s="16">
        <f t="shared" si="25"/>
        <v>4.6034327860171588E-8</v>
      </c>
      <c r="AL72" s="16">
        <f t="shared" si="25"/>
        <v>1.1937310975089367E-6</v>
      </c>
      <c r="AM72" s="20">
        <f t="shared" si="25"/>
        <v>2.0568987215328283E-6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5.2845796263519358E-7</v>
      </c>
      <c r="E73" s="16">
        <f t="shared" si="26"/>
        <v>1.590073518097623E-7</v>
      </c>
      <c r="F73" s="16">
        <f t="shared" si="26"/>
        <v>7.5042445737093968E-9</v>
      </c>
      <c r="G73" s="16">
        <f t="shared" si="26"/>
        <v>3.3482324706295541E-7</v>
      </c>
      <c r="H73" s="16">
        <f t="shared" si="26"/>
        <v>3.9785748922721419E-7</v>
      </c>
      <c r="I73" s="16">
        <f t="shared" si="26"/>
        <v>3.373530703768294E-8</v>
      </c>
      <c r="J73" s="16">
        <f t="shared" si="26"/>
        <v>1.3778066697550271E-7</v>
      </c>
      <c r="K73" s="16">
        <f t="shared" si="26"/>
        <v>9.5396679505230461E-8</v>
      </c>
      <c r="L73" s="16">
        <f t="shared" si="26"/>
        <v>5.5437409935039211E-8</v>
      </c>
      <c r="M73" s="16">
        <f t="shared" si="26"/>
        <v>1.9774102776300933E-7</v>
      </c>
      <c r="N73" s="16">
        <f t="shared" si="26"/>
        <v>1.1357569743648052E-9</v>
      </c>
      <c r="O73" s="16">
        <f t="shared" si="26"/>
        <v>4.5122283593095295E-7</v>
      </c>
      <c r="P73" s="16">
        <f t="shared" si="26"/>
        <v>3.1359442192962913E-7</v>
      </c>
      <c r="Q73" s="16">
        <f t="shared" si="26"/>
        <v>1.414827981826854E-7</v>
      </c>
      <c r="R73" s="16">
        <f t="shared" si="26"/>
        <v>3.5487815319535983E-8</v>
      </c>
      <c r="S73" s="16">
        <f t="shared" si="26"/>
        <v>2.5879039101824349E-7</v>
      </c>
      <c r="T73" s="16">
        <f t="shared" si="26"/>
        <v>3.0316352432700103E-7</v>
      </c>
      <c r="U73" s="16">
        <f t="shared" si="26"/>
        <v>3.3687615438160874E-9</v>
      </c>
      <c r="V73" s="16">
        <f t="shared" si="26"/>
        <v>1.0546788098335943E-8</v>
      </c>
      <c r="W73" s="16">
        <f t="shared" si="26"/>
        <v>1.0914839004766253E-11</v>
      </c>
      <c r="X73" s="16">
        <f t="shared" si="26"/>
        <v>4.9383797108199008E-8</v>
      </c>
      <c r="Y73" s="17">
        <f t="shared" si="26"/>
        <v>2.1656237474622036E-4</v>
      </c>
      <c r="Z73" s="16">
        <f t="shared" si="26"/>
        <v>1.2956232241018551E-8</v>
      </c>
      <c r="AA73" s="16">
        <f t="shared" si="26"/>
        <v>4.4435514509519447E-8</v>
      </c>
      <c r="AB73" s="16">
        <f t="shared" si="26"/>
        <v>2.9887694035437016E-7</v>
      </c>
      <c r="AC73" s="16">
        <f t="shared" si="26"/>
        <v>6.2784126408176644E-7</v>
      </c>
      <c r="AD73" s="16">
        <f t="shared" si="26"/>
        <v>1.3400088445810944E-7</v>
      </c>
      <c r="AE73" s="16">
        <f t="shared" si="26"/>
        <v>8.6394187616279433E-9</v>
      </c>
      <c r="AF73" s="16">
        <f t="shared" si="26"/>
        <v>1.5627091075374926E-7</v>
      </c>
      <c r="AG73" s="16">
        <f t="shared" si="26"/>
        <v>2.5458666171921098E-7</v>
      </c>
      <c r="AH73" s="16">
        <f t="shared" si="26"/>
        <v>6.2140681457249838E-9</v>
      </c>
      <c r="AI73" s="16">
        <f t="shared" si="26"/>
        <v>1.8593311604403687E-7</v>
      </c>
      <c r="AJ73" s="16">
        <f t="shared" si="26"/>
        <v>5.7755621939604718E-7</v>
      </c>
      <c r="AK73" s="16">
        <f t="shared" si="26"/>
        <v>4.2037340589201778E-14</v>
      </c>
      <c r="AL73" s="16">
        <f t="shared" si="26"/>
        <v>2.8861694004873353E-7</v>
      </c>
      <c r="AM73" s="18">
        <f t="shared" si="26"/>
        <v>3.6436429893684438E-9</v>
      </c>
    </row>
    <row r="74" spans="1:39" ht="24">
      <c r="A74" s="13" t="s">
        <v>67</v>
      </c>
      <c r="B74" s="14" t="s">
        <v>40</v>
      </c>
      <c r="C74" s="15"/>
      <c r="D74" s="17">
        <f t="shared" ref="D74:AM74" si="27">$C32^2*D32^2</f>
        <v>4.8152804189074698E-7</v>
      </c>
      <c r="E74" s="16">
        <f t="shared" si="27"/>
        <v>7.2913022633128249E-8</v>
      </c>
      <c r="F74" s="16">
        <f t="shared" si="27"/>
        <v>1.4920944742609479E-7</v>
      </c>
      <c r="G74" s="16">
        <f t="shared" si="27"/>
        <v>3.2409079602460837E-8</v>
      </c>
      <c r="H74" s="16">
        <f t="shared" si="27"/>
        <v>5.9650665163238732E-8</v>
      </c>
      <c r="I74" s="16">
        <f t="shared" si="27"/>
        <v>3.7903227014957187E-8</v>
      </c>
      <c r="J74" s="17">
        <f t="shared" si="27"/>
        <v>2.6452384751064008E-7</v>
      </c>
      <c r="K74" s="16">
        <f t="shared" si="27"/>
        <v>7.185232691099519E-8</v>
      </c>
      <c r="L74" s="16">
        <f t="shared" si="27"/>
        <v>1.4863749653372651E-7</v>
      </c>
      <c r="M74" s="16">
        <f t="shared" si="27"/>
        <v>3.3463608431659016E-8</v>
      </c>
      <c r="N74" s="16">
        <f t="shared" si="27"/>
        <v>2.5054951274335273E-8</v>
      </c>
      <c r="O74" s="16">
        <f t="shared" si="27"/>
        <v>1.320753935990366E-7</v>
      </c>
      <c r="P74" s="16">
        <f t="shared" si="27"/>
        <v>5.7787932499099876E-8</v>
      </c>
      <c r="Q74" s="16">
        <f t="shared" si="27"/>
        <v>2.6893182145309464E-9</v>
      </c>
      <c r="R74" s="16">
        <f t="shared" si="27"/>
        <v>4.812521163732689E-9</v>
      </c>
      <c r="S74" s="16">
        <f t="shared" si="27"/>
        <v>1.4604049056444403E-8</v>
      </c>
      <c r="T74" s="16">
        <f t="shared" si="27"/>
        <v>5.1102431077436267E-8</v>
      </c>
      <c r="U74" s="16">
        <f t="shared" si="27"/>
        <v>4.7075329647995258E-8</v>
      </c>
      <c r="V74" s="16">
        <f t="shared" si="27"/>
        <v>7.2167932427427973E-10</v>
      </c>
      <c r="W74" s="16">
        <f t="shared" si="27"/>
        <v>3.4319157212261633E-10</v>
      </c>
      <c r="X74" s="17">
        <f t="shared" si="27"/>
        <v>6.4531822246223809E-5</v>
      </c>
      <c r="Y74" s="16">
        <f t="shared" si="27"/>
        <v>1.453464349849666E-8</v>
      </c>
      <c r="Z74" s="16">
        <f t="shared" si="27"/>
        <v>1.4271557225334441E-8</v>
      </c>
      <c r="AA74" s="16">
        <f t="shared" si="27"/>
        <v>4.6499005782481197E-10</v>
      </c>
      <c r="AB74" s="16">
        <f t="shared" si="27"/>
        <v>1.9291444195789409E-8</v>
      </c>
      <c r="AC74" s="16">
        <f t="shared" si="27"/>
        <v>8.0320042734561514E-9</v>
      </c>
      <c r="AD74" s="16">
        <f t="shared" si="27"/>
        <v>1.7934575492497433E-7</v>
      </c>
      <c r="AE74" s="16">
        <f t="shared" si="27"/>
        <v>9.3174908826873225E-9</v>
      </c>
      <c r="AF74" s="16">
        <f t="shared" si="27"/>
        <v>5.8789214110991525E-8</v>
      </c>
      <c r="AG74" s="16">
        <f t="shared" si="27"/>
        <v>1.4846298118979054E-8</v>
      </c>
      <c r="AH74" s="16">
        <f t="shared" si="27"/>
        <v>6.6975920776293115E-11</v>
      </c>
      <c r="AI74" s="16">
        <f t="shared" si="27"/>
        <v>2.3373403920153284E-9</v>
      </c>
      <c r="AJ74" s="16">
        <f t="shared" si="27"/>
        <v>7.3082157397202445E-9</v>
      </c>
      <c r="AK74" s="16">
        <f t="shared" si="27"/>
        <v>6.2499712804495811E-8</v>
      </c>
      <c r="AL74" s="16">
        <f t="shared" si="27"/>
        <v>1.4153289916998307E-9</v>
      </c>
      <c r="AM74" s="18">
        <f t="shared" si="27"/>
        <v>2.5510241842071801E-8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1.3373321017646174E-9</v>
      </c>
      <c r="E75" s="16">
        <f t="shared" si="28"/>
        <v>1.0265453636089637E-8</v>
      </c>
      <c r="F75" s="17">
        <f t="shared" si="28"/>
        <v>1.4873033824579316E-6</v>
      </c>
      <c r="G75" s="16">
        <f t="shared" si="28"/>
        <v>1.3272639587755204E-8</v>
      </c>
      <c r="H75" s="16">
        <f t="shared" si="28"/>
        <v>1.9798842680215896E-7</v>
      </c>
      <c r="I75" s="16">
        <f t="shared" si="28"/>
        <v>7.7197288198000621E-9</v>
      </c>
      <c r="J75" s="16">
        <f t="shared" si="28"/>
        <v>1.4279491598972987E-7</v>
      </c>
      <c r="K75" s="16">
        <f t="shared" si="28"/>
        <v>9.3079581366531759E-7</v>
      </c>
      <c r="L75" s="16">
        <f t="shared" si="28"/>
        <v>7.0196094062887611E-7</v>
      </c>
      <c r="M75" s="16">
        <f t="shared" si="28"/>
        <v>8.6502881191482639E-9</v>
      </c>
      <c r="N75" s="16">
        <f t="shared" si="28"/>
        <v>8.6919209572249909E-7</v>
      </c>
      <c r="O75" s="16">
        <f t="shared" si="28"/>
        <v>7.283607812628908E-9</v>
      </c>
      <c r="P75" s="16">
        <f t="shared" si="28"/>
        <v>1.5430496396906843E-7</v>
      </c>
      <c r="Q75" s="16">
        <f t="shared" si="28"/>
        <v>2.0963181089198775E-11</v>
      </c>
      <c r="R75" s="16">
        <f t="shared" si="28"/>
        <v>4.3272028580831629E-7</v>
      </c>
      <c r="S75" s="16">
        <f t="shared" si="28"/>
        <v>1.4344828649749416E-9</v>
      </c>
      <c r="T75" s="16">
        <f t="shared" si="28"/>
        <v>1.4064164059810131E-7</v>
      </c>
      <c r="U75" s="17">
        <f t="shared" si="28"/>
        <v>1.5364671330739823E-6</v>
      </c>
      <c r="V75" s="16">
        <f t="shared" si="28"/>
        <v>7.7757091151817147E-7</v>
      </c>
      <c r="W75" s="16">
        <f t="shared" si="28"/>
        <v>9.6101560356710462E-10</v>
      </c>
      <c r="X75" s="16">
        <f t="shared" si="28"/>
        <v>4.4080189138778354E-8</v>
      </c>
      <c r="Y75" s="16">
        <f t="shared" si="28"/>
        <v>1.0303654766797131E-6</v>
      </c>
      <c r="Z75" s="16">
        <f t="shared" si="28"/>
        <v>4.421754371028897E-7</v>
      </c>
      <c r="AA75" s="16">
        <f t="shared" si="28"/>
        <v>4.5211107828546253E-7</v>
      </c>
      <c r="AB75" s="16">
        <f t="shared" si="28"/>
        <v>1.8315809106821949E-7</v>
      </c>
      <c r="AC75" s="16">
        <f t="shared" si="28"/>
        <v>2.7402923843537802E-7</v>
      </c>
      <c r="AD75" s="16">
        <f t="shared" si="28"/>
        <v>1.7255192316548256E-8</v>
      </c>
      <c r="AE75" s="16">
        <f t="shared" si="28"/>
        <v>8.2973996535639758E-7</v>
      </c>
      <c r="AF75" s="16">
        <f t="shared" si="28"/>
        <v>3.5650916884574644E-8</v>
      </c>
      <c r="AG75" s="16">
        <f t="shared" si="28"/>
        <v>1.094268182240623E-8</v>
      </c>
      <c r="AH75" s="16">
        <f t="shared" si="28"/>
        <v>2.7006613027379363E-7</v>
      </c>
      <c r="AI75" s="16">
        <f t="shared" si="28"/>
        <v>3.5779863744335316E-7</v>
      </c>
      <c r="AJ75" s="17">
        <f t="shared" si="28"/>
        <v>3.8780406456469946E-4</v>
      </c>
      <c r="AK75" s="16">
        <f t="shared" si="28"/>
        <v>7.5110426582362586E-8</v>
      </c>
      <c r="AL75" s="16">
        <f t="shared" si="28"/>
        <v>1.0360771884962298E-7</v>
      </c>
      <c r="AM75" s="18">
        <f t="shared" si="28"/>
        <v>7.21131752009287E-9</v>
      </c>
    </row>
    <row r="76" spans="1:39" ht="24">
      <c r="A76" s="13" t="s">
        <v>69</v>
      </c>
      <c r="B76" s="14" t="s">
        <v>40</v>
      </c>
      <c r="C76" s="19"/>
      <c r="D76" s="16">
        <f t="shared" ref="D76:AM76" si="29">$C34^2*D34^2</f>
        <v>4.1302590848062495E-6</v>
      </c>
      <c r="E76" s="16">
        <f t="shared" si="29"/>
        <v>7.8872873512984591E-6</v>
      </c>
      <c r="F76" s="17">
        <f t="shared" si="29"/>
        <v>1.9580624999999999E-5</v>
      </c>
      <c r="G76" s="16">
        <f t="shared" si="29"/>
        <v>1.0689320699798446E-5</v>
      </c>
      <c r="H76" s="16">
        <f t="shared" si="29"/>
        <v>7.5135627992269631E-6</v>
      </c>
      <c r="I76" s="16">
        <f t="shared" si="29"/>
        <v>2.0041203295973462E-6</v>
      </c>
      <c r="J76" s="17">
        <f t="shared" si="29"/>
        <v>3.1640624999999998E-5</v>
      </c>
      <c r="K76" s="17">
        <f t="shared" si="29"/>
        <v>2.5250625000000004E-5</v>
      </c>
      <c r="L76" s="16">
        <f t="shared" si="29"/>
        <v>3.6397858953227734E-6</v>
      </c>
      <c r="M76" s="16">
        <f t="shared" si="29"/>
        <v>2.0795592009789763E-6</v>
      </c>
      <c r="N76" s="16">
        <f t="shared" si="29"/>
        <v>6.909114219286891E-7</v>
      </c>
      <c r="O76" s="16">
        <f t="shared" si="29"/>
        <v>3.2957408349871155E-7</v>
      </c>
      <c r="P76" s="16">
        <f t="shared" si="29"/>
        <v>2.9562913469420329E-6</v>
      </c>
      <c r="Q76" s="16">
        <f t="shared" si="29"/>
        <v>1.0002004357763948E-6</v>
      </c>
      <c r="R76" s="16">
        <f t="shared" si="29"/>
        <v>4.2107262162580888E-6</v>
      </c>
      <c r="S76" s="16">
        <f t="shared" si="29"/>
        <v>2.370385146706364E-7</v>
      </c>
      <c r="T76" s="16">
        <f t="shared" si="29"/>
        <v>1.3657039222711614E-7</v>
      </c>
      <c r="U76" s="16">
        <f t="shared" si="29"/>
        <v>1.0535242434167005E-5</v>
      </c>
      <c r="V76" s="16">
        <f t="shared" si="29"/>
        <v>5.0390874415941416E-7</v>
      </c>
      <c r="W76" s="16">
        <f t="shared" si="29"/>
        <v>5.9065437609656843E-7</v>
      </c>
      <c r="X76" s="16">
        <f t="shared" si="29"/>
        <v>2.1511312135151448E-6</v>
      </c>
      <c r="Y76" s="16">
        <f t="shared" si="29"/>
        <v>9.1123199381369565E-8</v>
      </c>
      <c r="Z76" s="16">
        <f t="shared" si="29"/>
        <v>9.170316604526025E-6</v>
      </c>
      <c r="AA76" s="16">
        <f t="shared" si="29"/>
        <v>2.0176025456175714E-8</v>
      </c>
      <c r="AB76" s="16">
        <f t="shared" si="29"/>
        <v>5.4136427551325496E-8</v>
      </c>
      <c r="AC76" s="16">
        <f t="shared" si="29"/>
        <v>1.619256147788623E-6</v>
      </c>
      <c r="AD76" s="16">
        <f t="shared" si="29"/>
        <v>6.4623839253399111E-6</v>
      </c>
      <c r="AE76" s="16">
        <f t="shared" si="29"/>
        <v>3.0273471460795637E-7</v>
      </c>
      <c r="AF76" s="16">
        <f t="shared" si="29"/>
        <v>1.7402678913887709E-6</v>
      </c>
      <c r="AG76" s="16">
        <f t="shared" si="29"/>
        <v>7.1791925791889342E-6</v>
      </c>
      <c r="AH76" s="16">
        <f t="shared" si="29"/>
        <v>4.5859441002211314E-6</v>
      </c>
      <c r="AI76" s="16">
        <f t="shared" si="29"/>
        <v>4.2319155528101893E-6</v>
      </c>
      <c r="AJ76" s="16">
        <f t="shared" si="29"/>
        <v>1.004222698822932E-7</v>
      </c>
      <c r="AK76" s="16">
        <f t="shared" si="29"/>
        <v>1.8422590368018871E-6</v>
      </c>
      <c r="AL76" s="16">
        <f t="shared" si="29"/>
        <v>2.8113077602725293E-6</v>
      </c>
      <c r="AM76" s="20">
        <f t="shared" si="29"/>
        <v>5.4464399999999994E-3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7.7602099079785567E-7</v>
      </c>
      <c r="E77" s="16">
        <f t="shared" si="30"/>
        <v>3.4536797579827227E-7</v>
      </c>
      <c r="F77" s="16">
        <f t="shared" si="30"/>
        <v>5.1430768697029778E-6</v>
      </c>
      <c r="G77" s="16">
        <f t="shared" si="30"/>
        <v>7.4407702805304374E-7</v>
      </c>
      <c r="H77" s="16">
        <f t="shared" si="30"/>
        <v>1.9500154054477378E-7</v>
      </c>
      <c r="I77" s="16">
        <f t="shared" si="30"/>
        <v>2.2725188393424564E-6</v>
      </c>
      <c r="J77" s="17">
        <f t="shared" si="30"/>
        <v>6.656764921000001E-3</v>
      </c>
      <c r="K77" s="16">
        <f t="shared" si="30"/>
        <v>4.0902264355755806E-6</v>
      </c>
      <c r="L77" s="16">
        <f t="shared" si="30"/>
        <v>1.4352913962255538E-6</v>
      </c>
      <c r="M77" s="16">
        <f t="shared" si="30"/>
        <v>1.9091654060569405E-6</v>
      </c>
      <c r="N77" s="16">
        <f t="shared" si="30"/>
        <v>3.7340776393546394E-6</v>
      </c>
      <c r="O77" s="16">
        <f t="shared" si="30"/>
        <v>3.2102679086344897E-8</v>
      </c>
      <c r="P77" s="16">
        <f t="shared" si="30"/>
        <v>2.6553247232752343E-6</v>
      </c>
      <c r="Q77" s="16">
        <f t="shared" si="30"/>
        <v>5.5179319133919604E-6</v>
      </c>
      <c r="R77" s="16">
        <f t="shared" si="30"/>
        <v>5.9900571435144245E-8</v>
      </c>
      <c r="S77" s="16">
        <f t="shared" si="30"/>
        <v>1.3161566237351578E-6</v>
      </c>
      <c r="T77" s="16">
        <f t="shared" si="30"/>
        <v>7.8730652290597302E-6</v>
      </c>
      <c r="U77" s="16">
        <f t="shared" si="30"/>
        <v>4.5694530547710585E-6</v>
      </c>
      <c r="V77" s="16">
        <f t="shared" si="30"/>
        <v>1.1563612190102505E-5</v>
      </c>
      <c r="W77" s="16">
        <f t="shared" si="30"/>
        <v>5.2575611159242166E-7</v>
      </c>
      <c r="X77" s="17">
        <f t="shared" si="30"/>
        <v>2.6481316000000004E-5</v>
      </c>
      <c r="Y77" s="16">
        <f t="shared" si="30"/>
        <v>4.1853983378634747E-6</v>
      </c>
      <c r="Z77" s="17">
        <f t="shared" si="30"/>
        <v>3.092472100000001E-5</v>
      </c>
      <c r="AA77" s="16">
        <f t="shared" si="30"/>
        <v>7.3223710304983278E-6</v>
      </c>
      <c r="AB77" s="16">
        <f t="shared" si="30"/>
        <v>9.060263519502118E-7</v>
      </c>
      <c r="AC77" s="16">
        <f t="shared" si="30"/>
        <v>2.1880522406702638E-5</v>
      </c>
      <c r="AD77" s="16">
        <f t="shared" si="30"/>
        <v>3.1717237163951676E-10</v>
      </c>
      <c r="AE77" s="16">
        <f t="shared" si="30"/>
        <v>8.0554605513806875E-7</v>
      </c>
      <c r="AF77" s="16">
        <f t="shared" si="30"/>
        <v>1.4305836890512308E-6</v>
      </c>
      <c r="AG77" s="16">
        <f t="shared" si="30"/>
        <v>8.0708893311158434E-8</v>
      </c>
      <c r="AH77" s="16">
        <f t="shared" si="30"/>
        <v>1.5342251565228081E-5</v>
      </c>
      <c r="AI77" s="16">
        <f t="shared" si="30"/>
        <v>6.2843761029936504E-6</v>
      </c>
      <c r="AJ77" s="16">
        <f t="shared" si="30"/>
        <v>2.429228841226247E-6</v>
      </c>
      <c r="AK77" s="16">
        <f t="shared" si="30"/>
        <v>1.8871909499304689E-6</v>
      </c>
      <c r="AL77" s="16">
        <f t="shared" si="30"/>
        <v>1.3036146920908509E-5</v>
      </c>
      <c r="AM77" s="20">
        <f t="shared" si="30"/>
        <v>3.8750625000000003E-5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2.0287933689786567E-7</v>
      </c>
      <c r="E78" s="16">
        <f t="shared" si="31"/>
        <v>1.0287646422168191E-9</v>
      </c>
      <c r="F78" s="16">
        <f t="shared" si="31"/>
        <v>2.2841274853652547E-7</v>
      </c>
      <c r="G78" s="16">
        <f t="shared" si="31"/>
        <v>1.7971128142903582E-7</v>
      </c>
      <c r="H78" s="16">
        <f t="shared" si="31"/>
        <v>2.4638929318060002E-6</v>
      </c>
      <c r="I78" s="16">
        <f t="shared" si="31"/>
        <v>1.5404413883974227E-6</v>
      </c>
      <c r="J78" s="16">
        <f t="shared" si="31"/>
        <v>7.8870713502573128E-7</v>
      </c>
      <c r="K78" s="16">
        <f t="shared" si="31"/>
        <v>4.3276585071717669E-6</v>
      </c>
      <c r="L78" s="16">
        <f t="shared" si="31"/>
        <v>4.0479054239823251E-7</v>
      </c>
      <c r="M78" s="16">
        <f t="shared" si="31"/>
        <v>5.4881350789736382E-8</v>
      </c>
      <c r="N78" s="16">
        <f t="shared" si="31"/>
        <v>2.5219248792103383E-6</v>
      </c>
      <c r="O78" s="16">
        <f t="shared" si="31"/>
        <v>1.2403372730775923E-7</v>
      </c>
      <c r="P78" s="16">
        <f t="shared" si="31"/>
        <v>1.2096087022184952E-8</v>
      </c>
      <c r="Q78" s="17">
        <f t="shared" si="31"/>
        <v>3.861524156800059E-5</v>
      </c>
      <c r="R78" s="16">
        <f t="shared" si="31"/>
        <v>1.7590288142498433E-6</v>
      </c>
      <c r="S78" s="16">
        <f t="shared" si="31"/>
        <v>1.6167122368975115E-6</v>
      </c>
      <c r="T78" s="16">
        <f t="shared" si="31"/>
        <v>5.6327158201555505E-6</v>
      </c>
      <c r="U78" s="16">
        <f t="shared" si="31"/>
        <v>1.4496001166317122E-7</v>
      </c>
      <c r="V78" s="16">
        <f t="shared" si="31"/>
        <v>8.8666499957175709E-7</v>
      </c>
      <c r="W78" s="16">
        <f t="shared" si="31"/>
        <v>6.5089605242848642E-6</v>
      </c>
      <c r="X78" s="16">
        <f t="shared" si="31"/>
        <v>2.6741905116110684E-6</v>
      </c>
      <c r="Y78" s="16">
        <f t="shared" si="31"/>
        <v>6.8985310688789833E-12</v>
      </c>
      <c r="Z78" s="17">
        <f t="shared" si="31"/>
        <v>1.1031286310002546E-5</v>
      </c>
      <c r="AA78" s="16">
        <f t="shared" si="31"/>
        <v>4.685454524623655E-7</v>
      </c>
      <c r="AB78" s="16">
        <f t="shared" si="31"/>
        <v>3.6465918658661546E-8</v>
      </c>
      <c r="AC78" s="16">
        <f t="shared" si="31"/>
        <v>1.1401758527971236E-6</v>
      </c>
      <c r="AD78" s="16">
        <f t="shared" si="31"/>
        <v>2.300956330871684E-6</v>
      </c>
      <c r="AE78" s="16">
        <f t="shared" si="31"/>
        <v>7.9983567581548603E-7</v>
      </c>
      <c r="AF78" s="16">
        <f t="shared" si="31"/>
        <v>5.3456462724285678E-7</v>
      </c>
      <c r="AG78" s="16">
        <f t="shared" si="31"/>
        <v>1.0917099515777689E-7</v>
      </c>
      <c r="AH78" s="16">
        <f t="shared" si="31"/>
        <v>1.4887045967991508E-6</v>
      </c>
      <c r="AI78" s="16">
        <f t="shared" si="31"/>
        <v>6.5143096093585554E-8</v>
      </c>
      <c r="AJ78" s="16">
        <f t="shared" si="31"/>
        <v>5.3200325626909877E-7</v>
      </c>
      <c r="AK78" s="17">
        <f t="shared" si="31"/>
        <v>2.7729996402721256E-3</v>
      </c>
      <c r="AL78" s="16">
        <f t="shared" si="31"/>
        <v>4.1775615530470927E-6</v>
      </c>
      <c r="AM78" s="18">
        <f t="shared" si="31"/>
        <v>9.3745177736900716E-7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1.2100371321177031E-9</v>
      </c>
      <c r="E79" s="16">
        <f t="shared" si="32"/>
        <v>6.7776303734603861E-10</v>
      </c>
      <c r="F79" s="16">
        <f t="shared" si="32"/>
        <v>8.546312270980659E-8</v>
      </c>
      <c r="G79" s="16">
        <f t="shared" si="32"/>
        <v>2.3550502773834417E-9</v>
      </c>
      <c r="H79" s="16">
        <f t="shared" si="32"/>
        <v>4.5595439774642914E-8</v>
      </c>
      <c r="I79" s="16">
        <f t="shared" si="32"/>
        <v>1.5293684285815922E-8</v>
      </c>
      <c r="J79" s="16">
        <f t="shared" si="32"/>
        <v>7.8352500839517329E-8</v>
      </c>
      <c r="K79" s="16">
        <f t="shared" si="32"/>
        <v>7.5745101825373524E-8</v>
      </c>
      <c r="L79" s="16">
        <f t="shared" si="32"/>
        <v>9.525583639714142E-8</v>
      </c>
      <c r="M79" s="16">
        <f t="shared" si="32"/>
        <v>2.7848165912868339E-9</v>
      </c>
      <c r="N79" s="16">
        <f t="shared" si="32"/>
        <v>5.5634137476518972E-8</v>
      </c>
      <c r="O79" s="16">
        <f t="shared" si="32"/>
        <v>5.4746566324785443E-11</v>
      </c>
      <c r="P79" s="16">
        <f t="shared" si="32"/>
        <v>6.3642495355114213E-8</v>
      </c>
      <c r="Q79" s="16">
        <f t="shared" si="32"/>
        <v>1.6199462965374318E-10</v>
      </c>
      <c r="R79" s="16">
        <f t="shared" si="32"/>
        <v>3.2297514316992481E-9</v>
      </c>
      <c r="S79" s="16">
        <f t="shared" si="32"/>
        <v>1.9317108839427406E-9</v>
      </c>
      <c r="T79" s="16">
        <f t="shared" si="32"/>
        <v>2.3091352437013303E-8</v>
      </c>
      <c r="U79" s="16">
        <f t="shared" si="32"/>
        <v>3.6468793292494556E-8</v>
      </c>
      <c r="V79" s="16">
        <f t="shared" si="32"/>
        <v>3.9883718509774343E-8</v>
      </c>
      <c r="W79" s="16">
        <f t="shared" si="32"/>
        <v>9.2110418198317369E-9</v>
      </c>
      <c r="X79" s="16">
        <f t="shared" si="32"/>
        <v>8.7338267042989625E-10</v>
      </c>
      <c r="Y79" s="16">
        <f t="shared" si="32"/>
        <v>5.2717056720894375E-8</v>
      </c>
      <c r="Z79" s="16">
        <f t="shared" si="32"/>
        <v>2.4748410166556244E-8</v>
      </c>
      <c r="AA79" s="16">
        <f t="shared" si="32"/>
        <v>2.4131676137483615E-8</v>
      </c>
      <c r="AB79" s="16">
        <f t="shared" si="32"/>
        <v>5.457287311350723E-8</v>
      </c>
      <c r="AC79" s="16">
        <f t="shared" si="32"/>
        <v>1.6614286583870885E-10</v>
      </c>
      <c r="AD79" s="16">
        <f t="shared" si="32"/>
        <v>8.1187082506308813E-8</v>
      </c>
      <c r="AE79" s="16">
        <f t="shared" si="32"/>
        <v>8.602242866333521E-8</v>
      </c>
      <c r="AF79" s="16">
        <f t="shared" si="32"/>
        <v>1.6527686277512503E-9</v>
      </c>
      <c r="AG79" s="16">
        <f t="shared" si="32"/>
        <v>1.0735101767049377E-7</v>
      </c>
      <c r="AH79" s="16">
        <f t="shared" si="32"/>
        <v>1.410390881324938E-8</v>
      </c>
      <c r="AI79" s="17">
        <f t="shared" si="32"/>
        <v>1.390260676966234E-7</v>
      </c>
      <c r="AJ79" s="16">
        <f t="shared" si="32"/>
        <v>1.059778074275186E-8</v>
      </c>
      <c r="AK79" s="16">
        <f t="shared" si="32"/>
        <v>6.0323711672813664E-8</v>
      </c>
      <c r="AL79" s="17">
        <f t="shared" si="32"/>
        <v>4.001570279538103E-5</v>
      </c>
      <c r="AM79" s="18">
        <f t="shared" si="32"/>
        <v>2.0600985745483751E-8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6.7966185149021997E-6</v>
      </c>
      <c r="E80" s="16">
        <f t="shared" si="33"/>
        <v>3.2572144868164019E-6</v>
      </c>
      <c r="F80" s="16">
        <f t="shared" si="33"/>
        <v>6.959649330826939E-6</v>
      </c>
      <c r="G80" s="16">
        <f t="shared" si="33"/>
        <v>1.7594205898980413E-5</v>
      </c>
      <c r="H80" s="16">
        <f t="shared" si="33"/>
        <v>4.0961955475854919E-6</v>
      </c>
      <c r="I80" s="16">
        <f t="shared" si="33"/>
        <v>7.5100666009984836E-8</v>
      </c>
      <c r="J80" s="17">
        <f t="shared" si="33"/>
        <v>2.5250625000000004E-5</v>
      </c>
      <c r="K80" s="17">
        <f t="shared" si="33"/>
        <v>2.0249999999999998E-5</v>
      </c>
      <c r="L80" s="16">
        <f t="shared" si="33"/>
        <v>1.4305893533504976E-5</v>
      </c>
      <c r="M80" s="16">
        <f t="shared" si="33"/>
        <v>7.6724526777703759E-8</v>
      </c>
      <c r="N80" s="16">
        <f t="shared" si="33"/>
        <v>6.0565338823779241E-7</v>
      </c>
      <c r="O80" s="16">
        <f t="shared" si="33"/>
        <v>9.2382968702139331E-10</v>
      </c>
      <c r="P80" s="16">
        <f t="shared" si="33"/>
        <v>1.7776195882555338E-6</v>
      </c>
      <c r="Q80" s="16">
        <f t="shared" si="33"/>
        <v>1.9201447072990488E-8</v>
      </c>
      <c r="R80" s="16">
        <f t="shared" si="33"/>
        <v>3.0852631419002897E-6</v>
      </c>
      <c r="S80" s="16">
        <f t="shared" si="33"/>
        <v>8.9952914690232701E-6</v>
      </c>
      <c r="T80" s="16">
        <f t="shared" si="33"/>
        <v>6.8789193915326626E-7</v>
      </c>
      <c r="U80" s="16">
        <f t="shared" si="33"/>
        <v>1.2880937694889262E-5</v>
      </c>
      <c r="V80" s="16">
        <f t="shared" si="33"/>
        <v>2.5797789526507845E-6</v>
      </c>
      <c r="W80" s="16">
        <f t="shared" si="33"/>
        <v>2.6364072220649984E-6</v>
      </c>
      <c r="X80" s="16">
        <f t="shared" si="33"/>
        <v>1.1897974395413004E-6</v>
      </c>
      <c r="Y80" s="16">
        <f t="shared" si="33"/>
        <v>3.1825913039011766E-7</v>
      </c>
      <c r="Z80" s="17">
        <f t="shared" si="33"/>
        <v>5.4243224999999994E-3</v>
      </c>
      <c r="AA80" s="16">
        <f t="shared" si="33"/>
        <v>1.3326146747664849E-7</v>
      </c>
      <c r="AB80" s="16">
        <f t="shared" si="33"/>
        <v>4.4229823662956446E-6</v>
      </c>
      <c r="AC80" s="16">
        <f t="shared" si="33"/>
        <v>5.651151768040266E-6</v>
      </c>
      <c r="AD80" s="16">
        <f t="shared" si="33"/>
        <v>5.5977046844963565E-6</v>
      </c>
      <c r="AE80" s="16">
        <f t="shared" si="33"/>
        <v>2.8420394034907785E-6</v>
      </c>
      <c r="AF80" s="16">
        <f t="shared" si="33"/>
        <v>2.3535604106469866E-6</v>
      </c>
      <c r="AG80" s="16">
        <f t="shared" si="33"/>
        <v>1.0007353007890992E-7</v>
      </c>
      <c r="AH80" s="16">
        <f t="shared" si="33"/>
        <v>1.6619762859065798E-6</v>
      </c>
      <c r="AI80" s="16">
        <f t="shared" si="33"/>
        <v>8.9467323183572445E-8</v>
      </c>
      <c r="AJ80" s="16">
        <f t="shared" si="33"/>
        <v>6.1025348657465742E-6</v>
      </c>
      <c r="AK80" s="17">
        <f t="shared" si="33"/>
        <v>2.1622499999999998E-5</v>
      </c>
      <c r="AL80" s="16">
        <f t="shared" si="33"/>
        <v>3.3397182864270584E-6</v>
      </c>
      <c r="AM80" s="18">
        <f t="shared" si="33"/>
        <v>9.0662232353815428E-6</v>
      </c>
    </row>
    <row r="81" spans="1:39" ht="24">
      <c r="A81" s="13" t="s">
        <v>74</v>
      </c>
      <c r="B81" s="14" t="s">
        <v>40</v>
      </c>
      <c r="C81" s="19"/>
      <c r="D81" s="17">
        <f t="shared" ref="D81:AM81" si="34">$C39^2*D39^2</f>
        <v>4.4590341759999999E-3</v>
      </c>
      <c r="E81" s="16">
        <f t="shared" si="34"/>
        <v>1.4661598894517776E-6</v>
      </c>
      <c r="F81" s="16">
        <f t="shared" si="34"/>
        <v>3.2236920507938677E-10</v>
      </c>
      <c r="G81" s="16">
        <f t="shared" si="34"/>
        <v>6.0830755186856975E-6</v>
      </c>
      <c r="H81" s="16">
        <f t="shared" si="34"/>
        <v>2.138667784412694E-8</v>
      </c>
      <c r="I81" s="16">
        <f t="shared" si="34"/>
        <v>1.7050615883264331E-6</v>
      </c>
      <c r="J81" s="16">
        <f t="shared" si="34"/>
        <v>5.1717000331411161E-7</v>
      </c>
      <c r="K81" s="16">
        <f t="shared" si="34"/>
        <v>1.5262369092308204E-7</v>
      </c>
      <c r="L81" s="16">
        <f t="shared" si="34"/>
        <v>8.5434996053231678E-7</v>
      </c>
      <c r="M81" s="16">
        <f t="shared" si="34"/>
        <v>2.0511782268663103E-9</v>
      </c>
      <c r="N81" s="16">
        <f t="shared" si="34"/>
        <v>3.8040990681128406E-6</v>
      </c>
      <c r="O81" s="16">
        <f t="shared" si="34"/>
        <v>7.463088890644247E-7</v>
      </c>
      <c r="P81" s="16">
        <f t="shared" si="34"/>
        <v>3.102859943754872E-6</v>
      </c>
      <c r="Q81" s="16">
        <f t="shared" si="34"/>
        <v>4.4111928272096412E-6</v>
      </c>
      <c r="R81" s="16">
        <f t="shared" si="34"/>
        <v>1.776063088167755E-6</v>
      </c>
      <c r="S81" s="16">
        <f t="shared" si="34"/>
        <v>2.4147994165131005E-6</v>
      </c>
      <c r="T81" s="16">
        <f t="shared" si="34"/>
        <v>3.7705872774756571E-6</v>
      </c>
      <c r="U81" s="16">
        <f t="shared" si="34"/>
        <v>5.9570047040724789E-6</v>
      </c>
      <c r="V81" s="16">
        <f t="shared" si="34"/>
        <v>9.9949744505939068E-6</v>
      </c>
      <c r="W81" s="16">
        <f t="shared" si="34"/>
        <v>4.8343844301945079E-6</v>
      </c>
      <c r="X81" s="17">
        <f t="shared" si="34"/>
        <v>3.2626944000000005E-5</v>
      </c>
      <c r="Y81" s="16">
        <f t="shared" si="34"/>
        <v>1.0699388238236871E-5</v>
      </c>
      <c r="Z81" s="16">
        <f t="shared" si="34"/>
        <v>5.590342454499811E-6</v>
      </c>
      <c r="AA81" s="17">
        <f t="shared" si="34"/>
        <v>1.6096144E-5</v>
      </c>
      <c r="AB81" s="16">
        <f t="shared" si="34"/>
        <v>5.3742667978170057E-6</v>
      </c>
      <c r="AC81" s="16">
        <f t="shared" si="34"/>
        <v>1.0217119183781216E-5</v>
      </c>
      <c r="AD81" s="16">
        <f t="shared" si="34"/>
        <v>4.7376232167519159E-6</v>
      </c>
      <c r="AE81" s="16">
        <f t="shared" si="34"/>
        <v>6.6819963504641862E-6</v>
      </c>
      <c r="AF81" s="16">
        <f t="shared" si="34"/>
        <v>6.0992248984824203E-6</v>
      </c>
      <c r="AG81" s="16">
        <f t="shared" si="34"/>
        <v>4.9183413371482319E-6</v>
      </c>
      <c r="AH81" s="16">
        <f t="shared" si="34"/>
        <v>1.2889821451944178E-6</v>
      </c>
      <c r="AI81" s="16">
        <f t="shared" si="34"/>
        <v>4.0836548604214294E-7</v>
      </c>
      <c r="AJ81" s="16">
        <f t="shared" si="34"/>
        <v>1.5164561593724829E-8</v>
      </c>
      <c r="AK81" s="16">
        <f t="shared" si="34"/>
        <v>3.2215507170025731E-7</v>
      </c>
      <c r="AL81" s="16">
        <f t="shared" si="34"/>
        <v>1.3417480163941097E-7</v>
      </c>
      <c r="AM81" s="18">
        <f t="shared" si="34"/>
        <v>3.3616567990215867E-6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1.391308486674511E-6</v>
      </c>
      <c r="E82" s="16">
        <f t="shared" si="35"/>
        <v>3.4717255167435224E-8</v>
      </c>
      <c r="F82" s="16">
        <f t="shared" si="35"/>
        <v>9.9986245324222031E-7</v>
      </c>
      <c r="G82" s="17">
        <f t="shared" si="35"/>
        <v>1.391308486674511E-6</v>
      </c>
      <c r="H82" s="16">
        <f t="shared" si="35"/>
        <v>9.5439142134023943E-8</v>
      </c>
      <c r="I82" s="16">
        <f t="shared" si="35"/>
        <v>5.1699934677853916E-7</v>
      </c>
      <c r="J82" s="16">
        <f t="shared" si="35"/>
        <v>4.0960677557783558E-7</v>
      </c>
      <c r="K82" s="16">
        <f t="shared" si="35"/>
        <v>1.0618098538968537E-7</v>
      </c>
      <c r="L82" s="16">
        <f t="shared" si="35"/>
        <v>2.7697603094881955E-7</v>
      </c>
      <c r="M82" s="17">
        <f t="shared" si="35"/>
        <v>1.5829998781718881E-6</v>
      </c>
      <c r="N82" s="16">
        <f t="shared" si="35"/>
        <v>2.4893512571600346E-8</v>
      </c>
      <c r="O82" s="17">
        <f t="shared" si="35"/>
        <v>1.4380719108099598E-6</v>
      </c>
      <c r="P82" s="16">
        <f t="shared" si="35"/>
        <v>2.7588845900016293E-7</v>
      </c>
      <c r="Q82" s="16">
        <f t="shared" si="35"/>
        <v>1.2303542630462709E-7</v>
      </c>
      <c r="R82" s="16">
        <f t="shared" si="35"/>
        <v>1.9456557025011763E-7</v>
      </c>
      <c r="S82" s="16">
        <f t="shared" si="35"/>
        <v>7.2098979035385202E-7</v>
      </c>
      <c r="T82" s="16">
        <f t="shared" si="35"/>
        <v>1.4897303205730231E-10</v>
      </c>
      <c r="U82" s="16">
        <f t="shared" si="35"/>
        <v>1.5417050969802752E-9</v>
      </c>
      <c r="V82" s="16">
        <f t="shared" si="35"/>
        <v>7.9726865608308546E-10</v>
      </c>
      <c r="W82" s="16">
        <f t="shared" si="35"/>
        <v>2.2948582446934236E-8</v>
      </c>
      <c r="X82" s="16">
        <f t="shared" si="35"/>
        <v>2.6477504005919675E-9</v>
      </c>
      <c r="Y82" s="16">
        <f t="shared" si="35"/>
        <v>7.5674521222697248E-8</v>
      </c>
      <c r="Z82" s="16">
        <f t="shared" si="35"/>
        <v>9.1922792448807324E-9</v>
      </c>
      <c r="AA82" s="17">
        <f t="shared" si="35"/>
        <v>3.7344613507784072E-4</v>
      </c>
      <c r="AB82" s="16">
        <f t="shared" si="35"/>
        <v>1.8710767573818526E-8</v>
      </c>
      <c r="AC82" s="16">
        <f t="shared" si="35"/>
        <v>4.7416297003251704E-7</v>
      </c>
      <c r="AD82" s="16">
        <f t="shared" si="35"/>
        <v>1.0839136613877673E-6</v>
      </c>
      <c r="AE82" s="16">
        <f t="shared" si="35"/>
        <v>3.1525827963564784E-8</v>
      </c>
      <c r="AF82" s="16">
        <f t="shared" si="35"/>
        <v>2.2461076986717732E-8</v>
      </c>
      <c r="AG82" s="16">
        <f t="shared" si="35"/>
        <v>2.3704632388436231E-9</v>
      </c>
      <c r="AH82" s="16">
        <f t="shared" si="35"/>
        <v>4.7492548079667429E-7</v>
      </c>
      <c r="AI82" s="16">
        <f t="shared" si="35"/>
        <v>4.3717312564139224E-7</v>
      </c>
      <c r="AJ82" s="16">
        <f t="shared" si="35"/>
        <v>4.3068985438438398E-7</v>
      </c>
      <c r="AK82" s="16">
        <f t="shared" si="35"/>
        <v>6.2635087525064437E-8</v>
      </c>
      <c r="AL82" s="16">
        <f t="shared" si="35"/>
        <v>2.2448416723818348E-7</v>
      </c>
      <c r="AM82" s="18">
        <f t="shared" si="35"/>
        <v>1.3693391117224999E-9</v>
      </c>
    </row>
    <row r="83" spans="1:39">
      <c r="A83" t="s">
        <v>110</v>
      </c>
      <c r="D83" s="21">
        <f>SUM($D$47:$D$82)</f>
        <v>4.5182492956537829E-3</v>
      </c>
      <c r="E83" s="21">
        <f>SUM($E$47:$E$82)</f>
        <v>4.0827038006220059E-5</v>
      </c>
      <c r="F83" s="21">
        <f>SUM($F$47:$F$82)</f>
        <v>5.9970411174724248E-4</v>
      </c>
      <c r="G83" s="21">
        <f>SUM($G$47:$G$82)</f>
        <v>2.4813544485088245E-3</v>
      </c>
      <c r="H83" s="21">
        <f>SUM($H$47:$H$82)</f>
        <v>3.5629642495260486E-5</v>
      </c>
      <c r="I83" s="21">
        <f>SUM($I$47:$I$82)</f>
        <v>5.1232522592179006E-4</v>
      </c>
      <c r="J83" s="21">
        <f>SUM($J$47:$J$82)</f>
        <v>6.7473809409994969E-3</v>
      </c>
      <c r="K83" s="21">
        <f>SUM($K$47:$K$82)</f>
        <v>1.2269043918055543E-2</v>
      </c>
      <c r="L83" s="21">
        <f>SUM($L$47:$L$82)</f>
        <v>7.4240567758804439E-4</v>
      </c>
      <c r="M83" s="21">
        <f>SUM($M$47:$M$82)</f>
        <v>1.7596584519651189E-3</v>
      </c>
      <c r="N83" s="21">
        <f>SUM($N$47:$N$82)</f>
        <v>2.6164076720843555E-3</v>
      </c>
      <c r="O83" s="21">
        <f>SUM($O$47:$O$82)</f>
        <v>5.6577802678389431E-5</v>
      </c>
      <c r="P83" s="21">
        <f>SUM($P$47:$P$82)</f>
        <v>2.035515750935569E-4</v>
      </c>
      <c r="Q83" s="21">
        <f>SUM($Q$47:$Q$82)</f>
        <v>3.0482894089439204E-3</v>
      </c>
      <c r="R83" s="21">
        <f>SUM($R$47:$R$82)</f>
        <v>2.1684593266114343E-3</v>
      </c>
      <c r="S83" s="21">
        <f>SUM($S$47:$S$82)</f>
        <v>5.4700951706486347E-4</v>
      </c>
      <c r="T83">
        <f>SUM($T$47:$T$82)</f>
        <v>1.234510292002627E-3</v>
      </c>
      <c r="U83" s="21">
        <f>SUM($U$47:$U$82)</f>
        <v>4.2740471411809294E-4</v>
      </c>
      <c r="V83" s="21">
        <f>SUM($V$47:$V$82)</f>
        <v>6.9602160257542693E-3</v>
      </c>
      <c r="W83" s="21">
        <f>SUM($W$47:$W$82)</f>
        <v>3.3233028576946252E-3</v>
      </c>
      <c r="X83" s="21">
        <f>SUM($X$47:$X$82)</f>
        <v>1.5493780187735411E-4</v>
      </c>
      <c r="Y83" s="21">
        <f>SUM($Y$47:$Y$82)</f>
        <v>2.5551750452240468E-4</v>
      </c>
      <c r="Z83" s="21">
        <f>SUM($Z$47:$Z$82)</f>
        <v>5.5530171427117508E-3</v>
      </c>
      <c r="AA83" s="21">
        <f>SUM($AA$47:$AA$82)</f>
        <v>4.281868739609675E-4</v>
      </c>
      <c r="AB83" s="21">
        <f>SUM($AB$47:$AB$82)</f>
        <v>2.2608712739654474E-3</v>
      </c>
      <c r="AC83" s="21">
        <f>SUM($AC$47:$AC$82)</f>
        <v>4.3801907311003544E-4</v>
      </c>
      <c r="AD83" s="21">
        <f>SUM($AD$47:$AD$82)</f>
        <v>5.7048560930853854E-4</v>
      </c>
      <c r="AE83" s="21">
        <f>SUM($AE$47:$AE$82)</f>
        <v>4.7117515676072157E-3</v>
      </c>
      <c r="AF83" s="21">
        <f>SUM($AF$47:$AF$82)</f>
        <v>5.6521680179584134E-5</v>
      </c>
      <c r="AG83" s="21">
        <f>SUM($AG$47:$AG$82)</f>
        <v>1.2331360300330584E-3</v>
      </c>
      <c r="AH83" s="21">
        <f>SUM($AH$47:$AH$82)</f>
        <v>6.8976730046784796E-4</v>
      </c>
      <c r="AI83" s="21">
        <f>SUM($AI$47:$AI$82)</f>
        <v>1.7395578561981331E-4</v>
      </c>
      <c r="AJ83" s="21">
        <f>SUM($AJ$47:$AJ$82)</f>
        <v>4.6755902035187371E-4</v>
      </c>
      <c r="AK83" s="21">
        <f>SUM($AK$47:$AK$82)</f>
        <v>2.8799078841002588E-3</v>
      </c>
      <c r="AL83" s="21">
        <f>SUM($AL$47:$AL$82)</f>
        <v>1.2241021875597074E-4</v>
      </c>
      <c r="AM83" s="21">
        <f>SUM($AM$47:$AM$82)</f>
        <v>5.570911663324271E-3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7.5859264372883858E-2</v>
      </c>
      <c r="D85" s="22">
        <f>$D$83/$C$85</f>
        <v>5.9560942661458838E-2</v>
      </c>
      <c r="E85" s="22">
        <f>$E$83/$C$85</f>
        <v>5.3819448875138071E-4</v>
      </c>
      <c r="F85" s="22">
        <f>$F$83/$C$85</f>
        <v>7.9054828267173215E-3</v>
      </c>
      <c r="G85" s="22">
        <f>$G$83/$C$85</f>
        <v>3.2709972460473698E-2</v>
      </c>
      <c r="H85" s="22">
        <f>$H$83/$C$85</f>
        <v>4.6968083318240582E-4</v>
      </c>
      <c r="I85" s="22">
        <f>$I$83/$C$85</f>
        <v>6.7536276571767339E-3</v>
      </c>
      <c r="J85" s="22">
        <f>$J$83/$C$85</f>
        <v>8.8946037069815964E-2</v>
      </c>
      <c r="K85" s="22">
        <f>$K$83/$C$85</f>
        <v>0.16173428544926877</v>
      </c>
      <c r="L85" s="22">
        <f>$L$83/$C$85</f>
        <v>9.7866184667804359E-3</v>
      </c>
      <c r="M85" s="22">
        <f>$M$83/$C$85</f>
        <v>2.3196355336581861E-2</v>
      </c>
      <c r="N85" s="22">
        <f>$N$83/$C$85</f>
        <v>3.4490285316022641E-2</v>
      </c>
      <c r="O85" s="22">
        <f>$O$83/$C$85</f>
        <v>7.4582588094030278E-4</v>
      </c>
      <c r="P85" s="22">
        <f>$P$83/$C$85</f>
        <v>2.6832790533402148E-3</v>
      </c>
      <c r="Q85" s="22">
        <f>$Q$83/$C$85</f>
        <v>4.0183482322741076E-2</v>
      </c>
      <c r="R85" s="22">
        <f>$R$83/$C$85</f>
        <v>2.8585293365783773E-2</v>
      </c>
      <c r="S85" s="22">
        <f>$S$83/$C$85</f>
        <v>7.2108465800044567E-3</v>
      </c>
      <c r="T85" s="22">
        <f>$T$83/$C$85</f>
        <v>1.6273691845130871E-2</v>
      </c>
      <c r="U85" s="22">
        <f>$U$83/$C$85</f>
        <v>5.6341795250900188E-3</v>
      </c>
      <c r="V85" s="22">
        <f>$V$83/$C$85</f>
        <v>9.1751694183871121E-2</v>
      </c>
      <c r="W85" s="22">
        <f>$W$83/$C$85</f>
        <v>4.380879362814584E-2</v>
      </c>
      <c r="X85" s="22">
        <f>$X$83/$C$85</f>
        <v>2.0424374419947201E-3</v>
      </c>
      <c r="Y85" s="22">
        <f>$Y$83/$C$85</f>
        <v>3.3683098120542839E-3</v>
      </c>
      <c r="Z85" s="22">
        <f>$Z$83/$C$85</f>
        <v>7.3201568570663525E-2</v>
      </c>
      <c r="AA85" s="22">
        <f>$AA$83/$C$85</f>
        <v>5.6444901951095677E-3</v>
      </c>
      <c r="AB85" s="22">
        <f>$AB$83/$C$85</f>
        <v>2.9803495890128921E-2</v>
      </c>
      <c r="AC85" s="22">
        <f>$AC$83/$C$85</f>
        <v>5.7741012482927104E-3</v>
      </c>
      <c r="AD85" s="22">
        <f>$AD$83/$C$85</f>
        <v>7.5203156005354101E-3</v>
      </c>
      <c r="AE85" s="22">
        <f>$AE$83/$C$85</f>
        <v>6.2111748730474731E-2</v>
      </c>
      <c r="AF85" s="22">
        <f>$AF$83/$C$85</f>
        <v>7.4508605701412514E-4</v>
      </c>
      <c r="AG85" s="22">
        <f>$AG$83/$C$85</f>
        <v>1.6255575903974188E-2</v>
      </c>
      <c r="AH85" s="22">
        <f>$AH$83/$C$85</f>
        <v>9.0927232971482318E-3</v>
      </c>
      <c r="AI85" s="22">
        <f>$AI$83/$C$85</f>
        <v>2.293138314191119E-3</v>
      </c>
      <c r="AJ85" s="22">
        <f>$AJ$83/$C$85</f>
        <v>6.1635058580795333E-3</v>
      </c>
      <c r="AK85" s="22">
        <f>$AK$83/$C$85</f>
        <v>3.7963825617187127E-2</v>
      </c>
      <c r="AL85" s="22">
        <f>$AL$83/$C$85</f>
        <v>1.6136489032409689E-3</v>
      </c>
      <c r="AM85" s="22">
        <f>$AM$83/$C$85</f>
        <v>7.3437459608633002E-2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CD473-E485-4482-954F-B2850F56418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2.0315528633608988E-2</v>
      </c>
      <c r="D5" s="10">
        <v>-1.3401652788301117E-2</v>
      </c>
      <c r="E5" s="10">
        <v>-1.0705888049926794E-2</v>
      </c>
      <c r="F5" s="10">
        <v>5.5664425180633045E-3</v>
      </c>
      <c r="G5" s="10">
        <v>5.4203417196893268E-3</v>
      </c>
      <c r="H5" s="10">
        <v>-3.7233351602352908E-2</v>
      </c>
      <c r="I5" s="10">
        <v>-4.175909303455852E-2</v>
      </c>
      <c r="J5" s="10">
        <v>-4.171816885493549E-2</v>
      </c>
      <c r="K5" s="10">
        <v>-2.2390866576702494E-2</v>
      </c>
      <c r="L5" s="10">
        <v>-2.8826629524380976E-2</v>
      </c>
      <c r="M5" s="10">
        <v>-5.667462633250837E-3</v>
      </c>
      <c r="N5" s="10">
        <v>-2.1565320964757568E-2</v>
      </c>
      <c r="O5" s="10">
        <v>-2.8191965043774674E-2</v>
      </c>
      <c r="P5" s="10">
        <v>5.6860875477348673E-3</v>
      </c>
      <c r="Q5" s="10">
        <v>-2.1572354238281671E-2</v>
      </c>
      <c r="R5" s="10">
        <v>-2.8660871998435093E-2</v>
      </c>
      <c r="S5" s="10">
        <v>2.604440887702934E-2</v>
      </c>
      <c r="T5" s="10">
        <v>1.0037640594390518E-2</v>
      </c>
      <c r="U5" s="11" t="s">
        <v>92</v>
      </c>
      <c r="V5" s="10">
        <v>5.3139048423216595E-2</v>
      </c>
      <c r="W5" s="10">
        <v>-5.9338791215168265E-4</v>
      </c>
      <c r="X5" s="10">
        <v>1.880820094889889E-3</v>
      </c>
      <c r="Y5" s="10">
        <v>-5.5239453101171138E-4</v>
      </c>
      <c r="Z5" s="10">
        <v>7.8757613164445999E-3</v>
      </c>
      <c r="AA5" s="10">
        <v>-7.1225601624519321E-3</v>
      </c>
      <c r="AB5" s="10">
        <v>3.1882675032674827E-2</v>
      </c>
      <c r="AC5" s="10">
        <v>5.5407901284784219E-2</v>
      </c>
      <c r="AD5" s="10">
        <v>3.3386359096756621E-2</v>
      </c>
      <c r="AE5" s="10">
        <v>3.4789191670765079E-2</v>
      </c>
      <c r="AF5" s="10">
        <v>3.6841701504834366E-2</v>
      </c>
      <c r="AG5" s="10">
        <v>1.0101063734977721E-2</v>
      </c>
      <c r="AH5" s="10">
        <v>1.2844126064237883E-2</v>
      </c>
      <c r="AI5" s="10">
        <v>1.7084192775279072E-2</v>
      </c>
      <c r="AJ5" s="10">
        <v>3.0600021577676571E-2</v>
      </c>
      <c r="AK5" s="10">
        <v>2.7928590324095198E-2</v>
      </c>
      <c r="AL5" s="10">
        <v>5.6431836623088184E-2</v>
      </c>
      <c r="AM5" s="12">
        <v>-3.3233734451243221E-3</v>
      </c>
    </row>
    <row r="6" spans="1:39" ht="24">
      <c r="A6" s="13" t="s">
        <v>41</v>
      </c>
      <c r="B6" s="14" t="s">
        <v>40</v>
      </c>
      <c r="C6" s="15">
        <v>-2.1791062344365692E-2</v>
      </c>
      <c r="D6" s="16">
        <v>3.3622491605275577E-2</v>
      </c>
      <c r="E6" s="16">
        <v>-2.467129693914669E-2</v>
      </c>
      <c r="F6" s="16">
        <v>2.2167003048042741E-2</v>
      </c>
      <c r="G6" s="16">
        <v>1.1260251524746617E-2</v>
      </c>
      <c r="H6" s="16">
        <v>-1.0382590868764504E-2</v>
      </c>
      <c r="I6" s="16">
        <v>-2.1885119487311248E-2</v>
      </c>
      <c r="J6" s="16">
        <v>-1.8480348681444804E-2</v>
      </c>
      <c r="K6" s="16">
        <v>-3.3151914555768713E-2</v>
      </c>
      <c r="L6" s="16">
        <v>-3.106853732707307E-2</v>
      </c>
      <c r="M6" s="16">
        <v>1.6602166286507757E-2</v>
      </c>
      <c r="N6" s="16">
        <v>1.3140159285216309E-2</v>
      </c>
      <c r="O6" s="16">
        <v>-3.6498417239941142E-2</v>
      </c>
      <c r="P6" s="16">
        <v>-3.2657660026197403E-2</v>
      </c>
      <c r="Q6" s="16">
        <v>-1.2711534645340217E-2</v>
      </c>
      <c r="R6" s="16">
        <v>1.7279583668883337E-3</v>
      </c>
      <c r="S6" s="16">
        <v>1.7542256089029335E-2</v>
      </c>
      <c r="T6" s="17" t="s">
        <v>77</v>
      </c>
      <c r="U6" s="16">
        <v>1.0146871021513617E-2</v>
      </c>
      <c r="V6" s="16">
        <v>-5.9172653640009714E-3</v>
      </c>
      <c r="W6" s="16">
        <v>9.60796995842415E-3</v>
      </c>
      <c r="X6" s="16">
        <v>-1.111797552340138E-2</v>
      </c>
      <c r="Y6" s="16">
        <v>-7.1880598009283325E-3</v>
      </c>
      <c r="Z6" s="16">
        <v>2.2296263064032911E-2</v>
      </c>
      <c r="AA6" s="16">
        <v>2.5439892389156761E-2</v>
      </c>
      <c r="AB6" s="16">
        <v>1.9863027180194639E-2</v>
      </c>
      <c r="AC6" s="16">
        <v>-2.0449664390831485E-2</v>
      </c>
      <c r="AD6" s="16">
        <v>4.5362483545029154E-3</v>
      </c>
      <c r="AE6" s="16">
        <v>2.4999674382381289E-2</v>
      </c>
      <c r="AF6" s="16">
        <v>4.6032990742563978E-2</v>
      </c>
      <c r="AG6" s="16">
        <v>2.5071863943973798E-2</v>
      </c>
      <c r="AH6" s="16">
        <v>3.5603143288199066E-2</v>
      </c>
      <c r="AI6" s="16">
        <v>2.5542269782192293E-2</v>
      </c>
      <c r="AJ6" s="16">
        <v>3.7240908067373367E-2</v>
      </c>
      <c r="AK6" s="16">
        <v>2.7602416931897619E-2</v>
      </c>
      <c r="AL6" s="16">
        <v>1.5131052447186053E-2</v>
      </c>
      <c r="AM6" s="18">
        <v>1.7986745656939626E-2</v>
      </c>
    </row>
    <row r="7" spans="1:39" ht="24">
      <c r="A7" s="13" t="s">
        <v>42</v>
      </c>
      <c r="B7" s="14" t="s">
        <v>40</v>
      </c>
      <c r="C7" s="15">
        <v>-3.2085616984070371E-2</v>
      </c>
      <c r="D7" s="16">
        <v>-1.1138411447685332E-2</v>
      </c>
      <c r="E7" s="16">
        <v>-2.5938315548244707E-2</v>
      </c>
      <c r="F7" s="17" t="s">
        <v>98</v>
      </c>
      <c r="G7" s="16">
        <v>-1.7339503588474116E-2</v>
      </c>
      <c r="H7" s="16">
        <v>-2.1794186927694293E-2</v>
      </c>
      <c r="I7" s="16">
        <v>-1.8019944108656573E-2</v>
      </c>
      <c r="J7" s="16">
        <v>1.2932770872867762E-2</v>
      </c>
      <c r="K7" s="16">
        <v>-8.3724695976784454E-3</v>
      </c>
      <c r="L7" s="16">
        <v>-2.6996872577122764E-2</v>
      </c>
      <c r="M7" s="16">
        <v>-3.687521517747133E-3</v>
      </c>
      <c r="N7" s="16">
        <v>-4.9825515586163785E-2</v>
      </c>
      <c r="O7" s="16">
        <v>3.9322779244531411E-2</v>
      </c>
      <c r="P7" s="16">
        <v>1.8103050987675944E-2</v>
      </c>
      <c r="Q7" s="16">
        <v>4.3932372568944366E-3</v>
      </c>
      <c r="R7" s="16">
        <v>-3.1989091475761377E-3</v>
      </c>
      <c r="S7" s="16">
        <v>-3.159068069031689E-2</v>
      </c>
      <c r="T7" s="16">
        <v>2.1802372663186124E-2</v>
      </c>
      <c r="U7" s="16">
        <v>5.5426840845172968E-3</v>
      </c>
      <c r="V7" s="16">
        <v>-3.4186537871768105E-2</v>
      </c>
      <c r="W7" s="16">
        <v>-3.556820378347271E-2</v>
      </c>
      <c r="X7" s="16">
        <v>2.4296974527894713E-2</v>
      </c>
      <c r="Y7" s="16">
        <v>3.4304979297372001E-2</v>
      </c>
      <c r="Z7" s="16">
        <v>1.9796602612468996E-2</v>
      </c>
      <c r="AA7" s="16">
        <v>6.0630194802235846E-2</v>
      </c>
      <c r="AB7" s="16">
        <v>7.9416677175191876E-3</v>
      </c>
      <c r="AC7" s="16">
        <v>-1.0487820998026165E-2</v>
      </c>
      <c r="AD7" s="16">
        <v>6.5130031583882461E-2</v>
      </c>
      <c r="AE7" s="16">
        <v>-1.1590264970694819E-2</v>
      </c>
      <c r="AF7" s="16">
        <v>2.2575788947212006E-2</v>
      </c>
      <c r="AG7" s="16">
        <v>5.7746854046816835E-2</v>
      </c>
      <c r="AH7" s="16">
        <v>3.8988487519238675E-2</v>
      </c>
      <c r="AI7" s="16">
        <v>-6.5552942441037736E-4</v>
      </c>
      <c r="AJ7" s="16">
        <v>3.0363202425055202E-2</v>
      </c>
      <c r="AK7" s="16">
        <v>-6.8079883158969525E-4</v>
      </c>
      <c r="AL7" s="16">
        <v>4.6315423023181757E-2</v>
      </c>
      <c r="AM7" s="18">
        <v>-1.0863055803957483E-3</v>
      </c>
    </row>
    <row r="8" spans="1:39" ht="24">
      <c r="A8" s="13" t="s">
        <v>43</v>
      </c>
      <c r="B8" s="14" t="s">
        <v>40</v>
      </c>
      <c r="C8" s="15">
        <v>3.0360667493372757E-2</v>
      </c>
      <c r="D8" s="16">
        <v>2.3558683729047576E-2</v>
      </c>
      <c r="E8" s="16">
        <v>-1.1297212588186134E-2</v>
      </c>
      <c r="F8" s="16">
        <v>-3.7425954201214407E-3</v>
      </c>
      <c r="G8" s="16">
        <v>2.7856917032965615E-2</v>
      </c>
      <c r="H8" s="16">
        <v>-3.8291987460821068E-2</v>
      </c>
      <c r="I8" s="16">
        <v>-3.402613931430655E-2</v>
      </c>
      <c r="J8" s="16">
        <v>1.2961898397708874E-2</v>
      </c>
      <c r="K8" s="16">
        <v>-4.1668660358656018E-2</v>
      </c>
      <c r="L8" s="16">
        <v>-1.6003197516425271E-2</v>
      </c>
      <c r="M8" s="17" t="s">
        <v>80</v>
      </c>
      <c r="N8" s="16">
        <v>-5.1014431714488089E-3</v>
      </c>
      <c r="O8" s="16">
        <v>-3.9597962954387973E-4</v>
      </c>
      <c r="P8" s="16">
        <v>-3.9677213414247813E-2</v>
      </c>
      <c r="Q8" s="16">
        <v>-2.6667904884892995E-2</v>
      </c>
      <c r="R8" s="16">
        <v>-4.2018907555353202E-2</v>
      </c>
      <c r="S8" s="16">
        <v>5.5974923637251116E-3</v>
      </c>
      <c r="T8" s="16">
        <v>1.6552978872071269E-2</v>
      </c>
      <c r="U8" s="16">
        <v>-5.7230501918897943E-3</v>
      </c>
      <c r="V8" s="16">
        <v>1.4553372309082388E-2</v>
      </c>
      <c r="W8" s="16">
        <v>-3.0013565121119638E-2</v>
      </c>
      <c r="X8" s="16">
        <v>3.8718002035758247E-4</v>
      </c>
      <c r="Y8" s="16">
        <v>1.7243016898528724E-2</v>
      </c>
      <c r="Z8" s="16">
        <v>2.5029659896964956E-2</v>
      </c>
      <c r="AA8" s="16">
        <v>-3.4200009159152625E-2</v>
      </c>
      <c r="AB8" s="16">
        <v>2.9778065794035045E-2</v>
      </c>
      <c r="AC8" s="16">
        <v>2.3901610749276096E-2</v>
      </c>
      <c r="AD8" s="16">
        <v>2.0508458295523644E-2</v>
      </c>
      <c r="AE8" s="16">
        <v>3.9211433434759933E-2</v>
      </c>
      <c r="AF8" s="16">
        <v>2.1422613115665665E-2</v>
      </c>
      <c r="AG8" s="16">
        <v>2.3311255370418141E-4</v>
      </c>
      <c r="AH8" s="16">
        <v>3.8349704062345669E-2</v>
      </c>
      <c r="AI8" s="16">
        <v>2.9093990195476548E-2</v>
      </c>
      <c r="AJ8" s="16">
        <v>1.5289494343243981E-2</v>
      </c>
      <c r="AK8" s="16">
        <v>1.9866972577233664E-2</v>
      </c>
      <c r="AL8" s="16">
        <v>1.6686730552167742E-3</v>
      </c>
      <c r="AM8" s="18">
        <v>-1.1947017319911633E-2</v>
      </c>
    </row>
    <row r="9" spans="1:39" ht="24">
      <c r="A9" s="13" t="s">
        <v>44</v>
      </c>
      <c r="B9" s="14" t="s">
        <v>40</v>
      </c>
      <c r="C9" s="15">
        <v>5.482843265910102E-2</v>
      </c>
      <c r="D9" s="16">
        <v>-1.7518144076330702E-2</v>
      </c>
      <c r="E9" s="16">
        <v>6.6050444078469647E-2</v>
      </c>
      <c r="F9" s="16">
        <v>-6.6531522210264973E-4</v>
      </c>
      <c r="G9" s="16">
        <v>1.5112898577929496E-2</v>
      </c>
      <c r="H9" s="16">
        <v>2.9024276169629614E-2</v>
      </c>
      <c r="I9" s="16">
        <v>-1.8808312140348359E-2</v>
      </c>
      <c r="J9" s="16">
        <v>1.8164525121976329E-2</v>
      </c>
      <c r="K9" s="16">
        <v>6.1821527301419146E-3</v>
      </c>
      <c r="L9" s="16">
        <v>1.5566124927603588E-2</v>
      </c>
      <c r="M9" s="16">
        <v>2.8835686454795145E-2</v>
      </c>
      <c r="N9" s="16">
        <v>3.9573011682133924E-2</v>
      </c>
      <c r="O9" s="16">
        <v>-8.2913728345574943E-3</v>
      </c>
      <c r="P9" s="16">
        <v>-3.289178153864436E-2</v>
      </c>
      <c r="Q9" s="16">
        <v>3.4830687431971499E-2</v>
      </c>
      <c r="R9" s="16">
        <v>-1.608729885630885E-2</v>
      </c>
      <c r="S9" s="16">
        <v>4.0724062780997106E-2</v>
      </c>
      <c r="T9" s="16">
        <v>2.5249683885610254E-2</v>
      </c>
      <c r="U9" s="16">
        <v>1.707538146372517E-2</v>
      </c>
      <c r="V9" s="16">
        <v>-4.2900941394808248E-3</v>
      </c>
      <c r="W9" s="16">
        <v>-2.3533287425703826E-2</v>
      </c>
      <c r="X9" s="16">
        <v>5.2955590775667681E-3</v>
      </c>
      <c r="Y9" s="16">
        <v>6.3224211264893866E-3</v>
      </c>
      <c r="Z9" s="16">
        <v>1.9731237390574391E-2</v>
      </c>
      <c r="AA9" s="16">
        <v>4.5350990055061442E-2</v>
      </c>
      <c r="AB9" s="16">
        <v>1.7611749472038626E-2</v>
      </c>
      <c r="AC9" s="16">
        <v>-2.3476916729792307E-2</v>
      </c>
      <c r="AD9" s="16">
        <v>-2.3036839642433402E-2</v>
      </c>
      <c r="AE9" s="16">
        <v>5.4661688179976867E-2</v>
      </c>
      <c r="AF9" s="16">
        <v>-2.4698468425250687E-2</v>
      </c>
      <c r="AG9" s="16">
        <v>-6.0069263594437041E-3</v>
      </c>
      <c r="AH9" s="16">
        <v>-1.1805540574835013E-2</v>
      </c>
      <c r="AI9" s="17" t="s">
        <v>92</v>
      </c>
      <c r="AJ9" s="16">
        <v>-5.1060111981406801E-2</v>
      </c>
      <c r="AK9" s="16">
        <v>-2.3445182896302274E-2</v>
      </c>
      <c r="AL9" s="16">
        <v>-2.6543347436571128E-2</v>
      </c>
      <c r="AM9" s="18">
        <v>-7.0349117707045189E-3</v>
      </c>
    </row>
    <row r="10" spans="1:39" ht="24">
      <c r="A10" s="13" t="s">
        <v>45</v>
      </c>
      <c r="B10" s="14" t="s">
        <v>40</v>
      </c>
      <c r="C10" s="15">
        <v>2.1989229375690148E-2</v>
      </c>
      <c r="D10" s="16">
        <v>3.767035789718555E-2</v>
      </c>
      <c r="E10" s="16">
        <v>-1.1924577845926222E-2</v>
      </c>
      <c r="F10" s="16">
        <v>-2.6784992201655013E-2</v>
      </c>
      <c r="G10" s="16">
        <v>-2.3185901260910538E-2</v>
      </c>
      <c r="H10" s="16">
        <v>1.7169819989891803E-2</v>
      </c>
      <c r="I10" s="16">
        <v>8.6358466777531097E-3</v>
      </c>
      <c r="J10" s="16">
        <v>-1.1491695447949559E-2</v>
      </c>
      <c r="K10" s="16">
        <v>-1.4525003685743261E-2</v>
      </c>
      <c r="L10" s="17" t="s">
        <v>103</v>
      </c>
      <c r="M10" s="16">
        <v>-1.5638652889551147E-2</v>
      </c>
      <c r="N10" s="16">
        <v>-9.8386904220174043E-3</v>
      </c>
      <c r="O10" s="16">
        <v>-1.7532620787269911E-2</v>
      </c>
      <c r="P10" s="16">
        <v>-4.7242954053639194E-2</v>
      </c>
      <c r="Q10" s="16">
        <v>-8.8707989365780018E-3</v>
      </c>
      <c r="R10" s="16">
        <v>-3.9170047934233732E-2</v>
      </c>
      <c r="S10" s="16">
        <v>2.4400478604299203E-3</v>
      </c>
      <c r="T10" s="16">
        <v>-3.0303389071702366E-2</v>
      </c>
      <c r="U10" s="16">
        <v>-2.8397423142615955E-2</v>
      </c>
      <c r="V10" s="16">
        <v>-3.6114241751419036E-2</v>
      </c>
      <c r="W10" s="16">
        <v>5.9655216111413834E-2</v>
      </c>
      <c r="X10" s="16">
        <v>4.5976061918112855E-2</v>
      </c>
      <c r="Y10" s="16">
        <v>-2.9088760824376468E-2</v>
      </c>
      <c r="Z10" s="16">
        <v>5.4606813081405504E-2</v>
      </c>
      <c r="AA10" s="16">
        <v>3.2674182432475114E-2</v>
      </c>
      <c r="AB10" s="16">
        <v>-1.0382360282287017E-2</v>
      </c>
      <c r="AC10" s="17" t="s">
        <v>99</v>
      </c>
      <c r="AD10" s="16">
        <v>-3.7368767551923074E-2</v>
      </c>
      <c r="AE10" s="16">
        <v>1.019333797961027E-2</v>
      </c>
      <c r="AF10" s="16">
        <v>2.6476325626256396E-2</v>
      </c>
      <c r="AG10" s="16">
        <v>1.0618125449155436E-2</v>
      </c>
      <c r="AH10" s="16">
        <v>-1.2928157657399995E-2</v>
      </c>
      <c r="AI10" s="16">
        <v>1.5344118054939692E-2</v>
      </c>
      <c r="AJ10" s="16">
        <v>1.5193161971902376E-2</v>
      </c>
      <c r="AK10" s="16">
        <v>-7.7121265747194861E-3</v>
      </c>
      <c r="AL10" s="16">
        <v>4.1881289641719818E-2</v>
      </c>
      <c r="AM10" s="18">
        <v>3.9535676263462133E-2</v>
      </c>
    </row>
    <row r="11" spans="1:39" ht="24">
      <c r="A11" s="13" t="s">
        <v>46</v>
      </c>
      <c r="B11" s="14" t="s">
        <v>40</v>
      </c>
      <c r="C11" s="15">
        <v>-1.0165420784274204E-2</v>
      </c>
      <c r="D11" s="16">
        <v>-1.8440823937993296E-2</v>
      </c>
      <c r="E11" s="16">
        <v>-3.3274667582176773E-2</v>
      </c>
      <c r="F11" s="16">
        <v>-3.3859076998846244E-2</v>
      </c>
      <c r="G11" s="16">
        <v>-3.9153808660909908E-2</v>
      </c>
      <c r="H11" s="16">
        <v>-2.3803227177639597E-2</v>
      </c>
      <c r="I11" s="16">
        <v>-8.0161733744977086E-3</v>
      </c>
      <c r="J11" s="16">
        <v>-6.4392345780410296E-2</v>
      </c>
      <c r="K11" s="16">
        <v>1.5069054802422927E-2</v>
      </c>
      <c r="L11" s="16">
        <v>-3.6098672952289634E-2</v>
      </c>
      <c r="M11" s="16">
        <v>1.4226038304376848E-2</v>
      </c>
      <c r="N11" s="16">
        <v>3.8298396211006162E-2</v>
      </c>
      <c r="O11" s="16">
        <v>-5.1334944529203348E-2</v>
      </c>
      <c r="P11" s="16">
        <v>-3.2723679820621564E-3</v>
      </c>
      <c r="Q11" s="16">
        <v>6.6347842274928632E-4</v>
      </c>
      <c r="R11" s="16">
        <v>-1.5629959753323205E-2</v>
      </c>
      <c r="S11" s="16">
        <v>2.2605299700960139E-2</v>
      </c>
      <c r="T11" s="16">
        <v>-5.7418317725138378E-3</v>
      </c>
      <c r="U11" s="16">
        <v>5.2338144722745172E-2</v>
      </c>
      <c r="V11" s="17" t="s">
        <v>106</v>
      </c>
      <c r="W11" s="16">
        <v>2.8266996433338652E-2</v>
      </c>
      <c r="X11" s="16">
        <v>3.0958085961213039E-2</v>
      </c>
      <c r="Y11" s="16">
        <v>-7.5347640523086967E-3</v>
      </c>
      <c r="Z11" s="16">
        <v>3.4975028779496542E-2</v>
      </c>
      <c r="AA11" s="16">
        <v>3.8884128176323689E-2</v>
      </c>
      <c r="AB11" s="16">
        <v>2.1055389628499864E-2</v>
      </c>
      <c r="AC11" s="16">
        <v>3.9258281380796824E-2</v>
      </c>
      <c r="AD11" s="16">
        <v>6.840950790701629E-2</v>
      </c>
      <c r="AE11" s="16">
        <v>4.1428926309034376E-3</v>
      </c>
      <c r="AF11" s="16">
        <v>9.9734975768068293E-3</v>
      </c>
      <c r="AG11" s="16">
        <v>9.4277382952195881E-3</v>
      </c>
      <c r="AH11" s="16">
        <v>2.5153663587428664E-2</v>
      </c>
      <c r="AI11" s="16">
        <v>-4.2408731164589363E-3</v>
      </c>
      <c r="AJ11" s="16">
        <v>7.0173199878109646E-2</v>
      </c>
      <c r="AK11" s="16">
        <v>1.8144943340311259E-2</v>
      </c>
      <c r="AL11" s="16">
        <v>-1.258169990378844E-2</v>
      </c>
      <c r="AM11" s="18">
        <v>-1.4240131541592021E-2</v>
      </c>
    </row>
    <row r="12" spans="1:39" ht="24">
      <c r="A12" s="13" t="s">
        <v>47</v>
      </c>
      <c r="B12" s="14" t="s">
        <v>40</v>
      </c>
      <c r="C12" s="15">
        <v>-1.4515556084969116E-2</v>
      </c>
      <c r="D12" s="16">
        <v>-3.6939863855626011E-2</v>
      </c>
      <c r="E12" s="16">
        <v>-3.5740138377766718E-2</v>
      </c>
      <c r="F12" s="16">
        <v>-3.1904977304046326E-3</v>
      </c>
      <c r="G12" s="16">
        <v>-2.0829668001894921E-2</v>
      </c>
      <c r="H12" s="16">
        <v>1.0019660790638325E-2</v>
      </c>
      <c r="I12" s="16">
        <v>-4.4496061454152386E-2</v>
      </c>
      <c r="J12" s="16">
        <v>-2.6095774828147022E-2</v>
      </c>
      <c r="K12" s="16">
        <v>-1.4122517439334873E-2</v>
      </c>
      <c r="L12" s="16">
        <v>-3.9580089314788326E-2</v>
      </c>
      <c r="M12" s="16">
        <v>-4.150691528326101E-2</v>
      </c>
      <c r="N12" s="16">
        <v>2.2245931957398664E-2</v>
      </c>
      <c r="O12" s="16">
        <v>-1.9297985625471175E-2</v>
      </c>
      <c r="P12" s="16">
        <v>4.661073575384661E-2</v>
      </c>
      <c r="Q12" s="16">
        <v>-9.9579013306361468E-3</v>
      </c>
      <c r="R12" s="17" t="s">
        <v>90</v>
      </c>
      <c r="S12" s="16">
        <v>-2.7200420674982934E-2</v>
      </c>
      <c r="T12" s="16">
        <v>1.7104192681558859E-3</v>
      </c>
      <c r="U12" s="16">
        <v>-2.8537179918275153E-2</v>
      </c>
      <c r="V12" s="16">
        <v>-1.5828266650556391E-2</v>
      </c>
      <c r="W12" s="16">
        <v>8.3913366091289635E-3</v>
      </c>
      <c r="X12" s="16">
        <v>4.1344568546859875E-2</v>
      </c>
      <c r="Y12" s="16">
        <v>8.287095031655884E-3</v>
      </c>
      <c r="Z12" s="16">
        <v>3.366783266629586E-2</v>
      </c>
      <c r="AA12" s="16">
        <v>-5.2340002037227365E-3</v>
      </c>
      <c r="AB12" s="16">
        <v>-7.2095152445403503E-3</v>
      </c>
      <c r="AC12" s="16">
        <v>2.4634525023475165E-3</v>
      </c>
      <c r="AD12" s="16">
        <v>-3.4304258238303372E-3</v>
      </c>
      <c r="AE12" s="16">
        <v>-1.5936054118982811E-2</v>
      </c>
      <c r="AF12" s="16">
        <v>6.6422561840958384E-3</v>
      </c>
      <c r="AG12" s="16">
        <v>-9.5817352789608241E-3</v>
      </c>
      <c r="AH12" s="16">
        <v>2.8638654804492347E-2</v>
      </c>
      <c r="AI12" s="16">
        <v>-1.6029525084447774E-2</v>
      </c>
      <c r="AJ12" s="16">
        <v>5.9415373249112093E-2</v>
      </c>
      <c r="AK12" s="16">
        <v>4.7499447710478628E-2</v>
      </c>
      <c r="AL12" s="16">
        <v>2.7093251392503896E-2</v>
      </c>
      <c r="AM12" s="18">
        <v>5.6036180921878495E-2</v>
      </c>
    </row>
    <row r="13" spans="1:39" ht="24">
      <c r="A13" s="13" t="s">
        <v>48</v>
      </c>
      <c r="B13" s="14" t="s">
        <v>40</v>
      </c>
      <c r="C13" s="15">
        <v>8.3797487454363839E-3</v>
      </c>
      <c r="D13" s="16">
        <v>-5.5476533225353262E-3</v>
      </c>
      <c r="E13" s="16">
        <v>-6.9307914114920515E-4</v>
      </c>
      <c r="F13" s="16">
        <v>-2.1952215599575862E-2</v>
      </c>
      <c r="G13" s="16">
        <v>-2.2614432491652868E-2</v>
      </c>
      <c r="H13" s="17" t="s">
        <v>87</v>
      </c>
      <c r="I13" s="16">
        <v>1.0797171211513235E-2</v>
      </c>
      <c r="J13" s="16">
        <v>7.7058589676711371E-3</v>
      </c>
      <c r="K13" s="16">
        <v>-2.9090784063272403E-2</v>
      </c>
      <c r="L13" s="16">
        <v>1.7422035922442802E-2</v>
      </c>
      <c r="M13" s="16">
        <v>-3.8022478677797192E-2</v>
      </c>
      <c r="N13" s="16">
        <v>-3.7636210251056214E-2</v>
      </c>
      <c r="O13" s="16">
        <v>-1.864224476423126E-2</v>
      </c>
      <c r="P13" s="16">
        <v>-1.6007096463659581E-2</v>
      </c>
      <c r="Q13" s="16">
        <v>-4.985830339365354E-2</v>
      </c>
      <c r="R13" s="16">
        <v>1.006430329865818E-2</v>
      </c>
      <c r="S13" s="16">
        <v>-6.4773115003909356E-3</v>
      </c>
      <c r="T13" s="16">
        <v>-1.0280978066537603E-2</v>
      </c>
      <c r="U13" s="16">
        <v>-3.7273689862952236E-2</v>
      </c>
      <c r="V13" s="16">
        <v>-2.4203950469693366E-2</v>
      </c>
      <c r="W13" s="16">
        <v>-1.4141438166511797E-2</v>
      </c>
      <c r="X13" s="16">
        <v>2.1690819125980584E-2</v>
      </c>
      <c r="Y13" s="16">
        <v>2.0930939174007294E-2</v>
      </c>
      <c r="Z13" s="16">
        <v>5.229111184493726E-2</v>
      </c>
      <c r="AA13" s="16">
        <v>9.4983528463430854E-6</v>
      </c>
      <c r="AB13" s="16">
        <v>4.2038186380429061E-2</v>
      </c>
      <c r="AC13" s="16">
        <v>3.1356518098262828E-2</v>
      </c>
      <c r="AD13" s="16">
        <v>-3.8337443969074493E-2</v>
      </c>
      <c r="AE13" s="16">
        <v>3.1568893442517877E-2</v>
      </c>
      <c r="AF13" s="16">
        <v>2.3888242965681744E-3</v>
      </c>
      <c r="AG13" s="16">
        <v>3.3919543599462032E-2</v>
      </c>
      <c r="AH13" s="16">
        <v>1.1799147732502058E-3</v>
      </c>
      <c r="AI13" s="16">
        <v>2.9076641706750356E-2</v>
      </c>
      <c r="AJ13" s="16">
        <v>2.8035828835849735E-2</v>
      </c>
      <c r="AK13" s="16">
        <v>-2.6943422557576317E-2</v>
      </c>
      <c r="AL13" s="16">
        <v>2.3578772918647073E-2</v>
      </c>
      <c r="AM13" s="18">
        <v>3.925362601964217E-2</v>
      </c>
    </row>
    <row r="14" spans="1:39" ht="24">
      <c r="A14" s="13" t="s">
        <v>49</v>
      </c>
      <c r="B14" s="14" t="s">
        <v>40</v>
      </c>
      <c r="C14" s="15">
        <v>-3.5382595034231898E-2</v>
      </c>
      <c r="D14" s="16">
        <v>3.5978627282802992E-3</v>
      </c>
      <c r="E14" s="16">
        <v>7.1440706881115441E-3</v>
      </c>
      <c r="F14" s="16">
        <v>-4.9619731830706615E-2</v>
      </c>
      <c r="G14" s="16">
        <v>-4.9394947730108996E-2</v>
      </c>
      <c r="H14" s="16">
        <v>-3.722849323489108E-2</v>
      </c>
      <c r="I14" s="16">
        <v>-3.9608391026871539E-2</v>
      </c>
      <c r="J14" s="16">
        <v>-2.9088905215168756E-2</v>
      </c>
      <c r="K14" s="16">
        <v>-6.3218496666334499E-3</v>
      </c>
      <c r="L14" s="16">
        <v>-9.8901187240993654E-3</v>
      </c>
      <c r="M14" s="16">
        <v>-4.9909316812576507E-3</v>
      </c>
      <c r="N14" s="17" t="s">
        <v>100</v>
      </c>
      <c r="O14" s="16">
        <v>-1.2917040321000243E-2</v>
      </c>
      <c r="P14" s="16">
        <v>-1.409895464133815E-2</v>
      </c>
      <c r="Q14" s="16">
        <v>-1.4752712504148857E-3</v>
      </c>
      <c r="R14" s="16">
        <v>2.2116471218516207E-2</v>
      </c>
      <c r="S14" s="16">
        <v>-4.0303757913020882E-3</v>
      </c>
      <c r="T14" s="16">
        <v>1.2872544714837886E-2</v>
      </c>
      <c r="U14" s="16">
        <v>-2.1336364888966144E-2</v>
      </c>
      <c r="V14" s="16">
        <v>3.8507330220497488E-2</v>
      </c>
      <c r="W14" s="16">
        <v>-4.9915048308095851E-2</v>
      </c>
      <c r="X14" s="16">
        <v>-2.132961561108793E-2</v>
      </c>
      <c r="Y14" s="16">
        <v>1.7500779013472904E-2</v>
      </c>
      <c r="Z14" s="16">
        <v>2.2079264969974997E-2</v>
      </c>
      <c r="AA14" s="16">
        <v>5.5605540437313082E-3</v>
      </c>
      <c r="AB14" s="16">
        <v>4.3655812614710909E-2</v>
      </c>
      <c r="AC14" s="16">
        <v>2.4256542300962291E-3</v>
      </c>
      <c r="AD14" s="16">
        <v>7.2047925207876992E-2</v>
      </c>
      <c r="AE14" s="16">
        <v>2.5588549674642636E-2</v>
      </c>
      <c r="AF14" s="16">
        <v>1.4522564202437815E-2</v>
      </c>
      <c r="AG14" s="16">
        <v>-9.4986468325472719E-3</v>
      </c>
      <c r="AH14" s="16">
        <v>3.7913319798669645E-2</v>
      </c>
      <c r="AI14" s="16">
        <v>3.919110213667118E-2</v>
      </c>
      <c r="AJ14" s="16">
        <v>2.9634575144037906E-2</v>
      </c>
      <c r="AK14" s="16">
        <v>5.8343089059503125E-2</v>
      </c>
      <c r="AL14" s="16">
        <v>1.176123455918641E-2</v>
      </c>
      <c r="AM14" s="18">
        <v>-3.3746261809403572E-2</v>
      </c>
    </row>
    <row r="15" spans="1:39" ht="24">
      <c r="A15" s="13" t="s">
        <v>50</v>
      </c>
      <c r="B15" s="14" t="s">
        <v>40</v>
      </c>
      <c r="C15" s="15">
        <v>2.8952097583746131E-2</v>
      </c>
      <c r="D15" s="16">
        <v>-6.8092296981865398E-3</v>
      </c>
      <c r="E15" s="16">
        <v>-1.149129932648826E-2</v>
      </c>
      <c r="F15" s="16">
        <v>4.372527855967593E-3</v>
      </c>
      <c r="G15" s="16">
        <v>-3.1272144061661844E-2</v>
      </c>
      <c r="H15" s="16">
        <v>-4.9347457210374632E-2</v>
      </c>
      <c r="I15" s="16">
        <v>3.623876091097418E-2</v>
      </c>
      <c r="J15" s="16">
        <v>-1.2372502492197141E-2</v>
      </c>
      <c r="K15" s="16">
        <v>-1.3158051502655605E-2</v>
      </c>
      <c r="L15" s="16">
        <v>-8.9399869169998897E-3</v>
      </c>
      <c r="M15" s="16">
        <v>-2.619392340728504E-2</v>
      </c>
      <c r="N15" s="16">
        <v>-1.4701407526043905E-3</v>
      </c>
      <c r="O15" s="16">
        <v>-8.15510886048019E-3</v>
      </c>
      <c r="P15" s="16">
        <v>-1.4630925016982155E-2</v>
      </c>
      <c r="Q15" s="17" t="s">
        <v>100</v>
      </c>
      <c r="R15" s="16">
        <v>-9.8936358660763925E-3</v>
      </c>
      <c r="S15" s="16">
        <v>2.0276291028714498E-2</v>
      </c>
      <c r="T15" s="16">
        <v>-1.2448045663049192E-2</v>
      </c>
      <c r="U15" s="16">
        <v>-2.1355849247777579E-2</v>
      </c>
      <c r="V15" s="16">
        <v>6.6860361577906027E-4</v>
      </c>
      <c r="W15" s="16">
        <v>-6.0427287996469146E-2</v>
      </c>
      <c r="X15" s="16">
        <v>3.9320027340445573E-3</v>
      </c>
      <c r="Y15" s="16">
        <v>-2.5445896221391057E-2</v>
      </c>
      <c r="Z15" s="16">
        <v>1.1082804187392445E-2</v>
      </c>
      <c r="AA15" s="16">
        <v>4.4227218181985592E-2</v>
      </c>
      <c r="AB15" s="16">
        <v>3.8098615996837261E-2</v>
      </c>
      <c r="AC15" s="16">
        <v>4.1498166290349796E-2</v>
      </c>
      <c r="AD15" s="16">
        <v>2.8348806762762337E-2</v>
      </c>
      <c r="AE15" s="16">
        <v>5.1574851568373832E-2</v>
      </c>
      <c r="AF15" s="16">
        <v>1.8681714630421356E-2</v>
      </c>
      <c r="AG15" s="16">
        <v>3.9411547606225748E-2</v>
      </c>
      <c r="AH15" s="16">
        <v>-1.3230706557273847E-2</v>
      </c>
      <c r="AI15" s="16">
        <v>3.4525244521240804E-2</v>
      </c>
      <c r="AJ15" s="16">
        <v>-1.3071549759407289E-2</v>
      </c>
      <c r="AK15" s="16">
        <v>7.4877673441087589E-2</v>
      </c>
      <c r="AL15" s="16">
        <v>-3.5159639609739099E-2</v>
      </c>
      <c r="AM15" s="18">
        <v>-3.1572863021375443E-2</v>
      </c>
    </row>
    <row r="16" spans="1:39" ht="24">
      <c r="A16" s="13" t="s">
        <v>51</v>
      </c>
      <c r="B16" s="14" t="s">
        <v>40</v>
      </c>
      <c r="C16" s="15">
        <v>1.2323869357129083E-2</v>
      </c>
      <c r="D16" s="16">
        <v>-1.5472092027859012E-2</v>
      </c>
      <c r="E16" s="17" t="s">
        <v>92</v>
      </c>
      <c r="F16" s="16">
        <v>-2.6047356841114404E-2</v>
      </c>
      <c r="G16" s="16">
        <v>-1.9689862344751188E-2</v>
      </c>
      <c r="H16" s="16">
        <v>-6.7722972271434193E-4</v>
      </c>
      <c r="I16" s="16">
        <v>-1.0372660050785911E-2</v>
      </c>
      <c r="J16" s="16">
        <v>-8.8196749703052871E-3</v>
      </c>
      <c r="K16" s="16">
        <v>1.4276197305971211E-2</v>
      </c>
      <c r="L16" s="16">
        <v>-1.2071092996121158E-2</v>
      </c>
      <c r="M16" s="16">
        <v>-1.1172480563933407E-2</v>
      </c>
      <c r="N16" s="16">
        <v>7.1951202558943276E-3</v>
      </c>
      <c r="O16" s="16">
        <v>3.542198337410065E-3</v>
      </c>
      <c r="P16" s="16">
        <v>-4.2564562773092736E-2</v>
      </c>
      <c r="Q16" s="16">
        <v>-1.1585370673070777E-2</v>
      </c>
      <c r="R16" s="16">
        <v>-3.583071094618584E-2</v>
      </c>
      <c r="S16" s="16">
        <v>-4.9518776931678332E-2</v>
      </c>
      <c r="T16" s="16">
        <v>-2.4354123132760232E-2</v>
      </c>
      <c r="U16" s="16">
        <v>-1.068038606178809E-2</v>
      </c>
      <c r="V16" s="16">
        <v>-3.3753391800990289E-2</v>
      </c>
      <c r="W16" s="16">
        <v>-2.8777286315405812E-2</v>
      </c>
      <c r="X16" s="16">
        <v>3.8248071716886482E-2</v>
      </c>
      <c r="Y16" s="16">
        <v>4.2796099466430267E-2</v>
      </c>
      <c r="Z16" s="16">
        <v>4.1040364453449378E-2</v>
      </c>
      <c r="AA16" s="16">
        <v>-1.9913170865700595E-2</v>
      </c>
      <c r="AB16" s="16">
        <v>-1.8266011646699814E-2</v>
      </c>
      <c r="AC16" s="16">
        <v>1.9229643715095207E-3</v>
      </c>
      <c r="AD16" s="16">
        <v>7.6485107975115454E-3</v>
      </c>
      <c r="AE16" s="16">
        <v>-1.459066378953391E-3</v>
      </c>
      <c r="AF16" s="16">
        <v>2.125290173458147E-2</v>
      </c>
      <c r="AG16" s="16">
        <v>4.6544184124652138E-2</v>
      </c>
      <c r="AH16" s="16">
        <v>2.6332627053236902E-2</v>
      </c>
      <c r="AI16" s="16">
        <v>6.5980242785393245E-2</v>
      </c>
      <c r="AJ16" s="16">
        <v>3.7779106050310422E-2</v>
      </c>
      <c r="AK16" s="16">
        <v>3.8395471184938267E-2</v>
      </c>
      <c r="AL16" s="16">
        <v>6.0205015667799929E-3</v>
      </c>
      <c r="AM16" s="18">
        <v>1.3275364253839191E-2</v>
      </c>
    </row>
    <row r="17" spans="1:39" ht="24">
      <c r="A17" s="13" t="s">
        <v>52</v>
      </c>
      <c r="B17" s="14" t="s">
        <v>40</v>
      </c>
      <c r="C17" s="15">
        <v>-2.4282309358534794E-2</v>
      </c>
      <c r="D17" s="16">
        <v>-2.9679019614951136E-2</v>
      </c>
      <c r="E17" s="16">
        <v>-1.0345083586364386E-2</v>
      </c>
      <c r="F17" s="16">
        <v>-1.8055786726421524E-2</v>
      </c>
      <c r="G17" s="16">
        <v>-2.6107632257849401E-3</v>
      </c>
      <c r="H17" s="16">
        <v>1.0749251142822346E-2</v>
      </c>
      <c r="I17" s="17" t="s">
        <v>90</v>
      </c>
      <c r="J17" s="16">
        <v>-1.053084587458292E-2</v>
      </c>
      <c r="K17" s="16">
        <v>-5.8092095550662158E-2</v>
      </c>
      <c r="L17" s="16">
        <v>8.7444883750957339E-3</v>
      </c>
      <c r="M17" s="16">
        <v>-3.3598638324766401E-2</v>
      </c>
      <c r="N17" s="16">
        <v>-3.9837197876738284E-2</v>
      </c>
      <c r="O17" s="16">
        <v>2.5927261782568864E-2</v>
      </c>
      <c r="P17" s="16">
        <v>-3.4540128941484664E-2</v>
      </c>
      <c r="Q17" s="16">
        <v>3.6389404451827027E-2</v>
      </c>
      <c r="R17" s="16">
        <v>-4.4476168250001849E-2</v>
      </c>
      <c r="S17" s="16">
        <v>-1.7807852919616302E-2</v>
      </c>
      <c r="T17" s="16">
        <v>-2.1545904969510345E-2</v>
      </c>
      <c r="U17" s="16">
        <v>-4.1565327850079097E-2</v>
      </c>
      <c r="V17" s="16">
        <v>-8.1105269794326702E-3</v>
      </c>
      <c r="W17" s="16">
        <v>-3.1307699422990526E-2</v>
      </c>
      <c r="X17" s="16">
        <v>-3.3770963214126509E-2</v>
      </c>
      <c r="Y17" s="16">
        <v>4.4831799954987449E-2</v>
      </c>
      <c r="Z17" s="16">
        <v>-8.679281141845633E-3</v>
      </c>
      <c r="AA17" s="16">
        <v>1.8893249758784036E-2</v>
      </c>
      <c r="AB17" s="16">
        <v>1.9184820469135222E-2</v>
      </c>
      <c r="AC17" s="16">
        <v>-1.4778884946567884E-2</v>
      </c>
      <c r="AD17" s="16">
        <v>-1.7750931737646265E-2</v>
      </c>
      <c r="AE17" s="16">
        <v>2.1163390043421763E-2</v>
      </c>
      <c r="AF17" s="16">
        <v>-1.4168679412068718E-2</v>
      </c>
      <c r="AG17" s="16">
        <v>2.8188007649841668E-2</v>
      </c>
      <c r="AH17" s="16">
        <v>-1.5286676790227535E-2</v>
      </c>
      <c r="AI17" s="16">
        <v>-1.8738456972701083E-2</v>
      </c>
      <c r="AJ17" s="16">
        <v>1.336426578635691E-2</v>
      </c>
      <c r="AK17" s="16">
        <v>3.7987954595154777E-2</v>
      </c>
      <c r="AL17" s="16">
        <v>1.3950261586065013E-2</v>
      </c>
      <c r="AM17" s="18">
        <v>6.1370920670017697E-2</v>
      </c>
    </row>
    <row r="18" spans="1:39" ht="24">
      <c r="A18" s="13" t="s">
        <v>53</v>
      </c>
      <c r="B18" s="14" t="s">
        <v>40</v>
      </c>
      <c r="C18" s="15">
        <v>2.8642070264110017E-2</v>
      </c>
      <c r="D18" s="16">
        <v>4.792936318175834E-2</v>
      </c>
      <c r="E18" s="16">
        <v>2.6310742542952559E-2</v>
      </c>
      <c r="F18" s="16">
        <v>3.9130004915787296E-2</v>
      </c>
      <c r="G18" s="16">
        <v>3.8344902767477873E-2</v>
      </c>
      <c r="H18" s="16">
        <v>1.1649481368120997E-3</v>
      </c>
      <c r="I18" s="16">
        <v>-1.5312772833506617E-2</v>
      </c>
      <c r="J18" s="16">
        <v>3.5383931329536863E-2</v>
      </c>
      <c r="K18" s="16">
        <v>2.6169956001306779E-2</v>
      </c>
      <c r="L18" s="16">
        <v>-1.3090311179059061E-2</v>
      </c>
      <c r="M18" s="16">
        <v>3.7946367629512492E-2</v>
      </c>
      <c r="N18" s="16">
        <v>3.8208640052138344E-2</v>
      </c>
      <c r="O18" s="16">
        <v>6.3762297320095022E-3</v>
      </c>
      <c r="P18" s="16">
        <v>3.8301081710767571E-2</v>
      </c>
      <c r="Q18" s="16">
        <v>-1.3326033417642295E-2</v>
      </c>
      <c r="R18" s="16">
        <v>2.86769473605132E-2</v>
      </c>
      <c r="S18" s="16">
        <v>-1.9887266622542785E-2</v>
      </c>
      <c r="T18" s="16">
        <v>3.5132847099784564E-2</v>
      </c>
      <c r="U18" s="16">
        <v>1.2809976907805963E-2</v>
      </c>
      <c r="V18" s="16">
        <v>2.5496490448593992E-2</v>
      </c>
      <c r="W18" s="16">
        <v>5.4425494441180389E-3</v>
      </c>
      <c r="X18" s="16">
        <v>-3.2092638438833691E-2</v>
      </c>
      <c r="Y18" s="16">
        <v>-1.6022085061505646E-2</v>
      </c>
      <c r="Z18" s="16">
        <v>-5.1835767482625764E-2</v>
      </c>
      <c r="AA18" s="16">
        <v>-5.6285988673566616E-3</v>
      </c>
      <c r="AB18" s="16">
        <v>-3.6401182467840222E-2</v>
      </c>
      <c r="AC18" s="16">
        <v>1.0785707050488895E-2</v>
      </c>
      <c r="AD18" s="16">
        <v>-8.2230628854320208E-3</v>
      </c>
      <c r="AE18" s="16">
        <v>-1.425620499362632E-2</v>
      </c>
      <c r="AF18" s="16">
        <v>-2.6247375008587256E-2</v>
      </c>
      <c r="AG18" s="16">
        <v>2.4214806192437977E-2</v>
      </c>
      <c r="AH18" s="17" t="s">
        <v>92</v>
      </c>
      <c r="AI18" s="16">
        <v>-1.1790462357672204E-2</v>
      </c>
      <c r="AJ18" s="16">
        <v>-2.6250754140773134E-3</v>
      </c>
      <c r="AK18" s="16">
        <v>1.6080902347928021E-2</v>
      </c>
      <c r="AL18" s="16">
        <v>-3.879558830786059E-2</v>
      </c>
      <c r="AM18" s="18">
        <v>-4.6009088552493659E-2</v>
      </c>
    </row>
    <row r="19" spans="1:39" ht="24">
      <c r="A19" s="13" t="s">
        <v>54</v>
      </c>
      <c r="B19" s="14" t="s">
        <v>40</v>
      </c>
      <c r="C19" s="15">
        <v>4.5208353134989089E-2</v>
      </c>
      <c r="D19" s="17" t="s">
        <v>114</v>
      </c>
      <c r="E19" s="16">
        <v>2.0975184373454449E-2</v>
      </c>
      <c r="F19" s="16">
        <v>2.2373937759139702E-2</v>
      </c>
      <c r="G19" s="16">
        <v>-2.4363861692518744E-2</v>
      </c>
      <c r="H19" s="16">
        <v>2.3435914734973415E-3</v>
      </c>
      <c r="I19" s="16">
        <v>-1.4047413778765302E-2</v>
      </c>
      <c r="J19" s="16">
        <v>2.004801352686417E-2</v>
      </c>
      <c r="K19" s="16">
        <v>-4.4228455285017084E-4</v>
      </c>
      <c r="L19" s="16">
        <v>2.6475872971044995E-2</v>
      </c>
      <c r="M19" s="16">
        <v>2.0963072164291687E-2</v>
      </c>
      <c r="N19" s="16">
        <v>1.4449371859262433E-2</v>
      </c>
      <c r="O19" s="16">
        <v>2.0011258519577222E-2</v>
      </c>
      <c r="P19" s="16">
        <v>2.7915858464527685E-2</v>
      </c>
      <c r="Q19" s="16">
        <v>1.8592443611764799E-2</v>
      </c>
      <c r="R19" s="16">
        <v>6.5487506328312248E-3</v>
      </c>
      <c r="S19" s="16">
        <v>-1.7828703295665674E-3</v>
      </c>
      <c r="T19" s="16">
        <v>4.4894467776177754E-2</v>
      </c>
      <c r="U19" s="16">
        <v>3.6291928809402234E-2</v>
      </c>
      <c r="V19" s="16">
        <v>9.9757194893834982E-3</v>
      </c>
      <c r="W19" s="16">
        <v>4.8005816775015475E-2</v>
      </c>
      <c r="X19" s="16">
        <v>-3.0432422801197106E-2</v>
      </c>
      <c r="Y19" s="16">
        <v>-7.8374068052216028E-3</v>
      </c>
      <c r="Z19" s="16">
        <v>1.8373955264234597E-2</v>
      </c>
      <c r="AA19" s="16">
        <v>-4.5302560107854543E-2</v>
      </c>
      <c r="AB19" s="16">
        <v>-1.2665167530657072E-2</v>
      </c>
      <c r="AC19" s="16">
        <v>1.4247915237281849E-2</v>
      </c>
      <c r="AD19" s="16">
        <v>5.6189695703952373E-2</v>
      </c>
      <c r="AE19" s="16">
        <v>-2.5823356446716204E-2</v>
      </c>
      <c r="AF19" s="17" t="s">
        <v>103</v>
      </c>
      <c r="AG19" s="16">
        <v>5.7248188738463497E-2</v>
      </c>
      <c r="AH19" s="16">
        <v>-2.5889975827489864E-2</v>
      </c>
      <c r="AI19" s="16">
        <v>-2.4376778770829038E-2</v>
      </c>
      <c r="AJ19" s="16">
        <v>-4.0085521490876908E-2</v>
      </c>
      <c r="AK19" s="16">
        <v>-1.5895211373139793E-2</v>
      </c>
      <c r="AL19" s="16">
        <v>-3.6809871685594985E-2</v>
      </c>
      <c r="AM19" s="18">
        <v>-1.0116853711123195E-2</v>
      </c>
    </row>
    <row r="20" spans="1:39" ht="24">
      <c r="A20" s="13" t="s">
        <v>55</v>
      </c>
      <c r="B20" s="14" t="s">
        <v>40</v>
      </c>
      <c r="C20" s="15">
        <v>-7.8542586023312849E-2</v>
      </c>
      <c r="D20" s="16">
        <v>-1.1296063844920491E-2</v>
      </c>
      <c r="E20" s="16">
        <v>-4.8873338570703667E-2</v>
      </c>
      <c r="F20" s="16">
        <v>-3.1316072540022805E-2</v>
      </c>
      <c r="G20" s="16">
        <v>-5.8848226331497863E-4</v>
      </c>
      <c r="H20" s="16">
        <v>-6.3566749686121268E-3</v>
      </c>
      <c r="I20" s="16">
        <v>-1.7618454696768121E-2</v>
      </c>
      <c r="J20" s="16">
        <v>-1.9821554715346128E-3</v>
      </c>
      <c r="K20" s="16">
        <v>-6.1165865034423374E-2</v>
      </c>
      <c r="L20" s="16">
        <v>2.4405675992145767E-3</v>
      </c>
      <c r="M20" s="16">
        <v>5.4811251210249686E-3</v>
      </c>
      <c r="N20" s="16">
        <v>-4.0340002895290234E-3</v>
      </c>
      <c r="O20" s="16">
        <v>2.9868245443542451E-2</v>
      </c>
      <c r="P20" s="16">
        <v>-4.1331679581921806E-2</v>
      </c>
      <c r="Q20" s="16">
        <v>2.0149175048534598E-2</v>
      </c>
      <c r="R20" s="16">
        <v>-2.6901223970908689E-2</v>
      </c>
      <c r="S20" s="17" t="s">
        <v>106</v>
      </c>
      <c r="T20" s="16">
        <v>1.7109669268857194E-2</v>
      </c>
      <c r="U20" s="16">
        <v>2.5649724637861304E-2</v>
      </c>
      <c r="V20" s="16">
        <v>2.2610183290182096E-2</v>
      </c>
      <c r="W20" s="16">
        <v>-4.6323790017481881E-2</v>
      </c>
      <c r="X20" s="16">
        <v>1.2888264912703512E-2</v>
      </c>
      <c r="Y20" s="16">
        <v>1.5975387060708425E-2</v>
      </c>
      <c r="Z20" s="16">
        <v>5.4845359080488008E-2</v>
      </c>
      <c r="AA20" s="16">
        <v>3.0633967571202292E-2</v>
      </c>
      <c r="AB20" s="16">
        <v>3.9096392915295777E-2</v>
      </c>
      <c r="AC20" s="16">
        <v>1.6397654318776163E-2</v>
      </c>
      <c r="AD20" s="16">
        <v>2.9396581355442142E-2</v>
      </c>
      <c r="AE20" s="16">
        <v>4.3909719491316883E-2</v>
      </c>
      <c r="AF20" s="16">
        <v>-1.7779937780608853E-3</v>
      </c>
      <c r="AG20" s="16">
        <v>5.5188802170402673E-2</v>
      </c>
      <c r="AH20" s="16">
        <v>-1.9642029528236758E-2</v>
      </c>
      <c r="AI20" s="16">
        <v>4.0145889426343714E-2</v>
      </c>
      <c r="AJ20" s="16">
        <v>-5.6307608882560686E-2</v>
      </c>
      <c r="AK20" s="16">
        <v>2.058492035643817E-2</v>
      </c>
      <c r="AL20" s="16">
        <v>-1.1675871771002183E-2</v>
      </c>
      <c r="AM20" s="18">
        <v>5.1697740760370516E-2</v>
      </c>
    </row>
    <row r="21" spans="1:39" ht="24">
      <c r="A21" s="13" t="s">
        <v>56</v>
      </c>
      <c r="B21" s="14" t="s">
        <v>40</v>
      </c>
      <c r="C21" s="15">
        <v>-2.2310957024669457E-2</v>
      </c>
      <c r="D21" s="16">
        <v>-1.5114217000275697E-2</v>
      </c>
      <c r="E21" s="16">
        <v>-1.8107357352949081E-2</v>
      </c>
      <c r="F21" s="16">
        <v>7.9058322597623399E-3</v>
      </c>
      <c r="G21" s="16">
        <v>7.6233660057274E-2</v>
      </c>
      <c r="H21" s="16">
        <v>4.1508600953651102E-2</v>
      </c>
      <c r="I21" s="16">
        <v>1.9060051219932643E-2</v>
      </c>
      <c r="J21" s="16">
        <v>2.1654534234211976E-2</v>
      </c>
      <c r="K21" s="16">
        <v>-8.2722089453152355E-3</v>
      </c>
      <c r="L21" s="16">
        <v>-1.0396371491160305E-2</v>
      </c>
      <c r="M21" s="16">
        <v>2.9209355938614324E-2</v>
      </c>
      <c r="N21" s="16">
        <v>4.3596210804498457E-2</v>
      </c>
      <c r="O21" s="16">
        <v>-1.0983673818986753E-2</v>
      </c>
      <c r="P21" s="16">
        <v>-3.5830688761024902E-2</v>
      </c>
      <c r="Q21" s="16">
        <v>3.7995454151872776E-2</v>
      </c>
      <c r="R21" s="16">
        <v>-7.1607540565690117E-3</v>
      </c>
      <c r="S21" s="16">
        <v>3.924201611703395E-2</v>
      </c>
      <c r="T21" s="16">
        <v>1.944014190536434E-2</v>
      </c>
      <c r="U21" s="16">
        <v>3.152117309875594E-2</v>
      </c>
      <c r="V21" s="16">
        <v>2.1151990365142377E-2</v>
      </c>
      <c r="W21" s="16">
        <v>-1.3366345507819073E-2</v>
      </c>
      <c r="X21" s="16">
        <v>-3.8612569821593924E-2</v>
      </c>
      <c r="Y21" s="16">
        <v>-7.4401928548198824E-3</v>
      </c>
      <c r="Z21" s="16">
        <v>-2.589945032611532E-2</v>
      </c>
      <c r="AA21" s="16">
        <v>-1.4413937357681296E-2</v>
      </c>
      <c r="AB21" s="17" t="s">
        <v>100</v>
      </c>
      <c r="AC21" s="16">
        <v>-5.4233396260514342E-2</v>
      </c>
      <c r="AD21" s="16">
        <v>-3.5996298125333462E-2</v>
      </c>
      <c r="AE21" s="16">
        <v>5.2682382934721508E-2</v>
      </c>
      <c r="AF21" s="16">
        <v>-1.2703486895937076E-2</v>
      </c>
      <c r="AG21" s="16">
        <v>-2.3608758589171924E-2</v>
      </c>
      <c r="AH21" s="16">
        <v>-3.6071334084679621E-2</v>
      </c>
      <c r="AI21" s="16">
        <v>1.7440887527961468E-2</v>
      </c>
      <c r="AJ21" s="16">
        <v>-2.9039210528669104E-2</v>
      </c>
      <c r="AK21" s="16">
        <v>2.6451720505955276E-2</v>
      </c>
      <c r="AL21" s="16">
        <v>2.7711101839053972E-3</v>
      </c>
      <c r="AM21" s="18">
        <v>-3.5507835987397145E-2</v>
      </c>
    </row>
    <row r="22" spans="1:39" ht="24">
      <c r="A22" s="13" t="s">
        <v>57</v>
      </c>
      <c r="B22" s="14" t="s">
        <v>40</v>
      </c>
      <c r="C22" s="15">
        <v>3.7833474076507237E-2</v>
      </c>
      <c r="D22" s="16">
        <v>4.3675001152613857E-2</v>
      </c>
      <c r="E22" s="16">
        <v>4.2178553051739183E-2</v>
      </c>
      <c r="F22" s="16">
        <v>3.3968148214767277E-2</v>
      </c>
      <c r="G22" s="17" t="s">
        <v>99</v>
      </c>
      <c r="H22" s="16">
        <v>2.0551690932307815E-2</v>
      </c>
      <c r="I22" s="16">
        <v>4.4325764380120196E-2</v>
      </c>
      <c r="J22" s="16">
        <v>3.1894066224641859E-2</v>
      </c>
      <c r="K22" s="16">
        <v>-2.3144128926958912E-3</v>
      </c>
      <c r="L22" s="16">
        <v>-2.9037285910498385E-2</v>
      </c>
      <c r="M22" s="16">
        <v>1.6837517544852076E-2</v>
      </c>
      <c r="N22" s="16">
        <v>1.7389296734008221E-2</v>
      </c>
      <c r="O22" s="16">
        <v>7.4595474874726467E-2</v>
      </c>
      <c r="P22" s="16">
        <v>7.1646524919084832E-3</v>
      </c>
      <c r="Q22" s="16">
        <v>-2.5284960317666326E-2</v>
      </c>
      <c r="R22" s="16">
        <v>8.1755199511276081E-3</v>
      </c>
      <c r="S22" s="16">
        <v>1.5955269852543301E-2</v>
      </c>
      <c r="T22" s="16">
        <v>-7.0010458254663541E-3</v>
      </c>
      <c r="U22" s="16">
        <v>-5.4941096522508179E-4</v>
      </c>
      <c r="V22" s="16">
        <v>-7.5435640984366052E-3</v>
      </c>
      <c r="W22" s="16">
        <v>1.1686225718344217E-2</v>
      </c>
      <c r="X22" s="16">
        <v>-1.898944531629081E-2</v>
      </c>
      <c r="Y22" s="17" t="s">
        <v>106</v>
      </c>
      <c r="Z22" s="16">
        <v>3.7575136323529684E-2</v>
      </c>
      <c r="AA22" s="16">
        <v>3.3450738418744963E-2</v>
      </c>
      <c r="AB22" s="16">
        <v>-7.4036426838663049E-3</v>
      </c>
      <c r="AC22" s="16">
        <v>-4.3379744835168335E-2</v>
      </c>
      <c r="AD22" s="16">
        <v>-6.5557403588563115E-2</v>
      </c>
      <c r="AE22" s="16">
        <v>1.3175406641538448E-3</v>
      </c>
      <c r="AF22" s="16">
        <v>-7.8684700512592388E-3</v>
      </c>
      <c r="AG22" s="16">
        <v>-1.5707784095444099E-2</v>
      </c>
      <c r="AH22" s="16">
        <v>-1.5784143877542036E-2</v>
      </c>
      <c r="AI22" s="16">
        <v>6.2228579333788968E-3</v>
      </c>
      <c r="AJ22" s="16">
        <v>-3.0838619302481173E-2</v>
      </c>
      <c r="AK22" s="16">
        <v>-2.7308700447934878E-2</v>
      </c>
      <c r="AL22" s="16">
        <v>-2.7641377598990942E-2</v>
      </c>
      <c r="AM22" s="18">
        <v>-5.5674362262216389E-3</v>
      </c>
    </row>
    <row r="23" spans="1:39" ht="24">
      <c r="A23" s="13" t="s">
        <v>58</v>
      </c>
      <c r="B23" s="14" t="s">
        <v>40</v>
      </c>
      <c r="C23" s="15">
        <v>-1.5787691749327169E-2</v>
      </c>
      <c r="D23" s="16">
        <v>4.4081173184125876E-2</v>
      </c>
      <c r="E23" s="16">
        <v>3.775221525542731E-2</v>
      </c>
      <c r="F23" s="16">
        <v>2.4087788350869017E-2</v>
      </c>
      <c r="G23" s="16">
        <v>2.0625779551808722E-3</v>
      </c>
      <c r="H23" s="16">
        <v>2.1361352996057421E-2</v>
      </c>
      <c r="I23" s="16">
        <v>-3.3433762881624092E-2</v>
      </c>
      <c r="J23" s="16">
        <v>8.4076660858093746E-2</v>
      </c>
      <c r="K23" s="16">
        <v>4.6815576656480354E-2</v>
      </c>
      <c r="L23" s="16">
        <v>4.5975283995136715E-2</v>
      </c>
      <c r="M23" s="16">
        <v>3.6751030896680286E-4</v>
      </c>
      <c r="N23" s="16">
        <v>-2.1240576189652995E-2</v>
      </c>
      <c r="O23" s="16">
        <v>1.376005653821297E-2</v>
      </c>
      <c r="P23" s="16">
        <v>2.9012145976587404E-2</v>
      </c>
      <c r="Q23" s="16">
        <v>3.9068013208120259E-3</v>
      </c>
      <c r="R23" s="16">
        <v>4.0886560338354916E-2</v>
      </c>
      <c r="S23" s="16">
        <v>1.2883384542999927E-2</v>
      </c>
      <c r="T23" s="16">
        <v>-1.0856746620734898E-2</v>
      </c>
      <c r="U23" s="16">
        <v>1.8125530374656928E-3</v>
      </c>
      <c r="V23" s="16">
        <v>3.0971481829748192E-2</v>
      </c>
      <c r="W23" s="16">
        <v>5.8059298132425744E-3</v>
      </c>
      <c r="X23" s="17" t="s">
        <v>103</v>
      </c>
      <c r="Y23" s="16">
        <v>-1.8996960956159853E-2</v>
      </c>
      <c r="Z23" s="16">
        <v>-5.5519736126497981E-3</v>
      </c>
      <c r="AA23" s="16">
        <v>6.2652916289445398E-3</v>
      </c>
      <c r="AB23" s="16">
        <v>-3.8467507521796368E-2</v>
      </c>
      <c r="AC23" s="16">
        <v>-1.2149209486246624E-2</v>
      </c>
      <c r="AD23" s="16">
        <v>-7.4191851085183669E-2</v>
      </c>
      <c r="AE23" s="16">
        <v>-4.5211761682012297E-2</v>
      </c>
      <c r="AF23" s="16">
        <v>-3.0462129504670782E-2</v>
      </c>
      <c r="AG23" s="16">
        <v>2.8914466363769292E-3</v>
      </c>
      <c r="AH23" s="16">
        <v>-3.1677483235489065E-2</v>
      </c>
      <c r="AI23" s="16">
        <v>5.2351699948025888E-3</v>
      </c>
      <c r="AJ23" s="16">
        <v>-2.8270295391055783E-3</v>
      </c>
      <c r="AK23" s="16">
        <v>-3.9241048666983983E-2</v>
      </c>
      <c r="AL23" s="16">
        <v>-2.0733308070455442E-2</v>
      </c>
      <c r="AM23" s="18">
        <v>4.5863859419287192E-3</v>
      </c>
    </row>
    <row r="24" spans="1:39" ht="24">
      <c r="A24" s="13" t="s">
        <v>59</v>
      </c>
      <c r="B24" s="14" t="s">
        <v>40</v>
      </c>
      <c r="C24" s="15">
        <v>3.2622818964019376E-2</v>
      </c>
      <c r="D24" s="16">
        <v>-1.7716040963928904E-2</v>
      </c>
      <c r="E24" s="16">
        <v>4.6077879958107588E-2</v>
      </c>
      <c r="F24" s="16">
        <v>5.7423631301325301E-2</v>
      </c>
      <c r="G24" s="16">
        <v>1.1874272516220063E-2</v>
      </c>
      <c r="H24" s="16">
        <v>3.3482312846791033E-2</v>
      </c>
      <c r="I24" s="16">
        <v>2.7972580413098098E-2</v>
      </c>
      <c r="J24" s="16">
        <v>6.1818457718598195E-2</v>
      </c>
      <c r="K24" s="16">
        <v>2.1077777774195231E-2</v>
      </c>
      <c r="L24" s="16">
        <v>1.0655580580826125E-2</v>
      </c>
      <c r="M24" s="16">
        <v>2.2517085180064197E-4</v>
      </c>
      <c r="N24" s="16">
        <v>-9.489055757620839E-3</v>
      </c>
      <c r="O24" s="16">
        <v>-5.7299591058359908E-3</v>
      </c>
      <c r="P24" s="16">
        <v>4.3680432535230115E-2</v>
      </c>
      <c r="Q24" s="16">
        <v>3.9318640926336926E-2</v>
      </c>
      <c r="R24" s="16">
        <v>-9.5211331674958134E-3</v>
      </c>
      <c r="S24" s="16">
        <v>5.5388356682587847E-2</v>
      </c>
      <c r="T24" s="16">
        <v>2.4512821662209045E-2</v>
      </c>
      <c r="U24" s="16">
        <v>9.9906307648008168E-3</v>
      </c>
      <c r="V24" s="16">
        <v>9.4657813559750267E-3</v>
      </c>
      <c r="W24" s="16">
        <v>4.5666024182381047E-2</v>
      </c>
      <c r="X24" s="16">
        <v>2.8861680203936409E-3</v>
      </c>
      <c r="Y24" s="16">
        <v>-1.5762980940165705E-2</v>
      </c>
      <c r="Z24" s="16">
        <v>-2.4743241968147572E-2</v>
      </c>
      <c r="AA24" s="16">
        <v>-2.5513649380966726E-2</v>
      </c>
      <c r="AB24" s="16">
        <v>-2.3602199761305957E-2</v>
      </c>
      <c r="AC24" s="16">
        <v>-2.4942547387464809E-2</v>
      </c>
      <c r="AD24" s="16">
        <v>4.4974799136209137E-3</v>
      </c>
      <c r="AE24" s="16">
        <v>-2.3104479098724134E-2</v>
      </c>
      <c r="AF24" s="16">
        <v>5.7448760931963036E-2</v>
      </c>
      <c r="AG24" s="17" t="s">
        <v>100</v>
      </c>
      <c r="AH24" s="16">
        <v>2.3995738353266672E-2</v>
      </c>
      <c r="AI24" s="16">
        <v>-5.9394954342813916E-3</v>
      </c>
      <c r="AJ24" s="16">
        <v>2.3009344190613158E-2</v>
      </c>
      <c r="AK24" s="16">
        <v>3.0304876619874556E-2</v>
      </c>
      <c r="AL24" s="16">
        <v>-4.6942536446275974E-2</v>
      </c>
      <c r="AM24" s="18">
        <v>-2.2156937016222181E-2</v>
      </c>
    </row>
    <row r="25" spans="1:39" ht="24">
      <c r="A25" s="13" t="s">
        <v>60</v>
      </c>
      <c r="B25" s="14" t="s">
        <v>40</v>
      </c>
      <c r="C25" s="19" t="s">
        <v>115</v>
      </c>
      <c r="D25" s="16">
        <v>1.0357111465690088E-2</v>
      </c>
      <c r="E25" s="16">
        <v>3.8134770731878612E-2</v>
      </c>
      <c r="F25" s="16">
        <v>-6.9164206692073308E-4</v>
      </c>
      <c r="G25" s="16">
        <v>9.2773236523577742E-3</v>
      </c>
      <c r="H25" s="16">
        <v>-2.670033467207962E-2</v>
      </c>
      <c r="I25" s="16">
        <v>3.7837378462929637E-2</v>
      </c>
      <c r="J25" s="16">
        <v>-2.8372023707530817E-4</v>
      </c>
      <c r="K25" s="16">
        <v>-2.4285764779806943E-2</v>
      </c>
      <c r="L25" s="16">
        <v>-7.7492880994563485E-3</v>
      </c>
      <c r="M25" s="16">
        <v>1.9519287362104922E-2</v>
      </c>
      <c r="N25" s="16">
        <v>5.8414019894840748E-2</v>
      </c>
      <c r="O25" s="16">
        <v>4.4233799423386851E-2</v>
      </c>
      <c r="P25" s="16">
        <v>-2.0871263350841482E-2</v>
      </c>
      <c r="Q25" s="16">
        <v>7.4918054684255345E-2</v>
      </c>
      <c r="R25" s="16">
        <v>4.7283065986634232E-2</v>
      </c>
      <c r="S25" s="16">
        <v>2.0715107503540227E-2</v>
      </c>
      <c r="T25" s="16">
        <v>2.7065799282205549E-2</v>
      </c>
      <c r="U25" s="16">
        <v>2.767002850657244E-2</v>
      </c>
      <c r="V25" s="16">
        <v>1.8273538312355623E-2</v>
      </c>
      <c r="W25" s="16">
        <v>1.2712070321413471E-2</v>
      </c>
      <c r="X25" s="16">
        <v>-3.9456395853345289E-2</v>
      </c>
      <c r="Y25" s="16">
        <v>-2.7526756980615328E-2</v>
      </c>
      <c r="Z25" s="16">
        <v>-1.8519951345162985E-2</v>
      </c>
      <c r="AA25" s="16">
        <v>4.2410273437290682E-4</v>
      </c>
      <c r="AB25" s="16">
        <v>2.6529208997241687E-2</v>
      </c>
      <c r="AC25" s="16">
        <v>-2.6049869147086069E-2</v>
      </c>
      <c r="AD25" s="16">
        <v>3.6004644074927886E-2</v>
      </c>
      <c r="AE25" s="16">
        <v>3.3689365849446623E-2</v>
      </c>
      <c r="AF25" s="16">
        <v>-1.6001780778593454E-2</v>
      </c>
      <c r="AG25" s="16">
        <v>3.0409574635729006E-2</v>
      </c>
      <c r="AH25" s="16">
        <v>1.5982663573624208E-2</v>
      </c>
      <c r="AI25" s="16">
        <v>-2.3262725580358516E-2</v>
      </c>
      <c r="AJ25" s="16">
        <v>-3.4908817421523936E-2</v>
      </c>
      <c r="AK25" s="17" t="s">
        <v>98</v>
      </c>
      <c r="AL25" s="16">
        <v>-1.9230995870694458E-2</v>
      </c>
      <c r="AM25" s="18">
        <v>-7.7671423983623148E-3</v>
      </c>
    </row>
    <row r="26" spans="1:39" ht="24">
      <c r="A26" s="13" t="s">
        <v>61</v>
      </c>
      <c r="B26" s="14" t="s">
        <v>40</v>
      </c>
      <c r="C26" s="15">
        <v>-1.8601356895136676E-2</v>
      </c>
      <c r="D26" s="16">
        <v>1.7667718974358045E-2</v>
      </c>
      <c r="E26" s="16">
        <v>1.3055309273258335E-2</v>
      </c>
      <c r="F26" s="16">
        <v>-1.0802467975017814E-3</v>
      </c>
      <c r="G26" s="16">
        <v>-8.38092286153546E-3</v>
      </c>
      <c r="H26" s="16">
        <v>3.8535251457500051E-2</v>
      </c>
      <c r="I26" s="16">
        <v>6.0582474139322294E-2</v>
      </c>
      <c r="J26" s="16">
        <v>6.2271475610179768E-2</v>
      </c>
      <c r="K26" s="16">
        <v>-2.1927145363575498E-2</v>
      </c>
      <c r="L26" s="16">
        <v>3.9441414434177709E-2</v>
      </c>
      <c r="M26" s="16">
        <v>-1.1673823100828436E-2</v>
      </c>
      <c r="N26" s="16">
        <v>-3.3512653616086067E-2</v>
      </c>
      <c r="O26" s="16">
        <v>2.2736551081497695E-2</v>
      </c>
      <c r="P26" s="16">
        <v>1.719943780757547E-2</v>
      </c>
      <c r="Q26" s="16">
        <v>-3.1315767143359027E-2</v>
      </c>
      <c r="R26" s="16">
        <v>5.5277596521668436E-2</v>
      </c>
      <c r="S26" s="16">
        <v>5.1575934016298314E-2</v>
      </c>
      <c r="T26" s="16">
        <v>1.7477798081905485E-2</v>
      </c>
      <c r="U26" s="16">
        <v>-3.2969168623606165E-3</v>
      </c>
      <c r="V26" s="16">
        <v>-1.4211284148558512E-2</v>
      </c>
      <c r="W26" s="16">
        <v>8.0105518621190457E-3</v>
      </c>
      <c r="X26" s="16">
        <v>4.5596219378816211E-3</v>
      </c>
      <c r="Y26" s="16">
        <v>-5.5359609691370765E-3</v>
      </c>
      <c r="Z26" s="16">
        <v>3.6114064111555114E-2</v>
      </c>
      <c r="AA26" s="16">
        <v>-1.4181325958745401E-2</v>
      </c>
      <c r="AB26" s="16">
        <v>-3.5269670090741577E-2</v>
      </c>
      <c r="AC26" s="16">
        <v>-5.199305159286171E-2</v>
      </c>
      <c r="AD26" s="16">
        <v>-6.0323540778421302E-2</v>
      </c>
      <c r="AE26" s="16">
        <v>2.7613312394237933E-4</v>
      </c>
      <c r="AF26" s="16">
        <v>-1.0100692755036018E-2</v>
      </c>
      <c r="AG26" s="16">
        <v>-2.202779963276311E-2</v>
      </c>
      <c r="AH26" s="16">
        <v>-4.5321754204303483E-2</v>
      </c>
      <c r="AI26" s="16">
        <v>-6.9088853374217859E-3</v>
      </c>
      <c r="AJ26" s="16">
        <v>-5.8892721674671654E-2</v>
      </c>
      <c r="AK26" s="16">
        <v>-7.6786888913912563E-3</v>
      </c>
      <c r="AL26" s="16">
        <v>1.0390712820433542E-2</v>
      </c>
      <c r="AM26" s="20" t="s">
        <v>106</v>
      </c>
    </row>
    <row r="27" spans="1:39" ht="24">
      <c r="A27" s="13" t="s">
        <v>62</v>
      </c>
      <c r="B27" s="14" t="s">
        <v>40</v>
      </c>
      <c r="C27" s="15">
        <v>3.1139808292125207E-2</v>
      </c>
      <c r="D27" s="16">
        <v>4.0425067600766612E-2</v>
      </c>
      <c r="E27" s="16">
        <v>4.0511156502163755E-2</v>
      </c>
      <c r="F27" s="16">
        <v>1.9618437905144542E-2</v>
      </c>
      <c r="G27" s="16">
        <v>3.9699196962747964E-2</v>
      </c>
      <c r="H27" s="16">
        <v>5.1484606469149125E-2</v>
      </c>
      <c r="I27" s="16">
        <v>-8.5889093072124643E-3</v>
      </c>
      <c r="J27" s="16">
        <v>4.6017794521914686E-4</v>
      </c>
      <c r="K27" s="16">
        <v>1.743980668787239E-2</v>
      </c>
      <c r="L27" s="16">
        <v>5.4621077193455166E-2</v>
      </c>
      <c r="M27" s="16">
        <v>2.4465375332982552E-2</v>
      </c>
      <c r="N27" s="16">
        <v>2.1988496663203183E-2</v>
      </c>
      <c r="O27" s="16">
        <v>3.4143394855705132E-3</v>
      </c>
      <c r="P27" s="16">
        <v>1.8350248752889035E-2</v>
      </c>
      <c r="Q27" s="16">
        <v>1.1028295231460676E-2</v>
      </c>
      <c r="R27" s="16">
        <v>3.3309066417727864E-2</v>
      </c>
      <c r="S27" s="16">
        <v>5.4879280895803718E-2</v>
      </c>
      <c r="T27" s="16">
        <v>2.1732398595184402E-2</v>
      </c>
      <c r="U27" s="16">
        <v>7.7486432197754794E-3</v>
      </c>
      <c r="V27" s="16">
        <v>3.5016937830361167E-2</v>
      </c>
      <c r="W27" s="16">
        <v>-9.5256508520810707E-3</v>
      </c>
      <c r="X27" s="16">
        <v>-5.5635247433222053E-3</v>
      </c>
      <c r="Y27" s="16">
        <v>3.7603809615660698E-2</v>
      </c>
      <c r="Z27" s="17" t="s">
        <v>103</v>
      </c>
      <c r="AA27" s="16">
        <v>1.265150059605377E-2</v>
      </c>
      <c r="AB27" s="16">
        <v>-2.5825644815383741E-2</v>
      </c>
      <c r="AC27" s="16">
        <v>-2.8486405252855434E-2</v>
      </c>
      <c r="AD27" s="16">
        <v>-5.8295515899112117E-2</v>
      </c>
      <c r="AE27" s="16">
        <v>-4.7551280395683928E-3</v>
      </c>
      <c r="AF27" s="16">
        <v>1.8358733050562237E-2</v>
      </c>
      <c r="AG27" s="16">
        <v>-2.4687868422373915E-2</v>
      </c>
      <c r="AH27" s="16">
        <v>-5.1220739878895895E-2</v>
      </c>
      <c r="AI27" s="16">
        <v>1.946195624476027E-2</v>
      </c>
      <c r="AJ27" s="16">
        <v>-4.8928623682303884E-2</v>
      </c>
      <c r="AK27" s="16">
        <v>-1.8427577184515584E-2</v>
      </c>
      <c r="AL27" s="16">
        <v>3.894784931455527E-2</v>
      </c>
      <c r="AM27" s="18">
        <v>3.6204857206980107E-2</v>
      </c>
    </row>
    <row r="28" spans="1:39" ht="24">
      <c r="A28" s="13" t="s">
        <v>63</v>
      </c>
      <c r="B28" s="14" t="s">
        <v>40</v>
      </c>
      <c r="C28" s="15">
        <v>8.6524918047479853E-3</v>
      </c>
      <c r="D28" s="16">
        <v>-2.7315762282798892E-3</v>
      </c>
      <c r="E28" s="16">
        <v>3.4937441828176152E-3</v>
      </c>
      <c r="F28" s="16">
        <v>3.8528367323464548E-2</v>
      </c>
      <c r="G28" s="16">
        <v>2.8098638321373184E-2</v>
      </c>
      <c r="H28" s="16">
        <v>-1.8094422983437813E-2</v>
      </c>
      <c r="I28" s="16">
        <v>2.5397984314544323E-2</v>
      </c>
      <c r="J28" s="16">
        <v>-4.8062506941147828E-3</v>
      </c>
      <c r="K28" s="16">
        <v>-5.061218159195028E-2</v>
      </c>
      <c r="L28" s="16">
        <v>-1.7295985036973553E-2</v>
      </c>
      <c r="M28" s="16">
        <v>-3.3340535358378947E-4</v>
      </c>
      <c r="N28" s="16">
        <v>-1.2658115943561456E-2</v>
      </c>
      <c r="O28" s="17" t="s">
        <v>116</v>
      </c>
      <c r="P28" s="16">
        <v>-7.7238590031720886E-2</v>
      </c>
      <c r="Q28" s="16">
        <v>-8.0019364023674929E-3</v>
      </c>
      <c r="R28" s="16">
        <v>-1.8889078337053854E-2</v>
      </c>
      <c r="S28" s="16">
        <v>2.956585961162065E-2</v>
      </c>
      <c r="T28" s="16">
        <v>-3.512610699955486E-2</v>
      </c>
      <c r="U28" s="16">
        <v>-2.7426318871464923E-2</v>
      </c>
      <c r="V28" s="16">
        <v>-5.0761489607701868E-2</v>
      </c>
      <c r="W28" s="16">
        <v>-7.2178636208402591E-2</v>
      </c>
      <c r="X28" s="16">
        <v>1.3550303017816541E-2</v>
      </c>
      <c r="Y28" s="16">
        <v>7.3762502142513522E-2</v>
      </c>
      <c r="Z28" s="16">
        <v>3.3666816452814995E-3</v>
      </c>
      <c r="AA28" s="16">
        <v>2.8333589268469035E-2</v>
      </c>
      <c r="AB28" s="16">
        <v>-1.0790505301111529E-2</v>
      </c>
      <c r="AC28" s="16">
        <v>-4.095771900341616E-2</v>
      </c>
      <c r="AD28" s="16">
        <v>-2.5490811494648716E-2</v>
      </c>
      <c r="AE28" s="16">
        <v>8.3795746368798732E-2</v>
      </c>
      <c r="AF28" s="16">
        <v>1.9742936538208331E-2</v>
      </c>
      <c r="AG28" s="16">
        <v>-5.6994310257973604E-3</v>
      </c>
      <c r="AH28" s="16">
        <v>6.1920535932898481E-3</v>
      </c>
      <c r="AI28" s="16">
        <v>-8.0399513220376102E-3</v>
      </c>
      <c r="AJ28" s="16">
        <v>-1.2460486135707499E-2</v>
      </c>
      <c r="AK28" s="16">
        <v>4.3461098458785777E-2</v>
      </c>
      <c r="AL28" s="16">
        <v>5.12259115680333E-3</v>
      </c>
      <c r="AM28" s="18">
        <v>2.2499888620311541E-2</v>
      </c>
    </row>
    <row r="29" spans="1:39" ht="24">
      <c r="A29" s="13" t="s">
        <v>64</v>
      </c>
      <c r="B29" s="14" t="s">
        <v>40</v>
      </c>
      <c r="C29" s="15">
        <v>2.5171682973641071E-2</v>
      </c>
      <c r="D29" s="16">
        <v>2.0964864388303767E-2</v>
      </c>
      <c r="E29" s="16">
        <v>-1.9566567432948025E-2</v>
      </c>
      <c r="F29" s="16">
        <v>5.9730964544920537E-2</v>
      </c>
      <c r="G29" s="17" t="s">
        <v>108</v>
      </c>
      <c r="H29" s="16">
        <v>3.4370630172678987E-8</v>
      </c>
      <c r="I29" s="16">
        <v>1.8591799979502593E-2</v>
      </c>
      <c r="J29" s="16">
        <v>-1.8298166782386993E-2</v>
      </c>
      <c r="K29" s="16">
        <v>-2.983418122712272E-3</v>
      </c>
      <c r="L29" s="16">
        <v>3.246883479984871E-2</v>
      </c>
      <c r="M29" s="16">
        <v>-3.3208098511132676E-2</v>
      </c>
      <c r="N29" s="16">
        <v>5.4921104258812544E-3</v>
      </c>
      <c r="O29" s="16">
        <v>2.8482981898615058E-2</v>
      </c>
      <c r="P29" s="16">
        <v>-1.9507837036804372E-2</v>
      </c>
      <c r="Q29" s="16">
        <v>4.370916390545284E-2</v>
      </c>
      <c r="R29" s="16">
        <v>-5.1617287174580461E-3</v>
      </c>
      <c r="S29" s="16">
        <v>3.0464824896165376E-2</v>
      </c>
      <c r="T29" s="16">
        <v>2.467013402517685E-2</v>
      </c>
      <c r="U29" s="16">
        <v>-6.9565194647442886E-3</v>
      </c>
      <c r="V29" s="16">
        <v>3.8669602180516072E-2</v>
      </c>
      <c r="W29" s="16">
        <v>-3.8369252981090812E-2</v>
      </c>
      <c r="X29" s="16">
        <v>6.2253686583970749E-3</v>
      </c>
      <c r="Y29" s="16">
        <v>3.3281128481232311E-2</v>
      </c>
      <c r="Z29" s="16">
        <v>1.2590109649044506E-2</v>
      </c>
      <c r="AA29" s="17" t="s">
        <v>117</v>
      </c>
      <c r="AB29" s="16">
        <v>-1.425641334543431E-2</v>
      </c>
      <c r="AC29" s="16">
        <v>-4.741131728970692E-2</v>
      </c>
      <c r="AD29" s="16">
        <v>-1.036484214285855E-2</v>
      </c>
      <c r="AE29" s="16">
        <v>7.5909710635608696E-2</v>
      </c>
      <c r="AF29" s="16">
        <v>-4.5066942443402147E-2</v>
      </c>
      <c r="AG29" s="16">
        <v>-2.5279255986384811E-2</v>
      </c>
      <c r="AH29" s="16">
        <v>-5.5119180710869967E-3</v>
      </c>
      <c r="AI29" s="16">
        <v>4.4472964569036336E-2</v>
      </c>
      <c r="AJ29" s="16">
        <v>-3.9557974233562367E-2</v>
      </c>
      <c r="AK29" s="16">
        <v>4.2291290727312193E-4</v>
      </c>
      <c r="AL29" s="16">
        <v>-2.00526842500852E-2</v>
      </c>
      <c r="AM29" s="18">
        <v>-1.415463621764125E-2</v>
      </c>
    </row>
    <row r="30" spans="1:39" ht="24">
      <c r="A30" s="13" t="s">
        <v>65</v>
      </c>
      <c r="B30" s="14" t="s">
        <v>40</v>
      </c>
      <c r="C30" s="15">
        <v>8.0183924291287553E-2</v>
      </c>
      <c r="D30" s="16">
        <v>-5.7372035847906316E-2</v>
      </c>
      <c r="E30" s="16">
        <v>1.3935502946860658E-2</v>
      </c>
      <c r="F30" s="16">
        <v>-8.1781624868725328E-3</v>
      </c>
      <c r="G30" s="16">
        <v>-2.1358702391248541E-2</v>
      </c>
      <c r="H30" s="16">
        <v>-2.8270185657370644E-2</v>
      </c>
      <c r="I30" s="16">
        <v>-5.678259979240944E-2</v>
      </c>
      <c r="J30" s="16">
        <v>4.9568238861236277E-2</v>
      </c>
      <c r="K30" s="17" t="s">
        <v>116</v>
      </c>
      <c r="L30" s="16">
        <v>-1.435657840884858E-2</v>
      </c>
      <c r="M30" s="16">
        <v>-4.0232321517303139E-2</v>
      </c>
      <c r="N30" s="16">
        <v>-6.2157633959259552E-3</v>
      </c>
      <c r="O30" s="16">
        <v>-5.0583353804232851E-2</v>
      </c>
      <c r="P30" s="16">
        <v>4.110440529212063E-2</v>
      </c>
      <c r="Q30" s="16">
        <v>-1.2939701864388649E-2</v>
      </c>
      <c r="R30" s="16">
        <v>-1.3777954444958102E-2</v>
      </c>
      <c r="S30" s="16">
        <v>-6.0456618796831202E-2</v>
      </c>
      <c r="T30" s="16">
        <v>-3.1919629821081145E-2</v>
      </c>
      <c r="U30" s="16">
        <v>-2.1786354037050322E-2</v>
      </c>
      <c r="V30" s="16">
        <v>1.4891595186150068E-2</v>
      </c>
      <c r="W30" s="16">
        <v>2.2732900966387023E-2</v>
      </c>
      <c r="X30" s="16">
        <v>4.6232033566083658E-2</v>
      </c>
      <c r="Y30" s="16">
        <v>-2.277904354248099E-3</v>
      </c>
      <c r="Z30" s="16">
        <v>1.7234465918268185E-2</v>
      </c>
      <c r="AA30" s="16">
        <v>-2.9737294545479956E-3</v>
      </c>
      <c r="AB30" s="16">
        <v>-8.1345374833938916E-3</v>
      </c>
      <c r="AC30" s="16">
        <v>4.8295938740415073E-2</v>
      </c>
      <c r="AD30" s="16">
        <v>3.8608412925860813E-2</v>
      </c>
      <c r="AE30" s="16">
        <v>-1.2737212093296453E-2</v>
      </c>
      <c r="AF30" s="16">
        <v>-4.3067620709906187E-4</v>
      </c>
      <c r="AG30" s="16">
        <v>2.0759395116923707E-2</v>
      </c>
      <c r="AH30" s="16">
        <v>2.5542445523712241E-2</v>
      </c>
      <c r="AI30" s="16">
        <v>6.0018962904059524E-3</v>
      </c>
      <c r="AJ30" s="16">
        <v>7.2320904345727854E-2</v>
      </c>
      <c r="AK30" s="16">
        <v>-2.3871165681621915E-2</v>
      </c>
      <c r="AL30" s="16">
        <v>7.492938273994823E-2</v>
      </c>
      <c r="AM30" s="18">
        <v>-2.1711776548085465E-2</v>
      </c>
    </row>
    <row r="31" spans="1:39" ht="24">
      <c r="A31" s="13" t="s">
        <v>66</v>
      </c>
      <c r="B31" s="14" t="s">
        <v>40</v>
      </c>
      <c r="C31" s="15">
        <v>1.4050711912514663E-2</v>
      </c>
      <c r="D31" s="16">
        <v>3.9187627615763512E-2</v>
      </c>
      <c r="E31" s="16">
        <v>-8.6265994667239429E-3</v>
      </c>
      <c r="F31" s="16">
        <v>1.2774946460605953E-2</v>
      </c>
      <c r="G31" s="16">
        <v>-7.8126412723703454E-3</v>
      </c>
      <c r="H31" s="16">
        <v>7.5843483514422393E-3</v>
      </c>
      <c r="I31" s="16">
        <v>-1.0379223686607927E-2</v>
      </c>
      <c r="J31" s="17" t="s">
        <v>117</v>
      </c>
      <c r="K31" s="16">
        <v>4.9929511307951438E-2</v>
      </c>
      <c r="L31" s="16">
        <v>-1.1413025149697735E-2</v>
      </c>
      <c r="M31" s="16">
        <v>1.261120450766978E-2</v>
      </c>
      <c r="N31" s="16">
        <v>-2.8835047052014263E-2</v>
      </c>
      <c r="O31" s="16">
        <v>-4.8456024960239676E-3</v>
      </c>
      <c r="P31" s="16">
        <v>-4.9199929385886163E-3</v>
      </c>
      <c r="Q31" s="16">
        <v>-1.2240118521078916E-2</v>
      </c>
      <c r="R31" s="16">
        <v>-2.5660368331789016E-2</v>
      </c>
      <c r="S31" s="16">
        <v>-1.9535617675037614E-3</v>
      </c>
      <c r="T31" s="16">
        <v>-1.7926711907604212E-2</v>
      </c>
      <c r="U31" s="16">
        <v>-4.0894405900189799E-2</v>
      </c>
      <c r="V31" s="16">
        <v>-6.4106140687353985E-2</v>
      </c>
      <c r="W31" s="16">
        <v>-4.573176044123746E-2</v>
      </c>
      <c r="X31" s="16">
        <v>8.3620860719791537E-2</v>
      </c>
      <c r="Y31" s="16">
        <v>3.1750757039759929E-2</v>
      </c>
      <c r="Z31" s="16">
        <v>4.512730305225106E-4</v>
      </c>
      <c r="AA31" s="16">
        <v>-1.8330782388256812E-2</v>
      </c>
      <c r="AB31" s="16">
        <v>2.1432556836898129E-2</v>
      </c>
      <c r="AC31" s="16">
        <v>5.7400325777654367E-2</v>
      </c>
      <c r="AD31" s="16">
        <v>5.3313732935271968E-3</v>
      </c>
      <c r="AE31" s="16">
        <v>-1.8079998271538405E-3</v>
      </c>
      <c r="AF31" s="16">
        <v>1.9901302572122574E-2</v>
      </c>
      <c r="AG31" s="16">
        <v>6.1297424131598152E-2</v>
      </c>
      <c r="AH31" s="16">
        <v>3.4746542280136773E-2</v>
      </c>
      <c r="AI31" s="16">
        <v>1.7827308532134583E-2</v>
      </c>
      <c r="AJ31" s="16">
        <v>2.4565517522151342E-2</v>
      </c>
      <c r="AK31" s="16">
        <v>-2.9572454572586112E-4</v>
      </c>
      <c r="AL31" s="16">
        <v>2.897456608506228E-2</v>
      </c>
      <c r="AM31" s="18">
        <v>6.2116940385706192E-2</v>
      </c>
    </row>
    <row r="32" spans="1:39" ht="24">
      <c r="A32" s="13" t="s">
        <v>67</v>
      </c>
      <c r="B32" s="14" t="s">
        <v>40</v>
      </c>
      <c r="C32" s="15">
        <v>2.0718160024507895E-2</v>
      </c>
      <c r="D32" s="17" t="s">
        <v>117</v>
      </c>
      <c r="E32" s="16">
        <v>-1.5180857706312927E-2</v>
      </c>
      <c r="F32" s="16">
        <v>-1.0974668949046688E-2</v>
      </c>
      <c r="G32" s="16">
        <v>7.7427662706278759E-3</v>
      </c>
      <c r="H32" s="16">
        <v>-5.4166316148252947E-3</v>
      </c>
      <c r="I32" s="16">
        <v>-2.9251637782464111E-2</v>
      </c>
      <c r="J32" s="16">
        <v>3.9169533734912665E-2</v>
      </c>
      <c r="K32" s="16">
        <v>-5.7786297459546374E-2</v>
      </c>
      <c r="L32" s="16">
        <v>3.7478782749645299E-2</v>
      </c>
      <c r="M32" s="16">
        <v>2.2955932913049835E-2</v>
      </c>
      <c r="N32" s="16">
        <v>3.5669317139904967E-3</v>
      </c>
      <c r="O32" s="16">
        <v>-2.7610136836535735E-3</v>
      </c>
      <c r="P32" s="16">
        <v>-5.8486034194077663E-2</v>
      </c>
      <c r="Q32" s="16">
        <v>-6.726731616208759E-3</v>
      </c>
      <c r="R32" s="16">
        <v>-3.6368517361082209E-2</v>
      </c>
      <c r="S32" s="16">
        <v>-1.124604515184632E-2</v>
      </c>
      <c r="T32" s="16">
        <v>3.2647572856704173E-2</v>
      </c>
      <c r="U32" s="16">
        <v>-1.3117867336782416E-2</v>
      </c>
      <c r="V32" s="16">
        <v>-1.8352895727475373E-2</v>
      </c>
      <c r="W32" s="16">
        <v>-2.781273517109837E-2</v>
      </c>
      <c r="X32" s="16">
        <v>4.3821344872784898E-2</v>
      </c>
      <c r="Y32" s="16">
        <v>4.3518697895213225E-2</v>
      </c>
      <c r="Z32" s="16">
        <v>4.0223233922318392E-2</v>
      </c>
      <c r="AA32" s="16">
        <v>2.0974966328010453E-2</v>
      </c>
      <c r="AB32" s="16">
        <v>-1.4987611380888735E-2</v>
      </c>
      <c r="AC32" s="16">
        <v>5.6859773463953697E-2</v>
      </c>
      <c r="AD32" s="16">
        <v>8.3715353445820168E-3</v>
      </c>
      <c r="AE32" s="16">
        <v>-1.7504983401247027E-2</v>
      </c>
      <c r="AF32" s="17" t="s">
        <v>118</v>
      </c>
      <c r="AG32" s="16">
        <v>-1.7542719900912135E-2</v>
      </c>
      <c r="AH32" s="16">
        <v>4.709170676801077E-2</v>
      </c>
      <c r="AI32" s="16">
        <v>-1.7200040225444045E-2</v>
      </c>
      <c r="AJ32" s="16">
        <v>-1.9533848751269865E-2</v>
      </c>
      <c r="AK32" s="16">
        <v>1.0245593138188123E-2</v>
      </c>
      <c r="AL32" s="16">
        <v>6.316719056356686E-3</v>
      </c>
      <c r="AM32" s="18">
        <v>1.7631767884500563E-2</v>
      </c>
    </row>
    <row r="33" spans="1:39" ht="24">
      <c r="A33" s="13" t="s">
        <v>68</v>
      </c>
      <c r="B33" s="14" t="s">
        <v>40</v>
      </c>
      <c r="C33" s="15">
        <v>-2.964324131392676E-2</v>
      </c>
      <c r="D33" s="16">
        <v>7.7582162251641036E-3</v>
      </c>
      <c r="E33" s="16">
        <v>-1.9273871212872568E-2</v>
      </c>
      <c r="F33" s="16">
        <v>-1.6996767639268679E-2</v>
      </c>
      <c r="G33" s="17" t="s">
        <v>119</v>
      </c>
      <c r="H33" s="16">
        <v>-2.20407837878452E-2</v>
      </c>
      <c r="I33" s="16">
        <v>-2.5180480052640441E-3</v>
      </c>
      <c r="J33" s="16">
        <v>-7.7695165524473116E-3</v>
      </c>
      <c r="K33" s="16">
        <v>-2.1426243220440431E-2</v>
      </c>
      <c r="L33" s="16">
        <v>-2.2962602729700549E-2</v>
      </c>
      <c r="M33" s="16">
        <v>2.6998798570657342E-2</v>
      </c>
      <c r="N33" s="16">
        <v>-4.8706666921447837E-2</v>
      </c>
      <c r="O33" s="16">
        <v>2.8174401600868048E-2</v>
      </c>
      <c r="P33" s="16">
        <v>-3.0206465766784967E-2</v>
      </c>
      <c r="Q33" s="16">
        <v>-3.0823913722122787E-2</v>
      </c>
      <c r="R33" s="16">
        <v>-2.0431684047739037E-2</v>
      </c>
      <c r="S33" s="16">
        <v>-5.5830123243506607E-4</v>
      </c>
      <c r="T33" s="16">
        <v>1.0899520127329986E-2</v>
      </c>
      <c r="U33" s="16">
        <v>5.3076715958937041E-3</v>
      </c>
      <c r="V33" s="16">
        <v>-3.8827147862517473E-2</v>
      </c>
      <c r="W33" s="16">
        <v>-5.6584439014176403E-2</v>
      </c>
      <c r="X33" s="16">
        <v>2.0359328659953803E-3</v>
      </c>
      <c r="Y33" s="17" t="s">
        <v>108</v>
      </c>
      <c r="Z33" s="16">
        <v>3.9369274395403546E-2</v>
      </c>
      <c r="AA33" s="16">
        <v>8.413517700881E-2</v>
      </c>
      <c r="AB33" s="16">
        <v>7.5283678969298135E-2</v>
      </c>
      <c r="AC33" s="16">
        <v>-4.1469249782097907E-2</v>
      </c>
      <c r="AD33" s="16">
        <v>-1.0589533544752094E-2</v>
      </c>
      <c r="AE33" s="16">
        <v>2.7511087051399465E-2</v>
      </c>
      <c r="AF33" s="16">
        <v>-2.4198329115209489E-2</v>
      </c>
      <c r="AG33" s="16">
        <v>1.1716026995515976E-2</v>
      </c>
      <c r="AH33" s="16">
        <v>3.7521291348987282E-2</v>
      </c>
      <c r="AI33" s="16">
        <v>1.4810570178476123E-2</v>
      </c>
      <c r="AJ33" s="16">
        <v>-2.8267223550957703E-3</v>
      </c>
      <c r="AK33" s="16">
        <v>9.151690442939002E-3</v>
      </c>
      <c r="AL33" s="16">
        <v>-2.2359581108926971E-3</v>
      </c>
      <c r="AM33" s="18">
        <v>-8.3433556541705218E-3</v>
      </c>
    </row>
    <row r="34" spans="1:39" ht="24">
      <c r="A34" s="13" t="s">
        <v>69</v>
      </c>
      <c r="B34" s="14" t="s">
        <v>40</v>
      </c>
      <c r="C34" s="15">
        <v>2.2092905395848815E-2</v>
      </c>
      <c r="D34" s="16">
        <v>6.2106681818690865E-3</v>
      </c>
      <c r="E34" s="16">
        <v>5.796860552559107E-3</v>
      </c>
      <c r="F34" s="16">
        <v>4.4793154478204748E-2</v>
      </c>
      <c r="G34" s="16">
        <v>-2.2076107425724172E-3</v>
      </c>
      <c r="H34" s="16">
        <v>2.2623453941625647E-2</v>
      </c>
      <c r="I34" s="16">
        <v>1.344848527749676E-2</v>
      </c>
      <c r="J34" s="16">
        <v>2.8434421356987937E-2</v>
      </c>
      <c r="K34" s="16">
        <v>7.3982985845698221E-2</v>
      </c>
      <c r="L34" s="16">
        <v>4.0867476957807763E-2</v>
      </c>
      <c r="M34" s="16">
        <v>1.5363076230719714E-3</v>
      </c>
      <c r="N34" s="16">
        <v>1.1393643597767232E-2</v>
      </c>
      <c r="O34" s="16">
        <v>5.0814738042892424E-3</v>
      </c>
      <c r="P34" s="16">
        <v>5.3032104007627742E-2</v>
      </c>
      <c r="Q34" s="16">
        <v>-3.4163425754050548E-2</v>
      </c>
      <c r="R34" s="16">
        <v>2.6165851082045329E-2</v>
      </c>
      <c r="S34" s="16">
        <v>-1.1452663950607787E-2</v>
      </c>
      <c r="T34" s="16">
        <v>1.4373414050030724E-2</v>
      </c>
      <c r="U34" s="16">
        <v>5.4215364247289649E-2</v>
      </c>
      <c r="V34" s="16">
        <v>-1.2289139954846508E-2</v>
      </c>
      <c r="W34" s="16">
        <v>7.3053705188064103E-2</v>
      </c>
      <c r="X34" s="16">
        <v>-2.0206549723754092E-2</v>
      </c>
      <c r="Y34" s="16">
        <v>-2.6995718342088887E-2</v>
      </c>
      <c r="Z34" s="16">
        <v>3.802581077319319E-2</v>
      </c>
      <c r="AA34" s="16">
        <v>-1.9707090537185779E-2</v>
      </c>
      <c r="AB34" s="16">
        <v>2.6798921085264783E-3</v>
      </c>
      <c r="AC34" s="16">
        <v>-1.4565598885573556E-2</v>
      </c>
      <c r="AD34" s="16">
        <v>-8.3810001644960955E-2</v>
      </c>
      <c r="AE34" s="16">
        <v>-8.2743519989879763E-2</v>
      </c>
      <c r="AF34" s="16">
        <v>-3.591409378404703E-2</v>
      </c>
      <c r="AG34" s="16">
        <v>-4.5640603951231346E-2</v>
      </c>
      <c r="AH34" s="16">
        <v>-3.7367891270138051E-2</v>
      </c>
      <c r="AI34" s="16">
        <v>-2.5550927952494595E-2</v>
      </c>
      <c r="AJ34" s="16">
        <v>4.482640939551176E-2</v>
      </c>
      <c r="AK34" s="16">
        <v>-1.869469334822849E-2</v>
      </c>
      <c r="AL34" s="17" t="s">
        <v>120</v>
      </c>
      <c r="AM34" s="18">
        <v>1.0165286595998885E-2</v>
      </c>
    </row>
    <row r="35" spans="1:39" ht="24">
      <c r="A35" s="13" t="s">
        <v>70</v>
      </c>
      <c r="B35" s="14" t="s">
        <v>40</v>
      </c>
      <c r="C35" s="15">
        <v>-3.488480456154059E-2</v>
      </c>
      <c r="D35" s="16">
        <v>-1.719481820549254E-2</v>
      </c>
      <c r="E35" s="16">
        <v>-1.4291169281618122E-3</v>
      </c>
      <c r="F35" s="16">
        <v>-1.1230504706352742E-2</v>
      </c>
      <c r="G35" s="16">
        <v>2.7160315624672617E-2</v>
      </c>
      <c r="H35" s="16">
        <v>3.0395714526268228E-2</v>
      </c>
      <c r="I35" s="16">
        <v>2.0519128898238599E-2</v>
      </c>
      <c r="J35" s="16">
        <v>-1.7707076377478305E-3</v>
      </c>
      <c r="K35" s="16">
        <v>-1.2634258453353574E-2</v>
      </c>
      <c r="L35" s="16">
        <v>9.9716390408988963E-3</v>
      </c>
      <c r="M35" s="16">
        <v>3.750790072754729E-2</v>
      </c>
      <c r="N35" s="16">
        <v>2.4926075313537341E-2</v>
      </c>
      <c r="O35" s="16">
        <v>8.2980594402005517E-2</v>
      </c>
      <c r="P35" s="16">
        <v>-2.4854163178799418E-2</v>
      </c>
      <c r="Q35" s="16">
        <v>5.0222081531840886E-2</v>
      </c>
      <c r="R35" s="16">
        <v>-1.546241557236341E-2</v>
      </c>
      <c r="S35" s="16">
        <v>4.3037458971878134E-2</v>
      </c>
      <c r="T35" s="16">
        <v>2.3845071161418031E-2</v>
      </c>
      <c r="U35" s="16">
        <v>3.3524479221637773E-2</v>
      </c>
      <c r="V35" s="16">
        <v>4.0731783182441353E-3</v>
      </c>
      <c r="W35" s="16">
        <v>-4.6669635059597633E-2</v>
      </c>
      <c r="X35" s="16">
        <v>-4.4231239213226678E-2</v>
      </c>
      <c r="Y35" s="16">
        <v>1.3056226959987012E-3</v>
      </c>
      <c r="Z35" s="16">
        <v>-4.6736999137054905E-3</v>
      </c>
      <c r="AA35" s="16">
        <v>7.4754893852261473E-2</v>
      </c>
      <c r="AB35" s="16">
        <v>5.1363821849633819E-2</v>
      </c>
      <c r="AC35" s="16">
        <v>-2.7877551518036878E-2</v>
      </c>
      <c r="AD35" s="16">
        <v>-2.0457887722433645E-2</v>
      </c>
      <c r="AE35" s="17" t="s">
        <v>121</v>
      </c>
      <c r="AF35" s="16">
        <v>-2.5241896168609338E-2</v>
      </c>
      <c r="AG35" s="16">
        <v>-2.2544555127762839E-2</v>
      </c>
      <c r="AH35" s="16">
        <v>-1.3773167893358158E-2</v>
      </c>
      <c r="AI35" s="16">
        <v>5.2779086013943349E-2</v>
      </c>
      <c r="AJ35" s="16">
        <v>-5.2043571859894056E-2</v>
      </c>
      <c r="AK35" s="16">
        <v>3.2796494763664648E-2</v>
      </c>
      <c r="AL35" s="16">
        <v>-8.3012787110437136E-2</v>
      </c>
      <c r="AM35" s="18">
        <v>2.4775287042204039E-4</v>
      </c>
    </row>
    <row r="36" spans="1:39" ht="24">
      <c r="A36" s="13" t="s">
        <v>71</v>
      </c>
      <c r="B36" s="14" t="s">
        <v>40</v>
      </c>
      <c r="C36" s="15">
        <v>7.9775574253118972E-2</v>
      </c>
      <c r="D36" s="16">
        <v>-5.7315618171319006E-2</v>
      </c>
      <c r="E36" s="16">
        <v>-4.095324886020496E-2</v>
      </c>
      <c r="F36" s="16">
        <v>1.7485635078294089E-2</v>
      </c>
      <c r="G36" s="16">
        <v>-2.9723752682175444E-2</v>
      </c>
      <c r="H36" s="16">
        <v>-1.5337328873309072E-2</v>
      </c>
      <c r="I36" s="16">
        <v>-3.3342044119658083E-2</v>
      </c>
      <c r="J36" s="16">
        <v>-4.8323542199123805E-3</v>
      </c>
      <c r="K36" s="16">
        <v>4.0576184593789484E-2</v>
      </c>
      <c r="L36" s="16">
        <v>-4.6046290227662441E-2</v>
      </c>
      <c r="M36" s="16">
        <v>-3.7806635741922674E-2</v>
      </c>
      <c r="N36" s="16">
        <v>-1.367454681829899E-2</v>
      </c>
      <c r="O36" s="16">
        <v>-7.620133835485858E-2</v>
      </c>
      <c r="P36" s="17" t="s">
        <v>122</v>
      </c>
      <c r="Q36" s="16">
        <v>-1.4162493235440997E-2</v>
      </c>
      <c r="R36" s="16">
        <v>4.4977757280005713E-2</v>
      </c>
      <c r="S36" s="16">
        <v>-4.0329879651279925E-2</v>
      </c>
      <c r="T36" s="16">
        <v>-3.1028153386644924E-2</v>
      </c>
      <c r="U36" s="16">
        <v>5.4933043464441928E-3</v>
      </c>
      <c r="V36" s="16">
        <v>-3.1720974095878641E-3</v>
      </c>
      <c r="W36" s="16">
        <v>5.4487312360098385E-2</v>
      </c>
      <c r="X36" s="16">
        <v>2.8277239840808713E-2</v>
      </c>
      <c r="Y36" s="16">
        <v>6.9908572562388015E-3</v>
      </c>
      <c r="Z36" s="16">
        <v>1.788084831536952E-2</v>
      </c>
      <c r="AA36" s="16">
        <v>-1.9156843031178483E-2</v>
      </c>
      <c r="AB36" s="16">
        <v>-3.4813831576427805E-2</v>
      </c>
      <c r="AC36" s="16">
        <v>7.6898048020458895E-2</v>
      </c>
      <c r="AD36" s="16">
        <v>2.7328293138503167E-2</v>
      </c>
      <c r="AE36" s="16">
        <v>-2.4736539047153238E-2</v>
      </c>
      <c r="AF36" s="16">
        <v>2.7233224020933366E-2</v>
      </c>
      <c r="AG36" s="16">
        <v>4.2463293278229307E-2</v>
      </c>
      <c r="AH36" s="16">
        <v>3.6897088582605979E-2</v>
      </c>
      <c r="AI36" s="16">
        <v>-3.1631094851882244E-2</v>
      </c>
      <c r="AJ36" s="16">
        <v>6.6439753294355239E-2</v>
      </c>
      <c r="AK36" s="16">
        <v>-2.0254753097870157E-2</v>
      </c>
      <c r="AL36" s="16">
        <v>5.2962350869383376E-2</v>
      </c>
      <c r="AM36" s="18">
        <v>1.6792963565380542E-2</v>
      </c>
    </row>
    <row r="37" spans="1:39" ht="24">
      <c r="A37" s="13" t="s">
        <v>72</v>
      </c>
      <c r="B37" s="14" t="s">
        <v>40</v>
      </c>
      <c r="C37" s="19" t="s">
        <v>123</v>
      </c>
      <c r="D37" s="16">
        <v>5.5325657067246597E-2</v>
      </c>
      <c r="E37" s="16">
        <v>1.8213444407858084E-3</v>
      </c>
      <c r="F37" s="16">
        <v>-1.0077096579675142E-2</v>
      </c>
      <c r="G37" s="16">
        <v>-4.0506475073687487E-2</v>
      </c>
      <c r="H37" s="16">
        <v>2.9895834793879444E-2</v>
      </c>
      <c r="I37" s="16">
        <v>-1.4192988964194351E-2</v>
      </c>
      <c r="J37" s="16">
        <v>5.5888030880909871E-2</v>
      </c>
      <c r="K37" s="16">
        <v>4.7368762913336269E-2</v>
      </c>
      <c r="L37" s="16">
        <v>8.200759933776533E-2</v>
      </c>
      <c r="M37" s="16">
        <v>2.2606824563237173E-2</v>
      </c>
      <c r="N37" s="16">
        <v>2.3173243631474717E-3</v>
      </c>
      <c r="O37" s="16">
        <v>-4.0142668959167196E-2</v>
      </c>
      <c r="P37" s="16">
        <v>7.6369483816495901E-2</v>
      </c>
      <c r="Q37" s="16">
        <v>3.9972404382214964E-2</v>
      </c>
      <c r="R37" s="16">
        <v>2.3502217357797431E-3</v>
      </c>
      <c r="S37" s="16">
        <v>1.5883078294060039E-2</v>
      </c>
      <c r="T37" s="16">
        <v>-1.9345291869069216E-2</v>
      </c>
      <c r="U37" s="16">
        <v>5.2851801808944242E-2</v>
      </c>
      <c r="V37" s="16">
        <v>3.8042919684962054E-2</v>
      </c>
      <c r="W37" s="16">
        <v>6.6443903358840969E-2</v>
      </c>
      <c r="X37" s="16">
        <v>-1.1751876517880139E-2</v>
      </c>
      <c r="Y37" s="16">
        <v>-4.2046581765295264E-2</v>
      </c>
      <c r="Z37" s="16">
        <v>-2.7566414533164538E-2</v>
      </c>
      <c r="AA37" s="16">
        <v>-4.6171959415573616E-2</v>
      </c>
      <c r="AB37" s="16">
        <v>-5.2352666409982859E-2</v>
      </c>
      <c r="AC37" s="17" t="s">
        <v>124</v>
      </c>
      <c r="AD37" s="16">
        <v>-2.1664521249072895E-3</v>
      </c>
      <c r="AE37" s="16">
        <v>-2.7583263234123374E-2</v>
      </c>
      <c r="AF37" s="16">
        <v>1.382162676070545E-2</v>
      </c>
      <c r="AG37" s="16">
        <v>-2.405697078096062E-2</v>
      </c>
      <c r="AH37" s="16">
        <v>1.0344278513681896E-2</v>
      </c>
      <c r="AI37" s="16">
        <v>-2.2435605035652874E-2</v>
      </c>
      <c r="AJ37" s="16">
        <v>4.9229108139436033E-2</v>
      </c>
      <c r="AK37" s="16">
        <v>-2.5106054462734461E-2</v>
      </c>
      <c r="AL37" s="16">
        <v>-1.4452181730215619E-2</v>
      </c>
      <c r="AM37" s="18">
        <v>-5.045250247240466E-2</v>
      </c>
    </row>
    <row r="38" spans="1:39" ht="24">
      <c r="A38" s="13" t="s">
        <v>73</v>
      </c>
      <c r="B38" s="14" t="s">
        <v>40</v>
      </c>
      <c r="C38" s="15">
        <v>-2.1967304679183313E-3</v>
      </c>
      <c r="D38" s="16">
        <v>8.0258708674085799E-3</v>
      </c>
      <c r="E38" s="16">
        <v>7.253309131307722E-3</v>
      </c>
      <c r="F38" s="16">
        <v>6.2098424133733975E-2</v>
      </c>
      <c r="G38" s="16">
        <v>-1.0275806940217317E-2</v>
      </c>
      <c r="H38" s="16">
        <v>-3.6377579777071969E-2</v>
      </c>
      <c r="I38" s="16">
        <v>-1.6933877946806078E-2</v>
      </c>
      <c r="J38" s="16">
        <v>5.1738070523074924E-3</v>
      </c>
      <c r="K38" s="16">
        <v>3.7579834536654116E-2</v>
      </c>
      <c r="L38" s="16">
        <v>-3.6006138070429745E-2</v>
      </c>
      <c r="M38" s="16">
        <v>1.929473515529552E-2</v>
      </c>
      <c r="N38" s="16">
        <v>6.9017706053484215E-2</v>
      </c>
      <c r="O38" s="16">
        <v>-2.4819308526182641E-2</v>
      </c>
      <c r="P38" s="16">
        <v>2.693380979014404E-2</v>
      </c>
      <c r="Q38" s="16">
        <v>2.7164002392518389E-2</v>
      </c>
      <c r="R38" s="16">
        <v>-3.2957731239449946E-3</v>
      </c>
      <c r="S38" s="16">
        <v>2.8307715996867575E-2</v>
      </c>
      <c r="T38" s="16">
        <v>4.2663817409202172E-3</v>
      </c>
      <c r="U38" s="16">
        <v>3.1666340810559274E-2</v>
      </c>
      <c r="V38" s="16">
        <v>6.5901385520602984E-2</v>
      </c>
      <c r="W38" s="16">
        <v>1.5839311429407685E-2</v>
      </c>
      <c r="X38" s="16">
        <v>-7.1385270692720437E-2</v>
      </c>
      <c r="Y38" s="16">
        <v>-6.3146665910868358E-2</v>
      </c>
      <c r="Z38" s="16">
        <v>-5.6100431543991823E-2</v>
      </c>
      <c r="AA38" s="16">
        <v>-1.0022109751150712E-2</v>
      </c>
      <c r="AB38" s="16">
        <v>-3.4508235950373577E-2</v>
      </c>
      <c r="AC38" s="16">
        <v>-2.1296537696651233E-3</v>
      </c>
      <c r="AD38" s="17" t="s">
        <v>125</v>
      </c>
      <c r="AE38" s="16">
        <v>-2.0088335344977556E-2</v>
      </c>
      <c r="AF38" s="16">
        <v>5.4107438476961096E-2</v>
      </c>
      <c r="AG38" s="16">
        <v>4.3410153136990166E-3</v>
      </c>
      <c r="AH38" s="16">
        <v>-7.7669188891761167E-3</v>
      </c>
      <c r="AI38" s="16">
        <v>-2.1866969308657662E-2</v>
      </c>
      <c r="AJ38" s="16">
        <v>6.4609216141783984E-2</v>
      </c>
      <c r="AK38" s="16">
        <v>3.4469055923747223E-2</v>
      </c>
      <c r="AL38" s="16">
        <v>-8.2680655572275982E-2</v>
      </c>
      <c r="AM38" s="18">
        <v>-5.8249401979253018E-2</v>
      </c>
    </row>
    <row r="39" spans="1:39" ht="24">
      <c r="A39" s="13" t="s">
        <v>74</v>
      </c>
      <c r="B39" s="14" t="s">
        <v>40</v>
      </c>
      <c r="C39" s="15">
        <v>5.2250546678301847E-2</v>
      </c>
      <c r="D39" s="16">
        <v>-2.6570477648081296E-2</v>
      </c>
      <c r="E39" s="16">
        <v>-2.6858491704201352E-2</v>
      </c>
      <c r="F39" s="16">
        <v>-3.3385101204719089E-2</v>
      </c>
      <c r="G39" s="16">
        <v>-5.4147144247517619E-2</v>
      </c>
      <c r="H39" s="16">
        <v>-1.3110896617087068E-2</v>
      </c>
      <c r="I39" s="16">
        <v>-2.9375277699426466E-2</v>
      </c>
      <c r="J39" s="16">
        <v>-4.3526075866691959E-2</v>
      </c>
      <c r="K39" s="16">
        <v>2.1963552159965642E-2</v>
      </c>
      <c r="L39" s="16">
        <v>5.6599651887981682E-2</v>
      </c>
      <c r="M39" s="16">
        <v>-2.7793974317288493E-2</v>
      </c>
      <c r="N39" s="16">
        <v>-4.705588054032521E-2</v>
      </c>
      <c r="O39" s="16">
        <v>-6.9275020541532256E-2</v>
      </c>
      <c r="P39" s="16">
        <v>5.3124391260099386E-2</v>
      </c>
      <c r="Q39" s="16">
        <v>-5.7020440240446148E-2</v>
      </c>
      <c r="R39" s="16">
        <v>8.0063942314999564E-3</v>
      </c>
      <c r="S39" s="16">
        <v>-4.4079697969052895E-2</v>
      </c>
      <c r="T39" s="16">
        <v>8.9668299149413128E-3</v>
      </c>
      <c r="U39" s="16">
        <v>-4.6490258217149808E-4</v>
      </c>
      <c r="V39" s="16">
        <v>2.6957285508652753E-2</v>
      </c>
      <c r="W39" s="17" t="s">
        <v>126</v>
      </c>
      <c r="X39" s="16">
        <v>5.5125976585722533E-3</v>
      </c>
      <c r="Y39" s="16">
        <v>1.1038678116198729E-2</v>
      </c>
      <c r="Z39" s="16">
        <v>-9.1310730968884452E-3</v>
      </c>
      <c r="AA39" s="16">
        <v>-3.6697764245570752E-2</v>
      </c>
      <c r="AB39" s="16">
        <v>-1.2706911023181115E-2</v>
      </c>
      <c r="AC39" s="16">
        <v>6.5133239314854124E-2</v>
      </c>
      <c r="AD39" s="16">
        <v>1.5746832563883519E-2</v>
      </c>
      <c r="AE39" s="16">
        <v>-4.5312025072710767E-2</v>
      </c>
      <c r="AF39" s="16">
        <v>4.5458262456347334E-2</v>
      </c>
      <c r="AG39" s="16">
        <v>4.3234265431376741E-2</v>
      </c>
      <c r="AH39" s="16">
        <v>5.0843511214769691E-3</v>
      </c>
      <c r="AI39" s="16">
        <v>-2.2133303471993937E-2</v>
      </c>
      <c r="AJ39" s="17" t="s">
        <v>127</v>
      </c>
      <c r="AK39" s="16">
        <v>1.1892201743061272E-2</v>
      </c>
      <c r="AL39" s="16">
        <v>7.1075721611195311E-2</v>
      </c>
      <c r="AM39" s="18">
        <v>7.5243480367145673E-3</v>
      </c>
    </row>
    <row r="40" spans="1:39" ht="24">
      <c r="A40" s="13" t="s">
        <v>75</v>
      </c>
      <c r="B40" s="14" t="s">
        <v>40</v>
      </c>
      <c r="C40" s="15">
        <v>6.5239682999359158E-2</v>
      </c>
      <c r="D40" s="16">
        <v>-1.8541420680893546E-2</v>
      </c>
      <c r="E40" s="16">
        <v>3.499864307046862E-2</v>
      </c>
      <c r="F40" s="16">
        <v>2.8237366565100803E-2</v>
      </c>
      <c r="G40" s="16">
        <v>-2.7848460703572444E-3</v>
      </c>
      <c r="H40" s="16">
        <v>2.5888280048500616E-2</v>
      </c>
      <c r="I40" s="16">
        <v>1.2351525932866602E-2</v>
      </c>
      <c r="J40" s="16">
        <v>2.3141919371192195E-2</v>
      </c>
      <c r="K40" s="16">
        <v>6.8861007388878195E-2</v>
      </c>
      <c r="L40" s="16">
        <v>1.4337359210617547E-2</v>
      </c>
      <c r="M40" s="16">
        <v>1.396893445172743E-2</v>
      </c>
      <c r="N40" s="16">
        <v>2.7654256174516313E-2</v>
      </c>
      <c r="O40" s="16">
        <v>-1.1982857759199037E-2</v>
      </c>
      <c r="P40" s="16">
        <v>6.4175659731211573E-2</v>
      </c>
      <c r="Q40" s="16">
        <v>-1.2334441231472461E-2</v>
      </c>
      <c r="R40" s="16">
        <v>5.5281038714203277E-2</v>
      </c>
      <c r="S40" s="16">
        <v>-5.3077647677808662E-2</v>
      </c>
      <c r="T40" s="16">
        <v>3.4129830665431911E-2</v>
      </c>
      <c r="U40" s="16">
        <v>2.8342137392150711E-2</v>
      </c>
      <c r="V40" s="16">
        <v>6.608261455721097E-2</v>
      </c>
      <c r="W40" s="17" t="s">
        <v>128</v>
      </c>
      <c r="X40" s="16">
        <v>-2.6204129072909376E-3</v>
      </c>
      <c r="Y40" s="16">
        <v>-2.9006268830706252E-2</v>
      </c>
      <c r="Z40" s="16">
        <v>-4.6011112404170336E-2</v>
      </c>
      <c r="AA40" s="16">
        <v>-3.7505276969576527E-2</v>
      </c>
      <c r="AB40" s="16">
        <v>-2.7257175602217111E-2</v>
      </c>
      <c r="AC40" s="16">
        <v>4.7908393283464884E-2</v>
      </c>
      <c r="AD40" s="16">
        <v>6.3187680466463239E-2</v>
      </c>
      <c r="AE40" s="16">
        <v>-5.0074857294449895E-2</v>
      </c>
      <c r="AF40" s="16">
        <v>-3.7575584331642785E-2</v>
      </c>
      <c r="AG40" s="16">
        <v>2.1703295968332769E-2</v>
      </c>
      <c r="AH40" s="16">
        <v>-2.3820698719511529E-3</v>
      </c>
      <c r="AI40" s="16">
        <v>-4.7423621985637709E-2</v>
      </c>
      <c r="AJ40" s="17" t="s">
        <v>129</v>
      </c>
      <c r="AK40" s="16">
        <v>-3.2608808393998316E-2</v>
      </c>
      <c r="AL40" s="16">
        <v>4.3332801763317497E-2</v>
      </c>
      <c r="AM40" s="18">
        <v>-5.5510634822544223E-2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7.4126412027836041E-8</v>
      </c>
      <c r="E47" s="10">
        <f t="shared" ref="E47:AM47" si="0">$C5^2*E5^2</f>
        <v>4.7304412241376243E-8</v>
      </c>
      <c r="F47" s="10">
        <f t="shared" si="0"/>
        <v>1.2788267516901271E-8</v>
      </c>
      <c r="G47" s="10">
        <f t="shared" si="0"/>
        <v>1.2125777344410203E-8</v>
      </c>
      <c r="H47" s="10">
        <f t="shared" si="0"/>
        <v>5.7216398595963032E-7</v>
      </c>
      <c r="I47" s="10">
        <f t="shared" si="0"/>
        <v>7.1971138143605411E-7</v>
      </c>
      <c r="J47" s="10">
        <f t="shared" si="0"/>
        <v>7.1830142909496051E-7</v>
      </c>
      <c r="K47" s="10">
        <f t="shared" si="0"/>
        <v>2.0691789872938147E-7</v>
      </c>
      <c r="L47" s="10">
        <f t="shared" si="0"/>
        <v>3.4296040914745356E-7</v>
      </c>
      <c r="M47" s="10">
        <f t="shared" si="0"/>
        <v>1.3256643769401337E-8</v>
      </c>
      <c r="N47" s="10">
        <f t="shared" si="0"/>
        <v>1.9194115680181406E-7</v>
      </c>
      <c r="O47" s="10">
        <f t="shared" si="0"/>
        <v>3.2802500575321827E-7</v>
      </c>
      <c r="P47" s="10">
        <f t="shared" si="0"/>
        <v>1.3343917235904944E-8</v>
      </c>
      <c r="Q47" s="10">
        <f t="shared" si="0"/>
        <v>1.9206637587901988E-7</v>
      </c>
      <c r="R47" s="10">
        <f t="shared" si="0"/>
        <v>3.3902759932992496E-7</v>
      </c>
      <c r="S47" s="10">
        <f t="shared" si="0"/>
        <v>2.7995308969741188E-7</v>
      </c>
      <c r="T47" s="10">
        <f t="shared" si="0"/>
        <v>4.1583356166975489E-8</v>
      </c>
      <c r="U47" s="11">
        <f t="shared" si="0"/>
        <v>4.0205971516666804E-4</v>
      </c>
      <c r="V47" s="10">
        <f t="shared" si="0"/>
        <v>1.1654235816086734E-6</v>
      </c>
      <c r="W47" s="10">
        <f t="shared" si="0"/>
        <v>1.4532276268705454E-10</v>
      </c>
      <c r="X47" s="10">
        <f t="shared" si="0"/>
        <v>1.4599929803305876E-9</v>
      </c>
      <c r="Y47" s="10">
        <f t="shared" si="0"/>
        <v>1.2593747908376644E-10</v>
      </c>
      <c r="Z47" s="10">
        <f t="shared" si="0"/>
        <v>2.560008145148888E-8</v>
      </c>
      <c r="AA47" s="10">
        <f t="shared" si="0"/>
        <v>2.0937677585295427E-8</v>
      </c>
      <c r="AB47" s="10">
        <f t="shared" si="0"/>
        <v>4.1953264535586185E-7</v>
      </c>
      <c r="AC47" s="10">
        <f t="shared" si="0"/>
        <v>1.267067222059381E-6</v>
      </c>
      <c r="AD47" s="10">
        <f t="shared" si="0"/>
        <v>4.6003870877820142E-7</v>
      </c>
      <c r="AE47" s="10">
        <f t="shared" si="0"/>
        <v>4.9951085601923891E-7</v>
      </c>
      <c r="AF47" s="10">
        <f t="shared" si="0"/>
        <v>5.6019033853350778E-7</v>
      </c>
      <c r="AG47" s="10">
        <f t="shared" si="0"/>
        <v>4.2110507761728018E-8</v>
      </c>
      <c r="AH47" s="10">
        <f t="shared" si="0"/>
        <v>6.808718425178802E-8</v>
      </c>
      <c r="AI47" s="10">
        <f t="shared" si="0"/>
        <v>1.2046064434722206E-7</v>
      </c>
      <c r="AJ47" s="10">
        <f t="shared" si="0"/>
        <v>3.8645570310196245E-7</v>
      </c>
      <c r="AK47" s="10">
        <f t="shared" si="0"/>
        <v>3.2192469018120727E-7</v>
      </c>
      <c r="AL47" s="10">
        <f t="shared" si="0"/>
        <v>1.3143306185022786E-6</v>
      </c>
      <c r="AM47" s="12">
        <f t="shared" si="0"/>
        <v>4.5584221907569721E-9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5.3680505157487543E-7</v>
      </c>
      <c r="E48" s="16">
        <f t="shared" si="1"/>
        <v>2.8902856538965037E-7</v>
      </c>
      <c r="F48" s="16">
        <f t="shared" si="1"/>
        <v>2.3333010067389553E-7</v>
      </c>
      <c r="G48" s="16">
        <f t="shared" si="1"/>
        <v>6.0207832076500699E-8</v>
      </c>
      <c r="H48" s="16">
        <f t="shared" si="1"/>
        <v>5.1188014930432995E-8</v>
      </c>
      <c r="I48" s="16">
        <f t="shared" si="1"/>
        <v>2.2743361301581254E-7</v>
      </c>
      <c r="J48" s="16">
        <f t="shared" si="1"/>
        <v>1.6217246897515241E-7</v>
      </c>
      <c r="K48" s="16">
        <f t="shared" si="1"/>
        <v>5.2188406350008405E-7</v>
      </c>
      <c r="L48" s="16">
        <f t="shared" si="1"/>
        <v>4.5835125169281875E-7</v>
      </c>
      <c r="M48" s="16">
        <f t="shared" si="1"/>
        <v>1.308839295064712E-7</v>
      </c>
      <c r="N48" s="16">
        <f t="shared" si="1"/>
        <v>8.1989467538268812E-8</v>
      </c>
      <c r="O48" s="16">
        <f t="shared" si="1"/>
        <v>6.3256457913318601E-7</v>
      </c>
      <c r="P48" s="16">
        <f t="shared" si="1"/>
        <v>5.0643875639839921E-7</v>
      </c>
      <c r="Q48" s="16">
        <f t="shared" si="1"/>
        <v>7.6727805552490453E-8</v>
      </c>
      <c r="R48" s="16">
        <f t="shared" si="1"/>
        <v>1.4178273685406631E-9</v>
      </c>
      <c r="S48" s="16">
        <f t="shared" si="1"/>
        <v>1.4612606852330236E-7</v>
      </c>
      <c r="T48" s="17">
        <f t="shared" si="1"/>
        <v>4.6634155381254958E-4</v>
      </c>
      <c r="U48" s="16">
        <f t="shared" si="1"/>
        <v>4.8890118114272521E-8</v>
      </c>
      <c r="V48" s="16">
        <f t="shared" si="1"/>
        <v>1.6626425793840611E-8</v>
      </c>
      <c r="W48" s="16">
        <f t="shared" si="1"/>
        <v>4.3834905979406225E-8</v>
      </c>
      <c r="X48" s="16">
        <f t="shared" si="1"/>
        <v>5.8695963177445094E-8</v>
      </c>
      <c r="Y48" s="16">
        <f t="shared" si="1"/>
        <v>2.4534667096669518E-8</v>
      </c>
      <c r="Z48" s="16">
        <f t="shared" si="1"/>
        <v>2.3605921904560397E-7</v>
      </c>
      <c r="AA48" s="16">
        <f t="shared" si="1"/>
        <v>3.0731753869095007E-7</v>
      </c>
      <c r="AB48" s="16">
        <f t="shared" si="1"/>
        <v>1.8734740424898097E-7</v>
      </c>
      <c r="AC48" s="16">
        <f t="shared" si="1"/>
        <v>1.9857710566961653E-7</v>
      </c>
      <c r="AD48" s="16">
        <f t="shared" si="1"/>
        <v>9.7712573979925497E-9</v>
      </c>
      <c r="AE48" s="16">
        <f t="shared" si="1"/>
        <v>2.9677376787757355E-7</v>
      </c>
      <c r="AF48" s="16">
        <f t="shared" si="1"/>
        <v>1.0062252005792786E-6</v>
      </c>
      <c r="AG48" s="16">
        <f t="shared" si="1"/>
        <v>2.984901822602083E-7</v>
      </c>
      <c r="AH48" s="16">
        <f t="shared" si="1"/>
        <v>6.0191267774830251E-7</v>
      </c>
      <c r="AI48" s="16">
        <f t="shared" si="1"/>
        <v>3.097959827615009E-7</v>
      </c>
      <c r="AJ48" s="16">
        <f t="shared" si="1"/>
        <v>6.5856300532767002E-7</v>
      </c>
      <c r="AK48" s="16">
        <f t="shared" si="1"/>
        <v>3.6178539402277193E-7</v>
      </c>
      <c r="AL48" s="16">
        <f t="shared" si="1"/>
        <v>1.0871640420712448E-7</v>
      </c>
      <c r="AM48" s="18">
        <f t="shared" si="1"/>
        <v>1.5362503452086361E-7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1.277224682528273E-7</v>
      </c>
      <c r="E49" s="16">
        <f t="shared" si="2"/>
        <v>6.9263483247266639E-7</v>
      </c>
      <c r="F49" s="17">
        <f t="shared" si="2"/>
        <v>9.9883384726489211E-4</v>
      </c>
      <c r="G49" s="16">
        <f t="shared" si="2"/>
        <v>3.0952384353841829E-7</v>
      </c>
      <c r="H49" s="16">
        <f t="shared" si="2"/>
        <v>4.8899242643242244E-7</v>
      </c>
      <c r="I49" s="16">
        <f t="shared" si="2"/>
        <v>3.3429329737484316E-7</v>
      </c>
      <c r="J49" s="16">
        <f t="shared" si="2"/>
        <v>1.7218842614066929E-7</v>
      </c>
      <c r="K49" s="16">
        <f t="shared" si="2"/>
        <v>7.2165221367613946E-8</v>
      </c>
      <c r="L49" s="16">
        <f t="shared" si="2"/>
        <v>7.503220392496088E-7</v>
      </c>
      <c r="M49" s="16">
        <f t="shared" si="2"/>
        <v>1.3998771228075817E-8</v>
      </c>
      <c r="N49" s="16">
        <f t="shared" si="2"/>
        <v>2.5557854452664323E-6</v>
      </c>
      <c r="O49" s="16">
        <f t="shared" si="2"/>
        <v>1.5918758718180199E-6</v>
      </c>
      <c r="P49" s="16">
        <f t="shared" si="2"/>
        <v>3.3738388822940362E-7</v>
      </c>
      <c r="Q49" s="16">
        <f t="shared" si="2"/>
        <v>1.9869644902289751E-8</v>
      </c>
      <c r="R49" s="16">
        <f t="shared" si="2"/>
        <v>1.0534758917255847E-8</v>
      </c>
      <c r="S49" s="16">
        <f t="shared" si="2"/>
        <v>1.0273980981135128E-6</v>
      </c>
      <c r="T49" s="16">
        <f t="shared" si="2"/>
        <v>4.8935981929526231E-7</v>
      </c>
      <c r="U49" s="16">
        <f t="shared" si="2"/>
        <v>3.1627221601271324E-8</v>
      </c>
      <c r="V49" s="16">
        <f t="shared" si="2"/>
        <v>1.2031811861846503E-6</v>
      </c>
      <c r="W49" s="16">
        <f t="shared" si="2"/>
        <v>1.3024008079729248E-6</v>
      </c>
      <c r="X49" s="16">
        <f t="shared" si="2"/>
        <v>6.0775030651512507E-7</v>
      </c>
      <c r="Y49" s="16">
        <f t="shared" si="2"/>
        <v>1.2115326230499769E-6</v>
      </c>
      <c r="Z49" s="16">
        <f t="shared" si="2"/>
        <v>4.0346152011589464E-7</v>
      </c>
      <c r="AA49" s="16">
        <f t="shared" si="2"/>
        <v>3.7844146670837246E-6</v>
      </c>
      <c r="AB49" s="16">
        <f t="shared" si="2"/>
        <v>6.4929822239208473E-8</v>
      </c>
      <c r="AC49" s="16">
        <f t="shared" si="2"/>
        <v>1.1323777374189019E-7</v>
      </c>
      <c r="AD49" s="16">
        <f t="shared" si="2"/>
        <v>4.3670017638432336E-6</v>
      </c>
      <c r="AE49" s="16">
        <f t="shared" si="2"/>
        <v>1.3829533133766129E-7</v>
      </c>
      <c r="AF49" s="16">
        <f t="shared" si="2"/>
        <v>5.2469468205994252E-7</v>
      </c>
      <c r="AG49" s="16">
        <f t="shared" si="2"/>
        <v>3.4330288167869761E-6</v>
      </c>
      <c r="AH49" s="16">
        <f t="shared" si="2"/>
        <v>1.5649251336003757E-6</v>
      </c>
      <c r="AI49" s="16">
        <f t="shared" si="2"/>
        <v>4.4238986676618418E-10</v>
      </c>
      <c r="AJ49" s="16">
        <f t="shared" si="2"/>
        <v>9.4910866782343518E-7</v>
      </c>
      <c r="AK49" s="16">
        <f t="shared" si="2"/>
        <v>4.7715380700755633E-10</v>
      </c>
      <c r="AL49" s="16">
        <f t="shared" si="2"/>
        <v>2.2083711243428452E-6</v>
      </c>
      <c r="AM49" s="18">
        <f t="shared" si="2"/>
        <v>1.2148560220765881E-9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5.1159309572503399E-7</v>
      </c>
      <c r="E50" s="16">
        <f t="shared" si="3"/>
        <v>1.1764276776695628E-7</v>
      </c>
      <c r="F50" s="16">
        <f t="shared" si="3"/>
        <v>1.2911253096585342E-8</v>
      </c>
      <c r="G50" s="16">
        <f t="shared" si="3"/>
        <v>7.1530083568815679E-7</v>
      </c>
      <c r="H50" s="16">
        <f t="shared" si="3"/>
        <v>1.3515697000201942E-6</v>
      </c>
      <c r="I50" s="16">
        <f t="shared" si="3"/>
        <v>1.0672053226986918E-6</v>
      </c>
      <c r="J50" s="16">
        <f t="shared" si="3"/>
        <v>1.5486734635001399E-7</v>
      </c>
      <c r="K50" s="16">
        <f t="shared" si="3"/>
        <v>1.6004485131742142E-6</v>
      </c>
      <c r="L50" s="16">
        <f t="shared" si="3"/>
        <v>2.3606747887318232E-7</v>
      </c>
      <c r="M50" s="17">
        <f t="shared" si="3"/>
        <v>9.0342690504334271E-4</v>
      </c>
      <c r="N50" s="16">
        <f t="shared" si="3"/>
        <v>2.3988811795655227E-8</v>
      </c>
      <c r="O50" s="16">
        <f t="shared" si="3"/>
        <v>1.44533433902053E-10</v>
      </c>
      <c r="P50" s="16">
        <f t="shared" si="3"/>
        <v>1.4511254466810807E-6</v>
      </c>
      <c r="Q50" s="16">
        <f t="shared" si="3"/>
        <v>6.5554185534132168E-7</v>
      </c>
      <c r="R50" s="16">
        <f t="shared" si="3"/>
        <v>1.62746682724383E-6</v>
      </c>
      <c r="S50" s="16">
        <f t="shared" si="3"/>
        <v>2.8880828694053278E-8</v>
      </c>
      <c r="T50" s="16">
        <f t="shared" si="3"/>
        <v>2.525660385363489E-7</v>
      </c>
      <c r="U50" s="16">
        <f t="shared" si="3"/>
        <v>3.019101684516612E-8</v>
      </c>
      <c r="V50" s="16">
        <f t="shared" si="3"/>
        <v>1.952315087343796E-7</v>
      </c>
      <c r="W50" s="16">
        <f t="shared" si="3"/>
        <v>8.3034352260406168E-7</v>
      </c>
      <c r="X50" s="16">
        <f t="shared" si="3"/>
        <v>1.3818105610712069E-10</v>
      </c>
      <c r="Y50" s="16">
        <f t="shared" si="3"/>
        <v>2.7406219935316365E-7</v>
      </c>
      <c r="Z50" s="16">
        <f t="shared" si="3"/>
        <v>5.7747412289690531E-7</v>
      </c>
      <c r="AA50" s="16">
        <f t="shared" si="3"/>
        <v>1.0781397930816395E-6</v>
      </c>
      <c r="AB50" s="16">
        <f t="shared" si="3"/>
        <v>8.1736417985308857E-7</v>
      </c>
      <c r="AC50" s="16">
        <f t="shared" si="3"/>
        <v>5.26595289315491E-7</v>
      </c>
      <c r="AD50" s="16">
        <f t="shared" si="3"/>
        <v>3.8769362411972601E-7</v>
      </c>
      <c r="AE50" s="16">
        <f t="shared" si="3"/>
        <v>1.4172552315427754E-6</v>
      </c>
      <c r="AF50" s="16">
        <f t="shared" si="3"/>
        <v>4.2302644762733804E-7</v>
      </c>
      <c r="AG50" s="16">
        <f t="shared" si="3"/>
        <v>5.009033716723469E-11</v>
      </c>
      <c r="AH50" s="16">
        <f t="shared" si="3"/>
        <v>1.3556471483217293E-6</v>
      </c>
      <c r="AI50" s="16">
        <f t="shared" si="3"/>
        <v>7.8024178950907986E-7</v>
      </c>
      <c r="AJ50" s="16">
        <f t="shared" si="3"/>
        <v>2.154809473185632E-7</v>
      </c>
      <c r="AK50" s="16">
        <f t="shared" si="3"/>
        <v>3.6381953597910428E-7</v>
      </c>
      <c r="AL50" s="16">
        <f t="shared" si="3"/>
        <v>2.5666410592462568E-9</v>
      </c>
      <c r="AM50" s="18">
        <f t="shared" si="3"/>
        <v>1.3156537792617316E-7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9.225456174197557E-7</v>
      </c>
      <c r="E51" s="16">
        <f t="shared" si="4"/>
        <v>1.3114844515185214E-5</v>
      </c>
      <c r="F51" s="16">
        <f t="shared" si="4"/>
        <v>1.3306584078444188E-9</v>
      </c>
      <c r="G51" s="16">
        <f t="shared" si="4"/>
        <v>6.8660537361609728E-7</v>
      </c>
      <c r="H51" s="16">
        <f t="shared" si="4"/>
        <v>2.5324125547712317E-6</v>
      </c>
      <c r="I51" s="16">
        <f t="shared" si="4"/>
        <v>1.0634358813520882E-6</v>
      </c>
      <c r="J51" s="16">
        <f t="shared" si="4"/>
        <v>9.9188142989420194E-7</v>
      </c>
      <c r="K51" s="16">
        <f t="shared" si="4"/>
        <v>1.1489235266015581E-7</v>
      </c>
      <c r="L51" s="16">
        <f t="shared" si="4"/>
        <v>7.284046097724017E-7</v>
      </c>
      <c r="M51" s="16">
        <f t="shared" si="4"/>
        <v>2.4996099889975346E-6</v>
      </c>
      <c r="N51" s="16">
        <f t="shared" si="4"/>
        <v>4.7077118095746515E-6</v>
      </c>
      <c r="O51" s="16">
        <f t="shared" si="4"/>
        <v>2.0666386679821634E-7</v>
      </c>
      <c r="P51" s="16">
        <f t="shared" si="4"/>
        <v>3.2522689777273292E-6</v>
      </c>
      <c r="Q51" s="16">
        <f t="shared" si="4"/>
        <v>3.6469999242198624E-6</v>
      </c>
      <c r="R51" s="16">
        <f t="shared" si="4"/>
        <v>7.7799699957804495E-7</v>
      </c>
      <c r="S51" s="16">
        <f t="shared" si="4"/>
        <v>4.9855589866403013E-6</v>
      </c>
      <c r="T51" s="16">
        <f t="shared" si="4"/>
        <v>1.9165650007518312E-6</v>
      </c>
      <c r="U51" s="16">
        <f t="shared" si="4"/>
        <v>8.7650115270759189E-7</v>
      </c>
      <c r="V51" s="16">
        <f t="shared" si="4"/>
        <v>5.5328042706332209E-8</v>
      </c>
      <c r="W51" s="16">
        <f t="shared" si="4"/>
        <v>1.6648567093623581E-6</v>
      </c>
      <c r="X51" s="16">
        <f t="shared" si="4"/>
        <v>8.4301499031272925E-8</v>
      </c>
      <c r="Y51" s="16">
        <f t="shared" si="4"/>
        <v>1.2016514163123068E-7</v>
      </c>
      <c r="Z51" s="16">
        <f t="shared" si="4"/>
        <v>1.1703622516188315E-6</v>
      </c>
      <c r="AA51" s="16">
        <f t="shared" si="4"/>
        <v>6.1828001318344224E-6</v>
      </c>
      <c r="AB51" s="16">
        <f t="shared" si="4"/>
        <v>9.3243090662775692E-7</v>
      </c>
      <c r="AC51" s="16">
        <f t="shared" si="4"/>
        <v>1.6568903994817692E-6</v>
      </c>
      <c r="AD51" s="16">
        <f t="shared" si="4"/>
        <v>1.5953554520685925E-6</v>
      </c>
      <c r="AE51" s="16">
        <f t="shared" si="4"/>
        <v>8.9820970485311661E-6</v>
      </c>
      <c r="AF51" s="16">
        <f t="shared" si="4"/>
        <v>1.8337989029574953E-6</v>
      </c>
      <c r="AG51" s="16">
        <f t="shared" si="4"/>
        <v>1.0847165791090379E-7</v>
      </c>
      <c r="AH51" s="16">
        <f t="shared" si="4"/>
        <v>4.1897047461754411E-7</v>
      </c>
      <c r="AI51" s="17">
        <f t="shared" si="4"/>
        <v>2.9285049856670898E-3</v>
      </c>
      <c r="AJ51" s="16">
        <f t="shared" si="4"/>
        <v>7.8374573096933447E-6</v>
      </c>
      <c r="AK51" s="16">
        <f t="shared" si="4"/>
        <v>1.6524141772662626E-6</v>
      </c>
      <c r="AL51" s="16">
        <f t="shared" si="4"/>
        <v>2.1179858090376523E-6</v>
      </c>
      <c r="AM51" s="18">
        <f t="shared" si="4"/>
        <v>1.4877466207242214E-7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6.8615070167105538E-7</v>
      </c>
      <c r="E52" s="16">
        <f t="shared" si="5"/>
        <v>6.875527845198971E-8</v>
      </c>
      <c r="F52" s="16">
        <f t="shared" si="5"/>
        <v>3.4689901574454947E-7</v>
      </c>
      <c r="G52" s="16">
        <f t="shared" si="5"/>
        <v>2.5993692869808613E-7</v>
      </c>
      <c r="H52" s="16">
        <f t="shared" si="5"/>
        <v>1.4254484073550781E-7</v>
      </c>
      <c r="I52" s="16">
        <f t="shared" si="5"/>
        <v>3.6060344007705575E-8</v>
      </c>
      <c r="J52" s="16">
        <f t="shared" si="5"/>
        <v>6.3854018648617673E-8</v>
      </c>
      <c r="K52" s="16">
        <f t="shared" si="5"/>
        <v>1.020122958214784E-7</v>
      </c>
      <c r="L52" s="17">
        <f t="shared" si="5"/>
        <v>4.6722605652073335E-4</v>
      </c>
      <c r="M52" s="16">
        <f t="shared" si="5"/>
        <v>1.1825477869600009E-7</v>
      </c>
      <c r="N52" s="16">
        <f t="shared" si="5"/>
        <v>4.6805254409891687E-8</v>
      </c>
      <c r="O52" s="16">
        <f t="shared" si="5"/>
        <v>1.4863247108781235E-7</v>
      </c>
      <c r="P52" s="16">
        <f t="shared" si="5"/>
        <v>1.079180552926654E-6</v>
      </c>
      <c r="Q52" s="16">
        <f t="shared" si="5"/>
        <v>3.8049196547235107E-8</v>
      </c>
      <c r="R52" s="16">
        <f t="shared" si="5"/>
        <v>7.4187071034016017E-7</v>
      </c>
      <c r="S52" s="16">
        <f t="shared" si="5"/>
        <v>2.8788345681001845E-9</v>
      </c>
      <c r="T52" s="16">
        <f t="shared" si="5"/>
        <v>4.4401988787159769E-7</v>
      </c>
      <c r="U52" s="16">
        <f t="shared" si="5"/>
        <v>3.8992213041308816E-7</v>
      </c>
      <c r="V52" s="16">
        <f t="shared" si="5"/>
        <v>6.3063347627634221E-7</v>
      </c>
      <c r="W52" s="16">
        <f t="shared" si="5"/>
        <v>1.7207463847902949E-6</v>
      </c>
      <c r="X52" s="16">
        <f t="shared" si="5"/>
        <v>1.0220768628619073E-6</v>
      </c>
      <c r="Y52" s="16">
        <f t="shared" si="5"/>
        <v>4.0913860555573354E-7</v>
      </c>
      <c r="Z52" s="16">
        <f t="shared" si="5"/>
        <v>1.4418287522191829E-6</v>
      </c>
      <c r="AA52" s="16">
        <f t="shared" si="5"/>
        <v>5.1621364284581985E-7</v>
      </c>
      <c r="AB52" s="16">
        <f t="shared" si="5"/>
        <v>5.2120936440003838E-8</v>
      </c>
      <c r="AC52" s="17">
        <f t="shared" si="5"/>
        <v>3.4934768566777631E-6</v>
      </c>
      <c r="AD52" s="16">
        <f t="shared" si="5"/>
        <v>6.7520798341739461E-7</v>
      </c>
      <c r="AE52" s="16">
        <f t="shared" si="5"/>
        <v>5.0240374462480405E-8</v>
      </c>
      <c r="AF52" s="16">
        <f t="shared" si="5"/>
        <v>3.3894985040041607E-7</v>
      </c>
      <c r="AG52" s="16">
        <f t="shared" si="5"/>
        <v>5.451496319478551E-8</v>
      </c>
      <c r="AH52" s="16">
        <f t="shared" si="5"/>
        <v>8.0815245833480276E-8</v>
      </c>
      <c r="AI52" s="16">
        <f t="shared" si="5"/>
        <v>1.1384235770960188E-7</v>
      </c>
      <c r="AJ52" s="16">
        <f t="shared" si="5"/>
        <v>1.1161340430902747E-7</v>
      </c>
      <c r="AK52" s="16">
        <f t="shared" si="5"/>
        <v>2.8758638165643563E-8</v>
      </c>
      <c r="AL52" s="16">
        <f t="shared" si="5"/>
        <v>8.4812548194814621E-7</v>
      </c>
      <c r="AM52" s="18">
        <f t="shared" si="5"/>
        <v>7.5578516456364558E-7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3.5140777304712184E-8</v>
      </c>
      <c r="E53" s="16">
        <f t="shared" si="6"/>
        <v>1.1441373726216991E-7</v>
      </c>
      <c r="F53" s="16">
        <f t="shared" si="6"/>
        <v>1.1846797113540204E-7</v>
      </c>
      <c r="G53" s="16">
        <f t="shared" si="6"/>
        <v>1.5841589273792064E-7</v>
      </c>
      <c r="H53" s="16">
        <f t="shared" si="6"/>
        <v>5.8549393928454274E-8</v>
      </c>
      <c r="I53" s="16">
        <f t="shared" si="6"/>
        <v>6.6402575447687878E-9</v>
      </c>
      <c r="J53" s="16">
        <f t="shared" si="6"/>
        <v>4.2846881046756552E-7</v>
      </c>
      <c r="K53" s="16">
        <f t="shared" si="6"/>
        <v>2.3465118156319616E-8</v>
      </c>
      <c r="L53" s="16">
        <f t="shared" si="6"/>
        <v>1.3465832077763258E-7</v>
      </c>
      <c r="M53" s="16">
        <f t="shared" si="6"/>
        <v>2.0913112236965043E-8</v>
      </c>
      <c r="N53" s="16">
        <f t="shared" si="6"/>
        <v>1.5156952735622905E-7</v>
      </c>
      <c r="O53" s="16">
        <f t="shared" si="6"/>
        <v>2.7231835498996007E-7</v>
      </c>
      <c r="P53" s="16">
        <f t="shared" si="6"/>
        <v>1.1065600585850631E-9</v>
      </c>
      <c r="Q53" s="16">
        <f t="shared" si="6"/>
        <v>4.5488784045757388E-11</v>
      </c>
      <c r="R53" s="16">
        <f t="shared" si="6"/>
        <v>2.5244480637283811E-8</v>
      </c>
      <c r="S53" s="16">
        <f t="shared" si="6"/>
        <v>5.280453947549474E-8</v>
      </c>
      <c r="T53" s="16">
        <f t="shared" si="6"/>
        <v>3.4068393047977406E-9</v>
      </c>
      <c r="U53" s="16">
        <f t="shared" si="6"/>
        <v>2.8306577862381699E-7</v>
      </c>
      <c r="V53" s="17">
        <f t="shared" si="6"/>
        <v>9.9649172444014954E-5</v>
      </c>
      <c r="W53" s="16">
        <f t="shared" si="6"/>
        <v>8.2567673747955087E-8</v>
      </c>
      <c r="X53" s="16">
        <f t="shared" si="6"/>
        <v>9.903733021862125E-8</v>
      </c>
      <c r="Y53" s="16">
        <f t="shared" si="6"/>
        <v>5.8666480514543498E-9</v>
      </c>
      <c r="Z53" s="16">
        <f t="shared" si="6"/>
        <v>1.2640576515701666E-7</v>
      </c>
      <c r="AA53" s="16">
        <f t="shared" si="6"/>
        <v>1.562411593619511E-7</v>
      </c>
      <c r="AB53" s="16">
        <f t="shared" si="6"/>
        <v>4.5811792571299741E-8</v>
      </c>
      <c r="AC53" s="16">
        <f t="shared" si="6"/>
        <v>1.5926241162480922E-7</v>
      </c>
      <c r="AD53" s="16">
        <f t="shared" si="6"/>
        <v>4.8359706187027727E-7</v>
      </c>
      <c r="AE53" s="16">
        <f t="shared" si="6"/>
        <v>1.7736097883493691E-9</v>
      </c>
      <c r="AF53" s="16">
        <f t="shared" si="6"/>
        <v>1.0278877581655218E-8</v>
      </c>
      <c r="AG53" s="16">
        <f t="shared" si="6"/>
        <v>9.1847165413289178E-9</v>
      </c>
      <c r="AH53" s="16">
        <f t="shared" si="6"/>
        <v>6.5381249672834797E-8</v>
      </c>
      <c r="AI53" s="16">
        <f t="shared" si="6"/>
        <v>1.8584944932570297E-9</v>
      </c>
      <c r="AJ53" s="16">
        <f t="shared" si="6"/>
        <v>5.0885410474508657E-7</v>
      </c>
      <c r="AK53" s="16">
        <f t="shared" si="6"/>
        <v>3.4022165557990202E-8</v>
      </c>
      <c r="AL53" s="16">
        <f t="shared" si="6"/>
        <v>1.6357968416328178E-8</v>
      </c>
      <c r="AM53" s="18">
        <f t="shared" si="6"/>
        <v>2.0954568535113659E-8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2.8751329856165236E-7</v>
      </c>
      <c r="E54" s="16">
        <f t="shared" si="7"/>
        <v>2.6914097141625996E-7</v>
      </c>
      <c r="F54" s="16">
        <f t="shared" si="7"/>
        <v>2.1447873341478139E-9</v>
      </c>
      <c r="G54" s="16">
        <f t="shared" si="7"/>
        <v>9.1418070791764253E-8</v>
      </c>
      <c r="H54" s="16">
        <f t="shared" si="7"/>
        <v>2.1153069401353032E-8</v>
      </c>
      <c r="I54" s="16">
        <f t="shared" si="7"/>
        <v>4.1716753088021013E-7</v>
      </c>
      <c r="J54" s="16">
        <f t="shared" si="7"/>
        <v>1.4348541194383955E-7</v>
      </c>
      <c r="K54" s="16">
        <f t="shared" si="7"/>
        <v>4.2023439534650111E-8</v>
      </c>
      <c r="L54" s="16">
        <f t="shared" si="7"/>
        <v>3.3008128096447448E-7</v>
      </c>
      <c r="M54" s="16">
        <f t="shared" si="7"/>
        <v>3.6300137784977376E-7</v>
      </c>
      <c r="N54" s="16">
        <f t="shared" si="7"/>
        <v>1.0427220688271659E-7</v>
      </c>
      <c r="O54" s="16">
        <f t="shared" si="7"/>
        <v>7.8467770536361628E-8</v>
      </c>
      <c r="P54" s="16">
        <f t="shared" si="7"/>
        <v>4.5776150991284858E-7</v>
      </c>
      <c r="Q54" s="16">
        <f t="shared" si="7"/>
        <v>2.0893105326291627E-8</v>
      </c>
      <c r="R54" s="17">
        <f t="shared" si="7"/>
        <v>2.0484302760733652E-4</v>
      </c>
      <c r="S54" s="16">
        <f t="shared" si="7"/>
        <v>1.5589012231731357E-7</v>
      </c>
      <c r="T54" s="16">
        <f t="shared" si="7"/>
        <v>6.1641403261990331E-10</v>
      </c>
      <c r="U54" s="16">
        <f t="shared" si="7"/>
        <v>1.7158900779115385E-7</v>
      </c>
      <c r="V54" s="16">
        <f t="shared" si="7"/>
        <v>5.2787861946207914E-8</v>
      </c>
      <c r="W54" s="16">
        <f t="shared" si="7"/>
        <v>1.4836437848658083E-8</v>
      </c>
      <c r="X54" s="16">
        <f t="shared" si="7"/>
        <v>3.6016730369430347E-7</v>
      </c>
      <c r="Y54" s="16">
        <f t="shared" si="7"/>
        <v>1.447011539422041E-8</v>
      </c>
      <c r="Z54" s="16">
        <f t="shared" si="7"/>
        <v>2.3883483809926798E-7</v>
      </c>
      <c r="AA54" s="16">
        <f t="shared" si="7"/>
        <v>5.7721130270503801E-9</v>
      </c>
      <c r="AB54" s="16">
        <f t="shared" si="7"/>
        <v>1.0951648218289514E-8</v>
      </c>
      <c r="AC54" s="16">
        <f t="shared" si="7"/>
        <v>1.278661951948553E-9</v>
      </c>
      <c r="AD54" s="16">
        <f t="shared" si="7"/>
        <v>2.4794960585657356E-9</v>
      </c>
      <c r="AE54" s="16">
        <f t="shared" si="7"/>
        <v>5.3509260390153755E-8</v>
      </c>
      <c r="AF54" s="16">
        <f t="shared" si="7"/>
        <v>9.2960531879154386E-9</v>
      </c>
      <c r="AG54" s="16">
        <f t="shared" si="7"/>
        <v>1.934441909390363E-8</v>
      </c>
      <c r="AH54" s="16">
        <f t="shared" si="7"/>
        <v>1.7281147844654138E-7</v>
      </c>
      <c r="AI54" s="16">
        <f t="shared" si="7"/>
        <v>5.4138805221840582E-8</v>
      </c>
      <c r="AJ54" s="16">
        <f t="shared" si="7"/>
        <v>7.4381514295900049E-7</v>
      </c>
      <c r="AK54" s="16">
        <f t="shared" si="7"/>
        <v>4.7538390766785308E-7</v>
      </c>
      <c r="AL54" s="16">
        <f t="shared" si="7"/>
        <v>1.5466413241057094E-7</v>
      </c>
      <c r="AM54" s="18">
        <f t="shared" si="7"/>
        <v>6.6161358471039847E-7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2.1611286555959326E-9</v>
      </c>
      <c r="E55" s="16">
        <f t="shared" si="8"/>
        <v>3.3730878431220678E-11</v>
      </c>
      <c r="F55" s="16">
        <f t="shared" si="8"/>
        <v>3.3839092927173552E-8</v>
      </c>
      <c r="G55" s="16">
        <f t="shared" si="8"/>
        <v>3.5911486422601816E-8</v>
      </c>
      <c r="H55" s="17">
        <f t="shared" si="8"/>
        <v>6.85450162069845E-5</v>
      </c>
      <c r="I55" s="16">
        <f t="shared" si="8"/>
        <v>8.1861928289937011E-9</v>
      </c>
      <c r="J55" s="16">
        <f t="shared" si="8"/>
        <v>4.1696932528546078E-9</v>
      </c>
      <c r="K55" s="16">
        <f t="shared" si="8"/>
        <v>5.9425500413689864E-8</v>
      </c>
      <c r="L55" s="16">
        <f t="shared" si="8"/>
        <v>2.1313746889440843E-8</v>
      </c>
      <c r="M55" s="16">
        <f t="shared" si="8"/>
        <v>1.0151795118285856E-7</v>
      </c>
      <c r="N55" s="16">
        <f t="shared" si="8"/>
        <v>9.9465796862613801E-8</v>
      </c>
      <c r="O55" s="16">
        <f t="shared" si="8"/>
        <v>2.4403853309758765E-8</v>
      </c>
      <c r="P55" s="16">
        <f t="shared" si="8"/>
        <v>1.7992318010284305E-8</v>
      </c>
      <c r="Q55" s="16">
        <f t="shared" si="8"/>
        <v>1.7455688621917391E-7</v>
      </c>
      <c r="R55" s="16">
        <f t="shared" si="8"/>
        <v>7.1126170538714684E-9</v>
      </c>
      <c r="S55" s="16">
        <f t="shared" si="8"/>
        <v>2.9461276543958592E-9</v>
      </c>
      <c r="T55" s="16">
        <f t="shared" si="8"/>
        <v>7.422169353416392E-9</v>
      </c>
      <c r="U55" s="16">
        <f t="shared" si="8"/>
        <v>9.7558871704180618E-8</v>
      </c>
      <c r="V55" s="16">
        <f t="shared" si="8"/>
        <v>4.1137178895357213E-8</v>
      </c>
      <c r="W55" s="16">
        <f t="shared" si="8"/>
        <v>1.404265260296064E-8</v>
      </c>
      <c r="X55" s="16">
        <f t="shared" si="8"/>
        <v>3.3038011504637628E-8</v>
      </c>
      <c r="Y55" s="16">
        <f t="shared" si="8"/>
        <v>3.0763760774404716E-8</v>
      </c>
      <c r="Z55" s="16">
        <f t="shared" si="8"/>
        <v>1.9200730263604283E-7</v>
      </c>
      <c r="AA55" s="16">
        <f t="shared" si="8"/>
        <v>6.3351746456904015E-15</v>
      </c>
      <c r="AB55" s="16">
        <f t="shared" si="8"/>
        <v>1.2409375806329046E-7</v>
      </c>
      <c r="AC55" s="16">
        <f t="shared" si="8"/>
        <v>6.9042682643992323E-8</v>
      </c>
      <c r="AD55" s="16">
        <f t="shared" si="8"/>
        <v>1.0320679765837504E-7</v>
      </c>
      <c r="AE55" s="16">
        <f t="shared" si="8"/>
        <v>6.9981091623233246E-8</v>
      </c>
      <c r="AF55" s="16">
        <f t="shared" si="8"/>
        <v>4.007102110596906E-10</v>
      </c>
      <c r="AG55" s="16">
        <f t="shared" si="8"/>
        <v>8.0790815949421922E-8</v>
      </c>
      <c r="AH55" s="16">
        <f t="shared" si="8"/>
        <v>9.7760467977856109E-11</v>
      </c>
      <c r="AI55" s="16">
        <f t="shared" si="8"/>
        <v>5.9367735567674934E-8</v>
      </c>
      <c r="AJ55" s="16">
        <f t="shared" si="8"/>
        <v>5.5193609173843741E-8</v>
      </c>
      <c r="AK55" s="16">
        <f t="shared" si="8"/>
        <v>5.0976207133109675E-8</v>
      </c>
      <c r="AL55" s="16">
        <f t="shared" si="8"/>
        <v>3.9039513238089935E-8</v>
      </c>
      <c r="AM55" s="18">
        <f t="shared" si="8"/>
        <v>1.0819857854911995E-7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1.6205727890388797E-8</v>
      </c>
      <c r="E56" s="16">
        <f t="shared" si="9"/>
        <v>6.3895584870562508E-8</v>
      </c>
      <c r="F56" s="16">
        <f t="shared" si="9"/>
        <v>3.0823942739855684E-6</v>
      </c>
      <c r="G56" s="16">
        <f t="shared" si="9"/>
        <v>3.0545302048211387E-6</v>
      </c>
      <c r="H56" s="16">
        <f t="shared" si="9"/>
        <v>1.7351230613802894E-6</v>
      </c>
      <c r="I56" s="16">
        <f t="shared" si="9"/>
        <v>1.9640555427701358E-6</v>
      </c>
      <c r="J56" s="16">
        <f t="shared" si="9"/>
        <v>1.0593369397800113E-6</v>
      </c>
      <c r="K56" s="16">
        <f t="shared" si="9"/>
        <v>5.0034284292601061E-8</v>
      </c>
      <c r="L56" s="16">
        <f t="shared" si="9"/>
        <v>1.2245664979456055E-7</v>
      </c>
      <c r="M56" s="16">
        <f t="shared" si="9"/>
        <v>3.11847749111596E-8</v>
      </c>
      <c r="N56" s="17">
        <f t="shared" si="9"/>
        <v>1.2121868279290726E-3</v>
      </c>
      <c r="O56" s="16">
        <f t="shared" si="9"/>
        <v>2.0888410521605597E-7</v>
      </c>
      <c r="P56" s="16">
        <f t="shared" si="9"/>
        <v>2.4885890755256462E-7</v>
      </c>
      <c r="Q56" s="16">
        <f t="shared" si="9"/>
        <v>2.7247277940265649E-9</v>
      </c>
      <c r="R56" s="16">
        <f t="shared" si="9"/>
        <v>6.1236594792774056E-7</v>
      </c>
      <c r="S56" s="16">
        <f t="shared" si="9"/>
        <v>2.0336230078393245E-8</v>
      </c>
      <c r="T56" s="16">
        <f t="shared" si="9"/>
        <v>2.074474887317512E-7</v>
      </c>
      <c r="U56" s="16">
        <f t="shared" si="9"/>
        <v>5.6992830123835941E-7</v>
      </c>
      <c r="V56" s="16">
        <f t="shared" si="9"/>
        <v>1.8563770137026594E-6</v>
      </c>
      <c r="W56" s="16">
        <f t="shared" si="9"/>
        <v>3.119193772852177E-6</v>
      </c>
      <c r="X56" s="16">
        <f t="shared" si="9"/>
        <v>5.695677903357347E-7</v>
      </c>
      <c r="Y56" s="16">
        <f t="shared" si="9"/>
        <v>3.8343709477078451E-7</v>
      </c>
      <c r="Z56" s="16">
        <f t="shared" si="9"/>
        <v>6.10307330623469E-7</v>
      </c>
      <c r="AA56" s="16">
        <f t="shared" si="9"/>
        <v>3.8709315860839595E-8</v>
      </c>
      <c r="AB56" s="16">
        <f t="shared" si="9"/>
        <v>2.3859619687654038E-6</v>
      </c>
      <c r="AC56" s="16">
        <f t="shared" si="9"/>
        <v>7.3660922028747058E-9</v>
      </c>
      <c r="AD56" s="16">
        <f t="shared" si="9"/>
        <v>6.4986376332177056E-6</v>
      </c>
      <c r="AE56" s="16">
        <f t="shared" si="9"/>
        <v>8.1972976762589535E-7</v>
      </c>
      <c r="AF56" s="16">
        <f t="shared" si="9"/>
        <v>2.6403771997195364E-7</v>
      </c>
      <c r="AG56" s="16">
        <f t="shared" si="9"/>
        <v>1.129543198252392E-7</v>
      </c>
      <c r="AH56" s="16">
        <f t="shared" si="9"/>
        <v>1.7995461631770349E-6</v>
      </c>
      <c r="AI56" s="16">
        <f t="shared" si="9"/>
        <v>1.9228894536347796E-6</v>
      </c>
      <c r="AJ56" s="16">
        <f t="shared" si="9"/>
        <v>1.0994532676057944E-6</v>
      </c>
      <c r="AK56" s="16">
        <f t="shared" si="9"/>
        <v>4.2614579081181789E-6</v>
      </c>
      <c r="AL56" s="16">
        <f t="shared" si="9"/>
        <v>1.7317499604143426E-7</v>
      </c>
      <c r="AM56" s="18">
        <f t="shared" si="9"/>
        <v>1.4257083943838769E-6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3.886476419801548E-8</v>
      </c>
      <c r="E57" s="16">
        <f t="shared" si="10"/>
        <v>1.1068743983942585E-7</v>
      </c>
      <c r="F57" s="16">
        <f t="shared" si="10"/>
        <v>1.6026003661344566E-8</v>
      </c>
      <c r="G57" s="16">
        <f t="shared" si="10"/>
        <v>8.1973859677967381E-7</v>
      </c>
      <c r="H57" s="16">
        <f t="shared" si="10"/>
        <v>2.0412191123828279E-6</v>
      </c>
      <c r="I57" s="16">
        <f t="shared" si="10"/>
        <v>1.1007957577510691E-6</v>
      </c>
      <c r="J57" s="16">
        <f t="shared" si="10"/>
        <v>1.283143321064154E-7</v>
      </c>
      <c r="K57" s="16">
        <f t="shared" si="10"/>
        <v>1.4512533382210555E-7</v>
      </c>
      <c r="L57" s="16">
        <f t="shared" si="10"/>
        <v>6.6993679969184943E-8</v>
      </c>
      <c r="M57" s="16">
        <f t="shared" si="10"/>
        <v>5.7512358048937826E-7</v>
      </c>
      <c r="N57" s="16">
        <f t="shared" si="10"/>
        <v>1.811665027564365E-9</v>
      </c>
      <c r="O57" s="16">
        <f t="shared" si="10"/>
        <v>5.5746755114246137E-8</v>
      </c>
      <c r="P57" s="16">
        <f t="shared" si="10"/>
        <v>1.7943354481083923E-7</v>
      </c>
      <c r="Q57" s="17">
        <f t="shared" si="10"/>
        <v>8.1161537328715001E-4</v>
      </c>
      <c r="R57" s="16">
        <f t="shared" si="10"/>
        <v>8.2048739254150848E-8</v>
      </c>
      <c r="S57" s="16">
        <f t="shared" si="10"/>
        <v>3.4461731942459727E-7</v>
      </c>
      <c r="T57" s="16">
        <f t="shared" si="10"/>
        <v>1.2988602122475548E-7</v>
      </c>
      <c r="U57" s="16">
        <f t="shared" si="10"/>
        <v>3.822907244072996E-7</v>
      </c>
      <c r="V57" s="16">
        <f t="shared" si="10"/>
        <v>3.7471192079514547E-10</v>
      </c>
      <c r="W57" s="16">
        <f t="shared" si="10"/>
        <v>3.0607388390540116E-6</v>
      </c>
      <c r="X57" s="16">
        <f t="shared" si="10"/>
        <v>1.2959483410560943E-8</v>
      </c>
      <c r="Y57" s="16">
        <f t="shared" si="10"/>
        <v>5.4274467483158155E-7</v>
      </c>
      <c r="Z57" s="16">
        <f t="shared" si="10"/>
        <v>1.0295783177984551E-7</v>
      </c>
      <c r="AA57" s="16">
        <f t="shared" si="10"/>
        <v>1.6396053074489491E-6</v>
      </c>
      <c r="AB57" s="16">
        <f t="shared" si="10"/>
        <v>1.2166858762246983E-6</v>
      </c>
      <c r="AC57" s="16">
        <f t="shared" si="10"/>
        <v>1.4435036325275928E-6</v>
      </c>
      <c r="AD57" s="16">
        <f t="shared" si="10"/>
        <v>6.7364274212106275E-7</v>
      </c>
      <c r="AE57" s="16">
        <f t="shared" si="10"/>
        <v>2.2296466445819053E-6</v>
      </c>
      <c r="AF57" s="16">
        <f t="shared" si="10"/>
        <v>2.9254557633139047E-7</v>
      </c>
      <c r="AG57" s="16">
        <f t="shared" si="10"/>
        <v>1.301988192816775E-6</v>
      </c>
      <c r="AH57" s="16">
        <f t="shared" si="10"/>
        <v>1.4673244104436966E-7</v>
      </c>
      <c r="AI57" s="16">
        <f t="shared" si="10"/>
        <v>9.9915667483766377E-7</v>
      </c>
      <c r="AJ57" s="16">
        <f t="shared" si="10"/>
        <v>1.4322348226635852E-7</v>
      </c>
      <c r="AK57" s="16">
        <f t="shared" si="10"/>
        <v>4.6996417292674752E-6</v>
      </c>
      <c r="AL57" s="16">
        <f t="shared" si="10"/>
        <v>1.0362126683829143E-6</v>
      </c>
      <c r="AM57" s="18">
        <f t="shared" si="10"/>
        <v>8.3557992738362008E-7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3.6357352547676514E-8</v>
      </c>
      <c r="E58" s="17">
        <f t="shared" si="11"/>
        <v>1.4795460161811641E-4</v>
      </c>
      <c r="F58" s="16">
        <f t="shared" si="11"/>
        <v>1.0304371106083543E-7</v>
      </c>
      <c r="G58" s="16">
        <f t="shared" si="11"/>
        <v>5.8881590345691681E-8</v>
      </c>
      <c r="H58" s="16">
        <f t="shared" si="11"/>
        <v>6.9657228762381659E-11</v>
      </c>
      <c r="I58" s="16">
        <f t="shared" si="11"/>
        <v>1.6340843139269713E-8</v>
      </c>
      <c r="J58" s="16">
        <f t="shared" si="11"/>
        <v>1.1814064361846706E-8</v>
      </c>
      <c r="K58" s="16">
        <f t="shared" si="11"/>
        <v>3.0954176506592536E-8</v>
      </c>
      <c r="L58" s="16">
        <f t="shared" si="11"/>
        <v>2.2130303149963419E-8</v>
      </c>
      <c r="M58" s="16">
        <f t="shared" si="11"/>
        <v>1.8958037903670936E-8</v>
      </c>
      <c r="N58" s="16">
        <f t="shared" si="11"/>
        <v>7.8626742899779238E-9</v>
      </c>
      <c r="O58" s="16">
        <f t="shared" si="11"/>
        <v>1.9056358803625234E-9</v>
      </c>
      <c r="P58" s="16">
        <f t="shared" si="11"/>
        <v>2.7516330990431707E-7</v>
      </c>
      <c r="Q58" s="16">
        <f t="shared" si="11"/>
        <v>2.0385155973807789E-8</v>
      </c>
      <c r="R58" s="16">
        <f t="shared" si="11"/>
        <v>1.949867149241073E-7</v>
      </c>
      <c r="S58" s="16">
        <f t="shared" si="11"/>
        <v>3.7242085304579946E-7</v>
      </c>
      <c r="T58" s="16">
        <f t="shared" si="11"/>
        <v>9.0082237855056426E-8</v>
      </c>
      <c r="U58" s="16">
        <f t="shared" si="11"/>
        <v>1.7324793797277105E-8</v>
      </c>
      <c r="V58" s="16">
        <f t="shared" si="11"/>
        <v>1.7303303000387125E-7</v>
      </c>
      <c r="W58" s="16">
        <f t="shared" si="11"/>
        <v>1.2577486131693209E-7</v>
      </c>
      <c r="X58" s="16">
        <f t="shared" si="11"/>
        <v>2.2218424580900399E-7</v>
      </c>
      <c r="Y58" s="16">
        <f t="shared" si="11"/>
        <v>2.7816504092956844E-7</v>
      </c>
      <c r="Z58" s="16">
        <f t="shared" si="11"/>
        <v>2.5580945310772966E-7</v>
      </c>
      <c r="AA58" s="16">
        <f t="shared" si="11"/>
        <v>6.0224750861706117E-8</v>
      </c>
      <c r="AB58" s="16">
        <f t="shared" si="11"/>
        <v>5.0673585195681807E-8</v>
      </c>
      <c r="AC58" s="16">
        <f t="shared" si="11"/>
        <v>5.61612346927376E-10</v>
      </c>
      <c r="AD58" s="16">
        <f t="shared" si="11"/>
        <v>8.8848058043284119E-9</v>
      </c>
      <c r="AE58" s="16">
        <f t="shared" si="11"/>
        <v>3.2332871182095602E-10</v>
      </c>
      <c r="AF58" s="16">
        <f t="shared" si="11"/>
        <v>6.8601030571479864E-8</v>
      </c>
      <c r="AG58" s="16">
        <f t="shared" si="11"/>
        <v>3.2902205873452221E-7</v>
      </c>
      <c r="AH58" s="16">
        <f t="shared" si="11"/>
        <v>1.0531313670077357E-7</v>
      </c>
      <c r="AI58" s="16">
        <f t="shared" si="11"/>
        <v>6.6118347417592482E-7</v>
      </c>
      <c r="AJ58" s="16">
        <f t="shared" si="11"/>
        <v>2.167691756285341E-7</v>
      </c>
      <c r="AK58" s="16">
        <f t="shared" si="11"/>
        <v>2.2390004184408737E-7</v>
      </c>
      <c r="AL58" s="16">
        <f t="shared" si="11"/>
        <v>5.5050278333882133E-9</v>
      </c>
      <c r="AM58" s="18">
        <f t="shared" si="11"/>
        <v>2.6766221283370787E-8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5.1937265128578114E-7</v>
      </c>
      <c r="E59" s="16">
        <f t="shared" si="12"/>
        <v>6.3102706046312226E-8</v>
      </c>
      <c r="F59" s="16">
        <f t="shared" si="12"/>
        <v>1.9222630059592963E-7</v>
      </c>
      <c r="G59" s="16">
        <f t="shared" si="12"/>
        <v>4.01897170888495E-9</v>
      </c>
      <c r="H59" s="16">
        <f t="shared" si="12"/>
        <v>6.8129687203938645E-8</v>
      </c>
      <c r="I59" s="17">
        <f t="shared" si="12"/>
        <v>5.7323646003301155E-4</v>
      </c>
      <c r="J59" s="16">
        <f t="shared" si="12"/>
        <v>6.5389269976196949E-8</v>
      </c>
      <c r="K59" s="16">
        <f t="shared" si="12"/>
        <v>1.9898212363471107E-6</v>
      </c>
      <c r="L59" s="16">
        <f t="shared" si="12"/>
        <v>4.5086734834282077E-8</v>
      </c>
      <c r="M59" s="16">
        <f t="shared" si="12"/>
        <v>6.656153504259334E-7</v>
      </c>
      <c r="N59" s="16">
        <f t="shared" si="12"/>
        <v>9.357450559255393E-7</v>
      </c>
      <c r="O59" s="16">
        <f t="shared" si="12"/>
        <v>3.9636315884805754E-7</v>
      </c>
      <c r="P59" s="16">
        <f t="shared" si="12"/>
        <v>7.0344133523304135E-7</v>
      </c>
      <c r="Q59" s="16">
        <f t="shared" si="12"/>
        <v>7.8078214178061616E-7</v>
      </c>
      <c r="R59" s="16">
        <f t="shared" si="12"/>
        <v>1.166365605555739E-6</v>
      </c>
      <c r="S59" s="16">
        <f t="shared" si="12"/>
        <v>1.8698341855939663E-7</v>
      </c>
      <c r="T59" s="16">
        <f t="shared" si="12"/>
        <v>2.7372184303119189E-7</v>
      </c>
      <c r="U59" s="16">
        <f t="shared" si="12"/>
        <v>1.0186908288733736E-6</v>
      </c>
      <c r="V59" s="16">
        <f t="shared" si="12"/>
        <v>3.8786279445464189E-8</v>
      </c>
      <c r="W59" s="16">
        <f t="shared" si="12"/>
        <v>5.7793937873077738E-7</v>
      </c>
      <c r="X59" s="16">
        <f t="shared" si="12"/>
        <v>6.7246064217306628E-7</v>
      </c>
      <c r="Y59" s="16">
        <f t="shared" si="12"/>
        <v>1.1850927110290117E-6</v>
      </c>
      <c r="Z59" s="16">
        <f t="shared" si="12"/>
        <v>4.4416822665799233E-8</v>
      </c>
      <c r="AA59" s="16">
        <f t="shared" si="12"/>
        <v>2.1047150523024011E-7</v>
      </c>
      <c r="AB59" s="16">
        <f t="shared" si="12"/>
        <v>2.1701784889672794E-7</v>
      </c>
      <c r="AC59" s="16">
        <f t="shared" si="12"/>
        <v>1.2878441568719115E-7</v>
      </c>
      <c r="AD59" s="16">
        <f t="shared" si="12"/>
        <v>1.8578997799769104E-7</v>
      </c>
      <c r="AE59" s="16">
        <f t="shared" si="12"/>
        <v>2.6408908248407947E-7</v>
      </c>
      <c r="AF59" s="16">
        <f t="shared" si="12"/>
        <v>1.183692029285075E-7</v>
      </c>
      <c r="AG59" s="16">
        <f t="shared" si="12"/>
        <v>4.684990740599896E-7</v>
      </c>
      <c r="AH59" s="16">
        <f t="shared" si="12"/>
        <v>1.3778633298757403E-7</v>
      </c>
      <c r="AI59" s="16">
        <f t="shared" si="12"/>
        <v>2.0703683846181321E-7</v>
      </c>
      <c r="AJ59" s="16">
        <f t="shared" si="12"/>
        <v>1.053101385090675E-7</v>
      </c>
      <c r="AK59" s="16">
        <f t="shared" si="12"/>
        <v>8.5088681881209889E-7</v>
      </c>
      <c r="AL59" s="16">
        <f t="shared" si="12"/>
        <v>1.1474788198726328E-7</v>
      </c>
      <c r="AM59" s="18">
        <f t="shared" si="12"/>
        <v>2.2207785421946391E-6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1.8845693736938988E-6</v>
      </c>
      <c r="E60" s="16">
        <f t="shared" si="13"/>
        <v>5.6790412274224938E-7</v>
      </c>
      <c r="F60" s="16">
        <f t="shared" si="13"/>
        <v>1.256112728753087E-6</v>
      </c>
      <c r="G60" s="16">
        <f t="shared" si="13"/>
        <v>1.2062132458934949E-6</v>
      </c>
      <c r="H60" s="16">
        <f t="shared" si="13"/>
        <v>1.1133250832422218E-9</v>
      </c>
      <c r="I60" s="16">
        <f t="shared" si="13"/>
        <v>1.9236076305007963E-7</v>
      </c>
      <c r="J60" s="16">
        <f t="shared" si="13"/>
        <v>1.0271195099588911E-6</v>
      </c>
      <c r="K60" s="16">
        <f t="shared" si="13"/>
        <v>5.6184276998773178E-7</v>
      </c>
      <c r="L60" s="16">
        <f t="shared" si="13"/>
        <v>1.4057521383454676E-7</v>
      </c>
      <c r="M60" s="16">
        <f t="shared" si="13"/>
        <v>1.1812701545797993E-6</v>
      </c>
      <c r="N60" s="16">
        <f t="shared" si="13"/>
        <v>1.1976556624059247E-6</v>
      </c>
      <c r="O60" s="16">
        <f t="shared" si="13"/>
        <v>3.3353139793275606E-8</v>
      </c>
      <c r="P60" s="16">
        <f t="shared" si="13"/>
        <v>1.2034578686674961E-6</v>
      </c>
      <c r="Q60" s="16">
        <f t="shared" si="13"/>
        <v>1.4568358082252713E-7</v>
      </c>
      <c r="R60" s="16">
        <f t="shared" si="13"/>
        <v>6.7464398074163033E-7</v>
      </c>
      <c r="S60" s="16">
        <f t="shared" si="13"/>
        <v>3.2445838644449288E-7</v>
      </c>
      <c r="T60" s="16">
        <f t="shared" si="13"/>
        <v>1.0125943571155421E-6</v>
      </c>
      <c r="U60" s="16">
        <f t="shared" si="13"/>
        <v>1.3461873503385507E-7</v>
      </c>
      <c r="V60" s="16">
        <f t="shared" si="13"/>
        <v>5.3329758967003713E-7</v>
      </c>
      <c r="W60" s="16">
        <f t="shared" si="13"/>
        <v>2.430040870398244E-8</v>
      </c>
      <c r="X60" s="16">
        <f t="shared" si="13"/>
        <v>8.4492791406333952E-7</v>
      </c>
      <c r="Y60" s="16">
        <f t="shared" si="13"/>
        <v>2.1059442874334842E-7</v>
      </c>
      <c r="Z60" s="16">
        <f t="shared" si="13"/>
        <v>2.2042856725105787E-6</v>
      </c>
      <c r="AA60" s="16">
        <f t="shared" si="13"/>
        <v>2.5990187314139288E-8</v>
      </c>
      <c r="AB60" s="16">
        <f t="shared" si="13"/>
        <v>1.0870256571585857E-6</v>
      </c>
      <c r="AC60" s="16">
        <f t="shared" si="13"/>
        <v>9.5434642766435809E-8</v>
      </c>
      <c r="AD60" s="16">
        <f t="shared" si="13"/>
        <v>5.5472282324342672E-8</v>
      </c>
      <c r="AE60" s="16">
        <f t="shared" si="13"/>
        <v>1.6673112277991668E-7</v>
      </c>
      <c r="AF60" s="16">
        <f t="shared" si="13"/>
        <v>5.6517190427421902E-7</v>
      </c>
      <c r="AG60" s="16">
        <f t="shared" si="13"/>
        <v>4.810284980751194E-7</v>
      </c>
      <c r="AH60" s="17">
        <f t="shared" si="13"/>
        <v>7.9917725832378899E-4</v>
      </c>
      <c r="AI60" s="16">
        <f t="shared" si="13"/>
        <v>1.140434859350731E-7</v>
      </c>
      <c r="AJ60" s="16">
        <f t="shared" si="13"/>
        <v>5.6531743604694095E-9</v>
      </c>
      <c r="AK60" s="16">
        <f t="shared" si="13"/>
        <v>2.12143456658239E-7</v>
      </c>
      <c r="AL60" s="16">
        <f t="shared" si="13"/>
        <v>1.2347342515936753E-6</v>
      </c>
      <c r="AM60" s="18">
        <f t="shared" si="13"/>
        <v>1.7365851039781559E-6</v>
      </c>
    </row>
    <row r="61" spans="1:39" ht="24">
      <c r="A61" s="13" t="s">
        <v>54</v>
      </c>
      <c r="B61" s="14" t="s">
        <v>40</v>
      </c>
      <c r="C61" s="15"/>
      <c r="D61" s="17">
        <f t="shared" ref="D61:AM61" si="14">$C19^2*D19^2</f>
        <v>1.8445251618430349E-5</v>
      </c>
      <c r="E61" s="16">
        <f t="shared" si="14"/>
        <v>8.9918478034535805E-7</v>
      </c>
      <c r="F61" s="16">
        <f t="shared" si="14"/>
        <v>1.023109752816995E-6</v>
      </c>
      <c r="G61" s="16">
        <f t="shared" si="14"/>
        <v>1.2131922415633985E-6</v>
      </c>
      <c r="H61" s="16">
        <f t="shared" si="14"/>
        <v>1.1225383627773785E-8</v>
      </c>
      <c r="I61" s="16">
        <f t="shared" si="14"/>
        <v>4.0330176593786655E-7</v>
      </c>
      <c r="J61" s="16">
        <f t="shared" si="14"/>
        <v>8.2144798144617997E-7</v>
      </c>
      <c r="K61" s="16">
        <f t="shared" si="14"/>
        <v>3.9979827549545071E-10</v>
      </c>
      <c r="L61" s="16">
        <f t="shared" si="14"/>
        <v>1.4326428967223847E-6</v>
      </c>
      <c r="M61" s="16">
        <f t="shared" si="14"/>
        <v>8.9814660405268396E-7</v>
      </c>
      <c r="N61" s="16">
        <f t="shared" si="14"/>
        <v>4.2671244506944502E-7</v>
      </c>
      <c r="O61" s="16">
        <f t="shared" si="14"/>
        <v>8.1843874065867378E-7</v>
      </c>
      <c r="P61" s="16">
        <f t="shared" si="14"/>
        <v>1.5927196894268446E-6</v>
      </c>
      <c r="Q61" s="16">
        <f t="shared" si="14"/>
        <v>7.0649699572023935E-7</v>
      </c>
      <c r="R61" s="16">
        <f t="shared" si="14"/>
        <v>8.7650476262467135E-8</v>
      </c>
      <c r="S61" s="16">
        <f t="shared" si="14"/>
        <v>6.4964617906126216E-9</v>
      </c>
      <c r="T61" s="16">
        <f t="shared" si="14"/>
        <v>4.1192962653754058E-6</v>
      </c>
      <c r="U61" s="16">
        <f t="shared" si="14"/>
        <v>2.6918910217640846E-6</v>
      </c>
      <c r="V61" s="16">
        <f t="shared" si="14"/>
        <v>2.0338823640561931E-7</v>
      </c>
      <c r="W61" s="16">
        <f t="shared" si="14"/>
        <v>4.7100454707277561E-6</v>
      </c>
      <c r="X61" s="16">
        <f t="shared" si="14"/>
        <v>1.8928248606088647E-6</v>
      </c>
      <c r="Y61" s="16">
        <f t="shared" si="14"/>
        <v>1.2554000821213863E-7</v>
      </c>
      <c r="Z61" s="16">
        <f t="shared" si="14"/>
        <v>6.8998981907419276E-7</v>
      </c>
      <c r="AA61" s="16">
        <f t="shared" si="14"/>
        <v>4.1945257410168546E-6</v>
      </c>
      <c r="AB61" s="16">
        <f t="shared" si="14"/>
        <v>3.2783796943764556E-7</v>
      </c>
      <c r="AC61" s="16">
        <f t="shared" si="14"/>
        <v>4.1489673669886339E-7</v>
      </c>
      <c r="AD61" s="16">
        <f t="shared" si="14"/>
        <v>6.4528375774776907E-6</v>
      </c>
      <c r="AE61" s="16">
        <f t="shared" si="14"/>
        <v>1.3628961142715007E-6</v>
      </c>
      <c r="AF61" s="17">
        <f t="shared" si="14"/>
        <v>1.9748968134206584E-3</v>
      </c>
      <c r="AG61" s="16">
        <f t="shared" si="14"/>
        <v>6.6982426279923764E-6</v>
      </c>
      <c r="AH61" s="16">
        <f t="shared" si="14"/>
        <v>1.3699372138847837E-6</v>
      </c>
      <c r="AI61" s="16">
        <f t="shared" si="14"/>
        <v>1.2144789877727406E-6</v>
      </c>
      <c r="AJ61" s="16">
        <f t="shared" si="14"/>
        <v>3.2840703302075944E-6</v>
      </c>
      <c r="AK61" s="16">
        <f t="shared" si="14"/>
        <v>5.1638068392608871E-7</v>
      </c>
      <c r="AL61" s="16">
        <f t="shared" si="14"/>
        <v>2.7692743333599863E-6</v>
      </c>
      <c r="AM61" s="18">
        <f t="shared" si="14"/>
        <v>2.0918392797352321E-7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7.8716299486665211E-7</v>
      </c>
      <c r="E62" s="16">
        <f t="shared" si="15"/>
        <v>1.4735144757785833E-5</v>
      </c>
      <c r="F62" s="16">
        <f t="shared" si="15"/>
        <v>6.049855107021187E-6</v>
      </c>
      <c r="G62" s="16">
        <f t="shared" si="15"/>
        <v>2.1363733337557737E-9</v>
      </c>
      <c r="H62" s="16">
        <f t="shared" si="15"/>
        <v>2.4927022389635829E-7</v>
      </c>
      <c r="I62" s="16">
        <f t="shared" si="15"/>
        <v>1.9148996547402664E-6</v>
      </c>
      <c r="J62" s="16">
        <f t="shared" si="15"/>
        <v>2.4237388488425229E-8</v>
      </c>
      <c r="K62" s="16">
        <f t="shared" si="15"/>
        <v>2.3079619092511136E-5</v>
      </c>
      <c r="L62" s="16">
        <f t="shared" si="15"/>
        <v>3.6744477431197982E-8</v>
      </c>
      <c r="M62" s="16">
        <f t="shared" si="15"/>
        <v>1.8533174928182925E-7</v>
      </c>
      <c r="N62" s="16">
        <f t="shared" si="15"/>
        <v>1.0038810189676816E-7</v>
      </c>
      <c r="O62" s="16">
        <f t="shared" si="15"/>
        <v>5.5033839855502855E-6</v>
      </c>
      <c r="P62" s="16">
        <f t="shared" si="15"/>
        <v>1.0538444206048155E-5</v>
      </c>
      <c r="Q62" s="16">
        <f t="shared" si="15"/>
        <v>2.5045224702123023E-6</v>
      </c>
      <c r="R62" s="16">
        <f t="shared" si="15"/>
        <v>4.4643113269174125E-6</v>
      </c>
      <c r="S62" s="17">
        <f t="shared" si="15"/>
        <v>5.9488547935906671E-3</v>
      </c>
      <c r="T62" s="16">
        <f t="shared" si="15"/>
        <v>1.8058996843314006E-6</v>
      </c>
      <c r="U62" s="16">
        <f t="shared" si="15"/>
        <v>4.0585958499447213E-6</v>
      </c>
      <c r="V62" s="16">
        <f t="shared" si="15"/>
        <v>3.1536867880583719E-6</v>
      </c>
      <c r="W62" s="16">
        <f t="shared" si="15"/>
        <v>1.3237883701337593E-5</v>
      </c>
      <c r="X62" s="16">
        <f t="shared" si="15"/>
        <v>1.0247060520214855E-6</v>
      </c>
      <c r="Y62" s="16">
        <f t="shared" si="15"/>
        <v>1.5743930767001998E-6</v>
      </c>
      <c r="Z62" s="16">
        <f t="shared" si="15"/>
        <v>1.855624770215517E-5</v>
      </c>
      <c r="AA62" s="16">
        <f t="shared" si="15"/>
        <v>5.7891778167874276E-6</v>
      </c>
      <c r="AB62" s="16">
        <f t="shared" si="15"/>
        <v>9.4293938105669955E-6</v>
      </c>
      <c r="AC62" s="16">
        <f t="shared" si="15"/>
        <v>1.6587229219418959E-6</v>
      </c>
      <c r="AD62" s="16">
        <f t="shared" si="15"/>
        <v>5.3309431084710276E-6</v>
      </c>
      <c r="AE62" s="16">
        <f t="shared" si="15"/>
        <v>1.189410363208616E-5</v>
      </c>
      <c r="AF62" s="16">
        <f t="shared" si="15"/>
        <v>1.9501627936085318E-8</v>
      </c>
      <c r="AG62" s="16">
        <f t="shared" si="15"/>
        <v>1.8789374776156343E-5</v>
      </c>
      <c r="AH62" s="16">
        <f t="shared" si="15"/>
        <v>2.3800337297617091E-6</v>
      </c>
      <c r="AI62" s="16">
        <f t="shared" si="15"/>
        <v>9.9424304327093462E-6</v>
      </c>
      <c r="AJ62" s="16">
        <f t="shared" si="15"/>
        <v>1.9558906173638576E-5</v>
      </c>
      <c r="AK62" s="16">
        <f t="shared" si="15"/>
        <v>2.6140192099589294E-6</v>
      </c>
      <c r="AL62" s="16">
        <f t="shared" si="15"/>
        <v>8.4098650371531565E-7</v>
      </c>
      <c r="AM62" s="18">
        <f t="shared" si="15"/>
        <v>1.6487451142078403E-5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1.1371236859175608E-7</v>
      </c>
      <c r="E63" s="16">
        <f t="shared" si="16"/>
        <v>1.6320991721611422E-7</v>
      </c>
      <c r="F63" s="16">
        <f t="shared" si="16"/>
        <v>3.1112262219069493E-8</v>
      </c>
      <c r="G63" s="16">
        <f t="shared" si="16"/>
        <v>2.8928768210311742E-6</v>
      </c>
      <c r="H63" s="16">
        <f t="shared" si="16"/>
        <v>8.5765493481541401E-7</v>
      </c>
      <c r="I63" s="16">
        <f t="shared" si="16"/>
        <v>1.8083584760342208E-7</v>
      </c>
      <c r="J63" s="16">
        <f t="shared" si="16"/>
        <v>2.3341786546826154E-7</v>
      </c>
      <c r="K63" s="16">
        <f t="shared" si="16"/>
        <v>3.4062725173187606E-8</v>
      </c>
      <c r="L63" s="16">
        <f t="shared" si="16"/>
        <v>5.380219307325434E-8</v>
      </c>
      <c r="M63" s="16">
        <f t="shared" si="16"/>
        <v>4.2469814224135486E-7</v>
      </c>
      <c r="N63" s="16">
        <f t="shared" si="16"/>
        <v>9.460931261751089E-7</v>
      </c>
      <c r="O63" s="16">
        <f t="shared" si="16"/>
        <v>6.0052577695541041E-8</v>
      </c>
      <c r="P63" s="16">
        <f t="shared" si="16"/>
        <v>6.390674713174634E-7</v>
      </c>
      <c r="Q63" s="16">
        <f t="shared" si="16"/>
        <v>7.1862062749354922E-7</v>
      </c>
      <c r="R63" s="16">
        <f t="shared" si="16"/>
        <v>2.5524304364750931E-8</v>
      </c>
      <c r="S63" s="16">
        <f t="shared" si="16"/>
        <v>7.6654741417057945E-7</v>
      </c>
      <c r="T63" s="16">
        <f t="shared" si="16"/>
        <v>1.8812012597554425E-7</v>
      </c>
      <c r="U63" s="16">
        <f t="shared" si="16"/>
        <v>4.9458523052993747E-7</v>
      </c>
      <c r="V63" s="16">
        <f t="shared" si="16"/>
        <v>2.227095699512651E-7</v>
      </c>
      <c r="W63" s="16">
        <f t="shared" si="16"/>
        <v>8.893275891910243E-8</v>
      </c>
      <c r="X63" s="16">
        <f t="shared" si="16"/>
        <v>7.4215362418453828E-7</v>
      </c>
      <c r="Y63" s="16">
        <f t="shared" si="16"/>
        <v>2.7555277253733358E-8</v>
      </c>
      <c r="Z63" s="16">
        <f t="shared" si="16"/>
        <v>3.3390082592082923E-7</v>
      </c>
      <c r="AA63" s="16">
        <f t="shared" si="16"/>
        <v>1.0341931572891887E-7</v>
      </c>
      <c r="AB63" s="17">
        <f t="shared" si="16"/>
        <v>4.8197731302289398E-4</v>
      </c>
      <c r="AC63" s="16">
        <f t="shared" si="16"/>
        <v>1.4640975153149496E-6</v>
      </c>
      <c r="AD63" s="16">
        <f t="shared" si="16"/>
        <v>6.449886605103127E-7</v>
      </c>
      <c r="AE63" s="16">
        <f t="shared" si="16"/>
        <v>1.3815519523291725E-6</v>
      </c>
      <c r="AF63" s="16">
        <f t="shared" si="16"/>
        <v>8.0330836098938485E-8</v>
      </c>
      <c r="AG63" s="16">
        <f t="shared" si="16"/>
        <v>2.7744870495331684E-7</v>
      </c>
      <c r="AH63" s="16">
        <f t="shared" si="16"/>
        <v>6.4768048098570599E-7</v>
      </c>
      <c r="AI63" s="16">
        <f t="shared" si="16"/>
        <v>1.5141662516283809E-7</v>
      </c>
      <c r="AJ63" s="16">
        <f t="shared" si="16"/>
        <v>4.1976479280301991E-7</v>
      </c>
      <c r="AK63" s="16">
        <f t="shared" si="16"/>
        <v>3.4829260196964072E-7</v>
      </c>
      <c r="AL63" s="16">
        <f t="shared" si="16"/>
        <v>3.8224691419200056E-9</v>
      </c>
      <c r="AM63" s="18">
        <f t="shared" si="16"/>
        <v>6.2760270927368314E-7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2.730349829108788E-6</v>
      </c>
      <c r="E64" s="16">
        <f t="shared" si="17"/>
        <v>2.5464537865770102E-6</v>
      </c>
      <c r="F64" s="16">
        <f t="shared" si="17"/>
        <v>1.6515669688232172E-6</v>
      </c>
      <c r="G64" s="17">
        <f t="shared" si="17"/>
        <v>1.034166097104121E-5</v>
      </c>
      <c r="H64" s="16">
        <f t="shared" si="17"/>
        <v>6.0457135356292862E-7</v>
      </c>
      <c r="I64" s="16">
        <f t="shared" si="17"/>
        <v>2.8123211435846352E-6</v>
      </c>
      <c r="J64" s="16">
        <f t="shared" si="17"/>
        <v>1.4560363864266388E-6</v>
      </c>
      <c r="K64" s="16">
        <f t="shared" si="17"/>
        <v>7.6671529099958119E-9</v>
      </c>
      <c r="L64" s="16">
        <f t="shared" si="17"/>
        <v>1.2068811006586618E-6</v>
      </c>
      <c r="M64" s="16">
        <f t="shared" si="17"/>
        <v>4.0579675271199537E-7</v>
      </c>
      <c r="N64" s="16">
        <f t="shared" si="17"/>
        <v>4.3282912997312138E-7</v>
      </c>
      <c r="O64" s="16">
        <f t="shared" si="17"/>
        <v>7.9648465083042188E-6</v>
      </c>
      <c r="P64" s="16">
        <f t="shared" si="17"/>
        <v>7.347552637829937E-8</v>
      </c>
      <c r="Q64" s="16">
        <f t="shared" si="17"/>
        <v>9.1511778881486123E-7</v>
      </c>
      <c r="R64" s="16">
        <f t="shared" si="17"/>
        <v>9.5671638140703285E-8</v>
      </c>
      <c r="S64" s="16">
        <f t="shared" si="17"/>
        <v>3.6438521956984964E-7</v>
      </c>
      <c r="T64" s="16">
        <f t="shared" si="17"/>
        <v>7.0158175350301882E-8</v>
      </c>
      <c r="U64" s="16">
        <f t="shared" si="17"/>
        <v>4.320630137254526E-10</v>
      </c>
      <c r="V64" s="16">
        <f t="shared" si="17"/>
        <v>8.1452724344715701E-8</v>
      </c>
      <c r="W64" s="16">
        <f t="shared" si="17"/>
        <v>1.9547939474108183E-7</v>
      </c>
      <c r="X64" s="16">
        <f t="shared" si="17"/>
        <v>5.1615127337286156E-7</v>
      </c>
      <c r="Y64" s="17">
        <f t="shared" si="17"/>
        <v>1.3803061417630923E-3</v>
      </c>
      <c r="Z64" s="16">
        <f t="shared" si="17"/>
        <v>2.0209407201211341E-6</v>
      </c>
      <c r="AA64" s="16">
        <f t="shared" si="17"/>
        <v>1.6016361523259282E-6</v>
      </c>
      <c r="AB64" s="16">
        <f t="shared" si="17"/>
        <v>7.8459104324215831E-8</v>
      </c>
      <c r="AC64" s="16">
        <f t="shared" si="17"/>
        <v>2.6935586169928591E-6</v>
      </c>
      <c r="AD64" s="16">
        <f t="shared" si="17"/>
        <v>6.1517111426574059E-6</v>
      </c>
      <c r="AE64" s="16">
        <f t="shared" si="17"/>
        <v>2.484737422208645E-9</v>
      </c>
      <c r="AF64" s="16">
        <f t="shared" si="17"/>
        <v>8.8620263529478293E-8</v>
      </c>
      <c r="AG64" s="16">
        <f t="shared" si="17"/>
        <v>3.5316876876446757E-7</v>
      </c>
      <c r="AH64" s="16">
        <f t="shared" si="17"/>
        <v>3.5661081242414661E-7</v>
      </c>
      <c r="AI64" s="16">
        <f t="shared" si="17"/>
        <v>5.5428384035961262E-8</v>
      </c>
      <c r="AJ64" s="16">
        <f t="shared" si="17"/>
        <v>1.3612638023542184E-6</v>
      </c>
      <c r="AK64" s="16">
        <f t="shared" si="17"/>
        <v>1.067467133103283E-6</v>
      </c>
      <c r="AL64" s="16">
        <f t="shared" si="17"/>
        <v>1.0936335184038675E-6</v>
      </c>
      <c r="AM64" s="18">
        <f t="shared" si="17"/>
        <v>4.4367294539653423E-8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4.8433244766122222E-7</v>
      </c>
      <c r="E65" s="16">
        <f t="shared" si="18"/>
        <v>3.5524024248347023E-7</v>
      </c>
      <c r="F65" s="16">
        <f t="shared" si="18"/>
        <v>1.4462092326421014E-7</v>
      </c>
      <c r="G65" s="16">
        <f t="shared" si="18"/>
        <v>1.0603714353325909E-9</v>
      </c>
      <c r="H65" s="16">
        <f t="shared" si="18"/>
        <v>1.1373517238829821E-7</v>
      </c>
      <c r="I65" s="16">
        <f t="shared" si="18"/>
        <v>2.7861711615151398E-7</v>
      </c>
      <c r="J65" s="16">
        <f t="shared" si="18"/>
        <v>1.7619281203922491E-6</v>
      </c>
      <c r="K65" s="16">
        <f t="shared" si="18"/>
        <v>5.4628343440277529E-7</v>
      </c>
      <c r="L65" s="16">
        <f t="shared" si="18"/>
        <v>5.2684894879521452E-7</v>
      </c>
      <c r="M65" s="16">
        <f t="shared" si="18"/>
        <v>3.3664822460290612E-11</v>
      </c>
      <c r="N65" s="16">
        <f t="shared" si="18"/>
        <v>1.124526939137699E-7</v>
      </c>
      <c r="O65" s="16">
        <f t="shared" si="18"/>
        <v>4.7193013863258822E-8</v>
      </c>
      <c r="P65" s="16">
        <f t="shared" si="18"/>
        <v>2.0979589419326724E-7</v>
      </c>
      <c r="Q65" s="16">
        <f t="shared" si="18"/>
        <v>3.8043452977809099E-9</v>
      </c>
      <c r="R65" s="16">
        <f t="shared" si="18"/>
        <v>4.1667594502352709E-7</v>
      </c>
      <c r="S65" s="16">
        <f t="shared" si="18"/>
        <v>4.1371114088573107E-8</v>
      </c>
      <c r="T65" s="16">
        <f t="shared" si="18"/>
        <v>2.9378977798713715E-8</v>
      </c>
      <c r="U65" s="16">
        <f t="shared" si="18"/>
        <v>8.1887709482855302E-10</v>
      </c>
      <c r="V65" s="16">
        <f t="shared" si="18"/>
        <v>2.3908990857941875E-7</v>
      </c>
      <c r="W65" s="16">
        <f t="shared" si="18"/>
        <v>8.4019644470164844E-9</v>
      </c>
      <c r="X65" s="17">
        <f t="shared" si="18"/>
        <v>2.4084870320544591E-4</v>
      </c>
      <c r="Y65" s="16">
        <f t="shared" si="18"/>
        <v>8.9950904947085013E-8</v>
      </c>
      <c r="Z65" s="16">
        <f t="shared" si="18"/>
        <v>7.6830217619700011E-9</v>
      </c>
      <c r="AA65" s="16">
        <f t="shared" si="18"/>
        <v>9.7840769170227564E-9</v>
      </c>
      <c r="AB65" s="16">
        <f t="shared" si="18"/>
        <v>3.6882926352214444E-7</v>
      </c>
      <c r="AC65" s="16">
        <f t="shared" si="18"/>
        <v>3.6790299030719245E-8</v>
      </c>
      <c r="AD65" s="16">
        <f t="shared" si="18"/>
        <v>1.3719860333953331E-6</v>
      </c>
      <c r="AE65" s="16">
        <f t="shared" si="18"/>
        <v>5.0949524599466694E-7</v>
      </c>
      <c r="AF65" s="16">
        <f t="shared" si="18"/>
        <v>2.3129050101453836E-7</v>
      </c>
      <c r="AG65" s="16">
        <f t="shared" si="18"/>
        <v>2.0838556876290021E-9</v>
      </c>
      <c r="AH65" s="16">
        <f t="shared" si="18"/>
        <v>2.501143537901798E-7</v>
      </c>
      <c r="AI65" s="16">
        <f t="shared" si="18"/>
        <v>6.8312291485923631E-9</v>
      </c>
      <c r="AJ65" s="16">
        <f t="shared" si="18"/>
        <v>1.9920396083369064E-9</v>
      </c>
      <c r="AK65" s="16">
        <f t="shared" si="18"/>
        <v>3.8381194461469007E-7</v>
      </c>
      <c r="AL65" s="16">
        <f t="shared" si="18"/>
        <v>1.0714563381298396E-7</v>
      </c>
      <c r="AM65" s="18">
        <f t="shared" si="18"/>
        <v>5.2429832685808735E-9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3.3402296266511057E-7</v>
      </c>
      <c r="E66" s="16">
        <f t="shared" si="19"/>
        <v>2.2595811866020347E-6</v>
      </c>
      <c r="F66" s="16">
        <f t="shared" si="19"/>
        <v>3.5093305507027732E-6</v>
      </c>
      <c r="G66" s="16">
        <f t="shared" si="19"/>
        <v>1.50057254357157E-7</v>
      </c>
      <c r="H66" s="16">
        <f t="shared" si="19"/>
        <v>1.1930918308228835E-6</v>
      </c>
      <c r="I66" s="16">
        <f t="shared" si="19"/>
        <v>8.3273733083441489E-7</v>
      </c>
      <c r="J66" s="16">
        <f t="shared" si="19"/>
        <v>4.0670480538632535E-6</v>
      </c>
      <c r="K66" s="16">
        <f t="shared" si="19"/>
        <v>4.7281649025456743E-7</v>
      </c>
      <c r="L66" s="16">
        <f t="shared" si="19"/>
        <v>1.2083624123268584E-7</v>
      </c>
      <c r="M66" s="16">
        <f t="shared" si="19"/>
        <v>5.3959425055544039E-11</v>
      </c>
      <c r="N66" s="16">
        <f t="shared" si="19"/>
        <v>9.5827237656334743E-8</v>
      </c>
      <c r="O66" s="16">
        <f t="shared" si="19"/>
        <v>3.4941859817327172E-8</v>
      </c>
      <c r="P66" s="16">
        <f t="shared" si="19"/>
        <v>2.0305647026182152E-6</v>
      </c>
      <c r="Q66" s="16">
        <f t="shared" si="19"/>
        <v>1.6452805651330617E-6</v>
      </c>
      <c r="R66" s="16">
        <f t="shared" si="19"/>
        <v>9.6476213749304484E-8</v>
      </c>
      <c r="S66" s="16">
        <f t="shared" si="19"/>
        <v>3.2649755443584638E-6</v>
      </c>
      <c r="T66" s="16">
        <f t="shared" si="19"/>
        <v>6.3948385352095327E-7</v>
      </c>
      <c r="U66" s="16">
        <f t="shared" si="19"/>
        <v>1.0622550128249274E-7</v>
      </c>
      <c r="V66" s="16">
        <f t="shared" si="19"/>
        <v>9.5357731216509975E-8</v>
      </c>
      <c r="W66" s="16">
        <f t="shared" si="19"/>
        <v>2.2193682906307332E-6</v>
      </c>
      <c r="X66" s="16">
        <f t="shared" si="19"/>
        <v>8.8651521292812532E-9</v>
      </c>
      <c r="Y66" s="16">
        <f t="shared" si="19"/>
        <v>2.6443544823364219E-7</v>
      </c>
      <c r="Z66" s="16">
        <f t="shared" si="19"/>
        <v>6.51562643295801E-7</v>
      </c>
      <c r="AA66" s="16">
        <f t="shared" si="19"/>
        <v>6.9276850937510957E-7</v>
      </c>
      <c r="AB66" s="16">
        <f t="shared" si="19"/>
        <v>5.9285424742987263E-7</v>
      </c>
      <c r="AC66" s="16">
        <f t="shared" si="19"/>
        <v>6.6210151878784523E-7</v>
      </c>
      <c r="AD66" s="16">
        <f t="shared" si="19"/>
        <v>2.1526897202146939E-8</v>
      </c>
      <c r="AE66" s="16">
        <f t="shared" si="19"/>
        <v>5.6811379541612248E-7</v>
      </c>
      <c r="AF66" s="16">
        <f t="shared" si="19"/>
        <v>3.5124027171577942E-6</v>
      </c>
      <c r="AG66" s="17">
        <f t="shared" si="19"/>
        <v>1.0304648185792812E-3</v>
      </c>
      <c r="AH66" s="16">
        <f t="shared" si="19"/>
        <v>6.1278934839469108E-7</v>
      </c>
      <c r="AI66" s="16">
        <f t="shared" si="19"/>
        <v>3.7544132833643974E-8</v>
      </c>
      <c r="AJ66" s="16">
        <f t="shared" si="19"/>
        <v>5.6344490150109899E-7</v>
      </c>
      <c r="AK66" s="16">
        <f t="shared" si="19"/>
        <v>9.7739027284040346E-7</v>
      </c>
      <c r="AL66" s="16">
        <f t="shared" si="19"/>
        <v>2.3451794307236534E-6</v>
      </c>
      <c r="AM66" s="18">
        <f t="shared" si="19"/>
        <v>5.2247127515673187E-7</v>
      </c>
    </row>
    <row r="67" spans="1:39" ht="24">
      <c r="A67" s="13" t="s">
        <v>60</v>
      </c>
      <c r="B67" s="14" t="s">
        <v>40</v>
      </c>
      <c r="C67" s="19"/>
      <c r="D67" s="16">
        <f t="shared" ref="D67:AM67" si="20">$C25^2*D25^2</f>
        <v>8.8830086527530942E-7</v>
      </c>
      <c r="E67" s="16">
        <f t="shared" si="20"/>
        <v>1.2042733177778762E-5</v>
      </c>
      <c r="F67" s="16">
        <f t="shared" si="20"/>
        <v>3.9613716082694322E-9</v>
      </c>
      <c r="G67" s="16">
        <f t="shared" si="20"/>
        <v>7.1273518750109371E-7</v>
      </c>
      <c r="H67" s="16">
        <f t="shared" si="20"/>
        <v>5.903590084728354E-6</v>
      </c>
      <c r="I67" s="16">
        <f t="shared" si="20"/>
        <v>1.185563615728987E-5</v>
      </c>
      <c r="J67" s="16">
        <f t="shared" si="20"/>
        <v>6.6659708900077804E-10</v>
      </c>
      <c r="K67" s="16">
        <f t="shared" si="20"/>
        <v>4.8841203097550615E-6</v>
      </c>
      <c r="L67" s="16">
        <f t="shared" si="20"/>
        <v>4.9728619034659992E-7</v>
      </c>
      <c r="M67" s="16">
        <f t="shared" si="20"/>
        <v>3.1550823577293961E-6</v>
      </c>
      <c r="N67" s="16">
        <f t="shared" si="20"/>
        <v>2.8256409321596039E-5</v>
      </c>
      <c r="O67" s="16">
        <f t="shared" si="20"/>
        <v>1.6202844843638738E-5</v>
      </c>
      <c r="P67" s="16">
        <f t="shared" si="20"/>
        <v>3.6072833779961407E-6</v>
      </c>
      <c r="Q67" s="16">
        <f t="shared" si="20"/>
        <v>4.6478892233250727E-5</v>
      </c>
      <c r="R67" s="16">
        <f t="shared" si="20"/>
        <v>1.8513735053247345E-5</v>
      </c>
      <c r="S67" s="16">
        <f t="shared" si="20"/>
        <v>3.553506936832016E-6</v>
      </c>
      <c r="T67" s="16">
        <f t="shared" si="20"/>
        <v>6.0663085811875911E-6</v>
      </c>
      <c r="U67" s="16">
        <f t="shared" si="20"/>
        <v>6.3401859846290743E-6</v>
      </c>
      <c r="V67" s="16">
        <f t="shared" si="20"/>
        <v>2.7652097585143597E-6</v>
      </c>
      <c r="W67" s="16">
        <f t="shared" si="20"/>
        <v>1.3381825365041832E-6</v>
      </c>
      <c r="X67" s="16">
        <f t="shared" si="20"/>
        <v>1.289192020570685E-5</v>
      </c>
      <c r="Y67" s="16">
        <f t="shared" si="20"/>
        <v>6.274698779272267E-6</v>
      </c>
      <c r="Z67" s="16">
        <f t="shared" si="20"/>
        <v>2.8402885786070787E-6</v>
      </c>
      <c r="AA67" s="16">
        <f t="shared" si="20"/>
        <v>1.4894465737546349E-9</v>
      </c>
      <c r="AB67" s="16">
        <f t="shared" si="20"/>
        <v>5.8281589394900659E-6</v>
      </c>
      <c r="AC67" s="16">
        <f t="shared" si="20"/>
        <v>5.61945084744752E-6</v>
      </c>
      <c r="AD67" s="16">
        <f t="shared" si="20"/>
        <v>1.0734945124682307E-5</v>
      </c>
      <c r="AE67" s="16">
        <f t="shared" si="20"/>
        <v>9.3987144880488225E-6</v>
      </c>
      <c r="AF67" s="16">
        <f t="shared" si="20"/>
        <v>2.120407918341515E-6</v>
      </c>
      <c r="AG67" s="16">
        <f t="shared" si="20"/>
        <v>7.6577904027045818E-6</v>
      </c>
      <c r="AH67" s="16">
        <f t="shared" si="20"/>
        <v>2.1153444745702841E-6</v>
      </c>
      <c r="AI67" s="16">
        <f t="shared" si="20"/>
        <v>4.4812995982175378E-6</v>
      </c>
      <c r="AJ67" s="16">
        <f t="shared" si="20"/>
        <v>1.0091438045143516E-5</v>
      </c>
      <c r="AK67" s="17">
        <f t="shared" si="20"/>
        <v>8.0344332250000001E-3</v>
      </c>
      <c r="AL67" s="16">
        <f t="shared" si="20"/>
        <v>3.0625721852415441E-6</v>
      </c>
      <c r="AM67" s="18">
        <f t="shared" si="20"/>
        <v>4.9958031708273894E-7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1.0800658043591442E-7</v>
      </c>
      <c r="E68" s="16">
        <f t="shared" si="21"/>
        <v>5.8974406616107559E-8</v>
      </c>
      <c r="F68" s="16">
        <f t="shared" si="21"/>
        <v>4.0377109517797304E-10</v>
      </c>
      <c r="G68" s="16">
        <f t="shared" si="21"/>
        <v>2.4303730329044719E-8</v>
      </c>
      <c r="H68" s="16">
        <f t="shared" si="21"/>
        <v>5.1381365926776062E-7</v>
      </c>
      <c r="I68" s="16">
        <f t="shared" si="21"/>
        <v>1.2699401737866247E-6</v>
      </c>
      <c r="J68" s="16">
        <f t="shared" si="21"/>
        <v>1.3417375216798202E-6</v>
      </c>
      <c r="K68" s="16">
        <f t="shared" si="21"/>
        <v>1.6636173549608606E-7</v>
      </c>
      <c r="L68" s="16">
        <f t="shared" si="21"/>
        <v>5.3826261007858009E-7</v>
      </c>
      <c r="M68" s="16">
        <f t="shared" si="21"/>
        <v>4.7153666411924781E-8</v>
      </c>
      <c r="N68" s="16">
        <f t="shared" si="21"/>
        <v>3.8860365973002907E-7</v>
      </c>
      <c r="O68" s="16">
        <f t="shared" si="21"/>
        <v>1.7887037804412129E-7</v>
      </c>
      <c r="P68" s="16">
        <f t="shared" si="21"/>
        <v>1.0235704837978064E-7</v>
      </c>
      <c r="Q68" s="16">
        <f t="shared" si="21"/>
        <v>3.3932461190499927E-7</v>
      </c>
      <c r="R68" s="16">
        <f t="shared" si="21"/>
        <v>1.0572740040647804E-6</v>
      </c>
      <c r="S68" s="16">
        <f t="shared" si="21"/>
        <v>9.204145046917068E-7</v>
      </c>
      <c r="T68" s="16">
        <f t="shared" si="21"/>
        <v>1.0569700617847564E-7</v>
      </c>
      <c r="U68" s="16">
        <f t="shared" si="21"/>
        <v>3.7610165318761717E-9</v>
      </c>
      <c r="V68" s="16">
        <f t="shared" si="21"/>
        <v>6.9880482826124153E-8</v>
      </c>
      <c r="W68" s="16">
        <f t="shared" si="21"/>
        <v>2.2203126016950447E-8</v>
      </c>
      <c r="X68" s="16">
        <f t="shared" si="21"/>
        <v>7.1936105131670739E-9</v>
      </c>
      <c r="Y68" s="16">
        <f t="shared" si="21"/>
        <v>1.0604136020992953E-8</v>
      </c>
      <c r="Z68" s="16">
        <f t="shared" si="21"/>
        <v>4.5127573294199273E-7</v>
      </c>
      <c r="AA68" s="16">
        <f t="shared" si="21"/>
        <v>6.9586169357142167E-8</v>
      </c>
      <c r="AB68" s="16">
        <f t="shared" si="21"/>
        <v>4.3041960592263155E-7</v>
      </c>
      <c r="AC68" s="16">
        <f t="shared" si="21"/>
        <v>9.353623110830709E-7</v>
      </c>
      <c r="AD68" s="16">
        <f t="shared" si="21"/>
        <v>1.259107761870064E-6</v>
      </c>
      <c r="AE68" s="16">
        <f t="shared" si="21"/>
        <v>2.6383126708036592E-11</v>
      </c>
      <c r="AF68" s="16">
        <f t="shared" si="21"/>
        <v>3.5301371011670488E-8</v>
      </c>
      <c r="AG68" s="16">
        <f t="shared" si="21"/>
        <v>1.6789257334647562E-7</v>
      </c>
      <c r="AH68" s="16">
        <f t="shared" si="21"/>
        <v>7.1072676899201845E-7</v>
      </c>
      <c r="AI68" s="16">
        <f t="shared" si="21"/>
        <v>1.651601318498807E-8</v>
      </c>
      <c r="AJ68" s="16">
        <f t="shared" si="21"/>
        <v>1.2000863651019575E-6</v>
      </c>
      <c r="AK68" s="16">
        <f t="shared" si="21"/>
        <v>2.0401560856062816E-8</v>
      </c>
      <c r="AL68" s="16">
        <f t="shared" si="21"/>
        <v>3.7357683183234949E-8</v>
      </c>
      <c r="AM68" s="20">
        <f t="shared" si="21"/>
        <v>3.3366620851498201E-4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1.5846500868958126E-6</v>
      </c>
      <c r="E69" s="16">
        <f t="shared" si="22"/>
        <v>1.5914065899021225E-6</v>
      </c>
      <c r="F69" s="16">
        <f t="shared" si="22"/>
        <v>3.7321639845460868E-7</v>
      </c>
      <c r="G69" s="16">
        <f t="shared" si="22"/>
        <v>1.5282531970080248E-6</v>
      </c>
      <c r="H69" s="16">
        <f t="shared" si="22"/>
        <v>2.5703168548178676E-6</v>
      </c>
      <c r="I69" s="16">
        <f t="shared" si="22"/>
        <v>7.1533241106722972E-8</v>
      </c>
      <c r="J69" s="16">
        <f t="shared" si="22"/>
        <v>2.0534468684078015E-10</v>
      </c>
      <c r="K69" s="16">
        <f t="shared" si="22"/>
        <v>2.9492745450467873E-7</v>
      </c>
      <c r="L69" s="16">
        <f t="shared" si="22"/>
        <v>2.8930263584192159E-6</v>
      </c>
      <c r="M69" s="16">
        <f t="shared" si="22"/>
        <v>5.8041100021900785E-7</v>
      </c>
      <c r="N69" s="16">
        <f t="shared" si="22"/>
        <v>4.688381516584251E-7</v>
      </c>
      <c r="O69" s="16">
        <f t="shared" si="22"/>
        <v>1.1304341534097784E-8</v>
      </c>
      <c r="P69" s="16">
        <f t="shared" si="22"/>
        <v>3.2652450581539327E-7</v>
      </c>
      <c r="Q69" s="16">
        <f t="shared" si="22"/>
        <v>1.179366090779084E-7</v>
      </c>
      <c r="R69" s="16">
        <f t="shared" si="22"/>
        <v>1.0758625496473122E-6</v>
      </c>
      <c r="S69" s="16">
        <f t="shared" si="22"/>
        <v>2.9204427234505479E-6</v>
      </c>
      <c r="T69" s="16">
        <f t="shared" si="22"/>
        <v>4.5798071716967482E-7</v>
      </c>
      <c r="U69" s="16">
        <f t="shared" si="22"/>
        <v>5.8221474269903854E-8</v>
      </c>
      <c r="V69" s="16">
        <f t="shared" si="22"/>
        <v>1.1890173706266622E-6</v>
      </c>
      <c r="W69" s="16">
        <f t="shared" si="22"/>
        <v>8.7987542359290425E-8</v>
      </c>
      <c r="X69" s="16">
        <f t="shared" si="22"/>
        <v>3.0014555557112795E-8</v>
      </c>
      <c r="Y69" s="16">
        <f t="shared" si="22"/>
        <v>1.3711834400645064E-6</v>
      </c>
      <c r="Z69" s="17">
        <f t="shared" si="22"/>
        <v>9.369985197481952E-4</v>
      </c>
      <c r="AA69" s="16">
        <f t="shared" si="22"/>
        <v>1.5520866010090199E-7</v>
      </c>
      <c r="AB69" s="16">
        <f t="shared" si="22"/>
        <v>6.4674669302618916E-7</v>
      </c>
      <c r="AC69" s="16">
        <f t="shared" si="22"/>
        <v>7.868775698943808E-7</v>
      </c>
      <c r="AD69" s="16">
        <f t="shared" si="22"/>
        <v>3.2953547143205004E-6</v>
      </c>
      <c r="AE69" s="16">
        <f t="shared" si="22"/>
        <v>2.1925843007606763E-8</v>
      </c>
      <c r="AF69" s="16">
        <f t="shared" si="22"/>
        <v>3.2682651496830258E-7</v>
      </c>
      <c r="AG69" s="16">
        <f t="shared" si="22"/>
        <v>5.9101575373865615E-7</v>
      </c>
      <c r="AH69" s="16">
        <f t="shared" si="22"/>
        <v>2.5440378251228859E-6</v>
      </c>
      <c r="AI69" s="16">
        <f t="shared" si="22"/>
        <v>3.6728640450872829E-7</v>
      </c>
      <c r="AJ69" s="16">
        <f t="shared" si="22"/>
        <v>2.3214421649564077E-6</v>
      </c>
      <c r="AK69" s="16">
        <f t="shared" si="22"/>
        <v>3.2928226998106428E-7</v>
      </c>
      <c r="AL69" s="16">
        <f t="shared" si="22"/>
        <v>1.4709531184885019E-6</v>
      </c>
      <c r="AM69" s="18">
        <f t="shared" si="22"/>
        <v>1.2710585227579521E-6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5.5861043272848229E-10</v>
      </c>
      <c r="E70" s="16">
        <f t="shared" si="23"/>
        <v>9.1382828748711316E-10</v>
      </c>
      <c r="F70" s="16">
        <f t="shared" si="23"/>
        <v>1.111331449922021E-7</v>
      </c>
      <c r="G70" s="16">
        <f t="shared" si="23"/>
        <v>5.9108908758481364E-8</v>
      </c>
      <c r="H70" s="16">
        <f t="shared" si="23"/>
        <v>2.4511611803236629E-8</v>
      </c>
      <c r="I70" s="16">
        <f t="shared" si="23"/>
        <v>4.8292634109700021E-8</v>
      </c>
      <c r="J70" s="16">
        <f t="shared" si="23"/>
        <v>1.7293991173162684E-9</v>
      </c>
      <c r="K70" s="16">
        <f t="shared" si="23"/>
        <v>1.9177522828999389E-7</v>
      </c>
      <c r="L70" s="16">
        <f t="shared" si="23"/>
        <v>2.2396130789434739E-8</v>
      </c>
      <c r="M70" s="16">
        <f t="shared" si="23"/>
        <v>8.3219965519930649E-12</v>
      </c>
      <c r="N70" s="16">
        <f t="shared" si="23"/>
        <v>1.1995560125676244E-8</v>
      </c>
      <c r="O70" s="17">
        <f t="shared" si="23"/>
        <v>7.1754274361083512E-5</v>
      </c>
      <c r="P70" s="16">
        <f t="shared" si="23"/>
        <v>4.4663326685866622E-7</v>
      </c>
      <c r="Q70" s="16">
        <f t="shared" si="23"/>
        <v>4.7937191235674018E-9</v>
      </c>
      <c r="R70" s="16">
        <f t="shared" si="23"/>
        <v>2.6711847626286879E-8</v>
      </c>
      <c r="S70" s="16">
        <f t="shared" si="23"/>
        <v>6.5443032284636921E-8</v>
      </c>
      <c r="T70" s="16">
        <f t="shared" si="23"/>
        <v>9.2372443724680633E-8</v>
      </c>
      <c r="U70" s="16">
        <f t="shared" si="23"/>
        <v>5.6314137289417074E-8</v>
      </c>
      <c r="V70" s="16">
        <f t="shared" si="23"/>
        <v>1.9290838687045615E-7</v>
      </c>
      <c r="W70" s="16">
        <f t="shared" si="23"/>
        <v>3.9003154840850785E-7</v>
      </c>
      <c r="X70" s="16">
        <f t="shared" si="23"/>
        <v>1.3746128760651256E-8</v>
      </c>
      <c r="Y70" s="16">
        <f t="shared" si="23"/>
        <v>4.0733682482982501E-7</v>
      </c>
      <c r="Z70" s="16">
        <f t="shared" si="23"/>
        <v>8.4856769823368214E-10</v>
      </c>
      <c r="AA70" s="16">
        <f t="shared" si="23"/>
        <v>6.0101537365309527E-8</v>
      </c>
      <c r="AB70" s="16">
        <f t="shared" si="23"/>
        <v>8.7169781646737474E-9</v>
      </c>
      <c r="AC70" s="16">
        <f t="shared" si="23"/>
        <v>1.2558966948624389E-7</v>
      </c>
      <c r="AD70" s="16">
        <f t="shared" si="23"/>
        <v>4.8646289046669034E-8</v>
      </c>
      <c r="AE70" s="16">
        <f t="shared" si="23"/>
        <v>5.256859144214523E-7</v>
      </c>
      <c r="AF70" s="16">
        <f t="shared" si="23"/>
        <v>2.9181384453235894E-8</v>
      </c>
      <c r="AG70" s="16">
        <f t="shared" si="23"/>
        <v>2.4318982358297171E-9</v>
      </c>
      <c r="AH70" s="16">
        <f t="shared" si="23"/>
        <v>2.8704620296553016E-9</v>
      </c>
      <c r="AI70" s="16">
        <f t="shared" si="23"/>
        <v>4.8393745015617995E-9</v>
      </c>
      <c r="AJ70" s="16">
        <f t="shared" si="23"/>
        <v>1.162391340274764E-8</v>
      </c>
      <c r="AK70" s="16">
        <f t="shared" si="23"/>
        <v>1.4141119446654713E-7</v>
      </c>
      <c r="AL70" s="16">
        <f t="shared" si="23"/>
        <v>1.9645441083135742E-9</v>
      </c>
      <c r="AM70" s="18">
        <f t="shared" si="23"/>
        <v>3.7900342073842934E-8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2.7848936937161891E-7</v>
      </c>
      <c r="E71" s="16">
        <f t="shared" si="24"/>
        <v>2.4257933136904252E-7</v>
      </c>
      <c r="F71" s="16">
        <f t="shared" si="24"/>
        <v>2.2605991628616431E-6</v>
      </c>
      <c r="G71" s="17">
        <f t="shared" si="24"/>
        <v>4.4707777290070706E-6</v>
      </c>
      <c r="H71" s="16">
        <f t="shared" si="24"/>
        <v>7.4851325667558518E-19</v>
      </c>
      <c r="I71" s="16">
        <f t="shared" si="24"/>
        <v>2.1901173388555035E-7</v>
      </c>
      <c r="J71" s="16">
        <f t="shared" si="24"/>
        <v>2.1214835578823922E-7</v>
      </c>
      <c r="K71" s="16">
        <f t="shared" si="24"/>
        <v>5.6396578109401134E-9</v>
      </c>
      <c r="L71" s="16">
        <f t="shared" si="24"/>
        <v>6.6797147026863603E-7</v>
      </c>
      <c r="M71" s="16">
        <f t="shared" si="24"/>
        <v>6.9873504228313573E-7</v>
      </c>
      <c r="N71" s="16">
        <f t="shared" si="24"/>
        <v>1.9111863199099447E-8</v>
      </c>
      <c r="O71" s="16">
        <f t="shared" si="24"/>
        <v>5.1403822402494716E-7</v>
      </c>
      <c r="P71" s="16">
        <f t="shared" si="24"/>
        <v>2.4112527981589249E-7</v>
      </c>
      <c r="Q71" s="16">
        <f t="shared" si="24"/>
        <v>1.2105131315062521E-6</v>
      </c>
      <c r="R71" s="16">
        <f t="shared" si="24"/>
        <v>1.6881648691185448E-8</v>
      </c>
      <c r="S71" s="16">
        <f t="shared" si="24"/>
        <v>5.8806032450778736E-7</v>
      </c>
      <c r="T71" s="16">
        <f t="shared" si="24"/>
        <v>3.8562708053354816E-7</v>
      </c>
      <c r="U71" s="16">
        <f t="shared" si="24"/>
        <v>3.0662567412118056E-8</v>
      </c>
      <c r="V71" s="16">
        <f t="shared" si="24"/>
        <v>9.4746661301792168E-7</v>
      </c>
      <c r="W71" s="16">
        <f t="shared" si="24"/>
        <v>9.3280570713642296E-7</v>
      </c>
      <c r="X71" s="16">
        <f t="shared" si="24"/>
        <v>2.455583217192839E-8</v>
      </c>
      <c r="Y71" s="16">
        <f t="shared" si="24"/>
        <v>7.018116839217741E-7</v>
      </c>
      <c r="Z71" s="16">
        <f t="shared" si="24"/>
        <v>1.0043464102219432E-7</v>
      </c>
      <c r="AA71" s="17">
        <f t="shared" si="24"/>
        <v>6.0976504054208809E-4</v>
      </c>
      <c r="AB71" s="16">
        <f t="shared" si="24"/>
        <v>1.2877900464558327E-7</v>
      </c>
      <c r="AC71" s="16">
        <f t="shared" si="24"/>
        <v>1.4242576171870788E-6</v>
      </c>
      <c r="AD71" s="16">
        <f t="shared" si="24"/>
        <v>6.8069081592928676E-8</v>
      </c>
      <c r="AE71" s="16">
        <f t="shared" si="24"/>
        <v>3.6510617531178978E-6</v>
      </c>
      <c r="AF71" s="16">
        <f t="shared" si="24"/>
        <v>1.286887835424035E-6</v>
      </c>
      <c r="AG71" s="16">
        <f t="shared" si="24"/>
        <v>4.0490494636767792E-7</v>
      </c>
      <c r="AH71" s="16">
        <f t="shared" si="24"/>
        <v>1.9249968090742117E-8</v>
      </c>
      <c r="AI71" s="16">
        <f t="shared" si="24"/>
        <v>1.2531892699528213E-6</v>
      </c>
      <c r="AJ71" s="16">
        <f t="shared" si="24"/>
        <v>9.9149971387314006E-7</v>
      </c>
      <c r="AK71" s="16">
        <f t="shared" si="24"/>
        <v>1.1332517195064587E-10</v>
      </c>
      <c r="AL71" s="16">
        <f t="shared" si="24"/>
        <v>2.5478246651170008E-7</v>
      </c>
      <c r="AM71" s="18">
        <f t="shared" si="24"/>
        <v>1.2694685064527371E-7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2.1162897904774796E-5</v>
      </c>
      <c r="E72" s="16">
        <f t="shared" si="25"/>
        <v>1.2485901644667474E-6</v>
      </c>
      <c r="F72" s="16">
        <f t="shared" si="25"/>
        <v>4.3001745510672167E-7</v>
      </c>
      <c r="G72" s="16">
        <f t="shared" si="25"/>
        <v>2.9330829366066076E-6</v>
      </c>
      <c r="H72" s="16">
        <f t="shared" si="25"/>
        <v>5.1384476439675132E-6</v>
      </c>
      <c r="I72" s="16">
        <f t="shared" si="25"/>
        <v>2.0730279626403067E-5</v>
      </c>
      <c r="J72" s="16">
        <f t="shared" si="25"/>
        <v>1.579725368106007E-5</v>
      </c>
      <c r="K72" s="17">
        <f t="shared" si="25"/>
        <v>6.1622597153475995E-3</v>
      </c>
      <c r="L72" s="16">
        <f t="shared" si="25"/>
        <v>1.3251849927126226E-6</v>
      </c>
      <c r="M72" s="16">
        <f t="shared" si="25"/>
        <v>1.0406981946867535E-5</v>
      </c>
      <c r="N72" s="16">
        <f t="shared" si="25"/>
        <v>2.4840684780502179E-7</v>
      </c>
      <c r="O72" s="16">
        <f t="shared" si="25"/>
        <v>1.6450907338424582E-5</v>
      </c>
      <c r="P72" s="16">
        <f t="shared" si="25"/>
        <v>1.0863039352556428E-5</v>
      </c>
      <c r="Q72" s="16">
        <f t="shared" si="25"/>
        <v>1.0765226080347574E-6</v>
      </c>
      <c r="R72" s="16">
        <f t="shared" si="25"/>
        <v>1.220517760678758E-6</v>
      </c>
      <c r="S72" s="16">
        <f t="shared" si="25"/>
        <v>2.3499700289231649E-5</v>
      </c>
      <c r="T72" s="16">
        <f t="shared" si="25"/>
        <v>6.5507391588937119E-6</v>
      </c>
      <c r="U72" s="16">
        <f t="shared" si="25"/>
        <v>3.0517132844024387E-6</v>
      </c>
      <c r="V72" s="16">
        <f t="shared" si="25"/>
        <v>1.4257949042945315E-6</v>
      </c>
      <c r="W72" s="16">
        <f t="shared" si="25"/>
        <v>3.3226479985873784E-6</v>
      </c>
      <c r="X72" s="16">
        <f t="shared" si="25"/>
        <v>1.3742337433434078E-5</v>
      </c>
      <c r="Y72" s="16">
        <f t="shared" si="25"/>
        <v>3.3361501148397692E-8</v>
      </c>
      <c r="Z72" s="16">
        <f t="shared" si="25"/>
        <v>1.9097225384341488E-6</v>
      </c>
      <c r="AA72" s="16">
        <f t="shared" si="25"/>
        <v>5.6856159874229829E-8</v>
      </c>
      <c r="AB72" s="16">
        <f t="shared" si="25"/>
        <v>4.2544198273023226E-7</v>
      </c>
      <c r="AC72" s="16">
        <f t="shared" si="25"/>
        <v>1.4996704654294508E-5</v>
      </c>
      <c r="AD72" s="16">
        <f t="shared" si="25"/>
        <v>9.5838170247116233E-6</v>
      </c>
      <c r="AE72" s="16">
        <f t="shared" si="25"/>
        <v>1.043093827825322E-6</v>
      </c>
      <c r="AF72" s="16">
        <f t="shared" si="25"/>
        <v>1.1925493879506645E-9</v>
      </c>
      <c r="AG72" s="16">
        <f t="shared" si="25"/>
        <v>2.7707925071741159E-6</v>
      </c>
      <c r="AH72" s="16">
        <f t="shared" si="25"/>
        <v>4.1946870588327656E-6</v>
      </c>
      <c r="AI72" s="16">
        <f t="shared" si="25"/>
        <v>2.316069503696277E-7</v>
      </c>
      <c r="AJ72" s="16">
        <f t="shared" si="25"/>
        <v>3.3628098510172137E-5</v>
      </c>
      <c r="AK72" s="16">
        <f t="shared" si="25"/>
        <v>3.663716570469783E-6</v>
      </c>
      <c r="AL72" s="16">
        <f t="shared" si="25"/>
        <v>3.609764956241156E-5</v>
      </c>
      <c r="AM72" s="18">
        <f t="shared" si="25"/>
        <v>3.0308562304854273E-6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3.0317584985765047E-7</v>
      </c>
      <c r="E73" s="16">
        <f t="shared" si="26"/>
        <v>1.4691831104617955E-8</v>
      </c>
      <c r="F73" s="16">
        <f t="shared" si="26"/>
        <v>3.2219206185716591E-8</v>
      </c>
      <c r="G73" s="16">
        <f t="shared" si="26"/>
        <v>1.2050149245692585E-8</v>
      </c>
      <c r="H73" s="16">
        <f t="shared" si="26"/>
        <v>1.1356204453976304E-8</v>
      </c>
      <c r="I73" s="16">
        <f t="shared" si="26"/>
        <v>2.1267987779860814E-8</v>
      </c>
      <c r="J73" s="17">
        <f t="shared" si="26"/>
        <v>1.8999171957343388E-4</v>
      </c>
      <c r="K73" s="16">
        <f t="shared" si="26"/>
        <v>4.9216563862806942E-7</v>
      </c>
      <c r="L73" s="16">
        <f t="shared" si="26"/>
        <v>2.571569151092198E-8</v>
      </c>
      <c r="M73" s="16">
        <f t="shared" si="26"/>
        <v>3.1398564671617038E-8</v>
      </c>
      <c r="N73" s="16">
        <f t="shared" si="26"/>
        <v>1.6414890407081457E-7</v>
      </c>
      <c r="O73" s="16">
        <f t="shared" si="26"/>
        <v>4.6354534848296015E-9</v>
      </c>
      <c r="P73" s="16">
        <f t="shared" si="26"/>
        <v>4.7788744132944706E-9</v>
      </c>
      <c r="Q73" s="16">
        <f t="shared" si="26"/>
        <v>2.9577938725957517E-8</v>
      </c>
      <c r="R73" s="16">
        <f t="shared" si="26"/>
        <v>1.2999373755921813E-7</v>
      </c>
      <c r="S73" s="16">
        <f t="shared" si="26"/>
        <v>7.5344395569476903E-10</v>
      </c>
      <c r="T73" s="16">
        <f t="shared" si="26"/>
        <v>6.3445078208304965E-8</v>
      </c>
      <c r="U73" s="16">
        <f t="shared" si="26"/>
        <v>3.3016000716475321E-7</v>
      </c>
      <c r="V73" s="16">
        <f t="shared" si="26"/>
        <v>8.1132698936122094E-7</v>
      </c>
      <c r="W73" s="16">
        <f t="shared" si="26"/>
        <v>4.1288822577668989E-7</v>
      </c>
      <c r="X73" s="16">
        <f t="shared" si="26"/>
        <v>1.380466670587761E-6</v>
      </c>
      <c r="Y73" s="16">
        <f t="shared" si="26"/>
        <v>1.990237148097516E-7</v>
      </c>
      <c r="Z73" s="16">
        <f t="shared" si="26"/>
        <v>4.0204569644565094E-11</v>
      </c>
      <c r="AA73" s="16">
        <f t="shared" si="26"/>
        <v>6.6337433036613386E-8</v>
      </c>
      <c r="AB73" s="16">
        <f t="shared" si="26"/>
        <v>9.0686914719696184E-8</v>
      </c>
      <c r="AC73" s="16">
        <f t="shared" si="26"/>
        <v>6.5046715687194951E-7</v>
      </c>
      <c r="AD73" s="16">
        <f t="shared" si="26"/>
        <v>5.61144671073749E-9</v>
      </c>
      <c r="AE73" s="16">
        <f t="shared" si="26"/>
        <v>6.4534719680519985E-10</v>
      </c>
      <c r="AF73" s="16">
        <f t="shared" si="26"/>
        <v>7.8191521489074626E-8</v>
      </c>
      <c r="AG73" s="16">
        <f t="shared" si="26"/>
        <v>7.4179022874049204E-7</v>
      </c>
      <c r="AH73" s="16">
        <f t="shared" si="26"/>
        <v>2.383525734500784E-7</v>
      </c>
      <c r="AI73" s="16">
        <f t="shared" si="26"/>
        <v>6.2743424742232933E-8</v>
      </c>
      <c r="AJ73" s="16">
        <f t="shared" si="26"/>
        <v>1.1913750325520748E-7</v>
      </c>
      <c r="AK73" s="16">
        <f t="shared" si="26"/>
        <v>1.7265191722548736E-11</v>
      </c>
      <c r="AL73" s="16">
        <f t="shared" si="26"/>
        <v>1.6574122344553223E-7</v>
      </c>
      <c r="AM73" s="18">
        <f t="shared" si="26"/>
        <v>7.6175755626348933E-7</v>
      </c>
    </row>
    <row r="74" spans="1:39" ht="24">
      <c r="A74" s="13" t="s">
        <v>67</v>
      </c>
      <c r="B74" s="14" t="s">
        <v>40</v>
      </c>
      <c r="C74" s="15"/>
      <c r="D74" s="17">
        <f t="shared" ref="D74:AM74" si="27">$C32^2*D32^2</f>
        <v>4.1308590933655776E-4</v>
      </c>
      <c r="E74" s="16">
        <f t="shared" si="27"/>
        <v>9.8922477677881818E-8</v>
      </c>
      <c r="F74" s="16">
        <f t="shared" si="27"/>
        <v>5.1699366751695137E-8</v>
      </c>
      <c r="G74" s="16">
        <f t="shared" si="27"/>
        <v>2.5733251549092367E-8</v>
      </c>
      <c r="H74" s="16">
        <f t="shared" si="27"/>
        <v>1.259392106093824E-8</v>
      </c>
      <c r="I74" s="16">
        <f t="shared" si="27"/>
        <v>3.6728461802692883E-7</v>
      </c>
      <c r="J74" s="16">
        <f t="shared" si="27"/>
        <v>6.5856579459973759E-7</v>
      </c>
      <c r="K74" s="16">
        <f t="shared" si="27"/>
        <v>1.4333495155963962E-6</v>
      </c>
      <c r="L74" s="16">
        <f t="shared" si="27"/>
        <v>6.029389230521563E-7</v>
      </c>
      <c r="M74" s="16">
        <f t="shared" si="27"/>
        <v>2.2619982267614896E-7</v>
      </c>
      <c r="N74" s="16">
        <f t="shared" si="27"/>
        <v>5.4612487306074859E-9</v>
      </c>
      <c r="O74" s="16">
        <f t="shared" si="27"/>
        <v>3.2721973184544391E-9</v>
      </c>
      <c r="P74" s="16">
        <f t="shared" si="27"/>
        <v>1.4682726666116822E-6</v>
      </c>
      <c r="Q74" s="16">
        <f t="shared" si="27"/>
        <v>1.9422743166255894E-8</v>
      </c>
      <c r="R74" s="16">
        <f t="shared" si="27"/>
        <v>5.6774531527555965E-7</v>
      </c>
      <c r="S74" s="16">
        <f t="shared" si="27"/>
        <v>5.4287771210990904E-8</v>
      </c>
      <c r="T74" s="16">
        <f t="shared" si="27"/>
        <v>4.5751376585129408E-7</v>
      </c>
      <c r="U74" s="16">
        <f t="shared" si="27"/>
        <v>7.386332186792036E-8</v>
      </c>
      <c r="V74" s="16">
        <f t="shared" si="27"/>
        <v>1.445811120059723E-7</v>
      </c>
      <c r="W74" s="16">
        <f t="shared" si="27"/>
        <v>3.320395123919469E-7</v>
      </c>
      <c r="X74" s="16">
        <f t="shared" si="27"/>
        <v>8.2427811666180496E-7</v>
      </c>
      <c r="Y74" s="16">
        <f t="shared" si="27"/>
        <v>8.1293187295066179E-7</v>
      </c>
      <c r="Z74" s="16">
        <f t="shared" si="27"/>
        <v>6.9447455105820015E-7</v>
      </c>
      <c r="AA74" s="16">
        <f t="shared" si="27"/>
        <v>1.8884474795988805E-7</v>
      </c>
      <c r="AB74" s="16">
        <f t="shared" si="27"/>
        <v>9.6420019182558856E-8</v>
      </c>
      <c r="AC74" s="16">
        <f t="shared" si="27"/>
        <v>1.3877544113277808E-6</v>
      </c>
      <c r="AD74" s="16">
        <f t="shared" si="27"/>
        <v>3.0082407966015948E-8</v>
      </c>
      <c r="AE74" s="16">
        <f t="shared" si="27"/>
        <v>1.3153028857389831E-7</v>
      </c>
      <c r="AF74" s="17">
        <f t="shared" si="27"/>
        <v>3.7927836798226699E-6</v>
      </c>
      <c r="AG74" s="16">
        <f t="shared" si="27"/>
        <v>1.3209799465166835E-7</v>
      </c>
      <c r="AH74" s="16">
        <f t="shared" si="27"/>
        <v>9.5189978454536259E-7</v>
      </c>
      <c r="AI74" s="16">
        <f t="shared" si="27"/>
        <v>1.2698759304315305E-7</v>
      </c>
      <c r="AJ74" s="16">
        <f t="shared" si="27"/>
        <v>1.6378646428852038E-7</v>
      </c>
      <c r="AK74" s="16">
        <f t="shared" si="27"/>
        <v>4.5058484202229183E-8</v>
      </c>
      <c r="AL74" s="16">
        <f t="shared" si="27"/>
        <v>1.7127165308349296E-8</v>
      </c>
      <c r="AM74" s="18">
        <f t="shared" si="27"/>
        <v>1.3344247431664319E-7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5.2890191289678846E-8</v>
      </c>
      <c r="E75" s="16">
        <f t="shared" si="28"/>
        <v>3.2642941321638678E-7</v>
      </c>
      <c r="F75" s="16">
        <f t="shared" si="28"/>
        <v>2.5385402479449504E-7</v>
      </c>
      <c r="G75" s="17">
        <f t="shared" si="28"/>
        <v>8.4392437407410483E-4</v>
      </c>
      <c r="H75" s="16">
        <f t="shared" si="28"/>
        <v>4.2687964577428664E-7</v>
      </c>
      <c r="I75" s="16">
        <f t="shared" si="28"/>
        <v>5.5715930732977441E-9</v>
      </c>
      <c r="J75" s="16">
        <f t="shared" si="28"/>
        <v>5.3044379244969539E-8</v>
      </c>
      <c r="K75" s="16">
        <f t="shared" si="28"/>
        <v>4.0340700929207574E-7</v>
      </c>
      <c r="L75" s="16">
        <f t="shared" si="28"/>
        <v>4.6333339508099995E-7</v>
      </c>
      <c r="M75" s="16">
        <f t="shared" si="28"/>
        <v>6.4053115210417158E-7</v>
      </c>
      <c r="N75" s="16">
        <f t="shared" si="28"/>
        <v>2.0846262447187543E-6</v>
      </c>
      <c r="O75" s="16">
        <f t="shared" si="28"/>
        <v>6.9752661044626033E-7</v>
      </c>
      <c r="P75" s="16">
        <f t="shared" si="28"/>
        <v>8.0177259594987164E-7</v>
      </c>
      <c r="Q75" s="16">
        <f t="shared" si="28"/>
        <v>8.348855408253002E-7</v>
      </c>
      <c r="R75" s="16">
        <f t="shared" si="28"/>
        <v>3.6682565959070488E-7</v>
      </c>
      <c r="S75" s="16">
        <f t="shared" si="28"/>
        <v>2.7389780508087991E-10</v>
      </c>
      <c r="T75" s="16">
        <f t="shared" si="28"/>
        <v>1.0439173947937431E-7</v>
      </c>
      <c r="U75" s="16">
        <f t="shared" si="28"/>
        <v>2.4754802531478104E-8</v>
      </c>
      <c r="V75" s="16">
        <f t="shared" si="28"/>
        <v>1.3247147077587474E-6</v>
      </c>
      <c r="W75" s="16">
        <f t="shared" si="28"/>
        <v>2.8134902086018998E-6</v>
      </c>
      <c r="X75" s="16">
        <f t="shared" si="28"/>
        <v>3.642321566670639E-9</v>
      </c>
      <c r="Y75" s="17">
        <f t="shared" si="28"/>
        <v>6.2002607074832201E-6</v>
      </c>
      <c r="Z75" s="16">
        <f t="shared" si="28"/>
        <v>1.3619657926166699E-6</v>
      </c>
      <c r="AA75" s="16">
        <f t="shared" si="28"/>
        <v>6.2202323045985639E-6</v>
      </c>
      <c r="AB75" s="16">
        <f t="shared" si="28"/>
        <v>4.9802718215564428E-6</v>
      </c>
      <c r="AC75" s="16">
        <f t="shared" si="28"/>
        <v>1.5111366409796306E-6</v>
      </c>
      <c r="AD75" s="16">
        <f t="shared" si="28"/>
        <v>9.8538294158865555E-8</v>
      </c>
      <c r="AE75" s="16">
        <f t="shared" si="28"/>
        <v>6.6506926951395874E-7</v>
      </c>
      <c r="AF75" s="16">
        <f t="shared" si="28"/>
        <v>5.145435484480077E-7</v>
      </c>
      <c r="AG75" s="16">
        <f t="shared" si="28"/>
        <v>1.2061799534549323E-7</v>
      </c>
      <c r="AH75" s="16">
        <f t="shared" si="28"/>
        <v>1.237106055017029E-6</v>
      </c>
      <c r="AI75" s="16">
        <f t="shared" si="28"/>
        <v>1.9275024359940655E-7</v>
      </c>
      <c r="AJ75" s="16">
        <f t="shared" si="28"/>
        <v>7.0213025280335514E-9</v>
      </c>
      <c r="AK75" s="16">
        <f t="shared" si="28"/>
        <v>7.3595968044357285E-8</v>
      </c>
      <c r="AL75" s="16">
        <f t="shared" si="28"/>
        <v>4.3931770388404255E-9</v>
      </c>
      <c r="AM75" s="18">
        <f t="shared" si="28"/>
        <v>6.1169212926165966E-8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1.8827051875681709E-8</v>
      </c>
      <c r="E76" s="16">
        <f t="shared" si="29"/>
        <v>1.6401794724945331E-8</v>
      </c>
      <c r="F76" s="16">
        <f t="shared" si="29"/>
        <v>9.7932978143179095E-7</v>
      </c>
      <c r="G76" s="16">
        <f t="shared" si="29"/>
        <v>2.3787601982740548E-9</v>
      </c>
      <c r="H76" s="16">
        <f t="shared" si="29"/>
        <v>2.4981786084643999E-7</v>
      </c>
      <c r="I76" s="16">
        <f t="shared" si="29"/>
        <v>8.8277984576419605E-8</v>
      </c>
      <c r="J76" s="16">
        <f t="shared" si="29"/>
        <v>3.9463395976164943E-7</v>
      </c>
      <c r="K76" s="16">
        <f t="shared" si="29"/>
        <v>2.6715873314095907E-6</v>
      </c>
      <c r="L76" s="16">
        <f t="shared" si="29"/>
        <v>8.1519464585492486E-7</v>
      </c>
      <c r="M76" s="16">
        <f t="shared" si="29"/>
        <v>1.1520253527005021E-9</v>
      </c>
      <c r="N76" s="16">
        <f t="shared" si="29"/>
        <v>6.336229895547183E-8</v>
      </c>
      <c r="O76" s="16">
        <f t="shared" si="29"/>
        <v>1.2603322457486836E-8</v>
      </c>
      <c r="P76" s="16">
        <f t="shared" si="29"/>
        <v>1.3727244884007231E-6</v>
      </c>
      <c r="Q76" s="16">
        <f t="shared" si="29"/>
        <v>5.6967674631251985E-7</v>
      </c>
      <c r="R76" s="16">
        <f t="shared" si="29"/>
        <v>3.3417610782418159E-7</v>
      </c>
      <c r="S76" s="16">
        <f t="shared" si="29"/>
        <v>6.4020446834478639E-8</v>
      </c>
      <c r="T76" s="16">
        <f t="shared" si="29"/>
        <v>1.0083830533031966E-7</v>
      </c>
      <c r="U76" s="16">
        <f t="shared" si="29"/>
        <v>1.4346647429711982E-6</v>
      </c>
      <c r="V76" s="16">
        <f t="shared" si="29"/>
        <v>7.3713773893267928E-8</v>
      </c>
      <c r="W76" s="16">
        <f t="shared" si="29"/>
        <v>2.6048946338327424E-6</v>
      </c>
      <c r="X76" s="16">
        <f t="shared" si="29"/>
        <v>1.9929205872041717E-7</v>
      </c>
      <c r="Y76" s="16">
        <f t="shared" si="29"/>
        <v>3.5570948217130429E-7</v>
      </c>
      <c r="Z76" s="16">
        <f t="shared" si="29"/>
        <v>7.0576908534959005E-7</v>
      </c>
      <c r="AA76" s="16">
        <f t="shared" si="29"/>
        <v>1.8956174125440804E-7</v>
      </c>
      <c r="AB76" s="16">
        <f t="shared" si="29"/>
        <v>3.505421818048558E-9</v>
      </c>
      <c r="AC76" s="16">
        <f t="shared" si="29"/>
        <v>1.0355292190276797E-7</v>
      </c>
      <c r="AD76" s="16">
        <f t="shared" si="29"/>
        <v>3.4284463996434671E-6</v>
      </c>
      <c r="AE76" s="16">
        <f t="shared" si="29"/>
        <v>3.3417476418431036E-6</v>
      </c>
      <c r="AF76" s="16">
        <f t="shared" si="29"/>
        <v>6.2955762820862898E-7</v>
      </c>
      <c r="AG76" s="16">
        <f t="shared" si="29"/>
        <v>1.0167365385852487E-6</v>
      </c>
      <c r="AH76" s="16">
        <f t="shared" si="29"/>
        <v>6.815580425603392E-7</v>
      </c>
      <c r="AI76" s="16">
        <f t="shared" si="29"/>
        <v>3.1865374025380752E-7</v>
      </c>
      <c r="AJ76" s="16">
        <f t="shared" si="29"/>
        <v>9.8078445103562115E-7</v>
      </c>
      <c r="AK76" s="16">
        <f t="shared" si="29"/>
        <v>1.7058559602134039E-7</v>
      </c>
      <c r="AL76" s="17">
        <f t="shared" si="29"/>
        <v>4.6399670568144811E-4</v>
      </c>
      <c r="AM76" s="18">
        <f t="shared" si="29"/>
        <v>5.0436497589030218E-8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3.5980547336909644E-7</v>
      </c>
      <c r="E77" s="16">
        <f t="shared" si="30"/>
        <v>2.485467653964906E-9</v>
      </c>
      <c r="F77" s="16">
        <f t="shared" si="30"/>
        <v>1.5348683715118852E-7</v>
      </c>
      <c r="G77" s="16">
        <f t="shared" si="30"/>
        <v>8.9772271335449961E-7</v>
      </c>
      <c r="H77" s="16">
        <f t="shared" si="30"/>
        <v>1.1243390702999662E-6</v>
      </c>
      <c r="I77" s="16">
        <f t="shared" si="30"/>
        <v>5.1237794530087902E-7</v>
      </c>
      <c r="J77" s="16">
        <f t="shared" si="30"/>
        <v>3.8156304822088908E-9</v>
      </c>
      <c r="K77" s="16">
        <f t="shared" si="30"/>
        <v>1.942549534900803E-7</v>
      </c>
      <c r="L77" s="16">
        <f t="shared" si="30"/>
        <v>1.2100566062518708E-7</v>
      </c>
      <c r="M77" s="16">
        <f t="shared" si="30"/>
        <v>1.7120565449483423E-6</v>
      </c>
      <c r="N77" s="16">
        <f t="shared" si="30"/>
        <v>7.5610201292731276E-7</v>
      </c>
      <c r="O77" s="16">
        <f t="shared" si="30"/>
        <v>8.3796459836131695E-6</v>
      </c>
      <c r="P77" s="16">
        <f t="shared" si="30"/>
        <v>7.5174557287171207E-7</v>
      </c>
      <c r="Q77" s="16">
        <f t="shared" si="30"/>
        <v>3.0694601963440174E-6</v>
      </c>
      <c r="R77" s="16">
        <f t="shared" si="30"/>
        <v>2.9095596891135842E-7</v>
      </c>
      <c r="S77" s="16">
        <f t="shared" si="30"/>
        <v>2.2540618667207205E-6</v>
      </c>
      <c r="T77" s="16">
        <f t="shared" si="30"/>
        <v>6.9194222565793058E-7</v>
      </c>
      <c r="U77" s="16">
        <f t="shared" si="30"/>
        <v>1.3677183343980511E-6</v>
      </c>
      <c r="V77" s="16">
        <f t="shared" si="30"/>
        <v>2.0190144869098255E-8</v>
      </c>
      <c r="W77" s="16">
        <f t="shared" si="30"/>
        <v>2.6505829388616221E-6</v>
      </c>
      <c r="X77" s="16">
        <f t="shared" si="30"/>
        <v>2.3808432460582273E-6</v>
      </c>
      <c r="Y77" s="16">
        <f t="shared" si="30"/>
        <v>2.0744738771449779E-9</v>
      </c>
      <c r="Z77" s="16">
        <f t="shared" si="30"/>
        <v>2.6582402920336408E-8</v>
      </c>
      <c r="AA77" s="16">
        <f t="shared" si="30"/>
        <v>6.8006722766305548E-6</v>
      </c>
      <c r="AB77" s="16">
        <f t="shared" si="30"/>
        <v>3.210607755672078E-6</v>
      </c>
      <c r="AC77" s="16">
        <f t="shared" si="30"/>
        <v>9.4576196123075876E-7</v>
      </c>
      <c r="AD77" s="16">
        <f t="shared" si="30"/>
        <v>5.093240338194295E-7</v>
      </c>
      <c r="AE77" s="17">
        <f t="shared" si="30"/>
        <v>1.1592369719740678E-3</v>
      </c>
      <c r="AF77" s="16">
        <f t="shared" si="30"/>
        <v>7.7538347375443763E-7</v>
      </c>
      <c r="AG77" s="16">
        <f t="shared" si="30"/>
        <v>6.1852310591991838E-7</v>
      </c>
      <c r="AH77" s="16">
        <f t="shared" si="30"/>
        <v>2.3085552427913977E-7</v>
      </c>
      <c r="AI77" s="16">
        <f t="shared" si="30"/>
        <v>3.3899736215448841E-6</v>
      </c>
      <c r="AJ77" s="16">
        <f t="shared" si="30"/>
        <v>3.296148574574364E-6</v>
      </c>
      <c r="AK77" s="16">
        <f t="shared" si="30"/>
        <v>1.3089632314491646E-6</v>
      </c>
      <c r="AL77" s="16">
        <f t="shared" si="30"/>
        <v>8.3861490902698224E-6</v>
      </c>
      <c r="AM77" s="18">
        <f t="shared" si="30"/>
        <v>7.4698172720665278E-11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2.0906716963747821E-5</v>
      </c>
      <c r="E78" s="16">
        <f t="shared" si="31"/>
        <v>1.0673739493694804E-5</v>
      </c>
      <c r="F78" s="16">
        <f t="shared" si="31"/>
        <v>1.9458201623389455E-6</v>
      </c>
      <c r="G78" s="16">
        <f t="shared" si="31"/>
        <v>5.6227290532255096E-6</v>
      </c>
      <c r="H78" s="16">
        <f t="shared" si="31"/>
        <v>1.4970604543242082E-6</v>
      </c>
      <c r="I78" s="16">
        <f t="shared" si="31"/>
        <v>7.0749654255752712E-6</v>
      </c>
      <c r="J78" s="16">
        <f t="shared" si="31"/>
        <v>1.4861320517133357E-7</v>
      </c>
      <c r="K78" s="16">
        <f t="shared" si="31"/>
        <v>1.0478094076338461E-5</v>
      </c>
      <c r="L78" s="16">
        <f t="shared" si="31"/>
        <v>1.3493641611122426E-5</v>
      </c>
      <c r="M78" s="16">
        <f t="shared" si="31"/>
        <v>9.096533937925817E-6</v>
      </c>
      <c r="N78" s="16">
        <f t="shared" si="31"/>
        <v>1.1900515193884246E-6</v>
      </c>
      <c r="O78" s="16">
        <f t="shared" si="31"/>
        <v>3.695430818653748E-5</v>
      </c>
      <c r="P78" s="17">
        <f t="shared" si="31"/>
        <v>6.0375090107085763E-3</v>
      </c>
      <c r="Q78" s="16">
        <f t="shared" si="31"/>
        <v>1.2764955614418792E-6</v>
      </c>
      <c r="R78" s="16">
        <f t="shared" si="31"/>
        <v>1.2874651174540776E-5</v>
      </c>
      <c r="S78" s="16">
        <f t="shared" si="31"/>
        <v>1.0351272227563797E-5</v>
      </c>
      <c r="T78" s="16">
        <f t="shared" si="31"/>
        <v>6.1270544178247351E-6</v>
      </c>
      <c r="U78" s="16">
        <f t="shared" si="31"/>
        <v>1.9204685529174957E-7</v>
      </c>
      <c r="V78" s="16">
        <f t="shared" si="31"/>
        <v>6.4037284696936198E-8</v>
      </c>
      <c r="W78" s="16">
        <f t="shared" si="31"/>
        <v>1.8894293226841733E-5</v>
      </c>
      <c r="X78" s="16">
        <f t="shared" si="31"/>
        <v>5.0887827341041678E-6</v>
      </c>
      <c r="Y78" s="16">
        <f t="shared" si="31"/>
        <v>3.1102890199488423E-7</v>
      </c>
      <c r="Z78" s="16">
        <f t="shared" si="31"/>
        <v>2.0347737029584814E-6</v>
      </c>
      <c r="AA78" s="16">
        <f t="shared" si="31"/>
        <v>2.3355424192542159E-6</v>
      </c>
      <c r="AB78" s="16">
        <f t="shared" si="31"/>
        <v>7.7133586627938654E-6</v>
      </c>
      <c r="AC78" s="16">
        <f t="shared" si="31"/>
        <v>3.7633144652497727E-5</v>
      </c>
      <c r="AD78" s="16">
        <f t="shared" si="31"/>
        <v>4.7529680311525259E-6</v>
      </c>
      <c r="AE78" s="16">
        <f t="shared" si="31"/>
        <v>3.8941955013713973E-6</v>
      </c>
      <c r="AF78" s="16">
        <f t="shared" si="31"/>
        <v>4.719956491595661E-6</v>
      </c>
      <c r="AG78" s="16">
        <f t="shared" si="31"/>
        <v>1.1475383931436206E-5</v>
      </c>
      <c r="AH78" s="16">
        <f t="shared" si="31"/>
        <v>8.6641123632738439E-6</v>
      </c>
      <c r="AI78" s="16">
        <f t="shared" si="31"/>
        <v>6.3674908142291169E-6</v>
      </c>
      <c r="AJ78" s="16">
        <f t="shared" si="31"/>
        <v>2.8092856478918388E-5</v>
      </c>
      <c r="AK78" s="16">
        <f t="shared" si="31"/>
        <v>2.6109213244428311E-6</v>
      </c>
      <c r="AL78" s="16">
        <f t="shared" si="31"/>
        <v>1.7851486525076678E-5</v>
      </c>
      <c r="AM78" s="18">
        <f t="shared" si="31"/>
        <v>1.7947111857480666E-6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2.4793519472372844E-5</v>
      </c>
      <c r="E79" s="16">
        <f t="shared" si="32"/>
        <v>2.6870094133049088E-8</v>
      </c>
      <c r="F79" s="16">
        <f t="shared" si="32"/>
        <v>8.225377913564135E-7</v>
      </c>
      <c r="G79" s="16">
        <f t="shared" si="32"/>
        <v>1.3290273635451652E-5</v>
      </c>
      <c r="H79" s="16">
        <f t="shared" si="32"/>
        <v>7.2394635979857556E-6</v>
      </c>
      <c r="I79" s="16">
        <f t="shared" si="32"/>
        <v>1.6316715794757152E-6</v>
      </c>
      <c r="J79" s="16">
        <f t="shared" si="32"/>
        <v>2.5300123165538835E-5</v>
      </c>
      <c r="K79" s="16">
        <f t="shared" si="32"/>
        <v>1.817477756951288E-5</v>
      </c>
      <c r="L79" s="16">
        <f t="shared" si="32"/>
        <v>5.4474495428061932E-5</v>
      </c>
      <c r="M79" s="16">
        <f t="shared" si="32"/>
        <v>4.139654986347167E-6</v>
      </c>
      <c r="N79" s="16">
        <f t="shared" si="32"/>
        <v>4.3496936852698362E-8</v>
      </c>
      <c r="O79" s="16">
        <f t="shared" si="32"/>
        <v>1.3052614356438812E-5</v>
      </c>
      <c r="P79" s="16">
        <f t="shared" si="32"/>
        <v>4.7241614273024032E-5</v>
      </c>
      <c r="Q79" s="16">
        <f t="shared" si="32"/>
        <v>1.2942124207972074E-5</v>
      </c>
      <c r="R79" s="16">
        <f t="shared" si="32"/>
        <v>4.4740691879385544E-8</v>
      </c>
      <c r="S79" s="16">
        <f t="shared" si="32"/>
        <v>2.043404626371453E-6</v>
      </c>
      <c r="T79" s="16">
        <f t="shared" si="32"/>
        <v>3.0313465717457517E-6</v>
      </c>
      <c r="U79" s="16">
        <f t="shared" si="32"/>
        <v>2.2625834931060563E-5</v>
      </c>
      <c r="V79" s="16">
        <f t="shared" si="32"/>
        <v>1.1722836279067433E-5</v>
      </c>
      <c r="W79" s="16">
        <f t="shared" si="32"/>
        <v>3.5759817577827881E-5</v>
      </c>
      <c r="X79" s="16">
        <f t="shared" si="32"/>
        <v>1.1186634737011713E-6</v>
      </c>
      <c r="Y79" s="16">
        <f t="shared" si="32"/>
        <v>1.4320111808979847E-5</v>
      </c>
      <c r="Z79" s="16">
        <f t="shared" si="32"/>
        <v>6.1552484027355465E-6</v>
      </c>
      <c r="AA79" s="16">
        <f t="shared" si="32"/>
        <v>1.7267983673814355E-5</v>
      </c>
      <c r="AB79" s="16">
        <f t="shared" si="32"/>
        <v>2.2200493609903075E-5</v>
      </c>
      <c r="AC79" s="17">
        <f t="shared" si="32"/>
        <v>7.6527503999999991E-3</v>
      </c>
      <c r="AD79" s="16">
        <f t="shared" si="32"/>
        <v>3.8017469957074011E-8</v>
      </c>
      <c r="AE79" s="16">
        <f t="shared" si="32"/>
        <v>6.1627749262078318E-6</v>
      </c>
      <c r="AF79" s="16">
        <f t="shared" si="32"/>
        <v>1.547402667129217E-6</v>
      </c>
      <c r="AG79" s="16">
        <f t="shared" si="32"/>
        <v>4.687776529563543E-6</v>
      </c>
      <c r="AH79" s="16">
        <f t="shared" si="32"/>
        <v>8.6673319354582953E-7</v>
      </c>
      <c r="AI79" s="16">
        <f t="shared" si="32"/>
        <v>4.0771866238580816E-6</v>
      </c>
      <c r="AJ79" s="16">
        <f t="shared" si="32"/>
        <v>1.9630391214454725E-5</v>
      </c>
      <c r="AK79" s="16">
        <f t="shared" si="32"/>
        <v>5.1055431625548906E-6</v>
      </c>
      <c r="AL79" s="16">
        <f t="shared" si="32"/>
        <v>1.6918110097817427E-6</v>
      </c>
      <c r="AM79" s="18">
        <f t="shared" si="32"/>
        <v>2.0618185546396784E-5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3.108407032833873E-10</v>
      </c>
      <c r="E80" s="16">
        <f t="shared" si="33"/>
        <v>2.538784987708689E-10</v>
      </c>
      <c r="F80" s="16">
        <f t="shared" si="33"/>
        <v>1.8608643065268097E-8</v>
      </c>
      <c r="G80" s="16">
        <f t="shared" si="33"/>
        <v>5.0954837350819327E-10</v>
      </c>
      <c r="H80" s="16">
        <f t="shared" si="33"/>
        <v>6.3858858454757275E-9</v>
      </c>
      <c r="I80" s="16">
        <f t="shared" si="33"/>
        <v>1.3837779232526669E-9</v>
      </c>
      <c r="J80" s="16">
        <f t="shared" si="33"/>
        <v>1.291736716222436E-10</v>
      </c>
      <c r="K80" s="16">
        <f t="shared" si="33"/>
        <v>6.8149594228993037E-9</v>
      </c>
      <c r="L80" s="16">
        <f t="shared" si="33"/>
        <v>6.2561424978693662E-9</v>
      </c>
      <c r="M80" s="16">
        <f t="shared" si="33"/>
        <v>1.7965164184302925E-9</v>
      </c>
      <c r="N80" s="16">
        <f t="shared" si="33"/>
        <v>2.2986592043568518E-8</v>
      </c>
      <c r="O80" s="16">
        <f t="shared" si="33"/>
        <v>2.9725755593237018E-9</v>
      </c>
      <c r="P80" s="16">
        <f t="shared" si="33"/>
        <v>3.5006534913452922E-9</v>
      </c>
      <c r="Q80" s="16">
        <f t="shared" si="33"/>
        <v>3.5607465918040789E-9</v>
      </c>
      <c r="R80" s="16">
        <f t="shared" si="33"/>
        <v>5.2416517433242273E-11</v>
      </c>
      <c r="S80" s="16">
        <f t="shared" si="33"/>
        <v>3.8669023652803878E-9</v>
      </c>
      <c r="T80" s="16">
        <f t="shared" si="33"/>
        <v>8.7836085177124222E-11</v>
      </c>
      <c r="U80" s="16">
        <f t="shared" si="33"/>
        <v>4.8389296732950971E-9</v>
      </c>
      <c r="V80" s="16">
        <f t="shared" si="33"/>
        <v>2.0957652639212609E-8</v>
      </c>
      <c r="W80" s="16">
        <f t="shared" si="33"/>
        <v>1.2106710094558743E-9</v>
      </c>
      <c r="X80" s="16">
        <f t="shared" si="33"/>
        <v>2.4590693036644779E-8</v>
      </c>
      <c r="Y80" s="16">
        <f t="shared" si="33"/>
        <v>1.9242185516802512E-8</v>
      </c>
      <c r="Z80" s="16">
        <f t="shared" si="33"/>
        <v>1.518748811925702E-8</v>
      </c>
      <c r="AA80" s="16">
        <f t="shared" si="33"/>
        <v>4.8469870107856079E-10</v>
      </c>
      <c r="AB80" s="16">
        <f t="shared" si="33"/>
        <v>5.7464424932542207E-9</v>
      </c>
      <c r="AC80" s="16">
        <f t="shared" si="33"/>
        <v>2.188625998787753E-11</v>
      </c>
      <c r="AD80" s="17">
        <f t="shared" si="33"/>
        <v>4.5404303260336618E-6</v>
      </c>
      <c r="AE80" s="16">
        <f t="shared" si="33"/>
        <v>1.9473384835411075E-9</v>
      </c>
      <c r="AF80" s="16">
        <f t="shared" si="33"/>
        <v>1.412757090899191E-8</v>
      </c>
      <c r="AG80" s="16">
        <f t="shared" si="33"/>
        <v>9.0936070349693219E-11</v>
      </c>
      <c r="AH80" s="16">
        <f t="shared" si="33"/>
        <v>2.9110595305707146E-10</v>
      </c>
      <c r="AI80" s="16">
        <f t="shared" si="33"/>
        <v>2.3074417055931527E-9</v>
      </c>
      <c r="AJ80" s="16">
        <f t="shared" si="33"/>
        <v>2.0143850580610615E-8</v>
      </c>
      <c r="AK80" s="16">
        <f t="shared" si="33"/>
        <v>5.7334010873127704E-9</v>
      </c>
      <c r="AL80" s="16">
        <f t="shared" si="33"/>
        <v>3.2988408976992963E-8</v>
      </c>
      <c r="AM80" s="18">
        <f t="shared" si="33"/>
        <v>1.6373310177083143E-8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1.9274379274143977E-6</v>
      </c>
      <c r="E81" s="16">
        <f t="shared" si="34"/>
        <v>1.9694498113925249E-6</v>
      </c>
      <c r="F81" s="16">
        <f t="shared" si="34"/>
        <v>3.0428957354685901E-6</v>
      </c>
      <c r="G81" s="16">
        <f t="shared" si="34"/>
        <v>8.0044738577885891E-6</v>
      </c>
      <c r="H81" s="16">
        <f t="shared" si="34"/>
        <v>4.6929557914299754E-7</v>
      </c>
      <c r="I81" s="16">
        <f t="shared" si="34"/>
        <v>2.3558391739652318E-6</v>
      </c>
      <c r="J81" s="16">
        <f t="shared" si="34"/>
        <v>5.1722642732598916E-6</v>
      </c>
      <c r="K81" s="16">
        <f t="shared" si="34"/>
        <v>1.31700322046045E-6</v>
      </c>
      <c r="L81" s="16">
        <f t="shared" si="34"/>
        <v>8.7459944525278527E-6</v>
      </c>
      <c r="M81" s="16">
        <f t="shared" si="34"/>
        <v>2.1090310861650236E-6</v>
      </c>
      <c r="N81" s="16">
        <f t="shared" si="34"/>
        <v>6.045183476456909E-6</v>
      </c>
      <c r="O81" s="16">
        <f t="shared" si="34"/>
        <v>1.3101921824959602E-5</v>
      </c>
      <c r="P81" s="16">
        <f t="shared" si="34"/>
        <v>7.7049461994110245E-6</v>
      </c>
      <c r="Q81" s="16">
        <f t="shared" si="34"/>
        <v>8.8765215030024448E-6</v>
      </c>
      <c r="R81" s="16">
        <f t="shared" si="34"/>
        <v>1.7500708009861978E-7</v>
      </c>
      <c r="S81" s="16">
        <f t="shared" si="34"/>
        <v>5.3046764203290611E-6</v>
      </c>
      <c r="T81" s="16">
        <f t="shared" si="34"/>
        <v>2.1951264430404766E-7</v>
      </c>
      <c r="U81" s="16">
        <f t="shared" si="34"/>
        <v>5.9007279755006853E-10</v>
      </c>
      <c r="V81" s="16">
        <f t="shared" si="34"/>
        <v>1.9839649438766359E-6</v>
      </c>
      <c r="W81" s="17">
        <f t="shared" si="34"/>
        <v>2.5423556507532244E-3</v>
      </c>
      <c r="X81" s="16">
        <f t="shared" si="34"/>
        <v>8.2964876289516181E-8</v>
      </c>
      <c r="Y81" s="16">
        <f t="shared" si="34"/>
        <v>3.3267166871256429E-7</v>
      </c>
      <c r="Z81" s="16">
        <f t="shared" si="34"/>
        <v>2.2762780798754155E-7</v>
      </c>
      <c r="AA81" s="16">
        <f t="shared" si="34"/>
        <v>3.6767228150724668E-6</v>
      </c>
      <c r="AB81" s="16">
        <f t="shared" si="34"/>
        <v>4.4082037039496529E-7</v>
      </c>
      <c r="AC81" s="16">
        <f t="shared" si="34"/>
        <v>1.1582092601036883E-5</v>
      </c>
      <c r="AD81" s="16">
        <f t="shared" si="34"/>
        <v>6.7696793205144017E-7</v>
      </c>
      <c r="AE81" s="16">
        <f t="shared" si="34"/>
        <v>5.6054259703421892E-6</v>
      </c>
      <c r="AF81" s="16">
        <f t="shared" si="34"/>
        <v>5.6416656038411024E-6</v>
      </c>
      <c r="AG81" s="16">
        <f t="shared" si="34"/>
        <v>5.1031442703776397E-6</v>
      </c>
      <c r="AH81" s="16">
        <f t="shared" si="34"/>
        <v>7.0575302334662524E-8</v>
      </c>
      <c r="AI81" s="16">
        <f t="shared" si="34"/>
        <v>1.3374395284796776E-6</v>
      </c>
      <c r="AJ81" s="17">
        <f t="shared" si="34"/>
        <v>4.6851582939221013E-5</v>
      </c>
      <c r="AK81" s="16">
        <f t="shared" si="34"/>
        <v>3.8610570042386807E-7</v>
      </c>
      <c r="AL81" s="16">
        <f t="shared" si="34"/>
        <v>1.3791904225613977E-5</v>
      </c>
      <c r="AM81" s="18">
        <f t="shared" si="34"/>
        <v>1.5456794336766915E-7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1.4632202385412504E-6</v>
      </c>
      <c r="E82" s="16">
        <f t="shared" si="35"/>
        <v>5.2134606222261042E-6</v>
      </c>
      <c r="F82" s="16">
        <f t="shared" si="35"/>
        <v>3.3936892099945936E-6</v>
      </c>
      <c r="G82" s="16">
        <f t="shared" si="35"/>
        <v>3.300852166112307E-8</v>
      </c>
      <c r="H82" s="16">
        <f t="shared" si="35"/>
        <v>2.8525290779788725E-6</v>
      </c>
      <c r="I82" s="16">
        <f t="shared" si="35"/>
        <v>6.4932917014504572E-7</v>
      </c>
      <c r="J82" s="16">
        <f t="shared" si="35"/>
        <v>2.2794099332150554E-6</v>
      </c>
      <c r="K82" s="16">
        <f t="shared" si="35"/>
        <v>2.0182289334088976E-5</v>
      </c>
      <c r="L82" s="16">
        <f t="shared" si="35"/>
        <v>8.7490725286105539E-7</v>
      </c>
      <c r="M82" s="16">
        <f t="shared" si="35"/>
        <v>8.3052028281139342E-7</v>
      </c>
      <c r="N82" s="16">
        <f t="shared" si="35"/>
        <v>3.2549749263179174E-6</v>
      </c>
      <c r="O82" s="16">
        <f t="shared" si="35"/>
        <v>6.1114532296024709E-7</v>
      </c>
      <c r="P82" s="16">
        <f t="shared" si="35"/>
        <v>1.7529291703963069E-5</v>
      </c>
      <c r="Q82" s="16">
        <f t="shared" si="35"/>
        <v>6.4753410082702939E-7</v>
      </c>
      <c r="R82" s="16">
        <f t="shared" si="35"/>
        <v>1.3006968056492324E-5</v>
      </c>
      <c r="S82" s="16">
        <f t="shared" si="35"/>
        <v>1.1990768516111438E-5</v>
      </c>
      <c r="T82" s="16">
        <f t="shared" si="35"/>
        <v>4.9578336560246761E-6</v>
      </c>
      <c r="U82" s="16">
        <f t="shared" si="35"/>
        <v>3.4189195551661285E-6</v>
      </c>
      <c r="V82" s="16">
        <f t="shared" si="35"/>
        <v>1.858652153690768E-5</v>
      </c>
      <c r="W82" s="17">
        <f t="shared" si="35"/>
        <v>7.1930054419781152E-5</v>
      </c>
      <c r="X82" s="16">
        <f t="shared" si="35"/>
        <v>2.9225580363831397E-8</v>
      </c>
      <c r="Y82" s="16">
        <f t="shared" si="35"/>
        <v>3.5810255502440008E-6</v>
      </c>
      <c r="Z82" s="16">
        <f t="shared" si="35"/>
        <v>9.0105053900328139E-6</v>
      </c>
      <c r="AA82" s="16">
        <f t="shared" si="35"/>
        <v>5.986988697276433E-6</v>
      </c>
      <c r="AB82" s="16">
        <f t="shared" si="35"/>
        <v>3.1621712691227201E-6</v>
      </c>
      <c r="AC82" s="16">
        <f t="shared" si="35"/>
        <v>9.7689277218335878E-6</v>
      </c>
      <c r="AD82" s="16">
        <f t="shared" si="35"/>
        <v>1.6993722058593829E-5</v>
      </c>
      <c r="AE82" s="16">
        <f t="shared" si="35"/>
        <v>1.0672425328053312E-5</v>
      </c>
      <c r="AF82" s="16">
        <f t="shared" si="35"/>
        <v>6.0094561446870148E-6</v>
      </c>
      <c r="AG82" s="16">
        <f t="shared" si="35"/>
        <v>2.0048185410423162E-6</v>
      </c>
      <c r="AH82" s="16">
        <f t="shared" si="35"/>
        <v>2.415086424853898E-8</v>
      </c>
      <c r="AI82" s="16">
        <f t="shared" si="35"/>
        <v>9.5722299879625183E-6</v>
      </c>
      <c r="AJ82" s="17">
        <f t="shared" si="35"/>
        <v>3.9470829962850893E-3</v>
      </c>
      <c r="AK82" s="16">
        <f t="shared" si="35"/>
        <v>4.5257810751828871E-6</v>
      </c>
      <c r="AL82" s="16">
        <f t="shared" si="35"/>
        <v>7.9920321887330454E-6</v>
      </c>
      <c r="AM82" s="18">
        <f t="shared" si="35"/>
        <v>1.3115234863622688E-5</v>
      </c>
    </row>
    <row r="83" spans="1:39">
      <c r="A83" t="s">
        <v>110</v>
      </c>
      <c r="D83" s="21">
        <f>SUM($D$47:$D$82)</f>
        <v>5.1550867740504864E-4</v>
      </c>
      <c r="E83" s="21">
        <f>SUM($E$47:$E$82)</f>
        <v>2.1796070733643279E-4</v>
      </c>
      <c r="F83" s="21">
        <f>SUM($F$47:$F$82)</f>
        <v>1.0305284290572903E-3</v>
      </c>
      <c r="G83" s="21">
        <f>SUM($G$47:$G$82)</f>
        <v>9.0361532793738783E-4</v>
      </c>
      <c r="H83" s="21">
        <f>SUM($H$47:$H$82)</f>
        <v>1.0867919508785485E-4</v>
      </c>
      <c r="I83" s="21">
        <f>SUM($I$47:$I$82)</f>
        <v>6.3371552244213651E-4</v>
      </c>
      <c r="J83" s="21">
        <f>SUM($J$47:$J$82)</f>
        <v>2.548515389348367E-4</v>
      </c>
      <c r="K83" s="21">
        <f>SUM($K$47:$K$82)</f>
        <v>6.2528181442395372E-3</v>
      </c>
      <c r="L83" s="21">
        <f>SUM($L$47:$L$82)</f>
        <v>5.5957082505340657E-4</v>
      </c>
      <c r="M83" s="21">
        <f>SUM($M$47:$M$82)</f>
        <v>9.4475180162258349E-4</v>
      </c>
      <c r="N83" s="21">
        <f>SUM($N$47:$N$82)</f>
        <v>1.2674314947624715E-3</v>
      </c>
      <c r="O83" s="21">
        <f>SUM($O$47:$O$82)</f>
        <v>1.9634109110812739E-4</v>
      </c>
      <c r="P83" s="21">
        <f>SUM($P$47:$P$82)</f>
        <v>6.1547856449514658E-3</v>
      </c>
      <c r="Q83" s="21">
        <f>SUM($Q$47:$Q$82)</f>
        <v>9.013807841670719E-4</v>
      </c>
      <c r="R83" s="21">
        <f>SUM($R$47:$R$82)</f>
        <v>2.659925193933121E-4</v>
      </c>
      <c r="S83" s="21">
        <f>SUM($S$47:$S$82)</f>
        <v>6.0248447761781483E-3</v>
      </c>
      <c r="T83" s="21">
        <f>SUM($T$47:$T$82)</f>
        <v>5.0747585359637215E-4</v>
      </c>
      <c r="U83">
        <f>SUM($U$47:$U$82)</f>
        <v>4.5247871240890598E-4</v>
      </c>
      <c r="V83" s="21">
        <f>SUM($V$47:$V$82)</f>
        <v>1.5095019723068576E-4</v>
      </c>
      <c r="W83" s="21">
        <f>SUM($W$47:$W$82)</f>
        <v>2.7168906138862947E-3</v>
      </c>
      <c r="X83" s="21">
        <f>SUM($X$47:$X$82)</f>
        <v>2.8746468723182838E-4</v>
      </c>
      <c r="Y83" s="21">
        <f>SUM($Y$47:$Y$82)</f>
        <v>1.4220117868591277E-3</v>
      </c>
      <c r="Z83" s="21">
        <f>SUM($Z$47:$Z$82)</f>
        <v>9.924234003315035E-4</v>
      </c>
      <c r="AA83" s="21">
        <f>SUM($AA$47:$AA$82)</f>
        <v>6.7925980273167105E-4</v>
      </c>
      <c r="AB83" s="21">
        <f>SUM($AB$47:$AB$82)</f>
        <v>5.4975898093966968E-4</v>
      </c>
      <c r="AC83" s="21">
        <f>SUM($AC$47:$AC$82)</f>
        <v>7.7563127490307979E-3</v>
      </c>
      <c r="AD83" s="21">
        <f>SUM($AD$47:$AD$82)</f>
        <v>9.1544821402702532E-5</v>
      </c>
      <c r="AE83" s="21">
        <f>SUM($AE$47:$AE$82)</f>
        <v>1.2350618437904778E-3</v>
      </c>
      <c r="AF83" s="21">
        <f>SUM($AF$47:$AF$82)</f>
        <v>2.0123674117670828E-3</v>
      </c>
      <c r="AG83" s="21">
        <f>SUM($AG$47:$AG$82)</f>
        <v>1.1008204237794835E-3</v>
      </c>
      <c r="AH83" s="21">
        <f>SUM($AH$47:$AH$82)</f>
        <v>8.3386500205674674E-4</v>
      </c>
      <c r="AI83" s="21">
        <f>SUM($AI$47:$AI$82)</f>
        <v>2.9770600742154286E-3</v>
      </c>
      <c r="AJ83" s="21">
        <f>SUM($AJ$47:$AJ$82)</f>
        <v>4.1327154309495307E-3</v>
      </c>
      <c r="AK83" s="21">
        <f>SUM($AK$47:$AK$82)</f>
        <v>8.07226540880044E-3</v>
      </c>
      <c r="AL83" s="21">
        <f>SUM($AL$47:$AL$82)</f>
        <v>5.7139019266379666E-4</v>
      </c>
      <c r="AM83" s="21">
        <f>SUM($AM$47:$AM$82)</f>
        <v>4.0146653183721241E-4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6.3176360405186871E-2</v>
      </c>
      <c r="D85" s="22">
        <f>$D$83/$C$85</f>
        <v>8.1598350094685829E-3</v>
      </c>
      <c r="E85" s="22">
        <f>$E$83/$C$85</f>
        <v>3.450035835216267E-3</v>
      </c>
      <c r="F85" s="22">
        <f>$F$83/$C$85</f>
        <v>1.6311930957211052E-2</v>
      </c>
      <c r="G85" s="22">
        <f>$G$83/$C$85</f>
        <v>1.430306086235382E-2</v>
      </c>
      <c r="H85" s="22">
        <f>$H$83/$C$85</f>
        <v>1.7202509671470744E-3</v>
      </c>
      <c r="I85" s="22">
        <f>$I$83/$C$85</f>
        <v>1.0030896341254055E-2</v>
      </c>
      <c r="J85" s="22">
        <f>$J$83/$C$85</f>
        <v>4.0339699422430328E-3</v>
      </c>
      <c r="K85" s="22">
        <f>$K$83/$C$85</f>
        <v>9.8974016612172103E-2</v>
      </c>
      <c r="L85" s="22">
        <f>$L$83/$C$85</f>
        <v>8.8572817659097851E-3</v>
      </c>
      <c r="M85" s="22">
        <f>$M$83/$C$85</f>
        <v>1.4954197987401281E-2</v>
      </c>
      <c r="N85" s="22">
        <f>$N$83/$C$85</f>
        <v>2.00617998034976E-2</v>
      </c>
      <c r="O85" s="22">
        <f>$O$83/$C$85</f>
        <v>3.107825298084242E-3</v>
      </c>
      <c r="P85" s="22">
        <f>$P$83/$C$85</f>
        <v>9.7422289056812286E-2</v>
      </c>
      <c r="Q85" s="22">
        <f>$Q$83/$C$85</f>
        <v>1.4267690927207437E-2</v>
      </c>
      <c r="R85" s="22">
        <f>$R$83/$C$85</f>
        <v>4.2103172402991693E-3</v>
      </c>
      <c r="S85" s="22">
        <f>$S$83/$C$85</f>
        <v>9.5365493319610417E-2</v>
      </c>
      <c r="T85" s="22">
        <f>$T$83/$C$85</f>
        <v>8.0326858075019415E-3</v>
      </c>
      <c r="U85" s="22">
        <f>$U$83/$C$85</f>
        <v>7.1621522592769816E-3</v>
      </c>
      <c r="V85" s="22">
        <f>$V$83/$C$85</f>
        <v>2.3893462089704764E-3</v>
      </c>
      <c r="W85" s="22">
        <f>$W$83/$C$85</f>
        <v>4.3004861256034525E-2</v>
      </c>
      <c r="X85" s="22">
        <f>$X$83/$C$85</f>
        <v>4.5501938603007448E-3</v>
      </c>
      <c r="Y85" s="22">
        <f>$Y$83/$C$85</f>
        <v>2.2508605714842325E-2</v>
      </c>
      <c r="Z85" s="22">
        <f>$Z$83/$C$85</f>
        <v>1.570877768150164E-2</v>
      </c>
      <c r="AA85" s="22">
        <f>$AA$83/$C$85</f>
        <v>1.0751803338704248E-2</v>
      </c>
      <c r="AB85" s="22">
        <f>$AB$83/$C$85</f>
        <v>8.7019729755520026E-3</v>
      </c>
      <c r="AC85" s="22">
        <f>$AC$83/$C$85</f>
        <v>0.122772389850967</v>
      </c>
      <c r="AD85" s="22">
        <f>$AD$83/$C$85</f>
        <v>1.4490360130842005E-3</v>
      </c>
      <c r="AE85" s="22">
        <f>$AE$83/$C$85</f>
        <v>1.9549430132874152E-2</v>
      </c>
      <c r="AF85" s="22">
        <f>$AF$83/$C$85</f>
        <v>3.1853171009861854E-2</v>
      </c>
      <c r="AG85" s="22">
        <f>$AG$83/$C$85</f>
        <v>1.742456223687594E-2</v>
      </c>
      <c r="AH85" s="22">
        <f>$AH$83/$C$85</f>
        <v>1.3199003499231102E-2</v>
      </c>
      <c r="AI85" s="22">
        <f>$AI$83/$C$85</f>
        <v>4.7123007009612534E-2</v>
      </c>
      <c r="AJ85" s="22">
        <f>$AJ$83/$C$85</f>
        <v>6.541553524837479E-2</v>
      </c>
      <c r="AK85" s="22">
        <f>$AK$83/$C$85</f>
        <v>0.12777351143732071</v>
      </c>
      <c r="AL85" s="22">
        <f>$AL$83/$C$85</f>
        <v>9.0443670543718865E-3</v>
      </c>
      <c r="AM85" s="22">
        <f>$AM$83/$C$85</f>
        <v>6.3546954788527418E-3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669C2-E4CA-4D6B-B322-52AD22E1666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1.7180214465574391E-2</v>
      </c>
      <c r="D5" s="10">
        <v>3.6777443011040377E-2</v>
      </c>
      <c r="E5" s="10">
        <v>4.7863804576813461E-2</v>
      </c>
      <c r="F5" s="10">
        <v>2.3264135779284861E-3</v>
      </c>
      <c r="G5" s="10">
        <v>4.3599390394826092E-3</v>
      </c>
      <c r="H5" s="10">
        <v>-7.3910133798632295E-3</v>
      </c>
      <c r="I5" s="10">
        <v>-7.3170168558012692E-3</v>
      </c>
      <c r="J5" s="10">
        <v>2.9097976249653341E-2</v>
      </c>
      <c r="K5" s="10">
        <v>1.8988653437915885E-2</v>
      </c>
      <c r="L5" s="10">
        <v>8.2147991771705283E-3</v>
      </c>
      <c r="M5" s="10">
        <v>-1.4501107164380331E-2</v>
      </c>
      <c r="N5" s="10">
        <v>1.5029843810138954E-2</v>
      </c>
      <c r="O5" s="10">
        <v>1.3269881076042237E-2</v>
      </c>
      <c r="P5" s="10">
        <v>4.3496798528419719E-3</v>
      </c>
      <c r="Q5" s="10">
        <v>3.7922605667219819E-2</v>
      </c>
      <c r="R5" s="10">
        <v>-1.4259081812223733E-2</v>
      </c>
      <c r="S5" s="10">
        <v>1.5369431579003744E-2</v>
      </c>
      <c r="T5" s="10">
        <v>2.1438247644526016E-2</v>
      </c>
      <c r="U5" s="10">
        <v>-9.6098393895514399E-3</v>
      </c>
      <c r="V5" s="10">
        <v>4.3026040988087006E-3</v>
      </c>
      <c r="W5" s="10">
        <v>-6.8227341875533743E-3</v>
      </c>
      <c r="X5" s="10">
        <v>-2.611348401578012E-2</v>
      </c>
      <c r="Y5" s="10">
        <v>-1.9398534134278118E-2</v>
      </c>
      <c r="Z5" s="10">
        <v>-2.3934420222020851E-2</v>
      </c>
      <c r="AA5" s="10">
        <v>2.3167019879290745E-2</v>
      </c>
      <c r="AB5" s="10">
        <v>-2.8983490099508138E-2</v>
      </c>
      <c r="AC5" s="10">
        <v>-1.4708318634500946E-2</v>
      </c>
      <c r="AD5" s="10">
        <v>-1.0136625321566527E-2</v>
      </c>
      <c r="AE5" s="10">
        <v>-1.1138000096772996E-2</v>
      </c>
      <c r="AF5" s="11" t="s">
        <v>87</v>
      </c>
      <c r="AG5" s="10">
        <v>4.8318814843981601E-2</v>
      </c>
      <c r="AH5" s="10">
        <v>-1.0222756116486062E-2</v>
      </c>
      <c r="AI5" s="10">
        <v>2.0114017053427281E-4</v>
      </c>
      <c r="AJ5" s="10">
        <v>-4.4458706551417551E-2</v>
      </c>
      <c r="AK5" s="10">
        <v>-1.123681311471046E-2</v>
      </c>
      <c r="AL5" s="10">
        <v>-6.0865325217028275E-2</v>
      </c>
      <c r="AM5" s="12">
        <v>-7.1793523055770816E-2</v>
      </c>
    </row>
    <row r="6" spans="1:39" ht="24">
      <c r="A6" s="13" t="s">
        <v>41</v>
      </c>
      <c r="B6" s="14" t="s">
        <v>40</v>
      </c>
      <c r="C6" s="15">
        <v>3.0685206484038302E-2</v>
      </c>
      <c r="D6" s="16">
        <v>-2.1519439926825836E-2</v>
      </c>
      <c r="E6" s="16">
        <v>-6.7978402666834803E-3</v>
      </c>
      <c r="F6" s="16">
        <v>1.3804783960089243E-3</v>
      </c>
      <c r="G6" s="16">
        <v>-3.4654936579788971E-2</v>
      </c>
      <c r="H6" s="16">
        <v>-7.9390859833047504E-3</v>
      </c>
      <c r="I6" s="16">
        <v>-8.4663276022723041E-3</v>
      </c>
      <c r="J6" s="16">
        <v>-1.6604507953414505E-2</v>
      </c>
      <c r="K6" s="16">
        <v>-1.0538034510207708E-2</v>
      </c>
      <c r="L6" s="16">
        <v>2.5455663447757691E-3</v>
      </c>
      <c r="M6" s="17" t="s">
        <v>87</v>
      </c>
      <c r="N6" s="16">
        <v>3.2273104893671106E-2</v>
      </c>
      <c r="O6" s="16">
        <v>5.8707284816332901E-3</v>
      </c>
      <c r="P6" s="16">
        <v>-3.7732200218949462E-3</v>
      </c>
      <c r="Q6" s="16">
        <v>-4.595075852199882E-2</v>
      </c>
      <c r="R6" s="16">
        <v>-2.8385821817996631E-3</v>
      </c>
      <c r="S6" s="16">
        <v>-4.1670366838619365E-3</v>
      </c>
      <c r="T6" s="16">
        <v>-3.238120489857547E-3</v>
      </c>
      <c r="U6" s="16">
        <v>-1.3825965743710287E-2</v>
      </c>
      <c r="V6" s="16">
        <v>-1.2771454721617392E-2</v>
      </c>
      <c r="W6" s="16">
        <v>-4.0027660812702207E-4</v>
      </c>
      <c r="X6" s="16">
        <v>4.1023486253289443E-2</v>
      </c>
      <c r="Y6" s="16">
        <v>3.9180829465588624E-2</v>
      </c>
      <c r="Z6" s="16">
        <v>2.8654902565401562E-2</v>
      </c>
      <c r="AA6" s="16">
        <v>8.0256332275703571E-2</v>
      </c>
      <c r="AB6" s="16">
        <v>3.5584299153128163E-2</v>
      </c>
      <c r="AC6" s="16">
        <v>-1.9967365933316956E-2</v>
      </c>
      <c r="AD6" s="16">
        <v>1.7470137483544101E-2</v>
      </c>
      <c r="AE6" s="16">
        <v>-3.1256985527704961E-3</v>
      </c>
      <c r="AF6" s="16">
        <v>-1.4493822551581858E-2</v>
      </c>
      <c r="AG6" s="16">
        <v>1.4388751414399222E-2</v>
      </c>
      <c r="AH6" s="16">
        <v>3.772220480049783E-2</v>
      </c>
      <c r="AI6" s="16">
        <v>6.1232385088668831E-3</v>
      </c>
      <c r="AJ6" s="16">
        <v>4.1416978635767772E-2</v>
      </c>
      <c r="AK6" s="16">
        <v>-1.9615562187786414E-2</v>
      </c>
      <c r="AL6" s="16">
        <v>1.8182633779733559E-2</v>
      </c>
      <c r="AM6" s="18">
        <v>3.9272804470320395E-2</v>
      </c>
    </row>
    <row r="7" spans="1:39" ht="24">
      <c r="A7" s="13" t="s">
        <v>42</v>
      </c>
      <c r="B7" s="14" t="s">
        <v>40</v>
      </c>
      <c r="C7" s="15">
        <v>-4.5310625287931998E-2</v>
      </c>
      <c r="D7" s="16">
        <v>-3.9616673047981707E-2</v>
      </c>
      <c r="E7" s="16">
        <v>-7.953510368245921E-2</v>
      </c>
      <c r="F7" s="16">
        <v>-8.439823882907177E-3</v>
      </c>
      <c r="G7" s="16">
        <v>-3.3144273704703915E-2</v>
      </c>
      <c r="H7" s="16">
        <v>-2.1398508793163139E-2</v>
      </c>
      <c r="I7" s="16">
        <v>-3.0464202961955334E-2</v>
      </c>
      <c r="J7" s="16">
        <v>-3.4912454946019425E-2</v>
      </c>
      <c r="K7" s="16">
        <v>-1.9269059559313385E-2</v>
      </c>
      <c r="L7" s="16">
        <v>-2.5734657517617335E-2</v>
      </c>
      <c r="M7" s="16">
        <v>-1.2693917085078449E-2</v>
      </c>
      <c r="N7" s="16">
        <v>-7.8278627175272346E-4</v>
      </c>
      <c r="O7" s="16">
        <v>2.5781629553088621E-3</v>
      </c>
      <c r="P7" s="16">
        <v>2.0233187456486463E-2</v>
      </c>
      <c r="Q7" s="16">
        <v>-2.6845582894908553E-2</v>
      </c>
      <c r="R7" s="16">
        <v>-6.442671635916576E-3</v>
      </c>
      <c r="S7" s="16">
        <v>-2.9442059420411937E-2</v>
      </c>
      <c r="T7" s="16">
        <v>1.4404389419901977E-3</v>
      </c>
      <c r="U7" s="16">
        <v>9.8419337192139945E-3</v>
      </c>
      <c r="V7" s="17" t="s">
        <v>92</v>
      </c>
      <c r="W7" s="16">
        <v>6.0056771204689684E-2</v>
      </c>
      <c r="X7" s="16">
        <v>-1.4183188443916445E-2</v>
      </c>
      <c r="Y7" s="16">
        <v>-5.1100905689558339E-5</v>
      </c>
      <c r="Z7" s="16">
        <v>7.5186376911646081E-3</v>
      </c>
      <c r="AA7" s="16">
        <v>2.0305387888252167E-2</v>
      </c>
      <c r="AB7" s="16">
        <v>-2.6297817063529065E-2</v>
      </c>
      <c r="AC7" s="16">
        <v>8.9249010396904166E-3</v>
      </c>
      <c r="AD7" s="16">
        <v>3.6768577973558467E-2</v>
      </c>
      <c r="AE7" s="16">
        <v>-7.9957522974150493E-3</v>
      </c>
      <c r="AF7" s="16">
        <v>4.2554653805959653E-3</v>
      </c>
      <c r="AG7" s="16">
        <v>8.3473263542207105E-3</v>
      </c>
      <c r="AH7" s="16">
        <v>-4.8655140683389686E-3</v>
      </c>
      <c r="AI7" s="16">
        <v>6.197311293113664E-3</v>
      </c>
      <c r="AJ7" s="16">
        <v>5.6578452523369807E-2</v>
      </c>
      <c r="AK7" s="16">
        <v>3.8118155018844343E-3</v>
      </c>
      <c r="AL7" s="16">
        <v>4.8727065860523902E-2</v>
      </c>
      <c r="AM7" s="18">
        <v>-2.4289710979543928E-2</v>
      </c>
    </row>
    <row r="8" spans="1:39" ht="24">
      <c r="A8" s="13" t="s">
        <v>43</v>
      </c>
      <c r="B8" s="14" t="s">
        <v>40</v>
      </c>
      <c r="C8" s="19" t="s">
        <v>132</v>
      </c>
      <c r="D8" s="16">
        <v>6.1369665149440871E-4</v>
      </c>
      <c r="E8" s="16">
        <v>1.3870352001645748E-2</v>
      </c>
      <c r="F8" s="16">
        <v>-1.4140642655029538E-2</v>
      </c>
      <c r="G8" s="16">
        <v>3.8758875215924991E-2</v>
      </c>
      <c r="H8" s="16">
        <v>-1.2954996008812357E-2</v>
      </c>
      <c r="I8" s="16">
        <v>2.2021350382297454E-3</v>
      </c>
      <c r="J8" s="16">
        <v>1.1127805442235879E-2</v>
      </c>
      <c r="K8" s="16">
        <v>-2.6631471378757821E-2</v>
      </c>
      <c r="L8" s="17" t="s">
        <v>90</v>
      </c>
      <c r="M8" s="16">
        <v>2.5287195108433845E-3</v>
      </c>
      <c r="N8" s="16">
        <v>-1.1193640114904636E-2</v>
      </c>
      <c r="O8" s="16">
        <v>-2.9231578617101309E-2</v>
      </c>
      <c r="P8" s="16">
        <v>-1.2545468574905216E-2</v>
      </c>
      <c r="Q8" s="16">
        <v>5.0762615793716577E-3</v>
      </c>
      <c r="R8" s="16">
        <v>-1.6176334373779751E-2</v>
      </c>
      <c r="S8" s="16">
        <v>5.1069113656787733E-3</v>
      </c>
      <c r="T8" s="16">
        <v>1.3637272200893625E-2</v>
      </c>
      <c r="U8" s="16">
        <v>-4.2926421343187408E-2</v>
      </c>
      <c r="V8" s="16">
        <v>-2.5697591700980089E-2</v>
      </c>
      <c r="W8" s="16">
        <v>-3.1948784546714688E-2</v>
      </c>
      <c r="X8" s="16">
        <v>4.0268865855872943E-2</v>
      </c>
      <c r="Y8" s="16">
        <v>3.0074968468185245E-2</v>
      </c>
      <c r="Z8" s="16">
        <v>3.1453596482621825E-2</v>
      </c>
      <c r="AA8" s="16">
        <v>2.4494560051910835E-2</v>
      </c>
      <c r="AB8" s="16">
        <v>7.1440082849600992E-3</v>
      </c>
      <c r="AC8" s="16">
        <v>3.8488477673398525E-2</v>
      </c>
      <c r="AD8" s="16">
        <v>-3.6897591317685913E-2</v>
      </c>
      <c r="AE8" s="16">
        <v>-2.8427871604170853E-2</v>
      </c>
      <c r="AF8" s="16">
        <v>8.1762567365196801E-3</v>
      </c>
      <c r="AG8" s="16">
        <v>5.5370797157436674E-2</v>
      </c>
      <c r="AH8" s="16">
        <v>-2.0840153546156537E-2</v>
      </c>
      <c r="AI8" s="16">
        <v>2.896055310011093E-3</v>
      </c>
      <c r="AJ8" s="16">
        <v>5.496541273328031E-2</v>
      </c>
      <c r="AK8" s="16">
        <v>2.881347482326969E-3</v>
      </c>
      <c r="AL8" s="16">
        <v>5.6087688787655729E-2</v>
      </c>
      <c r="AM8" s="18">
        <v>5.249273938512003E-2</v>
      </c>
    </row>
    <row r="9" spans="1:39" ht="24">
      <c r="A9" s="13" t="s">
        <v>44</v>
      </c>
      <c r="B9" s="14" t="s">
        <v>40</v>
      </c>
      <c r="C9" s="15">
        <v>-1.6209044457723341E-2</v>
      </c>
      <c r="D9" s="16">
        <v>-8.5380906884948045E-3</v>
      </c>
      <c r="E9" s="16">
        <v>5.2985653438148532E-3</v>
      </c>
      <c r="F9" s="16">
        <v>1.185266091693167E-2</v>
      </c>
      <c r="G9" s="16">
        <v>8.7588808204409083E-4</v>
      </c>
      <c r="H9" s="16">
        <v>7.4029954662478484E-3</v>
      </c>
      <c r="I9" s="17" t="s">
        <v>90</v>
      </c>
      <c r="J9" s="16">
        <v>-3.037157424057638E-2</v>
      </c>
      <c r="K9" s="16">
        <v>1.9142176399481809E-2</v>
      </c>
      <c r="L9" s="16">
        <v>2.2040310059506427E-3</v>
      </c>
      <c r="M9" s="16">
        <v>-8.4194541416421232E-3</v>
      </c>
      <c r="N9" s="16">
        <v>-4.064301234442705E-3</v>
      </c>
      <c r="O9" s="16">
        <v>1.631264575371693E-2</v>
      </c>
      <c r="P9" s="16">
        <v>1.0395542319439524E-2</v>
      </c>
      <c r="Q9" s="16">
        <v>-1.7237766521365706E-2</v>
      </c>
      <c r="R9" s="16">
        <v>5.4864642228142878E-3</v>
      </c>
      <c r="S9" s="16">
        <v>-1.6963513119757873E-2</v>
      </c>
      <c r="T9" s="16">
        <v>-4.8823595115579259E-2</v>
      </c>
      <c r="U9" s="16">
        <v>-2.6601916142945065E-2</v>
      </c>
      <c r="V9" s="16">
        <v>-3.0440028877597097E-2</v>
      </c>
      <c r="W9" s="16">
        <v>-3.1859135384680493E-2</v>
      </c>
      <c r="X9" s="16">
        <v>5.8192900783956579E-2</v>
      </c>
      <c r="Y9" s="16">
        <v>-4.3304205055754115E-2</v>
      </c>
      <c r="Z9" s="16">
        <v>3.5202843166254473E-2</v>
      </c>
      <c r="AA9" s="16">
        <v>5.8512382902295289E-2</v>
      </c>
      <c r="AB9" s="16">
        <v>3.9729627629502696E-2</v>
      </c>
      <c r="AC9" s="16">
        <v>3.3085023071913059E-3</v>
      </c>
      <c r="AD9" s="16">
        <v>2.7667526734462711E-2</v>
      </c>
      <c r="AE9" s="16">
        <v>5.6257041631887217E-3</v>
      </c>
      <c r="AF9" s="16">
        <v>-7.2676425015089285E-3</v>
      </c>
      <c r="AG9" s="16">
        <v>3.4540256391639747E-2</v>
      </c>
      <c r="AH9" s="16">
        <v>3.2106709567254754E-3</v>
      </c>
      <c r="AI9" s="16">
        <v>3.1955639139479047E-2</v>
      </c>
      <c r="AJ9" s="16">
        <v>-3.8853135724831629E-2</v>
      </c>
      <c r="AK9" s="16">
        <v>-9.4632239549598211E-3</v>
      </c>
      <c r="AL9" s="16">
        <v>4.4065635318728189E-2</v>
      </c>
      <c r="AM9" s="18">
        <v>4.773362889977735E-2</v>
      </c>
    </row>
    <row r="10" spans="1:39" ht="24">
      <c r="A10" s="13" t="s">
        <v>45</v>
      </c>
      <c r="B10" s="14" t="s">
        <v>40</v>
      </c>
      <c r="C10" s="15">
        <v>6.2050359651389921E-2</v>
      </c>
      <c r="D10" s="16">
        <v>-3.6046567251280741E-2</v>
      </c>
      <c r="E10" s="16">
        <v>-2.0071914284248878E-2</v>
      </c>
      <c r="F10" s="16">
        <v>-1.2556658407015467E-2</v>
      </c>
      <c r="G10" s="16">
        <v>-5.7585309519390436E-3</v>
      </c>
      <c r="H10" s="16">
        <v>-2.2198615872562142E-2</v>
      </c>
      <c r="I10" s="16">
        <v>1.0520104156385565E-2</v>
      </c>
      <c r="J10" s="16">
        <v>-1.5683168464553011E-2</v>
      </c>
      <c r="K10" s="16">
        <v>2.1482932845616073E-2</v>
      </c>
      <c r="L10" s="16">
        <v>-1.2711765983181257E-2</v>
      </c>
      <c r="M10" s="16">
        <v>-3.7796709628508266E-3</v>
      </c>
      <c r="N10" s="16">
        <v>-1.0604242777970991E-2</v>
      </c>
      <c r="O10" s="16">
        <v>-2.4363023178820664E-2</v>
      </c>
      <c r="P10" s="17" t="s">
        <v>80</v>
      </c>
      <c r="Q10" s="16">
        <v>-2.8420643405289339E-2</v>
      </c>
      <c r="R10" s="16">
        <v>3.3123883157593084E-2</v>
      </c>
      <c r="S10" s="16">
        <v>-9.8536491874036108E-3</v>
      </c>
      <c r="T10" s="16">
        <v>-2.4075867248158794E-3</v>
      </c>
      <c r="U10" s="16">
        <v>-3.7518777103586483E-2</v>
      </c>
      <c r="V10" s="16">
        <v>2.0445811007047492E-2</v>
      </c>
      <c r="W10" s="16">
        <v>9.37508299554125E-3</v>
      </c>
      <c r="X10" s="16">
        <v>5.4766387442378231E-2</v>
      </c>
      <c r="Y10" s="16">
        <v>-8.7316312063252088E-3</v>
      </c>
      <c r="Z10" s="16">
        <v>1.510911042628226E-2</v>
      </c>
      <c r="AA10" s="16">
        <v>-2.5407878290447872E-2</v>
      </c>
      <c r="AB10" s="16">
        <v>1.9165335038636079E-2</v>
      </c>
      <c r="AC10" s="16">
        <v>1.9050505655923245E-2</v>
      </c>
      <c r="AD10" s="16">
        <v>4.9254221107961661E-2</v>
      </c>
      <c r="AE10" s="16">
        <v>-3.1243132576513323E-2</v>
      </c>
      <c r="AF10" s="16">
        <v>4.3913547688724068E-3</v>
      </c>
      <c r="AG10" s="16">
        <v>2.146743938482748E-2</v>
      </c>
      <c r="AH10" s="16">
        <v>2.5353202875070598E-2</v>
      </c>
      <c r="AI10" s="16">
        <v>1.673112253353605E-2</v>
      </c>
      <c r="AJ10" s="16">
        <v>4.2325045101931349E-3</v>
      </c>
      <c r="AK10" s="16">
        <v>2.8492981564986433E-2</v>
      </c>
      <c r="AL10" s="16">
        <v>2.5111429025494462E-2</v>
      </c>
      <c r="AM10" s="18">
        <v>3.7540422768314541E-2</v>
      </c>
    </row>
    <row r="11" spans="1:39" ht="24">
      <c r="A11" s="13" t="s">
        <v>46</v>
      </c>
      <c r="B11" s="14" t="s">
        <v>40</v>
      </c>
      <c r="C11" s="15">
        <v>-1.0386748542362259E-4</v>
      </c>
      <c r="D11" s="16">
        <v>2.0519114676469372E-3</v>
      </c>
      <c r="E11" s="16">
        <v>2.5316836380993919E-2</v>
      </c>
      <c r="F11" s="16">
        <v>3.7332266678600096E-2</v>
      </c>
      <c r="G11" s="16">
        <v>1.0195122741268374E-2</v>
      </c>
      <c r="H11" s="16">
        <v>7.6738676610993289E-3</v>
      </c>
      <c r="I11" s="16">
        <v>3.2527069985465597E-2</v>
      </c>
      <c r="J11" s="16">
        <v>-2.5460453388350297E-2</v>
      </c>
      <c r="K11" s="16">
        <v>1.5405849881359157E-2</v>
      </c>
      <c r="L11" s="16">
        <v>2.951895160478528E-3</v>
      </c>
      <c r="M11" s="16">
        <v>6.1895212457552893E-3</v>
      </c>
      <c r="N11" s="16">
        <v>5.0567650995929657E-2</v>
      </c>
      <c r="O11" s="16">
        <v>2.7290624545346535E-2</v>
      </c>
      <c r="P11" s="16">
        <v>1.682125008603931E-2</v>
      </c>
      <c r="Q11" s="16">
        <v>1.0958680161117704E-2</v>
      </c>
      <c r="R11" s="16">
        <v>-8.4731735108324151E-3</v>
      </c>
      <c r="S11" s="16">
        <v>2.0709307142198961E-2</v>
      </c>
      <c r="T11" s="16">
        <v>1.1035342791189876E-2</v>
      </c>
      <c r="U11" s="16">
        <v>5.9510733974047708E-3</v>
      </c>
      <c r="V11" s="16">
        <v>6.3210642154452358E-3</v>
      </c>
      <c r="W11" s="16">
        <v>-1.7835460104750803E-2</v>
      </c>
      <c r="X11" s="16">
        <v>1.1131460077183658E-2</v>
      </c>
      <c r="Y11" s="16">
        <v>1.5082160950079929E-2</v>
      </c>
      <c r="Z11" s="16">
        <v>-2.1367370795081522E-2</v>
      </c>
      <c r="AA11" s="16">
        <v>2.2942690540105558E-3</v>
      </c>
      <c r="AB11" s="16">
        <v>1.21842706316949E-2</v>
      </c>
      <c r="AC11" s="16">
        <v>-3.5108768297631501E-2</v>
      </c>
      <c r="AD11" s="16">
        <v>1.8686471396323606E-3</v>
      </c>
      <c r="AE11" s="16">
        <v>3.1595423262696216E-2</v>
      </c>
      <c r="AF11" s="16">
        <v>1.9309671102482376E-4</v>
      </c>
      <c r="AG11" s="16">
        <v>2.1467119938537368E-4</v>
      </c>
      <c r="AH11" s="16">
        <v>9.759877310520736E-3</v>
      </c>
      <c r="AI11" s="17" t="s">
        <v>76</v>
      </c>
      <c r="AJ11" s="16">
        <v>-5.4589626303078294E-2</v>
      </c>
      <c r="AK11" s="16">
        <v>-1.6389267405694567E-2</v>
      </c>
      <c r="AL11" s="16">
        <v>-1.5529838967625718E-2</v>
      </c>
      <c r="AM11" s="18">
        <v>-3.0864153065279388E-2</v>
      </c>
    </row>
    <row r="12" spans="1:39" ht="24">
      <c r="A12" s="13" t="s">
        <v>47</v>
      </c>
      <c r="B12" s="14" t="s">
        <v>40</v>
      </c>
      <c r="C12" s="15">
        <v>-1.4586440076220373E-2</v>
      </c>
      <c r="D12" s="16">
        <v>1.5255089837198607E-2</v>
      </c>
      <c r="E12" s="16">
        <v>1.0490133153284236E-2</v>
      </c>
      <c r="F12" s="16">
        <v>-5.8061836334319331E-3</v>
      </c>
      <c r="G12" s="16">
        <v>3.9651740960014052E-2</v>
      </c>
      <c r="H12" s="16">
        <v>-6.7319472764680822E-3</v>
      </c>
      <c r="I12" s="16">
        <v>5.675828146542509E-3</v>
      </c>
      <c r="J12" s="16">
        <v>-8.6705177215233211E-3</v>
      </c>
      <c r="K12" s="16">
        <v>-1.1054614516618374E-2</v>
      </c>
      <c r="L12" s="16">
        <v>-2.8619467516754912E-2</v>
      </c>
      <c r="M12" s="16">
        <v>-3.1227180628564557E-3</v>
      </c>
      <c r="N12" s="16">
        <v>3.4392107455457122E-2</v>
      </c>
      <c r="O12" s="16">
        <v>6.9085162767371838E-2</v>
      </c>
      <c r="P12" s="16">
        <v>-3.1082966487409637E-2</v>
      </c>
      <c r="Q12" s="16">
        <v>-3.5202510540758313E-3</v>
      </c>
      <c r="R12" s="16">
        <v>-2.0060336579276469E-2</v>
      </c>
      <c r="S12" s="16">
        <v>-3.95257709312499E-3</v>
      </c>
      <c r="T12" s="16">
        <v>7.0878971061412088E-3</v>
      </c>
      <c r="U12" s="16">
        <v>4.1507764630604238E-2</v>
      </c>
      <c r="V12" s="16">
        <v>-8.0289191646238187E-3</v>
      </c>
      <c r="W12" s="16">
        <v>-9.3844057398890877E-3</v>
      </c>
      <c r="X12" s="16">
        <v>-2.525170514188228E-2</v>
      </c>
      <c r="Y12" s="16">
        <v>-1.3428745542246122E-2</v>
      </c>
      <c r="Z12" s="16">
        <v>-1.4996971842752917E-2</v>
      </c>
      <c r="AA12" s="16">
        <v>-7.5321042575438235E-3</v>
      </c>
      <c r="AB12" s="16">
        <v>-1.1089914903844611E-2</v>
      </c>
      <c r="AC12" s="16">
        <v>5.1624476441109769E-2</v>
      </c>
      <c r="AD12" s="16">
        <v>8.1379198507727825E-3</v>
      </c>
      <c r="AE12" s="17" t="s">
        <v>89</v>
      </c>
      <c r="AF12" s="16">
        <v>-1.1167553693673326E-2</v>
      </c>
      <c r="AG12" s="16">
        <v>-2.9255908390114736E-2</v>
      </c>
      <c r="AH12" s="16">
        <v>2.4159457339713034E-2</v>
      </c>
      <c r="AI12" s="16">
        <v>3.1253800853424059E-2</v>
      </c>
      <c r="AJ12" s="16">
        <v>-4.0071654712957774E-2</v>
      </c>
      <c r="AK12" s="16">
        <v>-1.0266328805520161E-2</v>
      </c>
      <c r="AL12" s="16">
        <v>-4.1216400410802864E-2</v>
      </c>
      <c r="AM12" s="18">
        <v>-3.7704806647180164E-2</v>
      </c>
    </row>
    <row r="13" spans="1:39" ht="24">
      <c r="A13" s="13" t="s">
        <v>48</v>
      </c>
      <c r="B13" s="14" t="s">
        <v>40</v>
      </c>
      <c r="C13" s="15">
        <v>-7.0034591906704441E-2</v>
      </c>
      <c r="D13" s="16">
        <v>-1.7448156404451644E-3</v>
      </c>
      <c r="E13" s="16">
        <v>-2.4197045187491625E-3</v>
      </c>
      <c r="F13" s="16">
        <v>-3.5353324720657504E-2</v>
      </c>
      <c r="G13" s="16">
        <v>1.4588695251492067E-2</v>
      </c>
      <c r="H13" s="16">
        <v>-2.3900283923777021E-2</v>
      </c>
      <c r="I13" s="16">
        <v>-1.7067019299011985E-2</v>
      </c>
      <c r="J13" s="16">
        <v>-3.9835156525696219E-2</v>
      </c>
      <c r="K13" s="16">
        <v>-5.8312715567697307E-2</v>
      </c>
      <c r="L13" s="16">
        <v>5.1524838301923396E-3</v>
      </c>
      <c r="M13" s="16">
        <v>-4.1722938439678076E-3</v>
      </c>
      <c r="N13" s="16">
        <v>-4.299573745617357E-3</v>
      </c>
      <c r="O13" s="16">
        <v>-1.0108400863955348E-2</v>
      </c>
      <c r="P13" s="16">
        <v>-9.8056481885352761E-3</v>
      </c>
      <c r="Q13" s="16">
        <v>3.6969430108135241E-2</v>
      </c>
      <c r="R13" s="16">
        <v>-6.3102045119810019E-2</v>
      </c>
      <c r="S13" s="17" t="s">
        <v>87</v>
      </c>
      <c r="T13" s="16">
        <v>1.8890191430512304E-2</v>
      </c>
      <c r="U13" s="16">
        <v>9.6500579475981528E-3</v>
      </c>
      <c r="V13" s="16">
        <v>-2.9603127134785842E-2</v>
      </c>
      <c r="W13" s="16">
        <v>-2.6323187956428688E-2</v>
      </c>
      <c r="X13" s="16">
        <v>-2.0666312064794762E-2</v>
      </c>
      <c r="Y13" s="16">
        <v>2.1552698049437657E-2</v>
      </c>
      <c r="Z13" s="16">
        <v>1.8544349348243977E-2</v>
      </c>
      <c r="AA13" s="16">
        <v>5.5795226406002742E-2</v>
      </c>
      <c r="AB13" s="16">
        <v>5.5389898059069624E-2</v>
      </c>
      <c r="AC13" s="16">
        <v>-1.561183832322291E-2</v>
      </c>
      <c r="AD13" s="16">
        <v>7.9702305383468498E-4</v>
      </c>
      <c r="AE13" s="16">
        <v>-3.9428485423415255E-3</v>
      </c>
      <c r="AF13" s="16">
        <v>1.5387405532359242E-2</v>
      </c>
      <c r="AG13" s="16">
        <v>1.1610496343537678E-3</v>
      </c>
      <c r="AH13" s="16">
        <v>9.9688157602191539E-3</v>
      </c>
      <c r="AI13" s="16">
        <v>2.0482768018196883E-2</v>
      </c>
      <c r="AJ13" s="16">
        <v>8.3294536666311553E-3</v>
      </c>
      <c r="AK13" s="16">
        <v>1.935096564079446E-2</v>
      </c>
      <c r="AL13" s="16">
        <v>2.3018929697664645E-4</v>
      </c>
      <c r="AM13" s="18">
        <v>8.5896431960505691E-3</v>
      </c>
    </row>
    <row r="14" spans="1:39" ht="24">
      <c r="A14" s="13" t="s">
        <v>49</v>
      </c>
      <c r="B14" s="14" t="s">
        <v>40</v>
      </c>
      <c r="C14" s="15">
        <v>2.0371733498314799E-2</v>
      </c>
      <c r="D14" s="16">
        <v>5.2283852038555796E-2</v>
      </c>
      <c r="E14" s="16">
        <v>2.3622295829092872E-2</v>
      </c>
      <c r="F14" s="16">
        <v>7.8436349810820344E-2</v>
      </c>
      <c r="G14" s="16">
        <v>-3.3543794426766599E-3</v>
      </c>
      <c r="H14" s="16">
        <v>2.2389119017633914E-2</v>
      </c>
      <c r="I14" s="16">
        <v>3.2161344458328692E-3</v>
      </c>
      <c r="J14" s="16">
        <v>-1.6540346073762594E-2</v>
      </c>
      <c r="K14" s="16">
        <v>9.2908734023858729E-4</v>
      </c>
      <c r="L14" s="16">
        <v>-2.0870650205067297E-2</v>
      </c>
      <c r="M14" s="16">
        <v>3.7517002548428782E-2</v>
      </c>
      <c r="N14" s="16">
        <v>1.4799773806450686E-3</v>
      </c>
      <c r="O14" s="16">
        <v>1.8746263971632655E-2</v>
      </c>
      <c r="P14" s="16">
        <v>2.5073452477482782E-2</v>
      </c>
      <c r="Q14" s="16">
        <v>2.1969900894399697E-2</v>
      </c>
      <c r="R14" s="16">
        <v>1.0579953588696582E-2</v>
      </c>
      <c r="S14" s="16">
        <v>9.9074422867416103E-3</v>
      </c>
      <c r="T14" s="16">
        <v>4.3812494185647408E-2</v>
      </c>
      <c r="U14" s="16">
        <v>1.2918838905182011E-2</v>
      </c>
      <c r="V14" s="16">
        <v>-4.8713979704462602E-3</v>
      </c>
      <c r="W14" s="16">
        <v>2.7327920505316915E-2</v>
      </c>
      <c r="X14" s="16">
        <v>-2.4050239129918612E-2</v>
      </c>
      <c r="Y14" s="16">
        <v>3.6257801791117691E-2</v>
      </c>
      <c r="Z14" s="16">
        <v>-2.1615014714932586E-3</v>
      </c>
      <c r="AA14" s="16">
        <v>1.7349401044906565E-2</v>
      </c>
      <c r="AB14" s="16">
        <v>-4.0786850415886798E-3</v>
      </c>
      <c r="AC14" s="16">
        <v>-3.7327015975216829E-2</v>
      </c>
      <c r="AD14" s="16">
        <v>-2.195111468953017E-2</v>
      </c>
      <c r="AE14" s="16">
        <v>2.4027571010793312E-2</v>
      </c>
      <c r="AF14" s="16">
        <v>-1.0185590782266513E-2</v>
      </c>
      <c r="AG14" s="16">
        <v>-1.8075685033650219E-2</v>
      </c>
      <c r="AH14" s="17" t="s">
        <v>92</v>
      </c>
      <c r="AI14" s="16">
        <v>9.6164081588428624E-3</v>
      </c>
      <c r="AJ14" s="16">
        <v>-1.8085185402072799E-2</v>
      </c>
      <c r="AK14" s="16">
        <v>1.682623716828088E-2</v>
      </c>
      <c r="AL14" s="16">
        <v>-6.5743263261556092E-2</v>
      </c>
      <c r="AM14" s="18">
        <v>-2.0445362383167194E-2</v>
      </c>
    </row>
    <row r="15" spans="1:39" ht="24">
      <c r="A15" s="13" t="s">
        <v>50</v>
      </c>
      <c r="B15" s="14" t="s">
        <v>40</v>
      </c>
      <c r="C15" s="15">
        <v>3.6640407047676814E-2</v>
      </c>
      <c r="D15" s="16">
        <v>-3.0354808297427042E-2</v>
      </c>
      <c r="E15" s="16">
        <v>-1.8593719315230205E-2</v>
      </c>
      <c r="F15" s="16">
        <v>-2.0148365695040471E-2</v>
      </c>
      <c r="G15" s="16">
        <v>-1.942629110303682E-2</v>
      </c>
      <c r="H15" s="16">
        <v>2.067897977695056E-2</v>
      </c>
      <c r="I15" s="16">
        <v>5.4513985156973152E-3</v>
      </c>
      <c r="J15" s="16">
        <v>5.8834551122640358E-3</v>
      </c>
      <c r="K15" s="16">
        <v>3.4306806070994638E-4</v>
      </c>
      <c r="L15" s="16">
        <v>-1.6045140122336758E-2</v>
      </c>
      <c r="M15" s="16">
        <v>-2.7682583616103562E-3</v>
      </c>
      <c r="N15" s="16">
        <v>-3.334287546231339E-2</v>
      </c>
      <c r="O15" s="16">
        <v>-2.813813543412761E-2</v>
      </c>
      <c r="P15" s="16">
        <v>3.24975012461136E-2</v>
      </c>
      <c r="Q15" s="16">
        <v>-8.3931239561767287E-3</v>
      </c>
      <c r="R15" s="17" t="s">
        <v>100</v>
      </c>
      <c r="S15" s="16">
        <v>-6.2197126512457394E-2</v>
      </c>
      <c r="T15" s="16">
        <v>-1.6279825511932338E-2</v>
      </c>
      <c r="U15" s="16">
        <v>-2.4730883629459972E-2</v>
      </c>
      <c r="V15" s="16">
        <v>-6.395196000644557E-3</v>
      </c>
      <c r="W15" s="16">
        <v>8.5822159359050937E-3</v>
      </c>
      <c r="X15" s="16">
        <v>4.8114172082536689E-2</v>
      </c>
      <c r="Y15" s="16">
        <v>2.5445274650291831E-2</v>
      </c>
      <c r="Z15" s="16">
        <v>1.0479331458302857E-2</v>
      </c>
      <c r="AA15" s="16">
        <v>-2.5766632852165138E-2</v>
      </c>
      <c r="AB15" s="16">
        <v>-1.3503166382008831E-2</v>
      </c>
      <c r="AC15" s="16">
        <v>3.5766444100122426E-2</v>
      </c>
      <c r="AD15" s="16">
        <v>-1.3362110711114046E-2</v>
      </c>
      <c r="AE15" s="16">
        <v>-1.9790191244567813E-2</v>
      </c>
      <c r="AF15" s="16">
        <v>-1.4086082243073828E-2</v>
      </c>
      <c r="AG15" s="16">
        <v>5.6434873131163098E-3</v>
      </c>
      <c r="AH15" s="16">
        <v>1.0487300021968205E-2</v>
      </c>
      <c r="AI15" s="16">
        <v>-8.2816250838724272E-3</v>
      </c>
      <c r="AJ15" s="16">
        <v>6.8022814773922455E-2</v>
      </c>
      <c r="AK15" s="16">
        <v>6.0592423011782144E-2</v>
      </c>
      <c r="AL15" s="16">
        <v>5.4205248438414753E-2</v>
      </c>
      <c r="AM15" s="18">
        <v>6.9637330146524221E-2</v>
      </c>
    </row>
    <row r="16" spans="1:39" ht="24">
      <c r="A16" s="13" t="s">
        <v>51</v>
      </c>
      <c r="B16" s="14" t="s">
        <v>40</v>
      </c>
      <c r="C16" s="15">
        <v>5.4993211508254078E-2</v>
      </c>
      <c r="D16" s="16">
        <v>2.3609671881463477E-3</v>
      </c>
      <c r="E16" s="16">
        <v>-2.6588058179780082E-4</v>
      </c>
      <c r="F16" s="16">
        <v>-5.6730714587441137E-4</v>
      </c>
      <c r="G16" s="16">
        <v>1.1790330768634243E-2</v>
      </c>
      <c r="H16" s="16">
        <v>-1.0722100739535226E-2</v>
      </c>
      <c r="I16" s="16">
        <v>-1.7393050266032987E-2</v>
      </c>
      <c r="J16" s="16">
        <v>-1.4506461158952681E-2</v>
      </c>
      <c r="K16" s="16">
        <v>-3.2065975767438339E-2</v>
      </c>
      <c r="L16" s="16">
        <v>5.1336446107463204E-3</v>
      </c>
      <c r="M16" s="16">
        <v>-4.6060732045354526E-2</v>
      </c>
      <c r="N16" s="16">
        <v>4.5385001624072612E-3</v>
      </c>
      <c r="O16" s="16">
        <v>1.669999679345259E-2</v>
      </c>
      <c r="P16" s="16">
        <v>-2.8329783445892244E-2</v>
      </c>
      <c r="Q16" s="17" t="s">
        <v>89</v>
      </c>
      <c r="R16" s="16">
        <v>-8.5297062907527671E-3</v>
      </c>
      <c r="S16" s="16">
        <v>3.7051322524073033E-2</v>
      </c>
      <c r="T16" s="16">
        <v>9.6519699417921666E-3</v>
      </c>
      <c r="U16" s="16">
        <v>7.5702636946549853E-3</v>
      </c>
      <c r="V16" s="16">
        <v>-2.7057146763649041E-2</v>
      </c>
      <c r="W16" s="16">
        <v>-5.1125595367233302E-2</v>
      </c>
      <c r="X16" s="16">
        <v>-1.0671216363918041E-2</v>
      </c>
      <c r="Y16" s="16">
        <v>5.974201203275515E-2</v>
      </c>
      <c r="Z16" s="16">
        <v>-2.09851976262897E-3</v>
      </c>
      <c r="AA16" s="16">
        <v>2.5174377986722389E-2</v>
      </c>
      <c r="AB16" s="16">
        <v>4.2644381554186109E-2</v>
      </c>
      <c r="AC16" s="16">
        <v>2.5253526521285187E-2</v>
      </c>
      <c r="AD16" s="16">
        <v>1.9769608866978376E-2</v>
      </c>
      <c r="AE16" s="16">
        <v>-3.5418058586127389E-3</v>
      </c>
      <c r="AF16" s="16">
        <v>3.8050813452494461E-2</v>
      </c>
      <c r="AG16" s="16">
        <v>8.386467875397631E-3</v>
      </c>
      <c r="AH16" s="16">
        <v>2.2128725035805003E-2</v>
      </c>
      <c r="AI16" s="16">
        <v>1.0864815906631528E-2</v>
      </c>
      <c r="AJ16" s="16">
        <v>-1.5306484073381203E-2</v>
      </c>
      <c r="AK16" s="16">
        <v>3.4664455088695756E-2</v>
      </c>
      <c r="AL16" s="16">
        <v>-2.1347626406207729E-2</v>
      </c>
      <c r="AM16" s="18">
        <v>3.2643611820093732E-2</v>
      </c>
    </row>
    <row r="17" spans="1:39" ht="24">
      <c r="A17" s="13" t="s">
        <v>52</v>
      </c>
      <c r="B17" s="14" t="s">
        <v>40</v>
      </c>
      <c r="C17" s="15">
        <v>5.5070889586308146E-2</v>
      </c>
      <c r="D17" s="16">
        <v>-2.1267010219939181E-2</v>
      </c>
      <c r="E17" s="16">
        <v>-5.0271039188904765E-3</v>
      </c>
      <c r="F17" s="16">
        <v>-1.754251650144031E-2</v>
      </c>
      <c r="G17" s="16">
        <v>-6.5206990582436689E-2</v>
      </c>
      <c r="H17" s="16">
        <v>-4.8943709910608799E-2</v>
      </c>
      <c r="I17" s="16">
        <v>-2.6556616249794891E-2</v>
      </c>
      <c r="J17" s="16">
        <v>-3.2027827007039628E-2</v>
      </c>
      <c r="K17" s="16">
        <v>-2.5728697137060639E-2</v>
      </c>
      <c r="L17" s="16">
        <v>-4.2896219371892655E-2</v>
      </c>
      <c r="M17" s="16">
        <v>-1.3702153051826548E-2</v>
      </c>
      <c r="N17" s="16">
        <v>1.0089327121703743E-2</v>
      </c>
      <c r="O17" s="16">
        <v>-5.1726375442821557E-3</v>
      </c>
      <c r="P17" s="16">
        <v>-3.7011588058350746E-2</v>
      </c>
      <c r="Q17" s="16">
        <v>7.4945495375191339E-3</v>
      </c>
      <c r="R17" s="16">
        <v>-2.4910091252387492E-2</v>
      </c>
      <c r="S17" s="16">
        <v>9.5726054730367605E-3</v>
      </c>
      <c r="T17" s="16">
        <v>-1.3291319603075124E-3</v>
      </c>
      <c r="U17" s="17" t="s">
        <v>90</v>
      </c>
      <c r="V17" s="16">
        <v>9.8202343931847284E-3</v>
      </c>
      <c r="W17" s="16">
        <v>-8.9270710578042527E-3</v>
      </c>
      <c r="X17" s="16">
        <v>1.3443687426227152E-2</v>
      </c>
      <c r="Y17" s="16">
        <v>1.7319561359394438E-2</v>
      </c>
      <c r="Z17" s="16">
        <v>2.7302926741956061E-2</v>
      </c>
      <c r="AA17" s="16">
        <v>-4.9215552188639589E-5</v>
      </c>
      <c r="AB17" s="16">
        <v>7.1742922134503825E-2</v>
      </c>
      <c r="AC17" s="16">
        <v>-7.6542681162462161E-4</v>
      </c>
      <c r="AD17" s="16">
        <v>1.5976300842734745E-2</v>
      </c>
      <c r="AE17" s="16">
        <v>4.1164640311878685E-2</v>
      </c>
      <c r="AF17" s="16">
        <v>-9.5488944810657259E-3</v>
      </c>
      <c r="AG17" s="16">
        <v>1.188021657407046E-2</v>
      </c>
      <c r="AH17" s="16">
        <v>1.2900726873306437E-2</v>
      </c>
      <c r="AI17" s="16">
        <v>5.8407311436645213E-3</v>
      </c>
      <c r="AJ17" s="16">
        <v>2.1254327771627654E-2</v>
      </c>
      <c r="AK17" s="16">
        <v>4.1894547030246407E-2</v>
      </c>
      <c r="AL17" s="16">
        <v>5.6506129710192858E-2</v>
      </c>
      <c r="AM17" s="18">
        <v>1.6032234112337371E-2</v>
      </c>
    </row>
    <row r="18" spans="1:39" ht="24">
      <c r="A18" s="13" t="s">
        <v>53</v>
      </c>
      <c r="B18" s="14" t="s">
        <v>40</v>
      </c>
      <c r="C18" s="15">
        <v>-6.1207715327108267E-2</v>
      </c>
      <c r="D18" s="16">
        <v>-1.7822330520689714E-2</v>
      </c>
      <c r="E18" s="16">
        <v>3.0556547374229266E-2</v>
      </c>
      <c r="F18" s="16">
        <v>6.3266272781895031E-3</v>
      </c>
      <c r="G18" s="16">
        <v>-9.6885432672783028E-3</v>
      </c>
      <c r="H18" s="16">
        <v>-3.9248164614278901E-2</v>
      </c>
      <c r="I18" s="16">
        <v>-4.9284380957212444E-2</v>
      </c>
      <c r="J18" s="16">
        <v>-1.8854700890194583E-2</v>
      </c>
      <c r="K18" s="16">
        <v>-2.6682395390995196E-2</v>
      </c>
      <c r="L18" s="16">
        <v>1.3768839070084728E-2</v>
      </c>
      <c r="M18" s="16">
        <v>-3.2694078710475425E-3</v>
      </c>
      <c r="N18" s="16">
        <v>1.9930279637686593E-2</v>
      </c>
      <c r="O18" s="16">
        <v>1.8328247199284393E-2</v>
      </c>
      <c r="P18" s="16">
        <v>-2.3823177301548035E-3</v>
      </c>
      <c r="Q18" s="16">
        <v>9.6766531165059805E-3</v>
      </c>
      <c r="R18" s="16">
        <v>-1.6522427036090279E-2</v>
      </c>
      <c r="S18" s="16">
        <v>1.8945657491299804E-2</v>
      </c>
      <c r="T18" s="17" t="s">
        <v>89</v>
      </c>
      <c r="U18" s="16">
        <v>-1.3227386154501316E-3</v>
      </c>
      <c r="V18" s="16">
        <v>1.4755064337613928E-3</v>
      </c>
      <c r="W18" s="16">
        <v>-1.1667994857090956E-2</v>
      </c>
      <c r="X18" s="16">
        <v>1.1749429950209072E-2</v>
      </c>
      <c r="Y18" s="16">
        <v>8.6657920002275099E-4</v>
      </c>
      <c r="Z18" s="16">
        <v>2.5752572589608815E-2</v>
      </c>
      <c r="AA18" s="16">
        <v>2.5952049376263182E-2</v>
      </c>
      <c r="AB18" s="16">
        <v>9.1429019922597589E-3</v>
      </c>
      <c r="AC18" s="16">
        <v>6.7578175798996432E-3</v>
      </c>
      <c r="AD18" s="16">
        <v>-4.244627071250253E-3</v>
      </c>
      <c r="AE18" s="16">
        <v>7.0916422162824342E-3</v>
      </c>
      <c r="AF18" s="16">
        <v>2.1497332686934066E-2</v>
      </c>
      <c r="AG18" s="16">
        <v>2.3202283977828017E-2</v>
      </c>
      <c r="AH18" s="16">
        <v>4.4168415901013086E-2</v>
      </c>
      <c r="AI18" s="16">
        <v>1.0927099581182584E-2</v>
      </c>
      <c r="AJ18" s="16">
        <v>3.1398359863766146E-3</v>
      </c>
      <c r="AK18" s="17" t="s">
        <v>133</v>
      </c>
      <c r="AL18" s="16">
        <v>-1.0632361664942587E-2</v>
      </c>
      <c r="AM18" s="18">
        <v>-3.2705024002443059E-2</v>
      </c>
    </row>
    <row r="19" spans="1:39" ht="24">
      <c r="A19" s="13" t="s">
        <v>54</v>
      </c>
      <c r="B19" s="14" t="s">
        <v>40</v>
      </c>
      <c r="C19" s="15">
        <v>2.3085405680621698E-3</v>
      </c>
      <c r="D19" s="16">
        <v>2.5583741222166011E-2</v>
      </c>
      <c r="E19" s="16">
        <v>2.5362566517011832E-2</v>
      </c>
      <c r="F19" s="16">
        <v>-3.5119793300917787E-2</v>
      </c>
      <c r="G19" s="17" t="s">
        <v>90</v>
      </c>
      <c r="H19" s="16">
        <v>-3.1820861398596127E-2</v>
      </c>
      <c r="I19" s="16">
        <v>8.9132706175053527E-4</v>
      </c>
      <c r="J19" s="16">
        <v>1.6014121259701791E-2</v>
      </c>
      <c r="K19" s="16">
        <v>-2.5916632060425746E-3</v>
      </c>
      <c r="L19" s="16">
        <v>3.8698147864523941E-2</v>
      </c>
      <c r="M19" s="16">
        <v>-3.4358376038042517E-2</v>
      </c>
      <c r="N19" s="16">
        <v>-1.1704681253725197E-2</v>
      </c>
      <c r="O19" s="16">
        <v>2.5247852963599306E-2</v>
      </c>
      <c r="P19" s="16">
        <v>-5.6779096435343344E-3</v>
      </c>
      <c r="Q19" s="16">
        <v>1.1659907309200215E-2</v>
      </c>
      <c r="R19" s="16">
        <v>-1.9551396949585326E-2</v>
      </c>
      <c r="S19" s="16">
        <v>1.4461019273663145E-2</v>
      </c>
      <c r="T19" s="16">
        <v>-9.5779264471044668E-3</v>
      </c>
      <c r="U19" s="16">
        <v>-6.5151034506160305E-2</v>
      </c>
      <c r="V19" s="16">
        <v>-3.3033692866988616E-2</v>
      </c>
      <c r="W19" s="16">
        <v>-5.584450252392676E-2</v>
      </c>
      <c r="X19" s="16">
        <v>-6.0211000682599885E-3</v>
      </c>
      <c r="Y19" s="16">
        <v>2.285030226883546E-2</v>
      </c>
      <c r="Z19" s="16">
        <v>3.2403444346783931E-2</v>
      </c>
      <c r="AA19" s="16">
        <v>6.6604349045128922E-2</v>
      </c>
      <c r="AB19" s="16">
        <v>4.0608744654872284E-2</v>
      </c>
      <c r="AC19" s="16">
        <v>1.6919190587672973E-2</v>
      </c>
      <c r="AD19" s="16">
        <v>3.5179353351799295E-2</v>
      </c>
      <c r="AE19" s="16">
        <v>3.9276907433234601E-2</v>
      </c>
      <c r="AF19" s="16">
        <v>4.3413430148571278E-3</v>
      </c>
      <c r="AG19" s="16">
        <v>-1.9248339427729213E-2</v>
      </c>
      <c r="AH19" s="16">
        <v>-3.3387002975558107E-3</v>
      </c>
      <c r="AI19" s="16">
        <v>1.0004044974221709E-2</v>
      </c>
      <c r="AJ19" s="16">
        <v>2.842005941516244E-2</v>
      </c>
      <c r="AK19" s="16">
        <v>1.377151878942655E-2</v>
      </c>
      <c r="AL19" s="16">
        <v>-9.9265648906936548E-3</v>
      </c>
      <c r="AM19" s="18">
        <v>2.0050277126505863E-2</v>
      </c>
    </row>
    <row r="20" spans="1:39" ht="24">
      <c r="A20" s="13" t="s">
        <v>55</v>
      </c>
      <c r="B20" s="14" t="s">
        <v>40</v>
      </c>
      <c r="C20" s="15">
        <v>1.1402380001971329E-3</v>
      </c>
      <c r="D20" s="16">
        <v>6.7751647852890298E-2</v>
      </c>
      <c r="E20" s="16">
        <v>1.5724912335890264E-2</v>
      </c>
      <c r="F20" s="16">
        <v>3.4077617171603049E-2</v>
      </c>
      <c r="G20" s="16">
        <v>2.2913268662135038E-2</v>
      </c>
      <c r="H20" s="16">
        <v>6.807558381832105E-3</v>
      </c>
      <c r="I20" s="16">
        <v>-4.3331018355276398E-2</v>
      </c>
      <c r="J20" s="16">
        <v>2.35389193174717E-2</v>
      </c>
      <c r="K20" s="16">
        <v>1.1835390314297903E-2</v>
      </c>
      <c r="L20" s="16">
        <v>3.0100932255615356E-2</v>
      </c>
      <c r="M20" s="16">
        <v>3.8918836536734447E-2</v>
      </c>
      <c r="N20" s="16">
        <v>9.7422824870489946E-3</v>
      </c>
      <c r="O20" s="16">
        <v>2.1970652975918954E-2</v>
      </c>
      <c r="P20" s="16">
        <v>-8.6499849893486649E-3</v>
      </c>
      <c r="Q20" s="16">
        <v>5.9248176358621861E-2</v>
      </c>
      <c r="R20" s="16">
        <v>2.5668405194715086E-2</v>
      </c>
      <c r="S20" s="16">
        <v>2.1435407460836699E-2</v>
      </c>
      <c r="T20" s="16">
        <v>8.6916350106918294E-4</v>
      </c>
      <c r="U20" s="16">
        <v>1.7352887339908765E-2</v>
      </c>
      <c r="V20" s="16">
        <v>-4.7785814200650725E-5</v>
      </c>
      <c r="W20" s="16">
        <v>-2.2929657250831754E-2</v>
      </c>
      <c r="X20" s="16">
        <v>1.8839167327977219E-2</v>
      </c>
      <c r="Y20" s="17" t="s">
        <v>90</v>
      </c>
      <c r="Z20" s="16">
        <v>2.2214617606389823E-2</v>
      </c>
      <c r="AA20" s="16">
        <v>1.5520728108454354E-2</v>
      </c>
      <c r="AB20" s="16">
        <v>1.5797443569346228E-3</v>
      </c>
      <c r="AC20" s="16">
        <v>-2.5836213012641975E-2</v>
      </c>
      <c r="AD20" s="16">
        <v>-1.9149148745608427E-2</v>
      </c>
      <c r="AE20" s="16">
        <v>-1.3344524826634781E-2</v>
      </c>
      <c r="AF20" s="16">
        <v>-1.9302638246969081E-2</v>
      </c>
      <c r="AG20" s="16">
        <v>7.7078033703411311E-3</v>
      </c>
      <c r="AH20" s="16">
        <v>3.6222698664706662E-2</v>
      </c>
      <c r="AI20" s="16">
        <v>1.4826378343246257E-2</v>
      </c>
      <c r="AJ20" s="16">
        <v>-4.5648219026735028E-2</v>
      </c>
      <c r="AK20" s="16">
        <v>-2.3101521709092767E-2</v>
      </c>
      <c r="AL20" s="16">
        <v>-4.9272480289931662E-2</v>
      </c>
      <c r="AM20" s="18">
        <v>-2.3267046834474874E-2</v>
      </c>
    </row>
    <row r="21" spans="1:39" ht="24">
      <c r="A21" s="13" t="s">
        <v>56</v>
      </c>
      <c r="B21" s="14" t="s">
        <v>40</v>
      </c>
      <c r="C21" s="19" t="s">
        <v>114</v>
      </c>
      <c r="D21" s="16">
        <v>4.4604385417060494E-2</v>
      </c>
      <c r="E21" s="16">
        <v>1.5616306336179943E-2</v>
      </c>
      <c r="F21" s="16">
        <v>6.1776143807075065E-2</v>
      </c>
      <c r="G21" s="16">
        <v>-1.940036120847154E-2</v>
      </c>
      <c r="H21" s="16">
        <v>-9.3022756444268908E-3</v>
      </c>
      <c r="I21" s="16">
        <v>3.4754187658443604E-2</v>
      </c>
      <c r="J21" s="16">
        <v>3.0493713745723995E-2</v>
      </c>
      <c r="K21" s="16">
        <v>2.1217538262869474E-2</v>
      </c>
      <c r="L21" s="16">
        <v>5.5728752363308973E-2</v>
      </c>
      <c r="M21" s="16">
        <v>1.4381263629866107E-2</v>
      </c>
      <c r="N21" s="16">
        <v>2.9773444329806074E-2</v>
      </c>
      <c r="O21" s="16">
        <v>1.4107100926827945E-2</v>
      </c>
      <c r="P21" s="16">
        <v>2.1336596876970215E-2</v>
      </c>
      <c r="Q21" s="16">
        <v>8.3670164773925523E-3</v>
      </c>
      <c r="R21" s="16">
        <v>5.7134434371495062E-3</v>
      </c>
      <c r="S21" s="16">
        <v>1.164212357584192E-3</v>
      </c>
      <c r="T21" s="16">
        <v>2.3125636457316263E-2</v>
      </c>
      <c r="U21" s="16">
        <v>1.1950802460109218E-2</v>
      </c>
      <c r="V21" s="16">
        <v>8.3978768645690625E-3</v>
      </c>
      <c r="W21" s="16">
        <v>1.4664475260489165E-2</v>
      </c>
      <c r="X21" s="16">
        <v>-4.1995067050209875E-2</v>
      </c>
      <c r="Y21" s="16">
        <v>7.7445280159522427E-3</v>
      </c>
      <c r="Z21" s="16">
        <v>-2.698478405104247E-2</v>
      </c>
      <c r="AA21" s="16">
        <v>-7.6019702459204424E-3</v>
      </c>
      <c r="AB21" s="16">
        <v>3.835334962766722E-3</v>
      </c>
      <c r="AC21" s="16">
        <v>-2.5789565414805087E-2</v>
      </c>
      <c r="AD21" s="16">
        <v>-2.3085033941320148E-2</v>
      </c>
      <c r="AE21" s="16">
        <v>-2.9240045459247112E-2</v>
      </c>
      <c r="AF21" s="16">
        <v>4.8356495398783332E-2</v>
      </c>
      <c r="AG21" s="17" t="s">
        <v>87</v>
      </c>
      <c r="AH21" s="16">
        <v>-1.8182986018483723E-2</v>
      </c>
      <c r="AI21" s="16">
        <v>2.1227248137300068E-4</v>
      </c>
      <c r="AJ21" s="16">
        <v>-2.3746003424221434E-2</v>
      </c>
      <c r="AK21" s="16">
        <v>1.5209648765950464E-2</v>
      </c>
      <c r="AL21" s="16">
        <v>-1.6456332546044231E-2</v>
      </c>
      <c r="AM21" s="18">
        <v>2.087507739175325E-2</v>
      </c>
    </row>
    <row r="22" spans="1:39" ht="24">
      <c r="A22" s="13" t="s">
        <v>57</v>
      </c>
      <c r="B22" s="14" t="s">
        <v>40</v>
      </c>
      <c r="C22" s="15">
        <v>5.5911719556937925E-2</v>
      </c>
      <c r="D22" s="16">
        <v>1.1401260796150137E-2</v>
      </c>
      <c r="E22" s="16">
        <v>3.1084099272227567E-2</v>
      </c>
      <c r="F22" s="16">
        <v>1.9805760608228081E-2</v>
      </c>
      <c r="G22" s="16">
        <v>1.6881659535244991E-2</v>
      </c>
      <c r="H22" s="16">
        <v>6.9845535489537036E-2</v>
      </c>
      <c r="I22" s="16">
        <v>3.2983043521842355E-3</v>
      </c>
      <c r="J22" s="16">
        <v>5.9603837349241018E-2</v>
      </c>
      <c r="K22" s="16">
        <v>2.6466311893118585E-2</v>
      </c>
      <c r="L22" s="16">
        <v>3.8323220870384693E-2</v>
      </c>
      <c r="M22" s="16">
        <v>-1.9741273891197269E-2</v>
      </c>
      <c r="N22" s="16">
        <v>1.2573983842555677E-2</v>
      </c>
      <c r="O22" s="16">
        <v>2.8805013174206281E-3</v>
      </c>
      <c r="P22" s="16">
        <v>1.8726723121617193E-2</v>
      </c>
      <c r="Q22" s="16">
        <v>2.4917703917493216E-2</v>
      </c>
      <c r="R22" s="16">
        <v>3.5897695104915639E-2</v>
      </c>
      <c r="S22" s="16">
        <v>-1.5442466758698974E-2</v>
      </c>
      <c r="T22" s="16">
        <v>6.6628254870593276E-3</v>
      </c>
      <c r="U22" s="16">
        <v>-7.725254736688815E-4</v>
      </c>
      <c r="V22" s="16">
        <v>8.8756566613703465E-3</v>
      </c>
      <c r="W22" s="16">
        <v>4.6354546332710564E-2</v>
      </c>
      <c r="X22" s="16">
        <v>-3.2314464722988365E-2</v>
      </c>
      <c r="Y22" s="16">
        <v>-2.5712370301616303E-2</v>
      </c>
      <c r="Z22" s="16">
        <v>-3.7141676388343696E-2</v>
      </c>
      <c r="AA22" s="16">
        <v>-2.2725155053171846E-2</v>
      </c>
      <c r="AB22" s="16">
        <v>-1.5095733055627492E-2</v>
      </c>
      <c r="AC22" s="17" t="s">
        <v>98</v>
      </c>
      <c r="AD22" s="16">
        <v>2.2902254257054239E-3</v>
      </c>
      <c r="AE22" s="16">
        <v>5.103206646528137E-2</v>
      </c>
      <c r="AF22" s="16">
        <v>-1.4567377422977564E-2</v>
      </c>
      <c r="AG22" s="16">
        <v>-2.5524493497122037E-2</v>
      </c>
      <c r="AH22" s="16">
        <v>-3.7097691202580045E-2</v>
      </c>
      <c r="AI22" s="16">
        <v>-3.4342153893036735E-2</v>
      </c>
      <c r="AJ22" s="16">
        <v>-1.875784550277438E-2</v>
      </c>
      <c r="AK22" s="16">
        <v>-1.5739194337429374E-2</v>
      </c>
      <c r="AL22" s="16">
        <v>3.82441805263408E-2</v>
      </c>
      <c r="AM22" s="18">
        <v>-3.1236853833362221E-2</v>
      </c>
    </row>
    <row r="23" spans="1:39" ht="24">
      <c r="A23" s="13" t="s">
        <v>58</v>
      </c>
      <c r="B23" s="14" t="s">
        <v>40</v>
      </c>
      <c r="C23" s="15">
        <v>-1.9180218098195711E-2</v>
      </c>
      <c r="D23" s="16">
        <v>-5.2508516305621658E-2</v>
      </c>
      <c r="E23" s="16">
        <v>-6.7055366655394801E-3</v>
      </c>
      <c r="F23" s="16">
        <v>-4.8526013156950459E-2</v>
      </c>
      <c r="G23" s="16">
        <v>-1.1704302194501741E-2</v>
      </c>
      <c r="H23" s="16">
        <v>-6.0813090484115165E-2</v>
      </c>
      <c r="I23" s="16">
        <v>-4.0467249501816979E-3</v>
      </c>
      <c r="J23" s="16">
        <v>-3.1805138061675675E-2</v>
      </c>
      <c r="K23" s="16">
        <v>-4.7741610610185094E-2</v>
      </c>
      <c r="L23" s="16">
        <v>-1.1196465861346665E-2</v>
      </c>
      <c r="M23" s="16">
        <v>3.2063155634982972E-2</v>
      </c>
      <c r="N23" s="17" t="s">
        <v>90</v>
      </c>
      <c r="O23" s="16">
        <v>-2.5234949450707402E-3</v>
      </c>
      <c r="P23" s="16">
        <v>-1.0449294511362051E-2</v>
      </c>
      <c r="Q23" s="16">
        <v>4.5084670531209264E-3</v>
      </c>
      <c r="R23" s="16">
        <v>-3.3592117035788856E-2</v>
      </c>
      <c r="S23" s="16">
        <v>-4.2703337901939201E-3</v>
      </c>
      <c r="T23" s="16">
        <v>1.9735934055362211E-2</v>
      </c>
      <c r="U23" s="16">
        <v>1.0115643026303869E-2</v>
      </c>
      <c r="V23" s="16">
        <v>-7.5663054748044693E-4</v>
      </c>
      <c r="W23" s="16">
        <v>-2.1487271042555361E-2</v>
      </c>
      <c r="X23" s="16">
        <v>-4.4136320543728047E-3</v>
      </c>
      <c r="Y23" s="16">
        <v>9.7241568162550578E-3</v>
      </c>
      <c r="Z23" s="16">
        <v>6.2652779431617454E-3</v>
      </c>
      <c r="AA23" s="16">
        <v>-1.6531953103219143E-3</v>
      </c>
      <c r="AB23" s="16">
        <v>-3.593053141336702E-3</v>
      </c>
      <c r="AC23" s="16">
        <v>1.2628203627442727E-2</v>
      </c>
      <c r="AD23" s="16">
        <v>7.5968326186262133E-2</v>
      </c>
      <c r="AE23" s="16">
        <v>3.4147608397114879E-2</v>
      </c>
      <c r="AF23" s="16">
        <v>1.492529194871193E-2</v>
      </c>
      <c r="AG23" s="16">
        <v>2.957247490223297E-2</v>
      </c>
      <c r="AH23" s="16">
        <v>1.4687803979227363E-3</v>
      </c>
      <c r="AI23" s="16">
        <v>4.96504586847814E-2</v>
      </c>
      <c r="AJ23" s="16">
        <v>1.027815385237691E-3</v>
      </c>
      <c r="AK23" s="16">
        <v>1.6721654527192889E-2</v>
      </c>
      <c r="AL23" s="16">
        <v>-3.4349758157866075E-2</v>
      </c>
      <c r="AM23" s="18">
        <v>-1.3392122493845304E-3</v>
      </c>
    </row>
    <row r="24" spans="1:39" ht="24">
      <c r="A24" s="13" t="s">
        <v>59</v>
      </c>
      <c r="B24" s="14" t="s">
        <v>40</v>
      </c>
      <c r="C24" s="15">
        <v>-2.9888877657888377E-2</v>
      </c>
      <c r="D24" s="16">
        <v>1.4707980862218365E-2</v>
      </c>
      <c r="E24" s="16">
        <v>5.1718919911902785E-2</v>
      </c>
      <c r="F24" s="16">
        <v>1.8486601982208958E-2</v>
      </c>
      <c r="G24" s="16">
        <v>3.2518543157002602E-2</v>
      </c>
      <c r="H24" s="16">
        <v>1.8681002781593268E-2</v>
      </c>
      <c r="I24" s="16">
        <v>3.5245565115675073E-2</v>
      </c>
      <c r="J24" s="16">
        <v>3.1281795326415937E-2</v>
      </c>
      <c r="K24" s="16">
        <v>6.7727164405004772E-2</v>
      </c>
      <c r="L24" s="16">
        <v>3.1498449303811675E-2</v>
      </c>
      <c r="M24" s="16">
        <v>2.8483046557786627E-2</v>
      </c>
      <c r="N24" s="16">
        <v>6.2909999187541797E-3</v>
      </c>
      <c r="O24" s="16">
        <v>4.1400192246079215E-2</v>
      </c>
      <c r="P24" s="16">
        <v>1.494633880636337E-2</v>
      </c>
      <c r="Q24" s="16">
        <v>-2.0932955701356815E-3</v>
      </c>
      <c r="R24" s="16">
        <v>1.0578067295137125E-2</v>
      </c>
      <c r="S24" s="16">
        <v>1.8448756138686698E-2</v>
      </c>
      <c r="T24" s="16">
        <v>2.5570388033148657E-2</v>
      </c>
      <c r="U24" s="16">
        <v>2.7378917191377136E-2</v>
      </c>
      <c r="V24" s="16">
        <v>7.5355447291874647E-3</v>
      </c>
      <c r="W24" s="16">
        <v>-6.4407607953291144E-3</v>
      </c>
      <c r="X24" s="16">
        <v>5.6001650703309657E-3</v>
      </c>
      <c r="Y24" s="16">
        <v>2.2237478930292411E-2</v>
      </c>
      <c r="Z24" s="17" t="s">
        <v>92</v>
      </c>
      <c r="AA24" s="16">
        <v>3.9143729447425224E-2</v>
      </c>
      <c r="AB24" s="16">
        <v>-2.5987596386396646E-2</v>
      </c>
      <c r="AC24" s="16">
        <v>-3.7360642747064882E-2</v>
      </c>
      <c r="AD24" s="16">
        <v>-3.9095337723609534E-2</v>
      </c>
      <c r="AE24" s="16">
        <v>-1.4923075612672844E-2</v>
      </c>
      <c r="AF24" s="16">
        <v>-2.3817987613333997E-2</v>
      </c>
      <c r="AG24" s="16">
        <v>-2.6854500741756521E-2</v>
      </c>
      <c r="AH24" s="16">
        <v>-2.161216082748784E-3</v>
      </c>
      <c r="AI24" s="16">
        <v>-2.1013283762086686E-2</v>
      </c>
      <c r="AJ24" s="16">
        <v>-1.2806413299832901E-2</v>
      </c>
      <c r="AK24" s="16">
        <v>-3.6656245144087551E-2</v>
      </c>
      <c r="AL24" s="16">
        <v>2.1942912674134854E-2</v>
      </c>
      <c r="AM24" s="18">
        <v>6.9602729071685087E-3</v>
      </c>
    </row>
    <row r="25" spans="1:39" ht="24">
      <c r="A25" s="13" t="s">
        <v>60</v>
      </c>
      <c r="B25" s="14" t="s">
        <v>40</v>
      </c>
      <c r="C25" s="15">
        <v>6.3127869106908471E-2</v>
      </c>
      <c r="D25" s="16">
        <v>2.5302331986852562E-2</v>
      </c>
      <c r="E25" s="16">
        <v>1.0292910988998776E-2</v>
      </c>
      <c r="F25" s="16">
        <v>6.0368811117386687E-3</v>
      </c>
      <c r="G25" s="16">
        <v>2.4990163552223603E-2</v>
      </c>
      <c r="H25" s="16">
        <v>-3.2365645750287705E-2</v>
      </c>
      <c r="I25" s="16">
        <v>1.6121152560021872E-2</v>
      </c>
      <c r="J25" s="16">
        <v>-2.1729908742463451E-2</v>
      </c>
      <c r="K25" s="16">
        <v>-1.8961947662724212E-2</v>
      </c>
      <c r="L25" s="16">
        <v>-2.8829348034331858E-2</v>
      </c>
      <c r="M25" s="16">
        <v>5.7633179456988495E-3</v>
      </c>
      <c r="N25" s="16">
        <v>-2.497740194442934E-3</v>
      </c>
      <c r="O25" s="17" t="s">
        <v>106</v>
      </c>
      <c r="P25" s="16">
        <v>-2.3736872766863714E-2</v>
      </c>
      <c r="Q25" s="16">
        <v>1.6361804277162006E-2</v>
      </c>
      <c r="R25" s="16">
        <v>-2.7991023136236505E-2</v>
      </c>
      <c r="S25" s="16">
        <v>-9.8744157517161365E-3</v>
      </c>
      <c r="T25" s="16">
        <v>1.7903536887789329E-2</v>
      </c>
      <c r="U25" s="16">
        <v>-5.0603012523201636E-3</v>
      </c>
      <c r="V25" s="16">
        <v>2.5361162447791788E-3</v>
      </c>
      <c r="W25" s="16">
        <v>-3.2510588164687909E-2</v>
      </c>
      <c r="X25" s="16">
        <v>2.0874904782565915E-2</v>
      </c>
      <c r="Y25" s="16">
        <v>2.1647624210952933E-2</v>
      </c>
      <c r="Z25" s="16">
        <v>4.0757726772727328E-2</v>
      </c>
      <c r="AA25" s="16">
        <v>6.407248105751219E-2</v>
      </c>
      <c r="AB25" s="17" t="s">
        <v>134</v>
      </c>
      <c r="AC25" s="16">
        <v>2.8606743178833096E-3</v>
      </c>
      <c r="AD25" s="16">
        <v>1.6812101664950941E-2</v>
      </c>
      <c r="AE25" s="16">
        <v>6.7641328978898643E-2</v>
      </c>
      <c r="AF25" s="16">
        <v>1.2988497044847436E-2</v>
      </c>
      <c r="AG25" s="16">
        <v>1.3827192315007298E-2</v>
      </c>
      <c r="AH25" s="16">
        <v>1.8459441251223518E-2</v>
      </c>
      <c r="AI25" s="16">
        <v>2.6459289467845877E-2</v>
      </c>
      <c r="AJ25" s="16">
        <v>-5.0106626983466955E-2</v>
      </c>
      <c r="AK25" s="16">
        <v>5.0735286135808903E-2</v>
      </c>
      <c r="AL25" s="16">
        <v>-3.2114034813802178E-2</v>
      </c>
      <c r="AM25" s="18">
        <v>1.4391678821726421E-2</v>
      </c>
    </row>
    <row r="26" spans="1:39" ht="24">
      <c r="A26" s="13" t="s">
        <v>61</v>
      </c>
      <c r="B26" s="14" t="s">
        <v>40</v>
      </c>
      <c r="C26" s="19" t="s">
        <v>135</v>
      </c>
      <c r="D26" s="16">
        <v>-1.7555895048965601E-2</v>
      </c>
      <c r="E26" s="16">
        <v>-4.4330257313326259E-2</v>
      </c>
      <c r="F26" s="16">
        <v>3.8575519531304149E-2</v>
      </c>
      <c r="G26" s="16">
        <v>1.5868027289921417E-2</v>
      </c>
      <c r="H26" s="16">
        <v>1.4523769224264488E-2</v>
      </c>
      <c r="I26" s="16">
        <v>-3.0052921172731471E-2</v>
      </c>
      <c r="J26" s="17" t="s">
        <v>103</v>
      </c>
      <c r="K26" s="16">
        <v>6.0718311966414758E-2</v>
      </c>
      <c r="L26" s="16">
        <v>1.100917644137645E-2</v>
      </c>
      <c r="M26" s="16">
        <v>-1.6337393525056389E-2</v>
      </c>
      <c r="N26" s="16">
        <v>-3.1486830853268498E-2</v>
      </c>
      <c r="O26" s="16">
        <v>-2.182407000950749E-2</v>
      </c>
      <c r="P26" s="16">
        <v>-1.532243123695784E-2</v>
      </c>
      <c r="Q26" s="16">
        <v>-1.4247712520709636E-2</v>
      </c>
      <c r="R26" s="16">
        <v>5.8532850829170861E-3</v>
      </c>
      <c r="S26" s="16">
        <v>-3.9185567160157489E-2</v>
      </c>
      <c r="T26" s="16">
        <v>-1.8498413293442609E-2</v>
      </c>
      <c r="U26" s="16">
        <v>-3.174220190246678E-2</v>
      </c>
      <c r="V26" s="16">
        <v>-3.4552466746488951E-2</v>
      </c>
      <c r="W26" s="16">
        <v>-3.5089861760773951E-2</v>
      </c>
      <c r="X26" s="16">
        <v>6.8533267310856058E-2</v>
      </c>
      <c r="Y26" s="16">
        <v>2.3300387165330484E-2</v>
      </c>
      <c r="Z26" s="16">
        <v>3.0914854490892176E-2</v>
      </c>
      <c r="AA26" s="16">
        <v>3.6386097558436872E-2</v>
      </c>
      <c r="AB26" s="16">
        <v>1.7108881994492075E-2</v>
      </c>
      <c r="AC26" s="16">
        <v>5.9246833023075852E-2</v>
      </c>
      <c r="AD26" s="16">
        <v>-5.9066652784819157E-3</v>
      </c>
      <c r="AE26" s="16">
        <v>-8.5245313348300909E-3</v>
      </c>
      <c r="AF26" s="16">
        <v>2.8652606631075557E-2</v>
      </c>
      <c r="AG26" s="16">
        <v>2.9975774328291377E-2</v>
      </c>
      <c r="AH26" s="16">
        <v>-1.6372480177274485E-2</v>
      </c>
      <c r="AI26" s="16">
        <v>-2.4753820995143699E-2</v>
      </c>
      <c r="AJ26" s="16">
        <v>3.9276962710564085E-2</v>
      </c>
      <c r="AK26" s="16">
        <v>1.0523137485259229E-2</v>
      </c>
      <c r="AL26" s="16">
        <v>3.0330608207258438E-2</v>
      </c>
      <c r="AM26" s="18">
        <v>3.0765206808580924E-2</v>
      </c>
    </row>
    <row r="27" spans="1:39" ht="24">
      <c r="A27" s="13" t="s">
        <v>62</v>
      </c>
      <c r="B27" s="14" t="s">
        <v>40</v>
      </c>
      <c r="C27" s="15">
        <v>8.11756156041437E-3</v>
      </c>
      <c r="D27" s="16">
        <v>-3.3413141286912598E-2</v>
      </c>
      <c r="E27" s="16">
        <v>1.9677498801253922E-2</v>
      </c>
      <c r="F27" s="16">
        <v>1.4974539330971544E-3</v>
      </c>
      <c r="G27" s="16">
        <v>3.4829289246916313E-2</v>
      </c>
      <c r="H27" s="16">
        <v>-1.2450475308194727E-2</v>
      </c>
      <c r="I27" s="16">
        <v>2.7317098838541925E-2</v>
      </c>
      <c r="J27" s="16">
        <v>-5.9099200926643969E-3</v>
      </c>
      <c r="K27" s="16">
        <v>4.7393809371610238E-2</v>
      </c>
      <c r="L27" s="16">
        <v>-3.6460907818984797E-2</v>
      </c>
      <c r="M27" s="16">
        <v>1.7154657873706205E-2</v>
      </c>
      <c r="N27" s="16">
        <v>7.5061537209457491E-2</v>
      </c>
      <c r="O27" s="16">
        <v>1.6869189192948386E-2</v>
      </c>
      <c r="P27" s="16">
        <v>4.8050362464842747E-2</v>
      </c>
      <c r="Q27" s="16">
        <v>1.9360154964206247E-2</v>
      </c>
      <c r="R27" s="16">
        <v>-1.3300103036149213E-2</v>
      </c>
      <c r="S27" s="16">
        <v>7.8149271585865258E-4</v>
      </c>
      <c r="T27" s="16">
        <v>-4.1570069187034939E-3</v>
      </c>
      <c r="U27" s="16">
        <v>1.5805619033601115E-2</v>
      </c>
      <c r="V27" s="16">
        <v>3.6306044954217083E-2</v>
      </c>
      <c r="W27" s="16">
        <v>2.6809349795859135E-2</v>
      </c>
      <c r="X27" s="16">
        <v>-5.6155825845670991E-2</v>
      </c>
      <c r="Y27" s="16">
        <v>-1.8901740501506469E-2</v>
      </c>
      <c r="Z27" s="16">
        <v>-3.8576647732292899E-2</v>
      </c>
      <c r="AA27" s="16">
        <v>-1.7869652882533695E-2</v>
      </c>
      <c r="AB27" s="16">
        <v>-6.4668324747848185E-2</v>
      </c>
      <c r="AC27" s="16">
        <v>2.2827982301147293E-3</v>
      </c>
      <c r="AD27" s="17" t="s">
        <v>106</v>
      </c>
      <c r="AE27" s="16">
        <v>7.9983142871549034E-3</v>
      </c>
      <c r="AF27" s="16">
        <v>-9.9531844228944628E-3</v>
      </c>
      <c r="AG27" s="16">
        <v>-2.2644817718077598E-2</v>
      </c>
      <c r="AH27" s="16">
        <v>-2.1646073351300452E-2</v>
      </c>
      <c r="AI27" s="16">
        <v>1.8252335821914648E-3</v>
      </c>
      <c r="AJ27" s="16">
        <v>-1.5252804472699168E-3</v>
      </c>
      <c r="AK27" s="16">
        <v>1.737673860078014E-2</v>
      </c>
      <c r="AL27" s="16">
        <v>-5.8010436093073027E-2</v>
      </c>
      <c r="AM27" s="18">
        <v>-4.8697575172817129E-2</v>
      </c>
    </row>
    <row r="28" spans="1:39" ht="24">
      <c r="A28" s="13" t="s">
        <v>63</v>
      </c>
      <c r="B28" s="14" t="s">
        <v>40</v>
      </c>
      <c r="C28" s="15">
        <v>4.6303052782377521E-2</v>
      </c>
      <c r="D28" s="16">
        <v>-5.1818643344399293E-3</v>
      </c>
      <c r="E28" s="16">
        <v>-3.1597018509279165E-2</v>
      </c>
      <c r="F28" s="16">
        <v>1.7843743090729405E-2</v>
      </c>
      <c r="G28" s="16">
        <v>-2.5790902644199504E-3</v>
      </c>
      <c r="H28" s="16">
        <v>-3.5247003188598851E-2</v>
      </c>
      <c r="I28" s="16">
        <v>1.8993105761620926E-2</v>
      </c>
      <c r="J28" s="16">
        <v>6.0868006260597886E-2</v>
      </c>
      <c r="K28" s="17" t="s">
        <v>100</v>
      </c>
      <c r="L28" s="16">
        <v>-2.6436687561270773E-2</v>
      </c>
      <c r="M28" s="16">
        <v>-1.0397243622539003E-2</v>
      </c>
      <c r="N28" s="16">
        <v>-4.7421000094039122E-2</v>
      </c>
      <c r="O28" s="16">
        <v>-1.9053104396703248E-2</v>
      </c>
      <c r="P28" s="16">
        <v>2.1068335072438799E-2</v>
      </c>
      <c r="Q28" s="16">
        <v>-3.1554014447080198E-2</v>
      </c>
      <c r="R28" s="16">
        <v>3.2949539542490291E-4</v>
      </c>
      <c r="S28" s="16">
        <v>-5.7493380327208042E-2</v>
      </c>
      <c r="T28" s="16">
        <v>-2.6239400601312864E-2</v>
      </c>
      <c r="U28" s="16">
        <v>-2.5560079091443477E-2</v>
      </c>
      <c r="V28" s="16">
        <v>-1.9128059784258685E-2</v>
      </c>
      <c r="W28" s="16">
        <v>2.7391517392876766E-3</v>
      </c>
      <c r="X28" s="16">
        <v>5.5444407303749728E-2</v>
      </c>
      <c r="Y28" s="16">
        <v>1.1763554515782466E-2</v>
      </c>
      <c r="Z28" s="16">
        <v>6.7120839481773401E-2</v>
      </c>
      <c r="AA28" s="16">
        <v>2.6031772153275207E-2</v>
      </c>
      <c r="AB28" s="16">
        <v>-1.671406483391235E-2</v>
      </c>
      <c r="AC28" s="16">
        <v>2.6390158944452503E-2</v>
      </c>
      <c r="AD28" s="16">
        <v>4.76080221521741E-2</v>
      </c>
      <c r="AE28" s="16">
        <v>-1.0901442890922862E-2</v>
      </c>
      <c r="AF28" s="16">
        <v>1.8740182329116676E-2</v>
      </c>
      <c r="AG28" s="16">
        <v>2.0917229509766471E-2</v>
      </c>
      <c r="AH28" s="16">
        <v>9.0672032577362321E-4</v>
      </c>
      <c r="AI28" s="16">
        <v>1.5011611225479341E-2</v>
      </c>
      <c r="AJ28" s="16">
        <v>3.7392678720448803E-2</v>
      </c>
      <c r="AK28" s="16">
        <v>5.7046393829894137E-3</v>
      </c>
      <c r="AL28" s="16">
        <v>3.9988868952762241E-2</v>
      </c>
      <c r="AM28" s="18">
        <v>1.768218408855222E-3</v>
      </c>
    </row>
    <row r="29" spans="1:39" ht="24">
      <c r="A29" s="13" t="s">
        <v>64</v>
      </c>
      <c r="B29" s="14" t="s">
        <v>40</v>
      </c>
      <c r="C29" s="15">
        <v>-2.8474893895095423E-2</v>
      </c>
      <c r="D29" s="16">
        <v>-7.4329253875670851E-3</v>
      </c>
      <c r="E29" s="16">
        <v>2.8889908856761261E-2</v>
      </c>
      <c r="F29" s="16">
        <v>2.5979677513790111E-2</v>
      </c>
      <c r="G29" s="16">
        <v>1.3742281644774359E-2</v>
      </c>
      <c r="H29" s="16">
        <v>-3.7281563372464063E-2</v>
      </c>
      <c r="I29" s="16">
        <v>-9.4324341649760883E-3</v>
      </c>
      <c r="J29" s="16">
        <v>1.0577946419905396E-2</v>
      </c>
      <c r="K29" s="16">
        <v>5.7077400972776124E-3</v>
      </c>
      <c r="L29" s="16">
        <v>2.8713717748513694E-3</v>
      </c>
      <c r="M29" s="16">
        <v>-1.9381694131427412E-2</v>
      </c>
      <c r="N29" s="16">
        <v>1.6648490724000414E-2</v>
      </c>
      <c r="O29" s="16">
        <v>5.1195989556410623E-2</v>
      </c>
      <c r="P29" s="16">
        <v>2.8012423375290332E-2</v>
      </c>
      <c r="Q29" s="16">
        <v>3.4203941786876607E-2</v>
      </c>
      <c r="R29" s="16">
        <v>6.076326321794074E-2</v>
      </c>
      <c r="S29" s="16">
        <v>1.9153308499051606E-2</v>
      </c>
      <c r="T29" s="17" t="s">
        <v>136</v>
      </c>
      <c r="U29" s="16">
        <v>4.1730425583368806E-2</v>
      </c>
      <c r="V29" s="16">
        <v>3.8078021586086487E-3</v>
      </c>
      <c r="W29" s="16">
        <v>1.398567676116215E-3</v>
      </c>
      <c r="X29" s="16">
        <v>-5.3145699526422126E-2</v>
      </c>
      <c r="Y29" s="16">
        <v>-2.2981923967635109E-2</v>
      </c>
      <c r="Z29" s="16">
        <v>-3.6414664544717035E-2</v>
      </c>
      <c r="AA29" s="16">
        <v>-3.8495620073504856E-2</v>
      </c>
      <c r="AB29" s="16">
        <v>1.4832780667244923E-2</v>
      </c>
      <c r="AC29" s="16">
        <v>-1.5712779310505302E-2</v>
      </c>
      <c r="AD29" s="16">
        <v>1.7502563133679837E-2</v>
      </c>
      <c r="AE29" s="16">
        <v>-1.0148535709751744E-2</v>
      </c>
      <c r="AF29" s="16">
        <v>-1.1119253797286581E-2</v>
      </c>
      <c r="AG29" s="16">
        <v>1.5062094940163267E-2</v>
      </c>
      <c r="AH29" s="16">
        <v>1.6745734564076506E-2</v>
      </c>
      <c r="AI29" s="16">
        <v>-1.6020883361793983E-2</v>
      </c>
      <c r="AJ29" s="16">
        <v>-8.9409601948159043E-3</v>
      </c>
      <c r="AK29" s="17" t="s">
        <v>98</v>
      </c>
      <c r="AL29" s="16">
        <v>-3.5523686491719915E-3</v>
      </c>
      <c r="AM29" s="18">
        <v>-2.0717519470177938E-2</v>
      </c>
    </row>
    <row r="30" spans="1:39" ht="24">
      <c r="A30" s="13" t="s">
        <v>65</v>
      </c>
      <c r="B30" s="14" t="s">
        <v>40</v>
      </c>
      <c r="C30" s="15">
        <v>5.0507420423051896E-2</v>
      </c>
      <c r="D30" s="16">
        <v>6.3213317544004678E-3</v>
      </c>
      <c r="E30" s="16">
        <v>-5.8046353431738286E-2</v>
      </c>
      <c r="F30" s="17" t="s">
        <v>100</v>
      </c>
      <c r="G30" s="16">
        <v>-3.4930882203051142E-2</v>
      </c>
      <c r="H30" s="16">
        <v>-1.8214093160089422E-2</v>
      </c>
      <c r="I30" s="16">
        <v>1.1752813423018746E-2</v>
      </c>
      <c r="J30" s="16">
        <v>3.8631887664988825E-2</v>
      </c>
      <c r="K30" s="16">
        <v>1.7826497300165143E-2</v>
      </c>
      <c r="L30" s="16">
        <v>-1.4044182872716538E-2</v>
      </c>
      <c r="M30" s="16">
        <v>1.3552230374968446E-3</v>
      </c>
      <c r="N30" s="16">
        <v>-4.8145960549155202E-2</v>
      </c>
      <c r="O30" s="16">
        <v>6.0561982223869297E-3</v>
      </c>
      <c r="P30" s="16">
        <v>-1.2287212149728223E-2</v>
      </c>
      <c r="Q30" s="16">
        <v>-5.5556974731161874E-4</v>
      </c>
      <c r="R30" s="16">
        <v>-2.015359328208554E-2</v>
      </c>
      <c r="S30" s="16">
        <v>-3.4839273287537526E-2</v>
      </c>
      <c r="T30" s="16">
        <v>6.2130958648077168E-3</v>
      </c>
      <c r="U30" s="16">
        <v>-1.7432315155050695E-2</v>
      </c>
      <c r="V30" s="16">
        <v>-8.3809051948707542E-3</v>
      </c>
      <c r="W30" s="16">
        <v>-1.0467485127725606E-2</v>
      </c>
      <c r="X30" s="16">
        <v>4.0898850644308725E-2</v>
      </c>
      <c r="Y30" s="16">
        <v>3.3804284532644564E-2</v>
      </c>
      <c r="Z30" s="16">
        <v>1.83033535425507E-2</v>
      </c>
      <c r="AA30" s="16">
        <v>5.1650964619443206E-2</v>
      </c>
      <c r="AB30" s="16">
        <v>2.1152200525560171E-2</v>
      </c>
      <c r="AC30" s="16">
        <v>1.9715514564454695E-2</v>
      </c>
      <c r="AD30" s="16">
        <v>1.5021019942443267E-3</v>
      </c>
      <c r="AE30" s="16">
        <v>-5.7244021463075667E-3</v>
      </c>
      <c r="AF30" s="16">
        <v>2.3015055353562699E-3</v>
      </c>
      <c r="AG30" s="16">
        <v>6.0877501220745228E-2</v>
      </c>
      <c r="AH30" s="16">
        <v>7.7667114617216398E-2</v>
      </c>
      <c r="AI30" s="16">
        <v>3.6377540994636838E-2</v>
      </c>
      <c r="AJ30" s="16">
        <v>2.2951182802941065E-2</v>
      </c>
      <c r="AK30" s="16">
        <v>2.5898030753307679E-2</v>
      </c>
      <c r="AL30" s="16">
        <v>4.3252377832333808E-2</v>
      </c>
      <c r="AM30" s="18">
        <v>4.7741056089199325E-3</v>
      </c>
    </row>
    <row r="31" spans="1:39" ht="24">
      <c r="A31" s="13" t="s">
        <v>66</v>
      </c>
      <c r="B31" s="14" t="s">
        <v>40</v>
      </c>
      <c r="C31" s="15">
        <v>7.9155812023646646E-2</v>
      </c>
      <c r="D31" s="16">
        <v>2.3516929963643306E-2</v>
      </c>
      <c r="E31" s="17" t="s">
        <v>100</v>
      </c>
      <c r="F31" s="16">
        <v>-5.8050374204552321E-2</v>
      </c>
      <c r="G31" s="16">
        <v>2.521506513815347E-2</v>
      </c>
      <c r="H31" s="16">
        <v>-1.6061723548786842E-2</v>
      </c>
      <c r="I31" s="16">
        <v>5.2703239660316648E-3</v>
      </c>
      <c r="J31" s="16">
        <v>-4.44083759019804E-2</v>
      </c>
      <c r="K31" s="16">
        <v>-3.1568232975140956E-2</v>
      </c>
      <c r="L31" s="16">
        <v>1.3781084049874446E-2</v>
      </c>
      <c r="M31" s="16">
        <v>-6.6907628522347188E-3</v>
      </c>
      <c r="N31" s="16">
        <v>-6.6632287996531373E-3</v>
      </c>
      <c r="O31" s="16">
        <v>1.0325741391678165E-2</v>
      </c>
      <c r="P31" s="16">
        <v>-1.9664730578665499E-2</v>
      </c>
      <c r="Q31" s="16">
        <v>-2.5832664569774919E-4</v>
      </c>
      <c r="R31" s="16">
        <v>-1.8581120796985484E-2</v>
      </c>
      <c r="S31" s="16">
        <v>-2.3860012896035386E-3</v>
      </c>
      <c r="T31" s="16">
        <v>3.0014192713183414E-2</v>
      </c>
      <c r="U31" s="16">
        <v>-4.991481165023277E-3</v>
      </c>
      <c r="V31" s="16">
        <v>-7.8808159594244004E-2</v>
      </c>
      <c r="W31" s="16">
        <v>-2.6741604702891168E-2</v>
      </c>
      <c r="X31" s="16">
        <v>7.0946123450209592E-2</v>
      </c>
      <c r="Y31" s="16">
        <v>1.5586653156350943E-2</v>
      </c>
      <c r="Z31" s="16">
        <v>5.1226164211324143E-2</v>
      </c>
      <c r="AA31" s="16">
        <v>1.7952264742461491E-2</v>
      </c>
      <c r="AB31" s="16">
        <v>2.6773231190887245E-2</v>
      </c>
      <c r="AC31" s="16">
        <v>3.0962188433110483E-2</v>
      </c>
      <c r="AD31" s="16">
        <v>1.9743885453287473E-2</v>
      </c>
      <c r="AE31" s="16">
        <v>1.0321426402456504E-2</v>
      </c>
      <c r="AF31" s="16">
        <v>4.7203038058441803E-2</v>
      </c>
      <c r="AG31" s="16">
        <v>1.5375813368922943E-2</v>
      </c>
      <c r="AH31" s="16">
        <v>2.3400045186318202E-2</v>
      </c>
      <c r="AI31" s="16">
        <v>2.4664647231752448E-2</v>
      </c>
      <c r="AJ31" s="16">
        <v>-1.0931231708020538E-2</v>
      </c>
      <c r="AK31" s="16">
        <v>2.8759577552567004E-2</v>
      </c>
      <c r="AL31" s="16">
        <v>5.8811064052094637E-3</v>
      </c>
      <c r="AM31" s="18">
        <v>2.7310993529328656E-2</v>
      </c>
    </row>
    <row r="32" spans="1:39" ht="24">
      <c r="A32" s="13" t="s">
        <v>67</v>
      </c>
      <c r="B32" s="14" t="s">
        <v>40</v>
      </c>
      <c r="C32" s="15">
        <v>4.4031165368270647E-2</v>
      </c>
      <c r="D32" s="17" t="s">
        <v>106</v>
      </c>
      <c r="E32" s="16">
        <v>2.339245250892184E-2</v>
      </c>
      <c r="F32" s="16">
        <v>6.3028280507658706E-3</v>
      </c>
      <c r="G32" s="16">
        <v>2.5301928490701349E-2</v>
      </c>
      <c r="H32" s="16">
        <v>-2.0840358780906447E-2</v>
      </c>
      <c r="I32" s="16">
        <v>-8.4210626081112003E-3</v>
      </c>
      <c r="J32" s="16">
        <v>-1.7484312287860033E-2</v>
      </c>
      <c r="K32" s="16">
        <v>-5.1407551191276456E-3</v>
      </c>
      <c r="L32" s="16">
        <v>6.2253441323891227E-4</v>
      </c>
      <c r="M32" s="16">
        <v>-2.1089045592312113E-2</v>
      </c>
      <c r="N32" s="16">
        <v>-5.1808664849015598E-2</v>
      </c>
      <c r="O32" s="16">
        <v>2.5288251308633762E-2</v>
      </c>
      <c r="P32" s="16">
        <v>-3.513439488230484E-2</v>
      </c>
      <c r="Q32" s="16">
        <v>2.3272390025509747E-3</v>
      </c>
      <c r="R32" s="16">
        <v>-3.0176450595038755E-2</v>
      </c>
      <c r="S32" s="16">
        <v>-1.7024750981712645E-3</v>
      </c>
      <c r="T32" s="16">
        <v>-1.740640633004251E-2</v>
      </c>
      <c r="U32" s="16">
        <v>-2.100074053002253E-2</v>
      </c>
      <c r="V32" s="16">
        <v>-3.9050478571915556E-2</v>
      </c>
      <c r="W32" s="16">
        <v>-6.405591527468231E-2</v>
      </c>
      <c r="X32" s="16">
        <v>5.0590826517130587E-2</v>
      </c>
      <c r="Y32" s="16">
        <v>6.6813180735933175E-2</v>
      </c>
      <c r="Z32" s="16">
        <v>1.4492852255348767E-2</v>
      </c>
      <c r="AA32" s="16">
        <v>5.7373411929038942E-2</v>
      </c>
      <c r="AB32" s="16">
        <v>5.7666808919637831E-2</v>
      </c>
      <c r="AC32" s="16">
        <v>1.1278469371628139E-2</v>
      </c>
      <c r="AD32" s="16">
        <v>-3.3378739334457848E-2</v>
      </c>
      <c r="AE32" s="16">
        <v>1.4930581417991797E-2</v>
      </c>
      <c r="AF32" s="16">
        <v>3.6073335364781738E-2</v>
      </c>
      <c r="AG32" s="16">
        <v>4.372314586295048E-2</v>
      </c>
      <c r="AH32" s="16">
        <v>5.1503124447751875E-2</v>
      </c>
      <c r="AI32" s="16">
        <v>2.0027544243320858E-3</v>
      </c>
      <c r="AJ32" s="16">
        <v>1.1094420011430179E-2</v>
      </c>
      <c r="AK32" s="16">
        <v>-7.3643738904450116E-3</v>
      </c>
      <c r="AL32" s="16">
        <v>-7.3952051104994943E-3</v>
      </c>
      <c r="AM32" s="18">
        <v>1.2823702048963747E-3</v>
      </c>
    </row>
    <row r="33" spans="1:39" ht="24">
      <c r="A33" s="13" t="s">
        <v>68</v>
      </c>
      <c r="B33" s="14" t="s">
        <v>40</v>
      </c>
      <c r="C33" s="15">
        <v>4.2555861007302818E-2</v>
      </c>
      <c r="D33" s="16">
        <v>-2.0582432730363361E-2</v>
      </c>
      <c r="E33" s="16">
        <v>-1.5750349569957373E-2</v>
      </c>
      <c r="F33" s="16">
        <v>-1.7893238545647967E-2</v>
      </c>
      <c r="G33" s="16">
        <v>-3.1042629060376109E-2</v>
      </c>
      <c r="H33" s="17" t="s">
        <v>137</v>
      </c>
      <c r="I33" s="16">
        <v>7.3056173145610174E-3</v>
      </c>
      <c r="J33" s="16">
        <v>1.4377384979345473E-2</v>
      </c>
      <c r="K33" s="16">
        <v>-3.4619609749489098E-2</v>
      </c>
      <c r="L33" s="16">
        <v>-1.2530608942592268E-2</v>
      </c>
      <c r="M33" s="16">
        <v>-7.6164329610051533E-3</v>
      </c>
      <c r="N33" s="16">
        <v>-5.9307004176476857E-2</v>
      </c>
      <c r="O33" s="16">
        <v>-3.1965664387369717E-2</v>
      </c>
      <c r="P33" s="16">
        <v>-2.1301727320657181E-2</v>
      </c>
      <c r="Q33" s="16">
        <v>-1.0301233460762177E-2</v>
      </c>
      <c r="R33" s="16">
        <v>2.042903415809235E-2</v>
      </c>
      <c r="S33" s="16">
        <v>-2.3138921058541734E-2</v>
      </c>
      <c r="T33" s="16">
        <v>-3.7949555046526057E-2</v>
      </c>
      <c r="U33" s="16">
        <v>-4.7743388753583374E-2</v>
      </c>
      <c r="V33" s="16">
        <v>-2.0901269186332574E-2</v>
      </c>
      <c r="W33" s="16">
        <v>2.7091056330812296E-2</v>
      </c>
      <c r="X33" s="16">
        <v>3.8702327649951893E-2</v>
      </c>
      <c r="Y33" s="16">
        <v>6.5831835095518897E-3</v>
      </c>
      <c r="Z33" s="16">
        <v>1.8206901311499584E-2</v>
      </c>
      <c r="AA33" s="16">
        <v>-2.1718570851365891E-2</v>
      </c>
      <c r="AB33" s="16">
        <v>9.2198140084144113E-3</v>
      </c>
      <c r="AC33" s="16">
        <v>6.8321409936415764E-2</v>
      </c>
      <c r="AD33" s="16">
        <v>-1.2354767388785954E-2</v>
      </c>
      <c r="AE33" s="16">
        <v>-6.5837170397432931E-3</v>
      </c>
      <c r="AF33" s="16">
        <v>-7.2688260350820249E-3</v>
      </c>
      <c r="AG33" s="16">
        <v>-8.9821692032742689E-3</v>
      </c>
      <c r="AH33" s="16">
        <v>2.1759003418223018E-2</v>
      </c>
      <c r="AI33" s="16">
        <v>7.2786673584734141E-3</v>
      </c>
      <c r="AJ33" s="16">
        <v>6.5282495704941552E-3</v>
      </c>
      <c r="AK33" s="16">
        <v>-3.6546129687815766E-2</v>
      </c>
      <c r="AL33" s="16">
        <v>6.2324094210628185E-2</v>
      </c>
      <c r="AM33" s="20" t="s">
        <v>138</v>
      </c>
    </row>
    <row r="34" spans="1:39" ht="24">
      <c r="A34" s="13" t="s">
        <v>69</v>
      </c>
      <c r="B34" s="14" t="s">
        <v>40</v>
      </c>
      <c r="C34" s="15">
        <v>-1.1398436032453952E-2</v>
      </c>
      <c r="D34" s="16">
        <v>-6.2727856084090469E-2</v>
      </c>
      <c r="E34" s="16">
        <v>-2.6061442214173305E-2</v>
      </c>
      <c r="F34" s="16">
        <v>-1.0152551685837435E-2</v>
      </c>
      <c r="G34" s="16">
        <v>-5.404503884547756E-2</v>
      </c>
      <c r="H34" s="16">
        <v>2.6808426024647888E-2</v>
      </c>
      <c r="I34" s="16">
        <v>-3.0823820558576763E-2</v>
      </c>
      <c r="J34" s="16">
        <v>-3.420279536377166E-2</v>
      </c>
      <c r="K34" s="16">
        <v>2.7512200134098175E-3</v>
      </c>
      <c r="L34" s="16">
        <v>-3.0817018422760498E-2</v>
      </c>
      <c r="M34" s="16">
        <v>-2.8825394384927893E-4</v>
      </c>
      <c r="N34" s="16">
        <v>-2.0788954437767033E-2</v>
      </c>
      <c r="O34" s="16">
        <v>-3.1919399409939202E-2</v>
      </c>
      <c r="P34" s="16">
        <v>8.9907668227558017E-3</v>
      </c>
      <c r="Q34" s="16">
        <v>-4.900479446748518E-2</v>
      </c>
      <c r="R34" s="16">
        <v>8.4450168463758562E-3</v>
      </c>
      <c r="S34" s="16">
        <v>-2.5267756851811908E-2</v>
      </c>
      <c r="T34" s="16">
        <v>-1.1176934739178088E-2</v>
      </c>
      <c r="U34" s="16">
        <v>-8.5771003835295595E-3</v>
      </c>
      <c r="V34" s="16">
        <v>5.8072949583014566E-2</v>
      </c>
      <c r="W34" s="17" t="s">
        <v>120</v>
      </c>
      <c r="X34" s="16">
        <v>-1.2216315903698078E-2</v>
      </c>
      <c r="Y34" s="16">
        <v>-2.2231902820070475E-2</v>
      </c>
      <c r="Z34" s="16">
        <v>-6.2341636677224008E-3</v>
      </c>
      <c r="AA34" s="16">
        <v>-4.7089198485977445E-2</v>
      </c>
      <c r="AB34" s="16">
        <v>-2.1540525099098286E-2</v>
      </c>
      <c r="AC34" s="16">
        <v>4.4981639002404573E-2</v>
      </c>
      <c r="AD34" s="16">
        <v>2.6212095446471875E-2</v>
      </c>
      <c r="AE34" s="16">
        <v>-9.0816325688862325E-3</v>
      </c>
      <c r="AF34" s="16">
        <v>-6.6358365801732506E-3</v>
      </c>
      <c r="AG34" s="16">
        <v>1.4045696625628401E-2</v>
      </c>
      <c r="AH34" s="16">
        <v>2.6327132445934938E-2</v>
      </c>
      <c r="AI34" s="16">
        <v>-1.7015128076882838E-2</v>
      </c>
      <c r="AJ34" s="17" t="s">
        <v>104</v>
      </c>
      <c r="AK34" s="16">
        <v>1.3437921338299282E-3</v>
      </c>
      <c r="AL34" s="16">
        <v>7.8838035973735177E-2</v>
      </c>
      <c r="AM34" s="18">
        <v>3.7710694629901405E-2</v>
      </c>
    </row>
    <row r="35" spans="1:39" ht="24">
      <c r="A35" s="13" t="s">
        <v>70</v>
      </c>
      <c r="B35" s="14" t="s">
        <v>40</v>
      </c>
      <c r="C35" s="15">
        <v>-6.3061480270781844E-2</v>
      </c>
      <c r="D35" s="16">
        <v>5.7061389229742618E-2</v>
      </c>
      <c r="E35" s="16">
        <v>2.6355560029024963E-2</v>
      </c>
      <c r="F35" s="16">
        <v>2.081792465599927E-2</v>
      </c>
      <c r="G35" s="16">
        <v>3.9734418925512403E-2</v>
      </c>
      <c r="H35" s="16">
        <v>9.1855224824618758E-3</v>
      </c>
      <c r="I35" s="16">
        <v>3.8759560010466203E-2</v>
      </c>
      <c r="J35" s="16">
        <v>1.6841085262857516E-2</v>
      </c>
      <c r="K35" s="16">
        <v>-1.6468623419399878E-2</v>
      </c>
      <c r="L35" s="16">
        <v>6.9534654307044641E-3</v>
      </c>
      <c r="M35" s="16">
        <v>3.4480526676274464E-2</v>
      </c>
      <c r="N35" s="16">
        <v>-3.4975644135950496E-3</v>
      </c>
      <c r="O35" s="17" t="s">
        <v>139</v>
      </c>
      <c r="P35" s="16">
        <v>1.843457800578693E-2</v>
      </c>
      <c r="Q35" s="16">
        <v>4.1275765741429667E-2</v>
      </c>
      <c r="R35" s="16">
        <v>-1.3309553389717682E-2</v>
      </c>
      <c r="S35" s="16">
        <v>5.3693694909174257E-2</v>
      </c>
      <c r="T35" s="16">
        <v>8.8544186152252138E-3</v>
      </c>
      <c r="U35" s="16">
        <v>7.0091745701559655E-2</v>
      </c>
      <c r="V35" s="16">
        <v>-2.564065335607393E-2</v>
      </c>
      <c r="W35" s="16">
        <v>-2.1706821178647528E-2</v>
      </c>
      <c r="X35" s="16">
        <v>2.4386442822353204E-3</v>
      </c>
      <c r="Y35" s="16">
        <v>1.5645370113993142E-3</v>
      </c>
      <c r="Z35" s="16">
        <v>-2.5281647055846502E-2</v>
      </c>
      <c r="AA35" s="16">
        <v>3.8872397266025906E-2</v>
      </c>
      <c r="AB35" s="17" t="s">
        <v>137</v>
      </c>
      <c r="AC35" s="16">
        <v>-1.4806938179027741E-2</v>
      </c>
      <c r="AD35" s="16">
        <v>-6.3877057803386164E-2</v>
      </c>
      <c r="AE35" s="16">
        <v>-1.0705302255676601E-2</v>
      </c>
      <c r="AF35" s="16">
        <v>-2.812311118791257E-2</v>
      </c>
      <c r="AG35" s="16">
        <v>3.7442414181347436E-3</v>
      </c>
      <c r="AH35" s="16">
        <v>-3.9601145352756396E-3</v>
      </c>
      <c r="AI35" s="16">
        <v>1.1713235768754186E-2</v>
      </c>
      <c r="AJ35" s="16">
        <v>-3.5111583459370571E-2</v>
      </c>
      <c r="AK35" s="16">
        <v>1.4586264291422669E-2</v>
      </c>
      <c r="AL35" s="16">
        <v>-5.2339379561087723E-2</v>
      </c>
      <c r="AM35" s="18">
        <v>5.3532030004574691E-3</v>
      </c>
    </row>
    <row r="36" spans="1:39" ht="24">
      <c r="A36" s="13" t="s">
        <v>71</v>
      </c>
      <c r="B36" s="14" t="s">
        <v>40</v>
      </c>
      <c r="C36" s="15">
        <v>-3.2190000603158221E-2</v>
      </c>
      <c r="D36" s="16">
        <v>4.9766981421589918E-2</v>
      </c>
      <c r="E36" s="16">
        <v>6.9407549629409745E-2</v>
      </c>
      <c r="F36" s="16">
        <v>4.0043528989426994E-2</v>
      </c>
      <c r="G36" s="16">
        <v>-5.8608891744872807E-3</v>
      </c>
      <c r="H36" s="16">
        <v>3.8558147000955029E-2</v>
      </c>
      <c r="I36" s="16">
        <v>5.6467350057427798E-2</v>
      </c>
      <c r="J36" s="16">
        <v>6.7193331186920974E-2</v>
      </c>
      <c r="K36" s="16">
        <v>5.422558537978911E-2</v>
      </c>
      <c r="L36" s="16">
        <v>3.9116037875985339E-2</v>
      </c>
      <c r="M36" s="16">
        <v>3.953085503164111E-2</v>
      </c>
      <c r="N36" s="16">
        <v>-4.2891720082198831E-3</v>
      </c>
      <c r="O36" s="16">
        <v>2.0533043497251342E-2</v>
      </c>
      <c r="P36" s="16">
        <v>5.2500415902684845E-2</v>
      </c>
      <c r="Q36" s="16">
        <v>-1.0293474539357608E-2</v>
      </c>
      <c r="R36" s="16">
        <v>4.7073379875797051E-2</v>
      </c>
      <c r="S36" s="16">
        <v>-1.9950531899515938E-2</v>
      </c>
      <c r="T36" s="16">
        <v>1.1322187413840838E-2</v>
      </c>
      <c r="U36" s="16">
        <v>1.3036473076992603E-2</v>
      </c>
      <c r="V36" s="16">
        <v>-1.3767380844385328E-2</v>
      </c>
      <c r="W36" s="16">
        <v>-1.223267074886707E-2</v>
      </c>
      <c r="X36" s="17" t="s">
        <v>140</v>
      </c>
      <c r="Y36" s="16">
        <v>1.8292972086363456E-2</v>
      </c>
      <c r="Z36" s="16">
        <v>5.4605145471808836E-3</v>
      </c>
      <c r="AA36" s="16">
        <v>4.3019296642052132E-2</v>
      </c>
      <c r="AB36" s="16">
        <v>2.4172393113587568E-3</v>
      </c>
      <c r="AC36" s="16">
        <v>-3.1494313370598291E-2</v>
      </c>
      <c r="AD36" s="16">
        <v>-5.5175740851054818E-2</v>
      </c>
      <c r="AE36" s="16">
        <v>-2.4358170886271981E-2</v>
      </c>
      <c r="AF36" s="16">
        <v>-2.5193263333995193E-2</v>
      </c>
      <c r="AG36" s="16">
        <v>-4.0499738232187686E-2</v>
      </c>
      <c r="AH36" s="16">
        <v>-2.3322788710096048E-2</v>
      </c>
      <c r="AI36" s="16">
        <v>1.0627190933252208E-2</v>
      </c>
      <c r="AJ36" s="16">
        <v>-3.0414623150325244E-2</v>
      </c>
      <c r="AK36" s="16">
        <v>-5.184493570117725E-2</v>
      </c>
      <c r="AL36" s="16">
        <v>-7.9891609213947837E-3</v>
      </c>
      <c r="AM36" s="18">
        <v>-4.5807875020368463E-3</v>
      </c>
    </row>
    <row r="37" spans="1:39" ht="24">
      <c r="A37" s="13" t="s">
        <v>72</v>
      </c>
      <c r="B37" s="14" t="s">
        <v>40</v>
      </c>
      <c r="C37" s="19" t="s">
        <v>141</v>
      </c>
      <c r="D37" s="16">
        <v>5.5963039339248261E-2</v>
      </c>
      <c r="E37" s="16">
        <v>1.7438046673454943E-2</v>
      </c>
      <c r="F37" s="16">
        <v>5.0127194320954457E-2</v>
      </c>
      <c r="G37" s="16">
        <v>6.423344726135094E-2</v>
      </c>
      <c r="H37" s="16">
        <v>-2.1374833506770514E-2</v>
      </c>
      <c r="I37" s="16">
        <v>5.6317321597149583E-2</v>
      </c>
      <c r="J37" s="16">
        <v>3.536482581339076E-2</v>
      </c>
      <c r="K37" s="16">
        <v>2.5231409328336448E-2</v>
      </c>
      <c r="L37" s="16">
        <v>2.3600017468620602E-2</v>
      </c>
      <c r="M37" s="16">
        <v>7.6698189281115256E-2</v>
      </c>
      <c r="N37" s="16">
        <v>-1.5816973526575704E-3</v>
      </c>
      <c r="O37" s="16">
        <v>6.2530641522345332E-2</v>
      </c>
      <c r="P37" s="16">
        <v>-2.4190670238867923E-2</v>
      </c>
      <c r="Q37" s="16">
        <v>2.401442646976595E-2</v>
      </c>
      <c r="R37" s="16">
        <v>-2.499556481218141E-2</v>
      </c>
      <c r="S37" s="16">
        <v>5.3349748189568925E-2</v>
      </c>
      <c r="T37" s="16">
        <v>2.478097264707961E-2</v>
      </c>
      <c r="U37" s="16">
        <v>-7.4228497281539726E-5</v>
      </c>
      <c r="V37" s="16">
        <v>1.9527353445683758E-2</v>
      </c>
      <c r="W37" s="16">
        <v>-4.6844673226550684E-2</v>
      </c>
      <c r="X37" s="16">
        <v>4.2671219085116202E-2</v>
      </c>
      <c r="Y37" s="16">
        <v>1.4963832310985309E-2</v>
      </c>
      <c r="Z37" s="16">
        <v>3.7665116490861801E-2</v>
      </c>
      <c r="AA37" s="17" t="s">
        <v>122</v>
      </c>
      <c r="AB37" s="16">
        <v>3.83332291700446E-2</v>
      </c>
      <c r="AC37" s="16">
        <v>-2.1972490349194868E-2</v>
      </c>
      <c r="AD37" s="16">
        <v>-1.7392883292709955E-2</v>
      </c>
      <c r="AE37" s="16">
        <v>-7.1919138628639204E-3</v>
      </c>
      <c r="AF37" s="16">
        <v>2.2176986332141366E-2</v>
      </c>
      <c r="AG37" s="16">
        <v>-7.272447165139178E-3</v>
      </c>
      <c r="AH37" s="16">
        <v>1.6681923794343443E-2</v>
      </c>
      <c r="AI37" s="16">
        <v>2.1998546149172636E-3</v>
      </c>
      <c r="AJ37" s="16">
        <v>-5.8007586464545041E-2</v>
      </c>
      <c r="AK37" s="16">
        <v>-3.7244650284840287E-2</v>
      </c>
      <c r="AL37" s="16">
        <v>-3.1451193703803532E-2</v>
      </c>
      <c r="AM37" s="18">
        <v>-5.1984452172982303E-2</v>
      </c>
    </row>
    <row r="38" spans="1:39" ht="24">
      <c r="A38" s="13" t="s">
        <v>73</v>
      </c>
      <c r="B38" s="14" t="s">
        <v>40</v>
      </c>
      <c r="C38" s="15">
        <v>6.0694224878422567E-3</v>
      </c>
      <c r="D38" s="16">
        <v>1.2067897969162153E-3</v>
      </c>
      <c r="E38" s="16">
        <v>2.6338489321744575E-2</v>
      </c>
      <c r="F38" s="16">
        <v>4.5812600485271478E-3</v>
      </c>
      <c r="G38" s="16">
        <v>1.9208855449416286E-2</v>
      </c>
      <c r="H38" s="17" t="s">
        <v>142</v>
      </c>
      <c r="I38" s="16">
        <v>4.5755686875975601E-2</v>
      </c>
      <c r="J38" s="16">
        <v>2.9829965466260312E-2</v>
      </c>
      <c r="K38" s="16">
        <v>1.6329232186873498E-3</v>
      </c>
      <c r="L38" s="16">
        <v>5.0287841565866798E-2</v>
      </c>
      <c r="M38" s="16">
        <v>3.7405666569462197E-2</v>
      </c>
      <c r="N38" s="16">
        <v>-1.3761735789788036E-3</v>
      </c>
      <c r="O38" s="16">
        <v>1.3913566455315619E-2</v>
      </c>
      <c r="P38" s="16">
        <v>3.5521230795908118E-2</v>
      </c>
      <c r="Q38" s="16">
        <v>3.0978664251910936E-2</v>
      </c>
      <c r="R38" s="16">
        <v>6.7305189861460349E-2</v>
      </c>
      <c r="S38" s="16">
        <v>8.1307215129269444E-3</v>
      </c>
      <c r="T38" s="16">
        <v>-3.1125814886877608E-2</v>
      </c>
      <c r="U38" s="16">
        <v>1.5303190079609053E-2</v>
      </c>
      <c r="V38" s="16">
        <v>-2.3302054188564729E-2</v>
      </c>
      <c r="W38" s="16">
        <v>3.7482807453723649E-2</v>
      </c>
      <c r="X38" s="16">
        <v>-4.4702129047937775E-3</v>
      </c>
      <c r="Y38" s="16">
        <v>-2.2281598983243372E-2</v>
      </c>
      <c r="Z38" s="16">
        <v>6.7111885679532537E-3</v>
      </c>
      <c r="AA38" s="16">
        <v>-5.1841076031843264E-2</v>
      </c>
      <c r="AB38" s="16">
        <v>5.2520210635181421E-3</v>
      </c>
      <c r="AC38" s="16">
        <v>-2.9972540206962429E-2</v>
      </c>
      <c r="AD38" s="16">
        <v>-4.726369834211297E-2</v>
      </c>
      <c r="AE38" s="16">
        <v>-3.5918586794818394E-2</v>
      </c>
      <c r="AF38" s="16">
        <v>-6.8432745613376936E-2</v>
      </c>
      <c r="AG38" s="16">
        <v>1.9861986397154065E-2</v>
      </c>
      <c r="AH38" s="16">
        <v>-1.9519252195351177E-2</v>
      </c>
      <c r="AI38" s="16">
        <v>-2.9059469732006276E-2</v>
      </c>
      <c r="AJ38" s="16">
        <v>-1.3758156020388096E-2</v>
      </c>
      <c r="AK38" s="16">
        <v>-2.000042464526313E-2</v>
      </c>
      <c r="AL38" s="16">
        <v>5.9522459933541445E-2</v>
      </c>
      <c r="AM38" s="20" t="s">
        <v>124</v>
      </c>
    </row>
    <row r="39" spans="1:39" ht="24">
      <c r="A39" s="13" t="s">
        <v>74</v>
      </c>
      <c r="B39" s="14" t="s">
        <v>40</v>
      </c>
      <c r="C39" s="15">
        <v>5.6597313568090529E-2</v>
      </c>
      <c r="D39" s="16">
        <v>1.0662248552685594E-2</v>
      </c>
      <c r="E39" s="16">
        <v>-1.0545805259521372E-2</v>
      </c>
      <c r="F39" s="16">
        <v>2.2080510562053863E-2</v>
      </c>
      <c r="G39" s="16">
        <v>2.7114161492726219E-2</v>
      </c>
      <c r="H39" s="16">
        <v>6.4860386618344913E-3</v>
      </c>
      <c r="I39" s="16">
        <v>-3.7113045971755951E-2</v>
      </c>
      <c r="J39" s="16">
        <v>3.7842689081566482E-2</v>
      </c>
      <c r="K39" s="16">
        <v>3.5974246120811432E-2</v>
      </c>
      <c r="L39" s="16">
        <v>5.2428583781984894E-2</v>
      </c>
      <c r="M39" s="16">
        <v>3.9289108285445976E-2</v>
      </c>
      <c r="N39" s="16">
        <v>9.3189282777135182E-4</v>
      </c>
      <c r="O39" s="16">
        <v>-4.8530119624534934E-2</v>
      </c>
      <c r="P39" s="16">
        <v>4.0339691754594778E-3</v>
      </c>
      <c r="Q39" s="16">
        <v>-1.4565805907034688E-2</v>
      </c>
      <c r="R39" s="16">
        <v>6.5451162520482137E-2</v>
      </c>
      <c r="S39" s="16">
        <v>7.8621884519083154E-3</v>
      </c>
      <c r="T39" s="16">
        <v>2.937976089465518E-3</v>
      </c>
      <c r="U39" s="16">
        <v>2.0320182380750947E-2</v>
      </c>
      <c r="V39" s="16">
        <v>5.402336713819561E-2</v>
      </c>
      <c r="W39" s="17" t="s">
        <v>143</v>
      </c>
      <c r="X39" s="16">
        <v>-2.9938435273821833E-2</v>
      </c>
      <c r="Y39" s="16">
        <v>-4.3590991890676084E-2</v>
      </c>
      <c r="Z39" s="16">
        <v>-1.2211165046351367E-2</v>
      </c>
      <c r="AA39" s="16">
        <v>-5.7604745792500876E-2</v>
      </c>
      <c r="AB39" s="16">
        <v>-3.4370504276492908E-2</v>
      </c>
      <c r="AC39" s="16">
        <v>-1.7896214665337289E-2</v>
      </c>
      <c r="AD39" s="16">
        <v>-1.4576007255890392E-3</v>
      </c>
      <c r="AE39" s="16">
        <v>-3.8019132373263445E-2</v>
      </c>
      <c r="AF39" s="16">
        <v>-4.223000513349516E-2</v>
      </c>
      <c r="AG39" s="16">
        <v>-2.2516469473618916E-2</v>
      </c>
      <c r="AH39" s="16">
        <v>-1.7227717419744628E-2</v>
      </c>
      <c r="AI39" s="16">
        <v>-5.1220228180034015E-2</v>
      </c>
      <c r="AJ39" s="17" t="s">
        <v>144</v>
      </c>
      <c r="AK39" s="16">
        <v>-8.5667133019720655E-3</v>
      </c>
      <c r="AL39" s="16">
        <v>7.59636913571336E-2</v>
      </c>
      <c r="AM39" s="18">
        <v>-1.3648733592941947E-2</v>
      </c>
    </row>
    <row r="40" spans="1:39" ht="24">
      <c r="A40" s="13" t="s">
        <v>75</v>
      </c>
      <c r="B40" s="14" t="s">
        <v>40</v>
      </c>
      <c r="C40" s="15">
        <v>7.510595423577357E-2</v>
      </c>
      <c r="D40" s="16">
        <v>-7.0956579423793369E-3</v>
      </c>
      <c r="E40" s="16">
        <v>5.5975519535120966E-3</v>
      </c>
      <c r="F40" s="16">
        <v>4.1237091390263679E-2</v>
      </c>
      <c r="G40" s="16">
        <v>-9.4046843415090762E-3</v>
      </c>
      <c r="H40" s="16">
        <v>6.0320429907352258E-2</v>
      </c>
      <c r="I40" s="16">
        <v>4.1619644999124225E-2</v>
      </c>
      <c r="J40" s="16">
        <v>2.896289186874729E-2</v>
      </c>
      <c r="K40" s="16">
        <v>3.8084741596517473E-2</v>
      </c>
      <c r="L40" s="16">
        <v>5.3013527168456726E-2</v>
      </c>
      <c r="M40" s="16">
        <v>1.7092160230497727E-2</v>
      </c>
      <c r="N40" s="16">
        <v>-3.2486873369219557E-2</v>
      </c>
      <c r="O40" s="16">
        <v>-3.0778338286946608E-2</v>
      </c>
      <c r="P40" s="16">
        <v>2.3455868983746058E-2</v>
      </c>
      <c r="Q40" s="16">
        <v>-2.0035178981522114E-2</v>
      </c>
      <c r="R40" s="16">
        <v>5.1630931482668473E-2</v>
      </c>
      <c r="S40" s="16">
        <v>2.1168485144717287E-4</v>
      </c>
      <c r="T40" s="16">
        <v>-9.9832359883120156E-3</v>
      </c>
      <c r="U40" s="16">
        <v>5.3460767515440495E-2</v>
      </c>
      <c r="V40" s="16">
        <v>4.6029750768809455E-2</v>
      </c>
      <c r="W40" s="16">
        <v>7.7003488880436149E-2</v>
      </c>
      <c r="X40" s="16">
        <v>-7.8004566768802271E-3</v>
      </c>
      <c r="Y40" s="16">
        <v>-4.6556908346961669E-2</v>
      </c>
      <c r="Z40" s="16">
        <v>2.0724809395930962E-2</v>
      </c>
      <c r="AA40" s="16">
        <v>-3.0922175820629796E-2</v>
      </c>
      <c r="AB40" s="16">
        <v>-5.067884298058719E-2</v>
      </c>
      <c r="AC40" s="16">
        <v>3.6326626548176623E-2</v>
      </c>
      <c r="AD40" s="16">
        <v>-5.5488986652200485E-2</v>
      </c>
      <c r="AE40" s="16">
        <v>-3.8717215028968514E-2</v>
      </c>
      <c r="AF40" s="16">
        <v>-5.7202181009151178E-2</v>
      </c>
      <c r="AG40" s="16">
        <v>-1.5463346000014033E-2</v>
      </c>
      <c r="AH40" s="16">
        <v>-6.2040881288901575E-2</v>
      </c>
      <c r="AI40" s="16">
        <v>-1.4451289037255484E-2</v>
      </c>
      <c r="AJ40" s="16">
        <v>7.513861411842454E-2</v>
      </c>
      <c r="AK40" s="16">
        <v>-3.3865421070399413E-3</v>
      </c>
      <c r="AL40" s="17" t="s">
        <v>145</v>
      </c>
      <c r="AM40" s="18">
        <v>5.8597517553962579E-2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3.9922729327364351E-7</v>
      </c>
      <c r="E47" s="10">
        <f t="shared" ref="E47:AM47" si="0">$C5^2*E5^2</f>
        <v>6.7619443961598515E-7</v>
      </c>
      <c r="F47" s="10">
        <f t="shared" si="0"/>
        <v>1.5974637422465408E-9</v>
      </c>
      <c r="G47" s="10">
        <f t="shared" si="0"/>
        <v>5.6107122476952662E-9</v>
      </c>
      <c r="H47" s="10">
        <f t="shared" si="0"/>
        <v>1.6123715958779646E-8</v>
      </c>
      <c r="I47" s="10">
        <f t="shared" si="0"/>
        <v>1.580248085679328E-8</v>
      </c>
      <c r="J47" s="10">
        <f t="shared" si="0"/>
        <v>2.4990948067846567E-7</v>
      </c>
      <c r="K47" s="10">
        <f t="shared" si="0"/>
        <v>1.0642545079070273E-7</v>
      </c>
      <c r="L47" s="10">
        <f t="shared" si="0"/>
        <v>1.9918244713903831E-8</v>
      </c>
      <c r="M47" s="10">
        <f t="shared" si="0"/>
        <v>6.2066818732641317E-8</v>
      </c>
      <c r="N47" s="10">
        <f t="shared" si="0"/>
        <v>6.6675471691914713E-8</v>
      </c>
      <c r="O47" s="10">
        <f t="shared" si="0"/>
        <v>5.1974608109741021E-8</v>
      </c>
      <c r="P47" s="10">
        <f t="shared" si="0"/>
        <v>5.5843386580449669E-9</v>
      </c>
      <c r="Q47" s="10">
        <f t="shared" si="0"/>
        <v>4.2447635383067796E-7</v>
      </c>
      <c r="R47" s="10">
        <f t="shared" si="0"/>
        <v>6.0012301643584635E-8</v>
      </c>
      <c r="S47" s="10">
        <f t="shared" si="0"/>
        <v>6.9722471544474375E-8</v>
      </c>
      <c r="T47" s="10">
        <f t="shared" si="0"/>
        <v>1.3565497593496076E-7</v>
      </c>
      <c r="U47" s="10">
        <f t="shared" si="0"/>
        <v>2.7257713379577417E-8</v>
      </c>
      <c r="V47" s="10">
        <f t="shared" si="0"/>
        <v>5.4641163086692714E-9</v>
      </c>
      <c r="W47" s="10">
        <f t="shared" si="0"/>
        <v>1.3739599232408508E-8</v>
      </c>
      <c r="X47" s="10">
        <f t="shared" si="0"/>
        <v>2.0127359277764351E-7</v>
      </c>
      <c r="Y47" s="10">
        <f t="shared" si="0"/>
        <v>1.1106954394034205E-7</v>
      </c>
      <c r="Z47" s="10">
        <f t="shared" si="0"/>
        <v>1.6908418380565865E-7</v>
      </c>
      <c r="AA47" s="10">
        <f t="shared" si="0"/>
        <v>1.5841543876983297E-7</v>
      </c>
      <c r="AB47" s="10">
        <f t="shared" si="0"/>
        <v>2.4794680886445092E-7</v>
      </c>
      <c r="AC47" s="10">
        <f t="shared" si="0"/>
        <v>6.3853281517544023E-8</v>
      </c>
      <c r="AD47" s="10">
        <f t="shared" si="0"/>
        <v>3.0328012469084486E-8</v>
      </c>
      <c r="AE47" s="10">
        <f t="shared" si="0"/>
        <v>3.6616058776918148E-8</v>
      </c>
      <c r="AF47" s="11">
        <f t="shared" si="0"/>
        <v>2.8811843763188437E-4</v>
      </c>
      <c r="AG47" s="10">
        <f t="shared" si="0"/>
        <v>6.8911183517389697E-7</v>
      </c>
      <c r="AH47" s="10">
        <f t="shared" si="0"/>
        <v>3.0845595698971029E-8</v>
      </c>
      <c r="AI47" s="10">
        <f t="shared" si="0"/>
        <v>1.1941387456377762E-11</v>
      </c>
      <c r="AJ47" s="10">
        <f t="shared" si="0"/>
        <v>5.8340588935563215E-7</v>
      </c>
      <c r="AK47" s="10">
        <f t="shared" si="0"/>
        <v>3.7268634245697898E-8</v>
      </c>
      <c r="AL47" s="10">
        <f t="shared" si="0"/>
        <v>1.0934452836618995E-6</v>
      </c>
      <c r="AM47" s="12">
        <f t="shared" si="0"/>
        <v>1.5213449354393795E-6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4.3603367188405061E-7</v>
      </c>
      <c r="E48" s="16">
        <f t="shared" si="1"/>
        <v>4.3511094812976831E-8</v>
      </c>
      <c r="F48" s="16">
        <f t="shared" si="1"/>
        <v>1.7943920193785739E-9</v>
      </c>
      <c r="G48" s="16">
        <f t="shared" si="1"/>
        <v>1.1308065538941663E-6</v>
      </c>
      <c r="H48" s="16">
        <f t="shared" si="1"/>
        <v>5.9347046595726944E-8</v>
      </c>
      <c r="I48" s="16">
        <f t="shared" si="1"/>
        <v>6.7491369207917797E-8</v>
      </c>
      <c r="J48" s="16">
        <f t="shared" si="1"/>
        <v>2.5960324762628451E-7</v>
      </c>
      <c r="K48" s="16">
        <f t="shared" si="1"/>
        <v>1.0456283098737222E-7</v>
      </c>
      <c r="L48" s="16">
        <f t="shared" si="1"/>
        <v>6.1013640815590784E-9</v>
      </c>
      <c r="M48" s="17">
        <f t="shared" si="1"/>
        <v>9.1911951923399611E-4</v>
      </c>
      <c r="N48" s="16">
        <f t="shared" si="1"/>
        <v>9.8070773151574754E-7</v>
      </c>
      <c r="O48" s="16">
        <f t="shared" si="1"/>
        <v>3.2452046526210238E-8</v>
      </c>
      <c r="P48" s="16">
        <f t="shared" si="1"/>
        <v>1.3405479740251817E-8</v>
      </c>
      <c r="Q48" s="16">
        <f t="shared" si="1"/>
        <v>1.9881240077073975E-6</v>
      </c>
      <c r="R48" s="16">
        <f t="shared" si="1"/>
        <v>7.5868420866819484E-9</v>
      </c>
      <c r="S48" s="16">
        <f t="shared" si="1"/>
        <v>1.6349811408159859E-8</v>
      </c>
      <c r="T48" s="16">
        <f t="shared" si="1"/>
        <v>9.8728857093450334E-9</v>
      </c>
      <c r="U48" s="16">
        <f t="shared" si="1"/>
        <v>1.7999028022024267E-7</v>
      </c>
      <c r="V48" s="16">
        <f t="shared" si="1"/>
        <v>1.5358147566652674E-7</v>
      </c>
      <c r="W48" s="16">
        <f t="shared" si="1"/>
        <v>1.5086153492122394E-10</v>
      </c>
      <c r="X48" s="16">
        <f t="shared" si="1"/>
        <v>1.5846130551195937E-6</v>
      </c>
      <c r="Y48" s="16">
        <f t="shared" si="1"/>
        <v>1.4454575829496923E-6</v>
      </c>
      <c r="Z48" s="16">
        <f t="shared" si="1"/>
        <v>7.7313613561453591E-7</v>
      </c>
      <c r="AA48" s="16">
        <f t="shared" si="1"/>
        <v>6.0648032612633296E-6</v>
      </c>
      <c r="AB48" s="16">
        <f t="shared" si="1"/>
        <v>1.19227087037448E-6</v>
      </c>
      <c r="AC48" s="16">
        <f t="shared" si="1"/>
        <v>3.7540465569876045E-7</v>
      </c>
      <c r="AD48" s="16">
        <f t="shared" si="1"/>
        <v>2.8737616544960661E-7</v>
      </c>
      <c r="AE48" s="16">
        <f t="shared" si="1"/>
        <v>9.1992470760654657E-9</v>
      </c>
      <c r="AF48" s="16">
        <f t="shared" si="1"/>
        <v>1.9779894913472002E-7</v>
      </c>
      <c r="AG48" s="16">
        <f t="shared" si="1"/>
        <v>1.9494150711473023E-7</v>
      </c>
      <c r="AH48" s="16">
        <f t="shared" si="1"/>
        <v>1.339837834510038E-6</v>
      </c>
      <c r="AI48" s="16">
        <f t="shared" si="1"/>
        <v>3.5303718570038945E-8</v>
      </c>
      <c r="AJ48" s="16">
        <f t="shared" si="1"/>
        <v>1.6151576846199744E-6</v>
      </c>
      <c r="AK48" s="16">
        <f t="shared" si="1"/>
        <v>3.622927300855849E-7</v>
      </c>
      <c r="AL48" s="16">
        <f t="shared" si="1"/>
        <v>3.1129466896142186E-7</v>
      </c>
      <c r="AM48" s="18">
        <f t="shared" si="1"/>
        <v>1.452251824511012E-6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3.222226860359041E-6</v>
      </c>
      <c r="E49" s="16">
        <f t="shared" si="2"/>
        <v>1.2987268345733791E-5</v>
      </c>
      <c r="F49" s="16">
        <f t="shared" si="2"/>
        <v>1.4624023600085733E-7</v>
      </c>
      <c r="G49" s="16">
        <f t="shared" si="2"/>
        <v>2.2553664949317424E-6</v>
      </c>
      <c r="H49" s="16">
        <f t="shared" si="2"/>
        <v>9.400850150327848E-7</v>
      </c>
      <c r="I49" s="16">
        <f t="shared" si="2"/>
        <v>1.9053718788527998E-6</v>
      </c>
      <c r="J49" s="16">
        <f t="shared" si="2"/>
        <v>2.5024239477028681E-6</v>
      </c>
      <c r="K49" s="16">
        <f t="shared" si="2"/>
        <v>7.6229162647525568E-7</v>
      </c>
      <c r="L49" s="16">
        <f t="shared" si="2"/>
        <v>1.3596805869085489E-6</v>
      </c>
      <c r="M49" s="16">
        <f t="shared" si="2"/>
        <v>3.3081974721920204E-7</v>
      </c>
      <c r="N49" s="16">
        <f t="shared" si="2"/>
        <v>1.2580170062532129E-9</v>
      </c>
      <c r="O49" s="16">
        <f t="shared" si="2"/>
        <v>1.3646486150331887E-8</v>
      </c>
      <c r="P49" s="16">
        <f t="shared" si="2"/>
        <v>8.4048258927348744E-7</v>
      </c>
      <c r="Q49" s="16">
        <f t="shared" si="2"/>
        <v>1.4796049901743858E-6</v>
      </c>
      <c r="R49" s="16">
        <f t="shared" si="2"/>
        <v>8.5218150688686759E-8</v>
      </c>
      <c r="S49" s="16">
        <f t="shared" si="2"/>
        <v>1.7796577112249356E-6</v>
      </c>
      <c r="T49" s="16">
        <f t="shared" si="2"/>
        <v>4.2598059796284308E-9</v>
      </c>
      <c r="U49" s="16">
        <f t="shared" si="2"/>
        <v>1.9886620352398456E-7</v>
      </c>
      <c r="V49" s="17">
        <f t="shared" si="2"/>
        <v>2.0000203580369277E-3</v>
      </c>
      <c r="W49" s="16">
        <f t="shared" si="2"/>
        <v>7.4049830807113305E-6</v>
      </c>
      <c r="X49" s="16">
        <f t="shared" si="2"/>
        <v>4.129979132488325E-7</v>
      </c>
      <c r="Y49" s="16">
        <f t="shared" si="2"/>
        <v>5.3611419431128117E-12</v>
      </c>
      <c r="Z49" s="16">
        <f t="shared" si="2"/>
        <v>1.1605889358012117E-7</v>
      </c>
      <c r="AA49" s="16">
        <f t="shared" si="2"/>
        <v>8.4649167483472528E-7</v>
      </c>
      <c r="AB49" s="16">
        <f t="shared" si="2"/>
        <v>1.4198403395373707E-6</v>
      </c>
      <c r="AC49" s="16">
        <f t="shared" si="2"/>
        <v>1.6353357449552217E-7</v>
      </c>
      <c r="AD49" s="16">
        <f t="shared" si="2"/>
        <v>2.7755801868075113E-6</v>
      </c>
      <c r="AE49" s="16">
        <f t="shared" si="2"/>
        <v>1.3125588181759899E-7</v>
      </c>
      <c r="AF49" s="16">
        <f t="shared" si="2"/>
        <v>3.7178702950205983E-8</v>
      </c>
      <c r="AG49" s="16">
        <f t="shared" si="2"/>
        <v>1.4305231744402302E-7</v>
      </c>
      <c r="AH49" s="16">
        <f t="shared" si="2"/>
        <v>4.8602384431080594E-8</v>
      </c>
      <c r="AI49" s="16">
        <f t="shared" si="2"/>
        <v>7.8850914381240571E-8</v>
      </c>
      <c r="AJ49" s="16">
        <f t="shared" si="2"/>
        <v>6.5720709121557495E-6</v>
      </c>
      <c r="AK49" s="16">
        <f t="shared" si="2"/>
        <v>2.9830728181471108E-8</v>
      </c>
      <c r="AL49" s="16">
        <f t="shared" si="2"/>
        <v>4.8746185019101835E-6</v>
      </c>
      <c r="AM49" s="18">
        <f t="shared" si="2"/>
        <v>1.2112807223171458E-6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3.4709629137910251E-9</v>
      </c>
      <c r="E50" s="16">
        <f t="shared" si="3"/>
        <v>1.7730355014103285E-6</v>
      </c>
      <c r="F50" s="16">
        <f t="shared" si="3"/>
        <v>1.8428108516097712E-6</v>
      </c>
      <c r="G50" s="16">
        <f t="shared" si="3"/>
        <v>1.3844739760161587E-5</v>
      </c>
      <c r="H50" s="16">
        <f t="shared" si="3"/>
        <v>1.5467389893581791E-6</v>
      </c>
      <c r="I50" s="16">
        <f t="shared" si="3"/>
        <v>4.4692058664337509E-8</v>
      </c>
      <c r="J50" s="16">
        <f t="shared" si="3"/>
        <v>1.141199345297705E-6</v>
      </c>
      <c r="K50" s="16">
        <f t="shared" si="3"/>
        <v>6.5363122280226534E-6</v>
      </c>
      <c r="L50" s="17">
        <f t="shared" si="3"/>
        <v>8.9597583360000004E-3</v>
      </c>
      <c r="M50" s="16">
        <f t="shared" si="3"/>
        <v>5.8930996511416377E-8</v>
      </c>
      <c r="N50" s="16">
        <f t="shared" si="3"/>
        <v>1.1547424882667729E-6</v>
      </c>
      <c r="O50" s="16">
        <f t="shared" si="3"/>
        <v>7.8749354967346899E-6</v>
      </c>
      <c r="P50" s="16">
        <f t="shared" si="3"/>
        <v>1.4504950127364185E-6</v>
      </c>
      <c r="Q50" s="16">
        <f t="shared" si="3"/>
        <v>2.3748186583023977E-7</v>
      </c>
      <c r="R50" s="16">
        <f t="shared" si="3"/>
        <v>2.4115856834057781E-6</v>
      </c>
      <c r="S50" s="16">
        <f t="shared" si="3"/>
        <v>2.4035829071062147E-7</v>
      </c>
      <c r="T50" s="16">
        <f t="shared" si="3"/>
        <v>1.7139473794369481E-6</v>
      </c>
      <c r="U50" s="16">
        <f t="shared" si="3"/>
        <v>1.6982117216251599E-5</v>
      </c>
      <c r="V50" s="16">
        <f t="shared" si="3"/>
        <v>6.0859350764262679E-6</v>
      </c>
      <c r="W50" s="16">
        <f t="shared" si="3"/>
        <v>9.4070000702582353E-6</v>
      </c>
      <c r="X50" s="16">
        <f t="shared" si="3"/>
        <v>1.4944495632245358E-5</v>
      </c>
      <c r="Y50" s="16">
        <f t="shared" si="3"/>
        <v>8.3359063605872948E-6</v>
      </c>
      <c r="Z50" s="16">
        <f t="shared" si="3"/>
        <v>9.1176535912697858E-6</v>
      </c>
      <c r="AA50" s="16">
        <f t="shared" si="3"/>
        <v>5.5294476792115149E-6</v>
      </c>
      <c r="AB50" s="16">
        <f t="shared" si="3"/>
        <v>4.703556499253318E-7</v>
      </c>
      <c r="AC50" s="16">
        <f t="shared" si="3"/>
        <v>1.3652240611882261E-5</v>
      </c>
      <c r="AD50" s="16">
        <f t="shared" si="3"/>
        <v>1.2546959570352884E-5</v>
      </c>
      <c r="AE50" s="16">
        <f t="shared" si="3"/>
        <v>7.4478540344207477E-6</v>
      </c>
      <c r="AF50" s="16">
        <f t="shared" si="3"/>
        <v>6.1610042162519148E-7</v>
      </c>
      <c r="AG50" s="16">
        <f t="shared" si="3"/>
        <v>2.8255566439065577E-5</v>
      </c>
      <c r="AH50" s="16">
        <f t="shared" si="3"/>
        <v>4.0026193904091422E-6</v>
      </c>
      <c r="AI50" s="16">
        <f t="shared" si="3"/>
        <v>7.7295848681258022E-8</v>
      </c>
      <c r="AJ50" s="16">
        <f t="shared" si="3"/>
        <v>2.784334783739769E-5</v>
      </c>
      <c r="AK50" s="16">
        <f t="shared" si="3"/>
        <v>7.6512737101012653E-8</v>
      </c>
      <c r="AL50" s="16">
        <f t="shared" si="3"/>
        <v>2.8991958529913141E-5</v>
      </c>
      <c r="AM50" s="18">
        <f t="shared" si="3"/>
        <v>2.5394574534028474E-5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1.9152979934701998E-8</v>
      </c>
      <c r="E51" s="16">
        <f t="shared" si="4"/>
        <v>7.3761784682691143E-9</v>
      </c>
      <c r="F51" s="16">
        <f t="shared" si="4"/>
        <v>3.6910212647981765E-8</v>
      </c>
      <c r="G51" s="16">
        <f t="shared" si="4"/>
        <v>2.0156357891855722E-10</v>
      </c>
      <c r="H51" s="16">
        <f t="shared" si="4"/>
        <v>1.4398915852263177E-8</v>
      </c>
      <c r="I51" s="17">
        <f t="shared" si="4"/>
        <v>2.5542809050190066E-4</v>
      </c>
      <c r="J51" s="16">
        <f t="shared" si="4"/>
        <v>2.4235357651462619E-7</v>
      </c>
      <c r="K51" s="16">
        <f t="shared" si="4"/>
        <v>9.6271437122085108E-8</v>
      </c>
      <c r="L51" s="16">
        <f t="shared" si="4"/>
        <v>1.2762925273861873E-9</v>
      </c>
      <c r="M51" s="16">
        <f t="shared" si="4"/>
        <v>1.8624417495535165E-8</v>
      </c>
      <c r="N51" s="16">
        <f t="shared" si="4"/>
        <v>4.3399687776031373E-9</v>
      </c>
      <c r="O51" s="16">
        <f t="shared" si="4"/>
        <v>6.9913917403369454E-8</v>
      </c>
      <c r="P51" s="16">
        <f t="shared" si="4"/>
        <v>2.8392859170513152E-8</v>
      </c>
      <c r="Q51" s="16">
        <f t="shared" si="4"/>
        <v>7.8068676173118763E-8</v>
      </c>
      <c r="R51" s="16">
        <f t="shared" si="4"/>
        <v>7.9086058177551952E-9</v>
      </c>
      <c r="S51" s="16">
        <f t="shared" si="4"/>
        <v>7.5604287492933049E-8</v>
      </c>
      <c r="T51" s="16">
        <f t="shared" si="4"/>
        <v>6.2628835659495631E-7</v>
      </c>
      <c r="U51" s="16">
        <f t="shared" si="4"/>
        <v>1.8592623163187505E-7</v>
      </c>
      <c r="V51" s="16">
        <f t="shared" si="4"/>
        <v>2.4344729147155059E-7</v>
      </c>
      <c r="W51" s="16">
        <f t="shared" si="4"/>
        <v>2.6667530332482021E-7</v>
      </c>
      <c r="X51" s="16">
        <f t="shared" si="4"/>
        <v>8.8972304500563042E-7</v>
      </c>
      <c r="Y51" s="16">
        <f t="shared" si="4"/>
        <v>4.926913845113946E-7</v>
      </c>
      <c r="Z51" s="16">
        <f t="shared" si="4"/>
        <v>3.2558943826859835E-7</v>
      </c>
      <c r="AA51" s="16">
        <f t="shared" si="4"/>
        <v>8.9951911548065871E-7</v>
      </c>
      <c r="AB51" s="16">
        <f t="shared" si="4"/>
        <v>4.1470933951806666E-7</v>
      </c>
      <c r="AC51" s="16">
        <f t="shared" si="4"/>
        <v>2.8759260228019023E-9</v>
      </c>
      <c r="AD51" s="16">
        <f t="shared" si="4"/>
        <v>2.0112011255784346E-7</v>
      </c>
      <c r="AE51" s="16">
        <f t="shared" si="4"/>
        <v>8.3151216545840416E-9</v>
      </c>
      <c r="AF51" s="16">
        <f t="shared" si="4"/>
        <v>1.3877202922921247E-8</v>
      </c>
      <c r="AG51" s="16">
        <f t="shared" si="4"/>
        <v>3.1344831595155588E-7</v>
      </c>
      <c r="AH51" s="16">
        <f t="shared" si="4"/>
        <v>2.7083602170788287E-9</v>
      </c>
      <c r="AI51" s="16">
        <f t="shared" si="4"/>
        <v>2.6829330988191579E-7</v>
      </c>
      <c r="AJ51" s="16">
        <f t="shared" si="4"/>
        <v>3.9661302929093859E-7</v>
      </c>
      <c r="AK51" s="16">
        <f t="shared" si="4"/>
        <v>2.3528436204513571E-8</v>
      </c>
      <c r="AL51" s="16">
        <f t="shared" si="4"/>
        <v>5.1016997885022027E-7</v>
      </c>
      <c r="AM51" s="18">
        <f t="shared" si="4"/>
        <v>5.9863724243465524E-7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5.0028379041430656E-6</v>
      </c>
      <c r="E52" s="16">
        <f t="shared" si="5"/>
        <v>1.5511942760019544E-6</v>
      </c>
      <c r="F52" s="16">
        <f t="shared" si="5"/>
        <v>6.0706719620696508E-7</v>
      </c>
      <c r="G52" s="16">
        <f t="shared" si="5"/>
        <v>1.2767680818269342E-7</v>
      </c>
      <c r="H52" s="16">
        <f t="shared" si="5"/>
        <v>1.8973191864065883E-6</v>
      </c>
      <c r="I52" s="16">
        <f t="shared" si="5"/>
        <v>4.2611682796043143E-7</v>
      </c>
      <c r="J52" s="16">
        <f t="shared" si="5"/>
        <v>9.4701361162518361E-7</v>
      </c>
      <c r="K52" s="16">
        <f t="shared" si="5"/>
        <v>1.7769522099215389E-6</v>
      </c>
      <c r="L52" s="16">
        <f t="shared" si="5"/>
        <v>6.2215756243442028E-7</v>
      </c>
      <c r="M52" s="16">
        <f t="shared" si="5"/>
        <v>5.5004293980091253E-8</v>
      </c>
      <c r="N52" s="16">
        <f t="shared" si="5"/>
        <v>4.329601549246774E-7</v>
      </c>
      <c r="O52" s="16">
        <f t="shared" si="5"/>
        <v>2.285340746303185E-6</v>
      </c>
      <c r="P52" s="17">
        <f t="shared" si="5"/>
        <v>3.7736272149227882E-3</v>
      </c>
      <c r="Q52" s="16">
        <f t="shared" si="5"/>
        <v>3.1099715579117775E-6</v>
      </c>
      <c r="R52" s="16">
        <f t="shared" si="5"/>
        <v>4.2244589485501696E-6</v>
      </c>
      <c r="S52" s="16">
        <f t="shared" si="5"/>
        <v>3.7383744410541284E-7</v>
      </c>
      <c r="T52" s="16">
        <f t="shared" si="5"/>
        <v>2.2317856773609182E-8</v>
      </c>
      <c r="U52" s="16">
        <f t="shared" si="5"/>
        <v>5.4198336248062138E-6</v>
      </c>
      <c r="V52" s="16">
        <f t="shared" si="5"/>
        <v>1.6095233820290849E-6</v>
      </c>
      <c r="W52" s="16">
        <f t="shared" si="5"/>
        <v>3.3840661856385981E-7</v>
      </c>
      <c r="X52" s="16">
        <f t="shared" si="5"/>
        <v>1.1548266434673334E-5</v>
      </c>
      <c r="Y52" s="16">
        <f t="shared" si="5"/>
        <v>2.9354816831627988E-7</v>
      </c>
      <c r="Z52" s="16">
        <f t="shared" si="5"/>
        <v>8.789545055936764E-7</v>
      </c>
      <c r="AA52" s="16">
        <f t="shared" si="5"/>
        <v>2.4855666141680384E-6</v>
      </c>
      <c r="AB52" s="16">
        <f t="shared" si="5"/>
        <v>1.4142345328911232E-6</v>
      </c>
      <c r="AC52" s="16">
        <f t="shared" si="5"/>
        <v>1.3973384880199066E-6</v>
      </c>
      <c r="AD52" s="16">
        <f t="shared" si="5"/>
        <v>9.3406159822365218E-6</v>
      </c>
      <c r="AE52" s="16">
        <f t="shared" si="5"/>
        <v>3.7583545674243626E-6</v>
      </c>
      <c r="AF52" s="16">
        <f t="shared" si="5"/>
        <v>7.4248153027869028E-8</v>
      </c>
      <c r="AG52" s="16">
        <f t="shared" si="5"/>
        <v>1.7743900633211652E-6</v>
      </c>
      <c r="AH52" s="16">
        <f t="shared" si="5"/>
        <v>2.4748807029683936E-6</v>
      </c>
      <c r="AI52" s="16">
        <f t="shared" si="5"/>
        <v>1.077801455761361E-6</v>
      </c>
      <c r="AJ52" s="16">
        <f t="shared" si="5"/>
        <v>6.8973690712413134E-8</v>
      </c>
      <c r="AK52" s="16">
        <f t="shared" si="5"/>
        <v>3.1258231288987911E-6</v>
      </c>
      <c r="AL52" s="16">
        <f t="shared" si="5"/>
        <v>2.4279037286534233E-6</v>
      </c>
      <c r="AM52" s="18">
        <f t="shared" si="5"/>
        <v>5.4260891454839899E-6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4.5423068878084128E-14</v>
      </c>
      <c r="E53" s="16">
        <f t="shared" si="6"/>
        <v>6.91477582676508E-12</v>
      </c>
      <c r="F53" s="16">
        <f t="shared" si="6"/>
        <v>1.5035848959428173E-11</v>
      </c>
      <c r="G53" s="16">
        <f t="shared" si="6"/>
        <v>1.1213576568340996E-12</v>
      </c>
      <c r="H53" s="16">
        <f t="shared" si="6"/>
        <v>6.353131521356571E-13</v>
      </c>
      <c r="I53" s="16">
        <f t="shared" si="6"/>
        <v>1.1414295816020171E-11</v>
      </c>
      <c r="J53" s="16">
        <f t="shared" si="6"/>
        <v>6.9934504415174726E-12</v>
      </c>
      <c r="K53" s="16">
        <f t="shared" si="6"/>
        <v>2.5605340694214892E-12</v>
      </c>
      <c r="L53" s="16">
        <f t="shared" si="6"/>
        <v>9.4007194810675694E-14</v>
      </c>
      <c r="M53" s="16">
        <f t="shared" si="6"/>
        <v>4.1330756209396922E-13</v>
      </c>
      <c r="N53" s="16">
        <f t="shared" si="6"/>
        <v>2.7587020354699151E-11</v>
      </c>
      <c r="O53" s="16">
        <f t="shared" si="6"/>
        <v>8.0350056156627889E-12</v>
      </c>
      <c r="P53" s="16">
        <f t="shared" si="6"/>
        <v>3.0526412654693031E-12</v>
      </c>
      <c r="Q53" s="16">
        <f t="shared" si="6"/>
        <v>1.2956143188939052E-12</v>
      </c>
      <c r="R53" s="16">
        <f t="shared" si="6"/>
        <v>7.7455352559404875E-13</v>
      </c>
      <c r="S53" s="16">
        <f t="shared" si="6"/>
        <v>4.6269027760955361E-12</v>
      </c>
      <c r="T53" s="16">
        <f t="shared" si="6"/>
        <v>1.3138049440173618E-12</v>
      </c>
      <c r="U53" s="16">
        <f t="shared" si="6"/>
        <v>3.820760794249958E-13</v>
      </c>
      <c r="V53" s="16">
        <f t="shared" si="6"/>
        <v>4.3106190123957606E-13</v>
      </c>
      <c r="W53" s="16">
        <f t="shared" si="6"/>
        <v>3.4318466246363437E-12</v>
      </c>
      <c r="X53" s="16">
        <f t="shared" si="6"/>
        <v>1.3367909647392744E-12</v>
      </c>
      <c r="Y53" s="16">
        <f t="shared" si="6"/>
        <v>2.4540667856866986E-12</v>
      </c>
      <c r="Z53" s="16">
        <f t="shared" si="6"/>
        <v>4.9256257217525102E-12</v>
      </c>
      <c r="AA53" s="16">
        <f t="shared" si="6"/>
        <v>5.6786869756564459E-14</v>
      </c>
      <c r="AB53" s="16">
        <f t="shared" si="6"/>
        <v>1.6016156691623173E-12</v>
      </c>
      <c r="AC53" s="16">
        <f t="shared" si="6"/>
        <v>1.3298125358665663E-11</v>
      </c>
      <c r="AD53" s="16">
        <f t="shared" si="6"/>
        <v>3.767158006574903E-14</v>
      </c>
      <c r="AE53" s="16">
        <f t="shared" si="6"/>
        <v>1.0769798821397733E-11</v>
      </c>
      <c r="AF53" s="16">
        <f t="shared" si="6"/>
        <v>4.0226198154912717E-16</v>
      </c>
      <c r="AG53" s="16">
        <f t="shared" si="6"/>
        <v>4.9717215919911366E-16</v>
      </c>
      <c r="AH53" s="16">
        <f t="shared" si="6"/>
        <v>1.0276564489753535E-12</v>
      </c>
      <c r="AI53" s="17">
        <f t="shared" si="6"/>
        <v>1.0616529716864633E-8</v>
      </c>
      <c r="AJ53" s="16">
        <f t="shared" si="6"/>
        <v>3.2149889017949652E-11</v>
      </c>
      <c r="AK53" s="16">
        <f t="shared" si="6"/>
        <v>2.8978661227537521E-12</v>
      </c>
      <c r="AL53" s="16">
        <f t="shared" si="6"/>
        <v>2.6019152127651913E-12</v>
      </c>
      <c r="AM53" s="18">
        <f t="shared" si="6"/>
        <v>1.0277038030331453E-11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4.9514017231240873E-8</v>
      </c>
      <c r="E54" s="16">
        <f t="shared" si="7"/>
        <v>2.3413191969030193E-8</v>
      </c>
      <c r="F54" s="16">
        <f t="shared" si="7"/>
        <v>7.1726585805239062E-9</v>
      </c>
      <c r="G54" s="16">
        <f t="shared" si="7"/>
        <v>3.3452081409640261E-7</v>
      </c>
      <c r="H54" s="16">
        <f t="shared" si="7"/>
        <v>9.6422866085009467E-9</v>
      </c>
      <c r="I54" s="16">
        <f t="shared" si="7"/>
        <v>6.8542051522658931E-9</v>
      </c>
      <c r="J54" s="16">
        <f t="shared" si="7"/>
        <v>1.5995163539944478E-8</v>
      </c>
      <c r="K54" s="16">
        <f t="shared" si="7"/>
        <v>2.6000747294878954E-8</v>
      </c>
      <c r="L54" s="16">
        <f t="shared" si="7"/>
        <v>1.7426963545831424E-7</v>
      </c>
      <c r="M54" s="16">
        <f t="shared" si="7"/>
        <v>2.074742365215198E-9</v>
      </c>
      <c r="N54" s="16">
        <f t="shared" si="7"/>
        <v>2.5166116483259104E-7</v>
      </c>
      <c r="O54" s="16">
        <f t="shared" si="7"/>
        <v>1.015472565205465E-6</v>
      </c>
      <c r="P54" s="16">
        <f t="shared" si="7"/>
        <v>2.0556233618806485E-7</v>
      </c>
      <c r="Q54" s="16">
        <f t="shared" si="7"/>
        <v>2.6366100234779389E-9</v>
      </c>
      <c r="R54" s="16">
        <f t="shared" si="7"/>
        <v>8.561996685076887E-8</v>
      </c>
      <c r="S54" s="16">
        <f t="shared" si="7"/>
        <v>3.3239870501903459E-9</v>
      </c>
      <c r="T54" s="16">
        <f t="shared" si="7"/>
        <v>1.0688910312772102E-8</v>
      </c>
      <c r="U54" s="16">
        <f t="shared" si="7"/>
        <v>3.6657033396302942E-7</v>
      </c>
      <c r="V54" s="16">
        <f t="shared" si="7"/>
        <v>1.3715536343385699E-8</v>
      </c>
      <c r="W54" s="16">
        <f t="shared" si="7"/>
        <v>1.8737522929828349E-8</v>
      </c>
      <c r="X54" s="16">
        <f t="shared" si="7"/>
        <v>1.3566881867712327E-7</v>
      </c>
      <c r="Y54" s="16">
        <f t="shared" si="7"/>
        <v>3.836803110678908E-8</v>
      </c>
      <c r="Z54" s="16">
        <f t="shared" si="7"/>
        <v>4.7852626116132642E-8</v>
      </c>
      <c r="AA54" s="16">
        <f t="shared" si="7"/>
        <v>1.2070667027033315E-8</v>
      </c>
      <c r="AB54" s="16">
        <f t="shared" si="7"/>
        <v>2.6167067322928115E-8</v>
      </c>
      <c r="AC54" s="16">
        <f t="shared" si="7"/>
        <v>5.6703510240459481E-7</v>
      </c>
      <c r="AD54" s="16">
        <f t="shared" si="7"/>
        <v>1.4090468741725781E-8</v>
      </c>
      <c r="AE54" s="17">
        <f t="shared" si="7"/>
        <v>2.0810916541935589E-4</v>
      </c>
      <c r="AF54" s="16">
        <f t="shared" si="7"/>
        <v>2.6534733052685089E-8</v>
      </c>
      <c r="AG54" s="16">
        <f t="shared" si="7"/>
        <v>1.8210664746686476E-7</v>
      </c>
      <c r="AH54" s="16">
        <f t="shared" si="7"/>
        <v>1.2418609602048264E-7</v>
      </c>
      <c r="AI54" s="16">
        <f t="shared" si="7"/>
        <v>2.0782811828844148E-7</v>
      </c>
      <c r="AJ54" s="16">
        <f t="shared" si="7"/>
        <v>3.4164351178145593E-7</v>
      </c>
      <c r="AK54" s="16">
        <f t="shared" si="7"/>
        <v>2.2424819883042448E-8</v>
      </c>
      <c r="AL54" s="16">
        <f t="shared" si="7"/>
        <v>3.6144210703132387E-7</v>
      </c>
      <c r="AM54" s="18">
        <f t="shared" si="7"/>
        <v>3.0247679346412017E-7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1.4932217111795102E-8</v>
      </c>
      <c r="E55" s="16">
        <f t="shared" si="8"/>
        <v>2.8717714640963663E-8</v>
      </c>
      <c r="F55" s="16">
        <f t="shared" si="8"/>
        <v>6.130356476618367E-6</v>
      </c>
      <c r="G55" s="16">
        <f t="shared" si="8"/>
        <v>1.0438981049745326E-6</v>
      </c>
      <c r="H55" s="16">
        <f t="shared" si="8"/>
        <v>2.8017625442978304E-6</v>
      </c>
      <c r="I55" s="16">
        <f t="shared" si="8"/>
        <v>1.4286984180644003E-6</v>
      </c>
      <c r="J55" s="16">
        <f t="shared" si="8"/>
        <v>7.783201259901187E-6</v>
      </c>
      <c r="K55" s="16">
        <f t="shared" si="8"/>
        <v>1.6678298326591036E-5</v>
      </c>
      <c r="L55" s="16">
        <f t="shared" si="8"/>
        <v>1.302142397728787E-7</v>
      </c>
      <c r="M55" s="16">
        <f t="shared" si="8"/>
        <v>8.5383701642098401E-8</v>
      </c>
      <c r="N55" s="16">
        <f t="shared" si="8"/>
        <v>9.0672587509011074E-8</v>
      </c>
      <c r="O55" s="16">
        <f t="shared" si="8"/>
        <v>5.0117582861810742E-7</v>
      </c>
      <c r="P55" s="16">
        <f t="shared" si="8"/>
        <v>4.7160436862328801E-7</v>
      </c>
      <c r="Q55" s="16">
        <f t="shared" si="8"/>
        <v>6.7036405057558112E-6</v>
      </c>
      <c r="R55" s="16">
        <f t="shared" si="8"/>
        <v>1.9530442103753069E-5</v>
      </c>
      <c r="S55" s="17">
        <f t="shared" si="8"/>
        <v>4.7878341035588537E-3</v>
      </c>
      <c r="T55" s="16">
        <f t="shared" si="8"/>
        <v>1.7502412805775162E-6</v>
      </c>
      <c r="U55" s="16">
        <f t="shared" si="8"/>
        <v>4.5675682684524925E-7</v>
      </c>
      <c r="V55" s="16">
        <f t="shared" si="8"/>
        <v>4.2983362386969611E-6</v>
      </c>
      <c r="W55" s="16">
        <f t="shared" si="8"/>
        <v>3.3986165996809553E-6</v>
      </c>
      <c r="X55" s="16">
        <f t="shared" si="8"/>
        <v>2.0948415087235009E-6</v>
      </c>
      <c r="Y55" s="16">
        <f t="shared" si="8"/>
        <v>2.2783922452793441E-6</v>
      </c>
      <c r="Z55" s="16">
        <f t="shared" si="8"/>
        <v>1.6867410134965757E-6</v>
      </c>
      <c r="AA55" s="16">
        <f t="shared" si="8"/>
        <v>1.5269305809029686E-5</v>
      </c>
      <c r="AB55" s="16">
        <f t="shared" si="8"/>
        <v>1.5048261738879404E-5</v>
      </c>
      <c r="AC55" s="16">
        <f t="shared" si="8"/>
        <v>1.1954551707332538E-6</v>
      </c>
      <c r="AD55" s="16">
        <f t="shared" si="8"/>
        <v>3.1157813376530627E-9</v>
      </c>
      <c r="AE55" s="16">
        <f t="shared" si="8"/>
        <v>7.625097375283131E-8</v>
      </c>
      <c r="AF55" s="16">
        <f t="shared" si="8"/>
        <v>1.1613309600030953E-6</v>
      </c>
      <c r="AG55" s="16">
        <f t="shared" si="8"/>
        <v>6.6119076150857952E-9</v>
      </c>
      <c r="AH55" s="16">
        <f t="shared" si="8"/>
        <v>4.8743009943557717E-7</v>
      </c>
      <c r="AI55" s="16">
        <f t="shared" si="8"/>
        <v>2.0577968466227253E-6</v>
      </c>
      <c r="AJ55" s="16">
        <f t="shared" si="8"/>
        <v>3.4029709223599263E-7</v>
      </c>
      <c r="AK55" s="16">
        <f t="shared" si="8"/>
        <v>1.8366672764418298E-6</v>
      </c>
      <c r="AL55" s="16">
        <f t="shared" si="8"/>
        <v>2.5989352390815396E-10</v>
      </c>
      <c r="AM55" s="18">
        <f t="shared" si="8"/>
        <v>3.6188905870556933E-7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1.1344650636901738E-6</v>
      </c>
      <c r="E56" s="16">
        <f t="shared" si="9"/>
        <v>2.3157953645052131E-7</v>
      </c>
      <c r="F56" s="16">
        <f t="shared" si="9"/>
        <v>2.5532346034654076E-6</v>
      </c>
      <c r="G56" s="16">
        <f t="shared" si="9"/>
        <v>4.6696071782927826E-9</v>
      </c>
      <c r="H56" s="16">
        <f t="shared" si="9"/>
        <v>2.080319223508965E-7</v>
      </c>
      <c r="I56" s="16">
        <f t="shared" si="9"/>
        <v>4.2926389635811243E-9</v>
      </c>
      <c r="J56" s="16">
        <f t="shared" si="9"/>
        <v>1.1353902393068912E-7</v>
      </c>
      <c r="K56" s="16">
        <f t="shared" si="9"/>
        <v>3.5823585983524223E-10</v>
      </c>
      <c r="L56" s="16">
        <f t="shared" si="9"/>
        <v>1.8077065467893665E-7</v>
      </c>
      <c r="M56" s="16">
        <f t="shared" si="9"/>
        <v>5.8413366694241763E-7</v>
      </c>
      <c r="N56" s="16">
        <f t="shared" si="9"/>
        <v>9.0900469844388437E-10</v>
      </c>
      <c r="O56" s="16">
        <f t="shared" si="9"/>
        <v>1.4584294605998169E-7</v>
      </c>
      <c r="P56" s="16">
        <f t="shared" si="9"/>
        <v>2.6090610920208522E-7</v>
      </c>
      <c r="Q56" s="16">
        <f t="shared" si="9"/>
        <v>2.0031439879514505E-7</v>
      </c>
      <c r="R56" s="16">
        <f t="shared" si="9"/>
        <v>4.6454040839999629E-8</v>
      </c>
      <c r="S56" s="16">
        <f t="shared" si="9"/>
        <v>4.0736064961851124E-8</v>
      </c>
      <c r="T56" s="16">
        <f t="shared" si="9"/>
        <v>7.9662132430095862E-7</v>
      </c>
      <c r="U56" s="16">
        <f t="shared" si="9"/>
        <v>6.9263261459715403E-8</v>
      </c>
      <c r="V56" s="16">
        <f t="shared" si="9"/>
        <v>9.8483436367704797E-9</v>
      </c>
      <c r="W56" s="16">
        <f t="shared" si="9"/>
        <v>3.0993394457227439E-7</v>
      </c>
      <c r="X56" s="16">
        <f t="shared" si="9"/>
        <v>2.4004616390110551E-7</v>
      </c>
      <c r="Y56" s="16">
        <f t="shared" si="9"/>
        <v>5.4558059268248083E-7</v>
      </c>
      <c r="Z56" s="16">
        <f t="shared" si="9"/>
        <v>1.9389519345364462E-9</v>
      </c>
      <c r="AA56" s="16">
        <f t="shared" si="9"/>
        <v>1.2491797765261062E-7</v>
      </c>
      <c r="AB56" s="16">
        <f t="shared" si="9"/>
        <v>6.9039289379317027E-9</v>
      </c>
      <c r="AC56" s="16">
        <f t="shared" si="9"/>
        <v>5.7823252611045719E-7</v>
      </c>
      <c r="AD56" s="16">
        <f t="shared" si="9"/>
        <v>1.9997197226891148E-7</v>
      </c>
      <c r="AE56" s="16">
        <f t="shared" si="9"/>
        <v>2.3959387478538204E-7</v>
      </c>
      <c r="AF56" s="16">
        <f t="shared" si="9"/>
        <v>4.3055478493234555E-8</v>
      </c>
      <c r="AG56" s="16">
        <f t="shared" si="9"/>
        <v>1.3559557049933132E-7</v>
      </c>
      <c r="AH56" s="17">
        <f t="shared" si="9"/>
        <v>4.0428746632932365E-4</v>
      </c>
      <c r="AI56" s="16">
        <f t="shared" si="9"/>
        <v>3.8377947882992938E-8</v>
      </c>
      <c r="AJ56" s="16">
        <f t="shared" si="9"/>
        <v>1.3573814284525387E-7</v>
      </c>
      <c r="AK56" s="16">
        <f t="shared" si="9"/>
        <v>1.1749786745657813E-7</v>
      </c>
      <c r="AL56" s="16">
        <f t="shared" si="9"/>
        <v>1.793735843194343E-6</v>
      </c>
      <c r="AM56" s="18">
        <f t="shared" si="9"/>
        <v>1.7347847568656845E-7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1.2370167160529565E-6</v>
      </c>
      <c r="E57" s="16">
        <f t="shared" si="10"/>
        <v>4.6414440626612893E-7</v>
      </c>
      <c r="F57" s="16">
        <f t="shared" si="10"/>
        <v>5.4500467662017793E-7</v>
      </c>
      <c r="G57" s="16">
        <f t="shared" si="10"/>
        <v>5.0664103721942997E-7</v>
      </c>
      <c r="H57" s="16">
        <f t="shared" si="10"/>
        <v>5.740884327665717E-7</v>
      </c>
      <c r="I57" s="16">
        <f t="shared" si="10"/>
        <v>3.9896651080324658E-8</v>
      </c>
      <c r="J57" s="16">
        <f t="shared" si="10"/>
        <v>4.6471369170417723E-8</v>
      </c>
      <c r="K57" s="16">
        <f t="shared" si="10"/>
        <v>1.5800875623479246E-10</v>
      </c>
      <c r="L57" s="16">
        <f t="shared" si="10"/>
        <v>3.4562695700522194E-7</v>
      </c>
      <c r="M57" s="16">
        <f t="shared" si="10"/>
        <v>1.0288067860222545E-8</v>
      </c>
      <c r="N57" s="16">
        <f t="shared" si="10"/>
        <v>1.4925424091640615E-6</v>
      </c>
      <c r="O57" s="16">
        <f t="shared" si="10"/>
        <v>1.0629460214148392E-6</v>
      </c>
      <c r="P57" s="16">
        <f t="shared" si="10"/>
        <v>1.4178181041950836E-6</v>
      </c>
      <c r="Q57" s="16">
        <f t="shared" si="10"/>
        <v>9.4573149820941653E-8</v>
      </c>
      <c r="R57" s="17">
        <f t="shared" si="10"/>
        <v>1.2999024918773491E-3</v>
      </c>
      <c r="S57" s="16">
        <f t="shared" si="10"/>
        <v>5.1935129778261242E-6</v>
      </c>
      <c r="T57" s="16">
        <f t="shared" si="10"/>
        <v>3.5581157407318989E-7</v>
      </c>
      <c r="U57" s="16">
        <f t="shared" si="10"/>
        <v>8.2110717520481547E-7</v>
      </c>
      <c r="V57" s="16">
        <f t="shared" si="10"/>
        <v>5.4907073659853109E-8</v>
      </c>
      <c r="W57" s="16">
        <f t="shared" si="10"/>
        <v>9.8882503776298824E-8</v>
      </c>
      <c r="X57" s="16">
        <f t="shared" si="10"/>
        <v>3.1078969745800555E-6</v>
      </c>
      <c r="Y57" s="16">
        <f t="shared" si="10"/>
        <v>8.69230317016485E-7</v>
      </c>
      <c r="Z57" s="16">
        <f t="shared" si="10"/>
        <v>1.4743063421972775E-7</v>
      </c>
      <c r="AA57" s="16">
        <f t="shared" si="10"/>
        <v>8.9132465129938856E-7</v>
      </c>
      <c r="AB57" s="16">
        <f t="shared" si="10"/>
        <v>2.4478895441882283E-7</v>
      </c>
      <c r="AC57" s="16">
        <f t="shared" si="10"/>
        <v>1.7174025717273957E-6</v>
      </c>
      <c r="AD57" s="16">
        <f t="shared" si="10"/>
        <v>2.3970147746811124E-7</v>
      </c>
      <c r="AE57" s="16">
        <f t="shared" si="10"/>
        <v>5.2579997555038478E-7</v>
      </c>
      <c r="AF57" s="16">
        <f t="shared" si="10"/>
        <v>2.6637963462921014E-7</v>
      </c>
      <c r="AG57" s="16">
        <f t="shared" si="10"/>
        <v>4.2757832885172496E-8</v>
      </c>
      <c r="AH57" s="16">
        <f t="shared" si="10"/>
        <v>1.4765493422723806E-7</v>
      </c>
      <c r="AI57" s="16">
        <f t="shared" si="10"/>
        <v>9.2077116603005834E-8</v>
      </c>
      <c r="AJ57" s="16">
        <f t="shared" si="10"/>
        <v>6.2119761184424104E-6</v>
      </c>
      <c r="AK57" s="16">
        <f t="shared" si="10"/>
        <v>4.9289818487881336E-6</v>
      </c>
      <c r="AL57" s="16">
        <f t="shared" si="10"/>
        <v>3.9446026118215302E-6</v>
      </c>
      <c r="AM57" s="18">
        <f t="shared" si="10"/>
        <v>6.5103569956153698E-6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1.6857690179141984E-8</v>
      </c>
      <c r="E58" s="16">
        <f t="shared" si="11"/>
        <v>2.1379197819591699E-10</v>
      </c>
      <c r="F58" s="16">
        <f t="shared" si="11"/>
        <v>9.7331781609894397E-10</v>
      </c>
      <c r="G58" s="16">
        <f t="shared" si="11"/>
        <v>4.2040719787376921E-7</v>
      </c>
      <c r="H58" s="16">
        <f t="shared" si="11"/>
        <v>3.4767857708770065E-7</v>
      </c>
      <c r="I58" s="16">
        <f t="shared" si="11"/>
        <v>9.1489166089872149E-7</v>
      </c>
      <c r="J58" s="16">
        <f t="shared" si="11"/>
        <v>6.3641605035794156E-7</v>
      </c>
      <c r="K58" s="16">
        <f t="shared" si="11"/>
        <v>3.1096183111788369E-6</v>
      </c>
      <c r="L58" s="16">
        <f t="shared" si="11"/>
        <v>7.9702100198070793E-8</v>
      </c>
      <c r="M58" s="16">
        <f t="shared" si="11"/>
        <v>6.4162287189899069E-6</v>
      </c>
      <c r="N58" s="16">
        <f t="shared" si="11"/>
        <v>6.2293520498171768E-8</v>
      </c>
      <c r="O58" s="16">
        <f t="shared" si="11"/>
        <v>8.4343368228781136E-7</v>
      </c>
      <c r="P58" s="16">
        <f t="shared" si="11"/>
        <v>2.427195031680193E-6</v>
      </c>
      <c r="Q58" s="17">
        <f t="shared" si="11"/>
        <v>2.9580856737785053E-3</v>
      </c>
      <c r="R58" s="16">
        <f t="shared" si="11"/>
        <v>2.2003223950452206E-7</v>
      </c>
      <c r="S58" s="16">
        <f t="shared" si="11"/>
        <v>4.1516964611963136E-6</v>
      </c>
      <c r="T58" s="16">
        <f t="shared" si="11"/>
        <v>2.8174102251976121E-7</v>
      </c>
      <c r="U58" s="16">
        <f t="shared" si="11"/>
        <v>1.7331660766726282E-7</v>
      </c>
      <c r="V58" s="16">
        <f t="shared" si="11"/>
        <v>2.2140231605236578E-6</v>
      </c>
      <c r="W58" s="16">
        <f t="shared" si="11"/>
        <v>7.9048734545986481E-6</v>
      </c>
      <c r="X58" s="16">
        <f t="shared" si="11"/>
        <v>3.4438641853235296E-7</v>
      </c>
      <c r="Y58" s="16">
        <f t="shared" si="11"/>
        <v>1.0793886695062948E-5</v>
      </c>
      <c r="Z58" s="16">
        <f t="shared" si="11"/>
        <v>1.3318161958690479E-8</v>
      </c>
      <c r="AA58" s="16">
        <f t="shared" si="11"/>
        <v>1.9166184407226754E-6</v>
      </c>
      <c r="AB58" s="16">
        <f t="shared" si="11"/>
        <v>5.4997355319119007E-6</v>
      </c>
      <c r="AC58" s="16">
        <f t="shared" si="11"/>
        <v>1.9286891270679696E-6</v>
      </c>
      <c r="AD58" s="16">
        <f t="shared" si="11"/>
        <v>1.1819914065029864E-6</v>
      </c>
      <c r="AE58" s="16">
        <f t="shared" si="11"/>
        <v>3.793740919416781E-8</v>
      </c>
      <c r="AF58" s="16">
        <f t="shared" si="11"/>
        <v>4.3787087203109165E-6</v>
      </c>
      <c r="AG58" s="16">
        <f t="shared" si="11"/>
        <v>2.127043346700719E-7</v>
      </c>
      <c r="AH58" s="16">
        <f t="shared" si="11"/>
        <v>1.4809177883873569E-6</v>
      </c>
      <c r="AI58" s="16">
        <f t="shared" si="11"/>
        <v>3.569956374650684E-7</v>
      </c>
      <c r="AJ58" s="16">
        <f t="shared" si="11"/>
        <v>7.0854763505360403E-7</v>
      </c>
      <c r="AK58" s="16">
        <f t="shared" si="11"/>
        <v>3.6340167123886089E-6</v>
      </c>
      <c r="AL58" s="16">
        <f t="shared" si="11"/>
        <v>1.3782162068462606E-6</v>
      </c>
      <c r="AM58" s="18">
        <f t="shared" si="11"/>
        <v>3.222660638030994E-6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1.3716934453269826E-6</v>
      </c>
      <c r="E59" s="16">
        <f t="shared" si="12"/>
        <v>7.6644308393328617E-8</v>
      </c>
      <c r="F59" s="16">
        <f t="shared" si="12"/>
        <v>9.3331441008232111E-7</v>
      </c>
      <c r="G59" s="16">
        <f t="shared" si="12"/>
        <v>1.289533112050333E-5</v>
      </c>
      <c r="H59" s="16">
        <f t="shared" si="12"/>
        <v>7.2650390830955855E-6</v>
      </c>
      <c r="I59" s="16">
        <f t="shared" si="12"/>
        <v>2.1388959577517341E-6</v>
      </c>
      <c r="J59" s="16">
        <f t="shared" si="12"/>
        <v>3.1109937023043726E-6</v>
      </c>
      <c r="K59" s="16">
        <f t="shared" si="12"/>
        <v>2.0076119555481056E-6</v>
      </c>
      <c r="L59" s="16">
        <f t="shared" si="12"/>
        <v>5.5806170172075161E-6</v>
      </c>
      <c r="M59" s="16">
        <f t="shared" si="12"/>
        <v>5.6940570259452389E-7</v>
      </c>
      <c r="N59" s="16">
        <f t="shared" si="12"/>
        <v>3.0872271877090225E-7</v>
      </c>
      <c r="O59" s="16">
        <f t="shared" si="12"/>
        <v>8.1146217223324522E-8</v>
      </c>
      <c r="P59" s="16">
        <f t="shared" si="12"/>
        <v>4.1545082276963874E-6</v>
      </c>
      <c r="Q59" s="16">
        <f t="shared" si="12"/>
        <v>1.7034729941277931E-7</v>
      </c>
      <c r="R59" s="16">
        <f t="shared" si="12"/>
        <v>1.8818925403715353E-6</v>
      </c>
      <c r="S59" s="16">
        <f t="shared" si="12"/>
        <v>2.7791021115736337E-7</v>
      </c>
      <c r="T59" s="16">
        <f t="shared" si="12"/>
        <v>5.3577246011994274E-9</v>
      </c>
      <c r="U59" s="17">
        <f t="shared" si="12"/>
        <v>2.9484788285566235E-3</v>
      </c>
      <c r="V59" s="16">
        <f t="shared" si="12"/>
        <v>2.9247442204920089E-7</v>
      </c>
      <c r="W59" s="16">
        <f t="shared" si="12"/>
        <v>2.4169193971779248E-7</v>
      </c>
      <c r="X59" s="16">
        <f t="shared" si="12"/>
        <v>5.4812674891829873E-7</v>
      </c>
      <c r="Y59" s="16">
        <f t="shared" si="12"/>
        <v>9.0974140524561172E-7</v>
      </c>
      <c r="Z59" s="16">
        <f t="shared" si="12"/>
        <v>2.2608023265211931E-6</v>
      </c>
      <c r="AA59" s="16">
        <f t="shared" si="12"/>
        <v>7.3459659020644119E-12</v>
      </c>
      <c r="AB59" s="16">
        <f t="shared" si="12"/>
        <v>1.5609978589344604E-5</v>
      </c>
      <c r="AC59" s="16">
        <f t="shared" si="12"/>
        <v>1.7768531041792592E-9</v>
      </c>
      <c r="AD59" s="16">
        <f t="shared" si="12"/>
        <v>7.7409924469279083E-7</v>
      </c>
      <c r="AE59" s="16">
        <f t="shared" si="12"/>
        <v>5.1391682216398018E-6</v>
      </c>
      <c r="AF59" s="16">
        <f t="shared" si="12"/>
        <v>2.7653516947281576E-7</v>
      </c>
      <c r="AG59" s="16">
        <f t="shared" si="12"/>
        <v>4.2804842110175435E-7</v>
      </c>
      <c r="AH59" s="16">
        <f t="shared" si="12"/>
        <v>5.0474560399162523E-7</v>
      </c>
      <c r="AI59" s="16">
        <f t="shared" si="12"/>
        <v>1.034614629221484E-7</v>
      </c>
      <c r="AJ59" s="16">
        <f t="shared" si="12"/>
        <v>1.3700579315511038E-6</v>
      </c>
      <c r="AK59" s="16">
        <f t="shared" si="12"/>
        <v>5.3230332878709098E-6</v>
      </c>
      <c r="AL59" s="16">
        <f t="shared" si="12"/>
        <v>9.6835657999893616E-6</v>
      </c>
      <c r="AM59" s="18">
        <f t="shared" si="12"/>
        <v>7.7952899911244771E-7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1.1899845566135006E-6</v>
      </c>
      <c r="E60" s="16">
        <f t="shared" si="13"/>
        <v>3.4980088223330159E-6</v>
      </c>
      <c r="F60" s="16">
        <f t="shared" si="13"/>
        <v>1.4995357953752409E-7</v>
      </c>
      <c r="G60" s="16">
        <f t="shared" si="13"/>
        <v>3.51665127695111E-7</v>
      </c>
      <c r="H60" s="16">
        <f t="shared" si="13"/>
        <v>5.7709995830767651E-6</v>
      </c>
      <c r="I60" s="16">
        <f t="shared" si="13"/>
        <v>9.0997811991976092E-6</v>
      </c>
      <c r="J60" s="16">
        <f t="shared" si="13"/>
        <v>1.3318387068728513E-6</v>
      </c>
      <c r="K60" s="16">
        <f t="shared" si="13"/>
        <v>2.6672392231071045E-6</v>
      </c>
      <c r="L60" s="16">
        <f t="shared" si="13"/>
        <v>7.1024303915967879E-7</v>
      </c>
      <c r="M60" s="16">
        <f t="shared" si="13"/>
        <v>4.0045207269608816E-8</v>
      </c>
      <c r="N60" s="16">
        <f t="shared" si="13"/>
        <v>1.4881240059813471E-6</v>
      </c>
      <c r="O60" s="16">
        <f t="shared" si="13"/>
        <v>1.2585028563233246E-6</v>
      </c>
      <c r="P60" s="16">
        <f t="shared" si="13"/>
        <v>2.1262371603329764E-8</v>
      </c>
      <c r="Q60" s="16">
        <f t="shared" si="13"/>
        <v>3.5080250355911334E-7</v>
      </c>
      <c r="R60" s="16">
        <f t="shared" si="13"/>
        <v>1.0227277113140193E-6</v>
      </c>
      <c r="S60" s="16">
        <f t="shared" si="13"/>
        <v>1.3447194962449641E-6</v>
      </c>
      <c r="T60" s="17">
        <f t="shared" si="13"/>
        <v>3.6644172709361929E-3</v>
      </c>
      <c r="U60" s="16">
        <f t="shared" si="13"/>
        <v>6.554814456097486E-9</v>
      </c>
      <c r="V60" s="16">
        <f t="shared" si="13"/>
        <v>8.1563255768426899E-9</v>
      </c>
      <c r="W60" s="16">
        <f t="shared" si="13"/>
        <v>5.1004065667192009E-7</v>
      </c>
      <c r="X60" s="16">
        <f t="shared" si="13"/>
        <v>5.1718501238842099E-7</v>
      </c>
      <c r="Y60" s="16">
        <f t="shared" si="13"/>
        <v>2.8133830046544057E-9</v>
      </c>
      <c r="Z60" s="16">
        <f t="shared" si="13"/>
        <v>2.4845833936848385E-6</v>
      </c>
      <c r="AA60" s="16">
        <f t="shared" si="13"/>
        <v>2.5232231224288156E-6</v>
      </c>
      <c r="AB60" s="16">
        <f t="shared" si="13"/>
        <v>3.1317022684124529E-7</v>
      </c>
      <c r="AC60" s="16">
        <f t="shared" si="13"/>
        <v>1.7109025229606437E-7</v>
      </c>
      <c r="AD60" s="16">
        <f t="shared" si="13"/>
        <v>6.7498079677578258E-8</v>
      </c>
      <c r="AE60" s="16">
        <f t="shared" si="13"/>
        <v>1.8841087719960965E-7</v>
      </c>
      <c r="AF60" s="16">
        <f t="shared" si="13"/>
        <v>1.7313365332041111E-6</v>
      </c>
      <c r="AG60" s="16">
        <f t="shared" si="13"/>
        <v>2.0168509963513948E-6</v>
      </c>
      <c r="AH60" s="16">
        <f t="shared" si="13"/>
        <v>7.3086301528705295E-6</v>
      </c>
      <c r="AI60" s="16">
        <f t="shared" si="13"/>
        <v>4.4732393849004853E-7</v>
      </c>
      <c r="AJ60" s="16">
        <f t="shared" si="13"/>
        <v>3.6933993087718837E-8</v>
      </c>
      <c r="AK60" s="17">
        <f t="shared" si="13"/>
        <v>2.9012000914130126E-5</v>
      </c>
      <c r="AL60" s="16">
        <f t="shared" si="13"/>
        <v>4.2351794826507535E-7</v>
      </c>
      <c r="AM60" s="18">
        <f t="shared" si="13"/>
        <v>4.0072024349072202E-6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3.4882140640718199E-9</v>
      </c>
      <c r="E61" s="16">
        <f t="shared" si="14"/>
        <v>3.4281626562549292E-9</v>
      </c>
      <c r="F61" s="16">
        <f t="shared" si="14"/>
        <v>6.5732314428497281E-9</v>
      </c>
      <c r="G61" s="17">
        <f t="shared" si="14"/>
        <v>5.1811820413385794E-6</v>
      </c>
      <c r="H61" s="16">
        <f t="shared" si="14"/>
        <v>5.3963347891602017E-9</v>
      </c>
      <c r="I61" s="16">
        <f t="shared" si="14"/>
        <v>4.2339839413392634E-12</v>
      </c>
      <c r="J61" s="16">
        <f t="shared" si="14"/>
        <v>1.3667253413009684E-9</v>
      </c>
      <c r="K61" s="16">
        <f t="shared" si="14"/>
        <v>3.579580617237161E-11</v>
      </c>
      <c r="L61" s="16">
        <f t="shared" si="14"/>
        <v>7.9809645374321353E-9</v>
      </c>
      <c r="M61" s="16">
        <f t="shared" si="14"/>
        <v>6.2912983164026101E-9</v>
      </c>
      <c r="N61" s="16">
        <f t="shared" si="14"/>
        <v>7.3011993136044137E-10</v>
      </c>
      <c r="O61" s="16">
        <f t="shared" si="14"/>
        <v>3.397221987849849E-9</v>
      </c>
      <c r="P61" s="16">
        <f t="shared" si="14"/>
        <v>1.7181139960737149E-10</v>
      </c>
      <c r="Q61" s="16">
        <f t="shared" si="14"/>
        <v>7.245447562042314E-10</v>
      </c>
      <c r="R61" s="16">
        <f t="shared" si="14"/>
        <v>2.0371856489891873E-9</v>
      </c>
      <c r="S61" s="16">
        <f t="shared" si="14"/>
        <v>1.1144814173723687E-9</v>
      </c>
      <c r="T61" s="16">
        <f t="shared" si="14"/>
        <v>4.8889772553843713E-10</v>
      </c>
      <c r="U61" s="16">
        <f t="shared" si="14"/>
        <v>2.2621304922060981E-8</v>
      </c>
      <c r="V61" s="16">
        <f t="shared" si="14"/>
        <v>5.8155296572394983E-9</v>
      </c>
      <c r="W61" s="16">
        <f t="shared" si="14"/>
        <v>1.6620185804129503E-8</v>
      </c>
      <c r="X61" s="16">
        <f t="shared" si="14"/>
        <v>1.9320871486207134E-10</v>
      </c>
      <c r="Y61" s="16">
        <f t="shared" si="14"/>
        <v>2.7826521525215898E-9</v>
      </c>
      <c r="Z61" s="16">
        <f t="shared" si="14"/>
        <v>5.5957380283663949E-9</v>
      </c>
      <c r="AA61" s="16">
        <f t="shared" si="14"/>
        <v>2.3641781425543358E-8</v>
      </c>
      <c r="AB61" s="16">
        <f t="shared" si="14"/>
        <v>8.788487719494535E-9</v>
      </c>
      <c r="AC61" s="16">
        <f t="shared" si="14"/>
        <v>1.5255771907301591E-9</v>
      </c>
      <c r="AD61" s="16">
        <f t="shared" si="14"/>
        <v>6.5955455818964921E-9</v>
      </c>
      <c r="AE61" s="16">
        <f t="shared" si="14"/>
        <v>8.2214721888493618E-9</v>
      </c>
      <c r="AF61" s="16">
        <f t="shared" si="14"/>
        <v>1.0044382074579781E-10</v>
      </c>
      <c r="AG61" s="16">
        <f t="shared" si="14"/>
        <v>1.9745200977810751E-9</v>
      </c>
      <c r="AH61" s="16">
        <f t="shared" si="14"/>
        <v>5.9405942882087635E-11</v>
      </c>
      <c r="AI61" s="16">
        <f t="shared" si="14"/>
        <v>5.3336718507719773E-10</v>
      </c>
      <c r="AJ61" s="16">
        <f t="shared" si="14"/>
        <v>4.3045225244926206E-9</v>
      </c>
      <c r="AK61" s="16">
        <f t="shared" si="14"/>
        <v>1.0107382461216051E-9</v>
      </c>
      <c r="AL61" s="16">
        <f t="shared" si="14"/>
        <v>5.2513745312938879E-10</v>
      </c>
      <c r="AM61" s="18">
        <f t="shared" si="14"/>
        <v>2.142475088634827E-9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5.9680265432570406E-9</v>
      </c>
      <c r="E62" s="16">
        <f t="shared" si="15"/>
        <v>3.2149001348243895E-10</v>
      </c>
      <c r="F62" s="16">
        <f t="shared" si="15"/>
        <v>1.5098349015731015E-9</v>
      </c>
      <c r="G62" s="16">
        <f t="shared" si="15"/>
        <v>6.8259816354378668E-10</v>
      </c>
      <c r="H62" s="16">
        <f t="shared" si="15"/>
        <v>6.0252319448830565E-11</v>
      </c>
      <c r="I62" s="16">
        <f t="shared" si="15"/>
        <v>2.4411182220193674E-9</v>
      </c>
      <c r="J62" s="16">
        <f t="shared" si="15"/>
        <v>7.2038400513349093E-10</v>
      </c>
      <c r="K62" s="16">
        <f t="shared" si="15"/>
        <v>1.8211939156358271E-10</v>
      </c>
      <c r="L62" s="16">
        <f t="shared" si="15"/>
        <v>1.178015252456562E-9</v>
      </c>
      <c r="M62" s="16">
        <f t="shared" si="15"/>
        <v>1.969294728424647E-9</v>
      </c>
      <c r="N62" s="16">
        <f t="shared" si="15"/>
        <v>1.2339923215095527E-10</v>
      </c>
      <c r="O62" s="16">
        <f t="shared" si="15"/>
        <v>6.2759135110057065E-10</v>
      </c>
      <c r="P62" s="16">
        <f t="shared" si="15"/>
        <v>9.7279589326970887E-11</v>
      </c>
      <c r="Q62" s="16">
        <f t="shared" si="15"/>
        <v>4.5639512385979842E-9</v>
      </c>
      <c r="R62" s="16">
        <f t="shared" si="15"/>
        <v>8.5662115122164168E-10</v>
      </c>
      <c r="S62" s="16">
        <f t="shared" si="15"/>
        <v>5.9738526690437165E-10</v>
      </c>
      <c r="T62" s="16">
        <f t="shared" si="15"/>
        <v>9.8218654890127302E-13</v>
      </c>
      <c r="U62" s="16">
        <f t="shared" si="15"/>
        <v>3.9150247807499146E-10</v>
      </c>
      <c r="V62" s="16">
        <f t="shared" si="15"/>
        <v>2.9688550970003698E-15</v>
      </c>
      <c r="W62" s="16">
        <f t="shared" si="15"/>
        <v>6.8357496186690954E-10</v>
      </c>
      <c r="X62" s="16">
        <f t="shared" si="15"/>
        <v>4.6143913852343841E-10</v>
      </c>
      <c r="Y62" s="17">
        <f t="shared" si="15"/>
        <v>1.2639935295435675E-6</v>
      </c>
      <c r="Z62" s="16">
        <f t="shared" si="15"/>
        <v>6.4160642549715501E-10</v>
      </c>
      <c r="AA62" s="16">
        <f t="shared" si="15"/>
        <v>3.131952760526379E-10</v>
      </c>
      <c r="AB62" s="16">
        <f t="shared" si="15"/>
        <v>3.2446260170052107E-12</v>
      </c>
      <c r="AC62" s="16">
        <f t="shared" si="15"/>
        <v>8.6785812540804867E-10</v>
      </c>
      <c r="AD62" s="16">
        <f t="shared" si="15"/>
        <v>4.7674919256850369E-10</v>
      </c>
      <c r="AE62" s="16">
        <f t="shared" si="15"/>
        <v>2.3152465667982942E-10</v>
      </c>
      <c r="AF62" s="16">
        <f t="shared" si="15"/>
        <v>4.8442256405448067E-10</v>
      </c>
      <c r="AG62" s="16">
        <f t="shared" si="15"/>
        <v>7.7241780302142236E-11</v>
      </c>
      <c r="AH62" s="16">
        <f t="shared" si="15"/>
        <v>1.7058962986792109E-9</v>
      </c>
      <c r="AI62" s="16">
        <f t="shared" si="15"/>
        <v>2.8579931109861214E-10</v>
      </c>
      <c r="AJ62" s="16">
        <f t="shared" si="15"/>
        <v>2.709185216888051E-9</v>
      </c>
      <c r="AK62" s="16">
        <f t="shared" si="15"/>
        <v>6.9386055148684122E-10</v>
      </c>
      <c r="AL62" s="16">
        <f t="shared" si="15"/>
        <v>3.1564569448647155E-9</v>
      </c>
      <c r="AM62" s="18">
        <f t="shared" si="15"/>
        <v>7.0383935876886291E-10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1.7955699565863951E-5</v>
      </c>
      <c r="E63" s="16">
        <f t="shared" si="16"/>
        <v>2.20091793785836E-6</v>
      </c>
      <c r="F63" s="16">
        <f t="shared" si="16"/>
        <v>3.4442034791643579E-5</v>
      </c>
      <c r="G63" s="16">
        <f t="shared" si="16"/>
        <v>3.3967754855479847E-6</v>
      </c>
      <c r="H63" s="16">
        <f t="shared" si="16"/>
        <v>7.8095429778820199E-7</v>
      </c>
      <c r="I63" s="16">
        <f t="shared" si="16"/>
        <v>1.0900878377179781E-5</v>
      </c>
      <c r="J63" s="16">
        <f t="shared" si="16"/>
        <v>8.3920458665055622E-6</v>
      </c>
      <c r="K63" s="16">
        <f t="shared" si="16"/>
        <v>4.06290996767538E-6</v>
      </c>
      <c r="L63" s="16">
        <f t="shared" si="16"/>
        <v>2.8028886905738416E-5</v>
      </c>
      <c r="M63" s="16">
        <f t="shared" si="16"/>
        <v>1.86655721091518E-6</v>
      </c>
      <c r="N63" s="16">
        <f t="shared" si="16"/>
        <v>8.0002833350220547E-6</v>
      </c>
      <c r="O63" s="16">
        <f t="shared" si="16"/>
        <v>1.7960679264513817E-6</v>
      </c>
      <c r="P63" s="16">
        <f t="shared" si="16"/>
        <v>4.1086345557702748E-6</v>
      </c>
      <c r="Q63" s="16">
        <f t="shared" si="16"/>
        <v>6.318128567149502E-7</v>
      </c>
      <c r="R63" s="16">
        <f t="shared" si="16"/>
        <v>2.9460700908329856E-7</v>
      </c>
      <c r="S63" s="16">
        <f t="shared" si="16"/>
        <v>1.2232398482304477E-8</v>
      </c>
      <c r="T63" s="16">
        <f t="shared" si="16"/>
        <v>4.8265254305424937E-6</v>
      </c>
      <c r="U63" s="16">
        <f t="shared" si="16"/>
        <v>1.2889656569509868E-6</v>
      </c>
      <c r="V63" s="16">
        <f t="shared" si="16"/>
        <v>6.3648213088799042E-7</v>
      </c>
      <c r="W63" s="16">
        <f t="shared" si="16"/>
        <v>1.9407976828561262E-6</v>
      </c>
      <c r="X63" s="16">
        <f t="shared" si="16"/>
        <v>1.59163605503784E-5</v>
      </c>
      <c r="Y63" s="16">
        <f t="shared" si="16"/>
        <v>5.4129887056356939E-7</v>
      </c>
      <c r="Z63" s="16">
        <f t="shared" si="16"/>
        <v>6.5718115967896004E-6</v>
      </c>
      <c r="AA63" s="16">
        <f t="shared" si="16"/>
        <v>5.2155431336923393E-7</v>
      </c>
      <c r="AB63" s="16">
        <f t="shared" si="16"/>
        <v>1.3275589334650285E-7</v>
      </c>
      <c r="AC63" s="16">
        <f t="shared" si="16"/>
        <v>6.0025427006677085E-6</v>
      </c>
      <c r="AD63" s="16">
        <f t="shared" si="16"/>
        <v>4.809592098448927E-6</v>
      </c>
      <c r="AE63" s="16">
        <f t="shared" si="16"/>
        <v>7.7161968325910099E-6</v>
      </c>
      <c r="AF63" s="16">
        <f t="shared" si="16"/>
        <v>2.1103614591454295E-5</v>
      </c>
      <c r="AG63" s="17">
        <f t="shared" si="16"/>
        <v>8.8096996E-3</v>
      </c>
      <c r="AH63" s="16">
        <f t="shared" si="16"/>
        <v>2.9838543494490802E-6</v>
      </c>
      <c r="AI63" s="16">
        <f t="shared" si="16"/>
        <v>4.0666294729296457E-10</v>
      </c>
      <c r="AJ63" s="16">
        <f t="shared" si="16"/>
        <v>5.0889509245738032E-6</v>
      </c>
      <c r="AK63" s="16">
        <f t="shared" si="16"/>
        <v>2.0877840756417957E-6</v>
      </c>
      <c r="AL63" s="16">
        <f t="shared" si="16"/>
        <v>2.4440681998156012E-6</v>
      </c>
      <c r="AM63" s="18">
        <f t="shared" si="16"/>
        <v>3.9328139264079816E-6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4.0636047398214875E-7</v>
      </c>
      <c r="E64" s="16">
        <f t="shared" si="17"/>
        <v>3.0205238747666009E-6</v>
      </c>
      <c r="F64" s="16">
        <f t="shared" si="17"/>
        <v>1.2262774698596668E-6</v>
      </c>
      <c r="G64" s="16">
        <f t="shared" si="17"/>
        <v>8.9091438823810277E-7</v>
      </c>
      <c r="H64" s="16">
        <f t="shared" si="17"/>
        <v>1.5250462016021396E-5</v>
      </c>
      <c r="I64" s="16">
        <f t="shared" si="17"/>
        <v>3.4008474693295344E-8</v>
      </c>
      <c r="J64" s="16">
        <f t="shared" si="17"/>
        <v>1.1105909753669797E-5</v>
      </c>
      <c r="K64" s="16">
        <f t="shared" si="17"/>
        <v>2.1897399942178213E-6</v>
      </c>
      <c r="L64" s="16">
        <f t="shared" si="17"/>
        <v>4.5912369041400741E-6</v>
      </c>
      <c r="M64" s="16">
        <f t="shared" si="17"/>
        <v>1.2183050550189956E-6</v>
      </c>
      <c r="N64" s="16">
        <f t="shared" si="17"/>
        <v>4.9425548108858149E-7</v>
      </c>
      <c r="O64" s="16">
        <f t="shared" si="17"/>
        <v>2.5938320645936628E-8</v>
      </c>
      <c r="P64" s="16">
        <f t="shared" si="17"/>
        <v>1.0962996540579669E-6</v>
      </c>
      <c r="Q64" s="16">
        <f t="shared" si="17"/>
        <v>1.9409830389361228E-6</v>
      </c>
      <c r="R64" s="16">
        <f t="shared" si="17"/>
        <v>4.0284578822220318E-6</v>
      </c>
      <c r="S64" s="16">
        <f t="shared" si="17"/>
        <v>7.454852389108659E-7</v>
      </c>
      <c r="T64" s="16">
        <f t="shared" si="17"/>
        <v>1.3877862331831947E-7</v>
      </c>
      <c r="U64" s="16">
        <f t="shared" si="17"/>
        <v>1.8656549134740839E-9</v>
      </c>
      <c r="V64" s="16">
        <f t="shared" si="17"/>
        <v>2.4626726444860815E-7</v>
      </c>
      <c r="W64" s="16">
        <f t="shared" si="17"/>
        <v>6.717232310807072E-6</v>
      </c>
      <c r="X64" s="16">
        <f t="shared" si="17"/>
        <v>3.2643719021651015E-6</v>
      </c>
      <c r="Y64" s="16">
        <f t="shared" si="17"/>
        <v>2.0667594227523552E-6</v>
      </c>
      <c r="Z64" s="16">
        <f t="shared" si="17"/>
        <v>4.3124959645188754E-6</v>
      </c>
      <c r="AA64" s="16">
        <f t="shared" si="17"/>
        <v>1.6144307034027189E-6</v>
      </c>
      <c r="AB64" s="16">
        <f t="shared" si="17"/>
        <v>7.1238392838030857E-7</v>
      </c>
      <c r="AC64" s="17">
        <f t="shared" si="17"/>
        <v>3.0330401493856227E-3</v>
      </c>
      <c r="AD64" s="16">
        <f t="shared" si="17"/>
        <v>1.6396915625765413E-8</v>
      </c>
      <c r="AE64" s="16">
        <f t="shared" si="17"/>
        <v>8.1412671830950747E-6</v>
      </c>
      <c r="AF64" s="16">
        <f t="shared" si="17"/>
        <v>6.6338927052506388E-7</v>
      </c>
      <c r="AG64" s="16">
        <f t="shared" si="17"/>
        <v>2.0366667056844523E-6</v>
      </c>
      <c r="AH64" s="16">
        <f t="shared" si="17"/>
        <v>4.3022878298111019E-6</v>
      </c>
      <c r="AI64" s="16">
        <f t="shared" si="17"/>
        <v>3.686894906012305E-6</v>
      </c>
      <c r="AJ64" s="16">
        <f t="shared" si="17"/>
        <v>1.0999466143335969E-6</v>
      </c>
      <c r="AK64" s="16">
        <f t="shared" si="17"/>
        <v>7.7440953895920883E-7</v>
      </c>
      <c r="AL64" s="16">
        <f t="shared" si="17"/>
        <v>4.5723178932084174E-6</v>
      </c>
      <c r="AM64" s="18">
        <f t="shared" si="17"/>
        <v>3.0502839463610116E-6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1.014300352209272E-6</v>
      </c>
      <c r="E65" s="16">
        <f t="shared" si="18"/>
        <v>1.6541472435217811E-8</v>
      </c>
      <c r="F65" s="16">
        <f t="shared" si="18"/>
        <v>8.6627604624597551E-7</v>
      </c>
      <c r="G65" s="16">
        <f t="shared" si="18"/>
        <v>5.0396239960969331E-8</v>
      </c>
      <c r="H65" s="16">
        <f t="shared" si="18"/>
        <v>1.360508412613713E-6</v>
      </c>
      <c r="I65" s="16">
        <f t="shared" si="18"/>
        <v>6.0244091095361811E-9</v>
      </c>
      <c r="J65" s="16">
        <f t="shared" si="18"/>
        <v>3.7213597216206694E-7</v>
      </c>
      <c r="K65" s="16">
        <f t="shared" si="18"/>
        <v>8.384964244039616E-7</v>
      </c>
      <c r="L65" s="16">
        <f t="shared" si="18"/>
        <v>4.6117844746198677E-8</v>
      </c>
      <c r="M65" s="16">
        <f t="shared" si="18"/>
        <v>3.7819833160440975E-7</v>
      </c>
      <c r="N65" s="17">
        <f t="shared" si="18"/>
        <v>3.5765220946830606E-4</v>
      </c>
      <c r="O65" s="16">
        <f t="shared" si="18"/>
        <v>2.3426745560839104E-9</v>
      </c>
      <c r="P65" s="16">
        <f t="shared" si="18"/>
        <v>4.0168075268213234E-8</v>
      </c>
      <c r="Q65" s="16">
        <f t="shared" si="18"/>
        <v>7.4776456851099123E-9</v>
      </c>
      <c r="R65" s="16">
        <f t="shared" si="18"/>
        <v>4.1512781338673327E-7</v>
      </c>
      <c r="S65" s="16">
        <f t="shared" si="18"/>
        <v>6.7085819339905179E-9</v>
      </c>
      <c r="T65" s="16">
        <f t="shared" si="18"/>
        <v>1.4329216786376082E-7</v>
      </c>
      <c r="U65" s="16">
        <f t="shared" si="18"/>
        <v>3.7643853315459533E-8</v>
      </c>
      <c r="V65" s="16">
        <f t="shared" si="18"/>
        <v>2.1060798094149114E-10</v>
      </c>
      <c r="W65" s="16">
        <f t="shared" si="18"/>
        <v>1.6985158606533481E-7</v>
      </c>
      <c r="X65" s="16">
        <f t="shared" si="18"/>
        <v>7.1663717411684537E-9</v>
      </c>
      <c r="Y65" s="16">
        <f t="shared" si="18"/>
        <v>3.4786520442766467E-8</v>
      </c>
      <c r="Z65" s="16">
        <f t="shared" si="18"/>
        <v>1.444068407043541E-8</v>
      </c>
      <c r="AA65" s="16">
        <f t="shared" si="18"/>
        <v>1.0054382698942207E-9</v>
      </c>
      <c r="AB65" s="16">
        <f t="shared" si="18"/>
        <v>4.7493520517193906E-9</v>
      </c>
      <c r="AC65" s="16">
        <f t="shared" si="18"/>
        <v>5.8666507501973983E-8</v>
      </c>
      <c r="AD65" s="16">
        <f t="shared" si="18"/>
        <v>2.1231085427812455E-6</v>
      </c>
      <c r="AE65" s="16">
        <f t="shared" si="18"/>
        <v>4.2897073704675885E-7</v>
      </c>
      <c r="AF65" s="16">
        <f t="shared" si="18"/>
        <v>8.1950716011862318E-8</v>
      </c>
      <c r="AG65" s="16">
        <f t="shared" si="18"/>
        <v>3.2172323443405227E-7</v>
      </c>
      <c r="AH65" s="16">
        <f t="shared" si="18"/>
        <v>7.9363501073060558E-10</v>
      </c>
      <c r="AI65" s="16">
        <f t="shared" si="18"/>
        <v>9.0688791039882412E-7</v>
      </c>
      <c r="AJ65" s="16">
        <f t="shared" si="18"/>
        <v>3.8863088451716206E-10</v>
      </c>
      <c r="AK65" s="16">
        <f t="shared" si="18"/>
        <v>1.0286451330546644E-7</v>
      </c>
      <c r="AL65" s="16">
        <f t="shared" si="18"/>
        <v>4.3406468131438861E-7</v>
      </c>
      <c r="AM65" s="18">
        <f t="shared" si="18"/>
        <v>6.5979027280275005E-10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1.9325259170809849E-7</v>
      </c>
      <c r="E66" s="16">
        <f t="shared" si="19"/>
        <v>2.3895609249917838E-6</v>
      </c>
      <c r="F66" s="16">
        <f t="shared" si="19"/>
        <v>3.0530463429385636E-7</v>
      </c>
      <c r="G66" s="16">
        <f t="shared" si="19"/>
        <v>9.4467272489165579E-7</v>
      </c>
      <c r="H66" s="16">
        <f t="shared" si="19"/>
        <v>3.1175942010129846E-7</v>
      </c>
      <c r="I66" s="16">
        <f t="shared" si="19"/>
        <v>1.10975771097151E-6</v>
      </c>
      <c r="J66" s="16">
        <f t="shared" si="19"/>
        <v>8.7418339940966511E-7</v>
      </c>
      <c r="K66" s="16">
        <f t="shared" si="19"/>
        <v>4.097745676237463E-6</v>
      </c>
      <c r="L66" s="16">
        <f t="shared" si="19"/>
        <v>8.8633431166514728E-7</v>
      </c>
      <c r="M66" s="16">
        <f t="shared" si="19"/>
        <v>7.2475645866784106E-7</v>
      </c>
      <c r="N66" s="16">
        <f t="shared" si="19"/>
        <v>3.5355629477427672E-8</v>
      </c>
      <c r="O66" s="16">
        <f t="shared" si="19"/>
        <v>1.531171829585577E-6</v>
      </c>
      <c r="P66" s="16">
        <f t="shared" si="19"/>
        <v>1.9956706034578149E-7</v>
      </c>
      <c r="Q66" s="16">
        <f t="shared" si="19"/>
        <v>3.914536289449342E-9</v>
      </c>
      <c r="R66" s="16">
        <f t="shared" si="19"/>
        <v>9.9961293182459534E-8</v>
      </c>
      <c r="S66" s="16">
        <f t="shared" si="19"/>
        <v>3.0405587216798314E-7</v>
      </c>
      <c r="T66" s="16">
        <f t="shared" si="19"/>
        <v>5.8410893797753729E-7</v>
      </c>
      <c r="U66" s="16">
        <f t="shared" si="19"/>
        <v>6.6965597966396329E-7</v>
      </c>
      <c r="V66" s="16">
        <f t="shared" si="19"/>
        <v>5.0728090952623305E-8</v>
      </c>
      <c r="W66" s="16">
        <f t="shared" si="19"/>
        <v>3.7058987953169074E-8</v>
      </c>
      <c r="X66" s="16">
        <f t="shared" si="19"/>
        <v>2.8016951069458289E-8</v>
      </c>
      <c r="Y66" s="16">
        <f t="shared" si="19"/>
        <v>4.4176399214240422E-7</v>
      </c>
      <c r="Z66" s="17">
        <f t="shared" si="19"/>
        <v>8.7026901275565787E-4</v>
      </c>
      <c r="AA66" s="16">
        <f t="shared" si="19"/>
        <v>1.3688114102678655E-6</v>
      </c>
      <c r="AB66" s="16">
        <f t="shared" si="19"/>
        <v>6.0332516588394889E-7</v>
      </c>
      <c r="AC66" s="16">
        <f t="shared" si="19"/>
        <v>1.2469467081977662E-6</v>
      </c>
      <c r="AD66" s="16">
        <f t="shared" si="19"/>
        <v>1.3654290958925464E-6</v>
      </c>
      <c r="AE66" s="16">
        <f t="shared" si="19"/>
        <v>1.9894631244453036E-7</v>
      </c>
      <c r="AF66" s="16">
        <f t="shared" si="19"/>
        <v>5.0679152645941651E-7</v>
      </c>
      <c r="AG66" s="16">
        <f t="shared" si="19"/>
        <v>6.4424844677758079E-7</v>
      </c>
      <c r="AH66" s="16">
        <f t="shared" si="19"/>
        <v>4.1726849566881308E-9</v>
      </c>
      <c r="AI66" s="16">
        <f t="shared" si="19"/>
        <v>3.9446371927784035E-7</v>
      </c>
      <c r="AJ66" s="16">
        <f t="shared" si="19"/>
        <v>1.4651235260507467E-7</v>
      </c>
      <c r="AK66" s="16">
        <f t="shared" si="19"/>
        <v>1.200370095083697E-6</v>
      </c>
      <c r="AL66" s="16">
        <f t="shared" si="19"/>
        <v>4.301379532671516E-7</v>
      </c>
      <c r="AM66" s="18">
        <f t="shared" si="19"/>
        <v>4.3278455288597818E-8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2.5513107515335238E-6</v>
      </c>
      <c r="E67" s="16">
        <f t="shared" si="20"/>
        <v>4.222004520482451E-7</v>
      </c>
      <c r="F67" s="16">
        <f t="shared" si="20"/>
        <v>1.4523373487339971E-7</v>
      </c>
      <c r="G67" s="16">
        <f t="shared" si="20"/>
        <v>2.4887453217178464E-6</v>
      </c>
      <c r="H67" s="16">
        <f t="shared" si="20"/>
        <v>4.1745610096711433E-6</v>
      </c>
      <c r="I67" s="16">
        <f t="shared" si="20"/>
        <v>1.035701095265642E-6</v>
      </c>
      <c r="J67" s="16">
        <f t="shared" si="20"/>
        <v>1.8817332749366083E-6</v>
      </c>
      <c r="K67" s="16">
        <f t="shared" si="20"/>
        <v>1.4328744768024462E-6</v>
      </c>
      <c r="L67" s="16">
        <f t="shared" si="20"/>
        <v>3.3121645294865766E-6</v>
      </c>
      <c r="M67" s="16">
        <f t="shared" si="20"/>
        <v>1.3236934437608159E-7</v>
      </c>
      <c r="N67" s="16">
        <f t="shared" si="20"/>
        <v>2.4862041392909902E-8</v>
      </c>
      <c r="O67" s="17">
        <f t="shared" si="20"/>
        <v>3.8429544365177109E-3</v>
      </c>
      <c r="P67" s="16">
        <f t="shared" si="20"/>
        <v>2.2453769682581248E-6</v>
      </c>
      <c r="Q67" s="16">
        <f t="shared" si="20"/>
        <v>1.0668531559141265E-6</v>
      </c>
      <c r="R67" s="16">
        <f t="shared" si="20"/>
        <v>3.1223372206011593E-6</v>
      </c>
      <c r="S67" s="16">
        <f t="shared" si="20"/>
        <v>3.8856625112982606E-7</v>
      </c>
      <c r="T67" s="16">
        <f t="shared" si="20"/>
        <v>1.2773794660394392E-6</v>
      </c>
      <c r="U67" s="16">
        <f t="shared" si="20"/>
        <v>1.0204576933982772E-7</v>
      </c>
      <c r="V67" s="16">
        <f t="shared" si="20"/>
        <v>2.5631886511920559E-8</v>
      </c>
      <c r="W67" s="16">
        <f t="shared" si="20"/>
        <v>4.21203443411398E-6</v>
      </c>
      <c r="X67" s="16">
        <f t="shared" si="20"/>
        <v>1.7365658895833957E-6</v>
      </c>
      <c r="Y67" s="16">
        <f t="shared" si="20"/>
        <v>1.8675091581641684E-6</v>
      </c>
      <c r="Z67" s="16">
        <f t="shared" si="20"/>
        <v>6.6200636790350642E-6</v>
      </c>
      <c r="AA67" s="16">
        <f t="shared" si="20"/>
        <v>1.6360076966193651E-5</v>
      </c>
      <c r="AB67" s="17">
        <f t="shared" si="20"/>
        <v>3.827316794803002E-5</v>
      </c>
      <c r="AC67" s="16">
        <f t="shared" si="20"/>
        <v>3.2612124669037299E-8</v>
      </c>
      <c r="AD67" s="16">
        <f t="shared" si="20"/>
        <v>1.1263834867784967E-6</v>
      </c>
      <c r="AE67" s="16">
        <f t="shared" si="20"/>
        <v>1.8233352298261472E-5</v>
      </c>
      <c r="AF67" s="16">
        <f t="shared" si="20"/>
        <v>6.7229527587978625E-7</v>
      </c>
      <c r="AG67" s="16">
        <f t="shared" si="20"/>
        <v>7.6192156588152291E-7</v>
      </c>
      <c r="AH67" s="16">
        <f t="shared" si="20"/>
        <v>1.3579361883904025E-6</v>
      </c>
      <c r="AI67" s="16">
        <f t="shared" si="20"/>
        <v>2.7899640991897086E-6</v>
      </c>
      <c r="AJ67" s="16">
        <f t="shared" si="20"/>
        <v>1.0005357169338432E-5</v>
      </c>
      <c r="AK67" s="16">
        <f t="shared" si="20"/>
        <v>1.0257995113533595E-5</v>
      </c>
      <c r="AL67" s="16">
        <f t="shared" si="20"/>
        <v>4.1099071209778765E-6</v>
      </c>
      <c r="AM67" s="18">
        <f t="shared" si="20"/>
        <v>8.2540135293951508E-7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2.0724003483242631E-6</v>
      </c>
      <c r="E68" s="16">
        <f t="shared" si="21"/>
        <v>1.3213814601343477E-5</v>
      </c>
      <c r="F68" s="16">
        <f t="shared" si="21"/>
        <v>1.0005787434607829E-5</v>
      </c>
      <c r="G68" s="16">
        <f t="shared" si="21"/>
        <v>1.6930648064554972E-6</v>
      </c>
      <c r="H68" s="16">
        <f t="shared" si="21"/>
        <v>1.4183597025534511E-6</v>
      </c>
      <c r="I68" s="16">
        <f t="shared" si="21"/>
        <v>6.0729693495009037E-6</v>
      </c>
      <c r="J68" s="17">
        <f t="shared" si="21"/>
        <v>6.4973272360000006E-3</v>
      </c>
      <c r="K68" s="16">
        <f t="shared" si="21"/>
        <v>2.4789460955734021E-5</v>
      </c>
      <c r="L68" s="16">
        <f t="shared" si="21"/>
        <v>8.149620188283168E-7</v>
      </c>
      <c r="M68" s="16">
        <f t="shared" si="21"/>
        <v>1.7947057124427362E-6</v>
      </c>
      <c r="N68" s="16">
        <f t="shared" si="21"/>
        <v>6.6663115575340622E-6</v>
      </c>
      <c r="O68" s="16">
        <f t="shared" si="21"/>
        <v>3.2025741736879418E-6</v>
      </c>
      <c r="P68" s="16">
        <f t="shared" si="21"/>
        <v>1.5786398689519905E-6</v>
      </c>
      <c r="Q68" s="16">
        <f t="shared" si="21"/>
        <v>1.3649539263774142E-6</v>
      </c>
      <c r="R68" s="16">
        <f t="shared" si="21"/>
        <v>2.3037060266501349E-7</v>
      </c>
      <c r="S68" s="16">
        <f t="shared" si="21"/>
        <v>1.0324760321711445E-5</v>
      </c>
      <c r="T68" s="16">
        <f t="shared" si="21"/>
        <v>2.3008942633775958E-6</v>
      </c>
      <c r="U68" s="16">
        <f t="shared" si="21"/>
        <v>6.7748830739924779E-6</v>
      </c>
      <c r="V68" s="16">
        <f t="shared" si="21"/>
        <v>8.0276017713888209E-6</v>
      </c>
      <c r="W68" s="16">
        <f t="shared" si="21"/>
        <v>8.2792504307758801E-6</v>
      </c>
      <c r="X68" s="16">
        <f t="shared" si="21"/>
        <v>3.1581341889097614E-5</v>
      </c>
      <c r="Y68" s="16">
        <f t="shared" si="21"/>
        <v>3.6505136747730974E-6</v>
      </c>
      <c r="Z68" s="16">
        <f t="shared" si="21"/>
        <v>6.4263166063699756E-6</v>
      </c>
      <c r="AA68" s="16">
        <f t="shared" si="21"/>
        <v>8.9022269943577456E-6</v>
      </c>
      <c r="AB68" s="16">
        <f t="shared" si="21"/>
        <v>1.9682078810141846E-6</v>
      </c>
      <c r="AC68" s="16">
        <f t="shared" si="21"/>
        <v>2.3602498889228694E-5</v>
      </c>
      <c r="AD68" s="16">
        <f t="shared" si="21"/>
        <v>2.3459158324364835E-7</v>
      </c>
      <c r="AE68" s="16">
        <f t="shared" si="21"/>
        <v>4.8861717423343467E-7</v>
      </c>
      <c r="AF68" s="16">
        <f t="shared" si="21"/>
        <v>5.5202148320616628E-6</v>
      </c>
      <c r="AG68" s="16">
        <f t="shared" si="21"/>
        <v>6.0418303412083076E-6</v>
      </c>
      <c r="AH68" s="16">
        <f t="shared" si="21"/>
        <v>1.802422712511874E-6</v>
      </c>
      <c r="AI68" s="16">
        <f t="shared" si="21"/>
        <v>4.1201421205520648E-6</v>
      </c>
      <c r="AJ68" s="16">
        <f t="shared" si="21"/>
        <v>1.0372978973633589E-5</v>
      </c>
      <c r="AK68" s="16">
        <f t="shared" si="21"/>
        <v>7.445917051163833E-7</v>
      </c>
      <c r="AL68" s="16">
        <f t="shared" si="21"/>
        <v>6.1857155203501603E-6</v>
      </c>
      <c r="AM68" s="18">
        <f t="shared" si="21"/>
        <v>6.3642522156302469E-6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7.3567465774098334E-8</v>
      </c>
      <c r="E69" s="16">
        <f t="shared" si="22"/>
        <v>2.5514729644420767E-8</v>
      </c>
      <c r="F69" s="16">
        <f t="shared" si="22"/>
        <v>1.4776042220474787E-10</v>
      </c>
      <c r="G69" s="16">
        <f t="shared" si="22"/>
        <v>7.9935630650548531E-8</v>
      </c>
      <c r="H69" s="16">
        <f t="shared" si="22"/>
        <v>1.0214639509898379E-8</v>
      </c>
      <c r="I69" s="16">
        <f t="shared" si="22"/>
        <v>4.9172278161752655E-8</v>
      </c>
      <c r="J69" s="16">
        <f t="shared" si="22"/>
        <v>2.3015181249868143E-9</v>
      </c>
      <c r="K69" s="16">
        <f t="shared" si="22"/>
        <v>1.4801114436277421E-7</v>
      </c>
      <c r="L69" s="16">
        <f t="shared" si="22"/>
        <v>8.7600409644965077E-8</v>
      </c>
      <c r="M69" s="16">
        <f t="shared" si="22"/>
        <v>1.9391674103468308E-8</v>
      </c>
      <c r="N69" s="16">
        <f t="shared" si="22"/>
        <v>3.7126677889129738E-7</v>
      </c>
      <c r="O69" s="16">
        <f t="shared" si="22"/>
        <v>1.8751654808162711E-8</v>
      </c>
      <c r="P69" s="16">
        <f t="shared" si="22"/>
        <v>1.5214038742137887E-7</v>
      </c>
      <c r="Q69" s="16">
        <f t="shared" si="22"/>
        <v>2.4698401146188387E-8</v>
      </c>
      <c r="R69" s="16">
        <f t="shared" si="22"/>
        <v>1.1656312780644721E-8</v>
      </c>
      <c r="S69" s="16">
        <f t="shared" si="22"/>
        <v>4.0243991672354934E-11</v>
      </c>
      <c r="T69" s="16">
        <f t="shared" si="22"/>
        <v>1.1387087984130847E-9</v>
      </c>
      <c r="U69" s="16">
        <f t="shared" si="22"/>
        <v>1.6461681750286594E-8</v>
      </c>
      <c r="V69" s="16">
        <f t="shared" si="22"/>
        <v>8.6857847750414066E-8</v>
      </c>
      <c r="W69" s="16">
        <f t="shared" si="22"/>
        <v>4.736131411695247E-8</v>
      </c>
      <c r="X69" s="16">
        <f t="shared" si="22"/>
        <v>2.0779773942032888E-7</v>
      </c>
      <c r="Y69" s="16">
        <f t="shared" si="22"/>
        <v>2.354261902143702E-8</v>
      </c>
      <c r="Z69" s="16">
        <f t="shared" si="22"/>
        <v>9.8061865785253363E-8</v>
      </c>
      <c r="AA69" s="16">
        <f t="shared" si="22"/>
        <v>2.104182549264015E-8</v>
      </c>
      <c r="AB69" s="16">
        <f t="shared" si="22"/>
        <v>2.7557156509708425E-7</v>
      </c>
      <c r="AC69" s="16">
        <f t="shared" si="22"/>
        <v>3.4338888690961633E-10</v>
      </c>
      <c r="AD69" s="17">
        <f t="shared" si="22"/>
        <v>6.3543942599423399E-5</v>
      </c>
      <c r="AE69" s="16">
        <f t="shared" si="22"/>
        <v>4.2154904756980474E-9</v>
      </c>
      <c r="AF69" s="16">
        <f t="shared" si="22"/>
        <v>6.527926923112656E-9</v>
      </c>
      <c r="AG69" s="16">
        <f t="shared" si="22"/>
        <v>3.379005042894165E-8</v>
      </c>
      <c r="AH69" s="16">
        <f t="shared" si="22"/>
        <v>3.0875175383575942E-8</v>
      </c>
      <c r="AI69" s="16">
        <f t="shared" si="22"/>
        <v>2.1952707105079947E-10</v>
      </c>
      <c r="AJ69" s="16">
        <f t="shared" si="22"/>
        <v>1.5330297671475993E-10</v>
      </c>
      <c r="AK69" s="16">
        <f t="shared" si="22"/>
        <v>1.989700539774966E-8</v>
      </c>
      <c r="AL69" s="16">
        <f t="shared" si="22"/>
        <v>2.2174990488992003E-7</v>
      </c>
      <c r="AM69" s="18">
        <f t="shared" si="22"/>
        <v>1.5626648917306358E-7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5.7569350216954006E-8</v>
      </c>
      <c r="E70" s="16">
        <f t="shared" si="23"/>
        <v>2.1404814061092441E-6</v>
      </c>
      <c r="F70" s="16">
        <f t="shared" si="23"/>
        <v>6.8263912183139827E-7</v>
      </c>
      <c r="G70" s="16">
        <f t="shared" si="23"/>
        <v>1.4261077321542909E-8</v>
      </c>
      <c r="H70" s="16">
        <f t="shared" si="23"/>
        <v>2.663567125262157E-6</v>
      </c>
      <c r="I70" s="16">
        <f t="shared" si="23"/>
        <v>7.7341256527311807E-7</v>
      </c>
      <c r="J70" s="16">
        <f t="shared" si="23"/>
        <v>7.9432348596926323E-6</v>
      </c>
      <c r="K70" s="17">
        <f t="shared" si="23"/>
        <v>2.0759144276750979E-3</v>
      </c>
      <c r="L70" s="16">
        <f t="shared" si="23"/>
        <v>1.4984191930640854E-6</v>
      </c>
      <c r="M70" s="16">
        <f t="shared" si="23"/>
        <v>2.3176918355430915E-7</v>
      </c>
      <c r="N70" s="16">
        <f t="shared" si="23"/>
        <v>4.821261282097883E-6</v>
      </c>
      <c r="O70" s="16">
        <f t="shared" si="23"/>
        <v>7.7830665608488671E-7</v>
      </c>
      <c r="P70" s="16">
        <f t="shared" si="23"/>
        <v>9.5165532927498034E-7</v>
      </c>
      <c r="Q70" s="16">
        <f t="shared" si="23"/>
        <v>2.134658910222429E-6</v>
      </c>
      <c r="R70" s="16">
        <f t="shared" si="23"/>
        <v>2.3276514604551984E-10</v>
      </c>
      <c r="S70" s="16">
        <f t="shared" si="23"/>
        <v>7.0868776975594709E-6</v>
      </c>
      <c r="T70" s="16">
        <f t="shared" si="23"/>
        <v>1.4761383742507571E-6</v>
      </c>
      <c r="U70" s="16">
        <f t="shared" si="23"/>
        <v>1.4006951893841004E-6</v>
      </c>
      <c r="V70" s="16">
        <f t="shared" si="23"/>
        <v>7.8444245715380416E-7</v>
      </c>
      <c r="W70" s="16">
        <f t="shared" si="23"/>
        <v>1.6086124772458647E-8</v>
      </c>
      <c r="X70" s="16">
        <f t="shared" si="23"/>
        <v>6.5907485221416695E-6</v>
      </c>
      <c r="Y70" s="16">
        <f t="shared" si="23"/>
        <v>2.9668554640257812E-7</v>
      </c>
      <c r="Z70" s="16">
        <f t="shared" si="23"/>
        <v>9.6590410010152036E-6</v>
      </c>
      <c r="AA70" s="16">
        <f t="shared" si="23"/>
        <v>1.4528698761412373E-6</v>
      </c>
      <c r="AB70" s="16">
        <f t="shared" si="23"/>
        <v>5.9894013388153365E-7</v>
      </c>
      <c r="AC70" s="16">
        <f t="shared" si="23"/>
        <v>1.4931493937220599E-6</v>
      </c>
      <c r="AD70" s="16">
        <f t="shared" si="23"/>
        <v>4.8593650868587044E-6</v>
      </c>
      <c r="AE70" s="16">
        <f t="shared" si="23"/>
        <v>2.5479283929893963E-7</v>
      </c>
      <c r="AF70" s="16">
        <f t="shared" si="23"/>
        <v>7.529512772409939E-7</v>
      </c>
      <c r="AG70" s="16">
        <f t="shared" si="23"/>
        <v>9.3805342543180437E-7</v>
      </c>
      <c r="AH70" s="16">
        <f t="shared" si="23"/>
        <v>1.7626494632598952E-9</v>
      </c>
      <c r="AI70" s="16">
        <f t="shared" si="23"/>
        <v>4.8314097038149342E-7</v>
      </c>
      <c r="AJ70" s="16">
        <f t="shared" si="23"/>
        <v>2.997729257094668E-6</v>
      </c>
      <c r="AK70" s="16">
        <f t="shared" si="23"/>
        <v>6.9771111570322784E-8</v>
      </c>
      <c r="AL70" s="16">
        <f t="shared" si="23"/>
        <v>3.4284474078775818E-6</v>
      </c>
      <c r="AM70" s="18">
        <f t="shared" si="23"/>
        <v>6.7033371904315821E-9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4.4796468248125659E-8</v>
      </c>
      <c r="E71" s="16">
        <f t="shared" si="24"/>
        <v>6.7673178074997949E-7</v>
      </c>
      <c r="F71" s="16">
        <f t="shared" si="24"/>
        <v>5.4725752330245557E-7</v>
      </c>
      <c r="G71" s="16">
        <f t="shared" si="24"/>
        <v>1.5312352526562867E-7</v>
      </c>
      <c r="H71" s="16">
        <f t="shared" si="24"/>
        <v>1.1269702734282048E-6</v>
      </c>
      <c r="I71" s="16">
        <f t="shared" si="24"/>
        <v>7.2139278471937123E-8</v>
      </c>
      <c r="J71" s="16">
        <f t="shared" si="24"/>
        <v>9.0724995360362778E-8</v>
      </c>
      <c r="K71" s="16">
        <f t="shared" si="24"/>
        <v>2.6415121181440904E-8</v>
      </c>
      <c r="L71" s="16">
        <f t="shared" si="24"/>
        <v>6.685025726899236E-9</v>
      </c>
      <c r="M71" s="16">
        <f t="shared" si="24"/>
        <v>3.0458443075752414E-7</v>
      </c>
      <c r="N71" s="16">
        <f t="shared" si="24"/>
        <v>2.2473668261854435E-7</v>
      </c>
      <c r="O71" s="16">
        <f t="shared" si="24"/>
        <v>2.1251819201518163E-6</v>
      </c>
      <c r="P71" s="16">
        <f t="shared" si="24"/>
        <v>6.362467721882538E-7</v>
      </c>
      <c r="Q71" s="16">
        <f t="shared" si="24"/>
        <v>9.4858564061728417E-7</v>
      </c>
      <c r="R71" s="16">
        <f t="shared" si="24"/>
        <v>2.9936871078070328E-6</v>
      </c>
      <c r="S71" s="16">
        <f t="shared" si="24"/>
        <v>2.974485365788E-7</v>
      </c>
      <c r="T71" s="17">
        <f t="shared" si="24"/>
        <v>6.1370934187083183E-6</v>
      </c>
      <c r="U71" s="16">
        <f t="shared" si="24"/>
        <v>1.411984263662521E-6</v>
      </c>
      <c r="V71" s="16">
        <f t="shared" si="24"/>
        <v>1.1756362813197769E-8</v>
      </c>
      <c r="W71" s="16">
        <f t="shared" si="24"/>
        <v>1.5859562473096854E-9</v>
      </c>
      <c r="X71" s="16">
        <f t="shared" si="24"/>
        <v>2.2901318382389632E-6</v>
      </c>
      <c r="Y71" s="16">
        <f t="shared" si="24"/>
        <v>4.2824962953925084E-7</v>
      </c>
      <c r="Z71" s="16">
        <f t="shared" si="24"/>
        <v>1.0751693020206391E-6</v>
      </c>
      <c r="AA71" s="16">
        <f t="shared" si="24"/>
        <v>1.201563889050296E-6</v>
      </c>
      <c r="AB71" s="16">
        <f t="shared" si="24"/>
        <v>1.7838953712417967E-7</v>
      </c>
      <c r="AC71" s="16">
        <f t="shared" si="24"/>
        <v>2.0018440912329191E-7</v>
      </c>
      <c r="AD71" s="16">
        <f t="shared" si="24"/>
        <v>2.4838624078178455E-7</v>
      </c>
      <c r="AE71" s="16">
        <f t="shared" si="24"/>
        <v>8.3508560473110705E-8</v>
      </c>
      <c r="AF71" s="16">
        <f t="shared" si="24"/>
        <v>1.0024795341802566E-7</v>
      </c>
      <c r="AG71" s="16">
        <f t="shared" si="24"/>
        <v>1.8394796617248612E-7</v>
      </c>
      <c r="AH71" s="16">
        <f t="shared" si="24"/>
        <v>2.2736972410578614E-7</v>
      </c>
      <c r="AI71" s="16">
        <f t="shared" si="24"/>
        <v>2.0811201112668002E-7</v>
      </c>
      <c r="AJ71" s="16">
        <f t="shared" si="24"/>
        <v>6.4817541098721036E-8</v>
      </c>
      <c r="AK71" s="17">
        <f t="shared" si="24"/>
        <v>7.8667742927286015E-4</v>
      </c>
      <c r="AL71" s="16">
        <f t="shared" si="24"/>
        <v>1.0231994220143287E-8</v>
      </c>
      <c r="AM71" s="18">
        <f t="shared" si="24"/>
        <v>3.4801642406288612E-7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1.01935989596882E-7</v>
      </c>
      <c r="E72" s="16">
        <f t="shared" si="25"/>
        <v>8.595284578543305E-6</v>
      </c>
      <c r="F72" s="17">
        <f t="shared" si="25"/>
        <v>2.4700205890981651E-3</v>
      </c>
      <c r="G72" s="16">
        <f t="shared" si="25"/>
        <v>3.1126442334388616E-6</v>
      </c>
      <c r="H72" s="16">
        <f t="shared" si="25"/>
        <v>8.4630222680850542E-7</v>
      </c>
      <c r="I72" s="16">
        <f t="shared" si="25"/>
        <v>3.5236605157501837E-7</v>
      </c>
      <c r="J72" s="16">
        <f t="shared" si="25"/>
        <v>3.8071697017135666E-6</v>
      </c>
      <c r="K72" s="16">
        <f t="shared" si="25"/>
        <v>8.1066684604928719E-7</v>
      </c>
      <c r="L72" s="16">
        <f t="shared" si="25"/>
        <v>5.031567789959672E-7</v>
      </c>
      <c r="M72" s="16">
        <f t="shared" si="25"/>
        <v>4.6852409213154933E-9</v>
      </c>
      <c r="N72" s="16">
        <f t="shared" si="25"/>
        <v>5.9133023846024547E-6</v>
      </c>
      <c r="O72" s="16">
        <f t="shared" si="25"/>
        <v>9.3564378968216162E-8</v>
      </c>
      <c r="P72" s="16">
        <f t="shared" si="25"/>
        <v>3.8513863793230931E-7</v>
      </c>
      <c r="Q72" s="16">
        <f t="shared" si="25"/>
        <v>7.8738575643269556E-10</v>
      </c>
      <c r="R72" s="16">
        <f t="shared" si="25"/>
        <v>1.0361326430229036E-6</v>
      </c>
      <c r="S72" s="16">
        <f t="shared" si="25"/>
        <v>3.0963393458393959E-6</v>
      </c>
      <c r="T72" s="16">
        <f t="shared" si="25"/>
        <v>9.847511252021166E-8</v>
      </c>
      <c r="U72" s="16">
        <f t="shared" si="25"/>
        <v>7.7521204882103961E-7</v>
      </c>
      <c r="V72" s="16">
        <f t="shared" si="25"/>
        <v>1.7918111400952561E-7</v>
      </c>
      <c r="W72" s="16">
        <f t="shared" si="25"/>
        <v>2.7950853990294632E-7</v>
      </c>
      <c r="X72" s="16">
        <f t="shared" si="25"/>
        <v>4.2670976686501433E-6</v>
      </c>
      <c r="Y72" s="16">
        <f t="shared" si="25"/>
        <v>2.9151027931663303E-6</v>
      </c>
      <c r="Z72" s="16">
        <f t="shared" si="25"/>
        <v>8.5461736600890151E-7</v>
      </c>
      <c r="AA72" s="16">
        <f t="shared" si="25"/>
        <v>6.8056130083014398E-6</v>
      </c>
      <c r="AB72" s="16">
        <f t="shared" si="25"/>
        <v>1.1413569468766601E-6</v>
      </c>
      <c r="AC72" s="16">
        <f t="shared" si="25"/>
        <v>9.9157737615926575E-7</v>
      </c>
      <c r="AD72" s="16">
        <f t="shared" si="25"/>
        <v>5.7558467452253468E-9</v>
      </c>
      <c r="AE72" s="16">
        <f t="shared" si="25"/>
        <v>8.359314180678866E-8</v>
      </c>
      <c r="AF72" s="16">
        <f t="shared" si="25"/>
        <v>1.3512460083155281E-8</v>
      </c>
      <c r="AG72" s="16">
        <f t="shared" si="25"/>
        <v>9.4541831780028848E-6</v>
      </c>
      <c r="AH72" s="16">
        <f t="shared" si="25"/>
        <v>1.5388090038978425E-5</v>
      </c>
      <c r="AI72" s="16">
        <f t="shared" si="25"/>
        <v>3.3758026838512834E-6</v>
      </c>
      <c r="AJ72" s="16">
        <f t="shared" si="25"/>
        <v>1.3437563225228911E-6</v>
      </c>
      <c r="AK72" s="16">
        <f t="shared" si="25"/>
        <v>1.7109757766685523E-6</v>
      </c>
      <c r="AL72" s="16">
        <f t="shared" si="25"/>
        <v>4.7723287458716947E-6</v>
      </c>
      <c r="AM72" s="18">
        <f t="shared" si="25"/>
        <v>5.8142596224873023E-8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3.4651885328461099E-6</v>
      </c>
      <c r="E73" s="17">
        <f t="shared" si="26"/>
        <v>6.0667460191546939E-3</v>
      </c>
      <c r="F73" s="16">
        <f t="shared" si="26"/>
        <v>2.1114250233144869E-5</v>
      </c>
      <c r="G73" s="16">
        <f t="shared" si="26"/>
        <v>3.9836924798769002E-6</v>
      </c>
      <c r="H73" s="16">
        <f t="shared" si="26"/>
        <v>1.6164039768157397E-6</v>
      </c>
      <c r="I73" s="16">
        <f t="shared" si="26"/>
        <v>1.7403646006329092E-7</v>
      </c>
      <c r="J73" s="16">
        <f t="shared" si="26"/>
        <v>1.2356497850644353E-5</v>
      </c>
      <c r="K73" s="16">
        <f t="shared" si="26"/>
        <v>6.2440469947010755E-6</v>
      </c>
      <c r="L73" s="16">
        <f t="shared" si="26"/>
        <v>1.1899600462398909E-6</v>
      </c>
      <c r="M73" s="16">
        <f t="shared" si="26"/>
        <v>2.8048968257355232E-7</v>
      </c>
      <c r="N73" s="16">
        <f t="shared" si="26"/>
        <v>2.7818587153507948E-7</v>
      </c>
      <c r="O73" s="16">
        <f t="shared" si="26"/>
        <v>6.6804867175200183E-7</v>
      </c>
      <c r="P73" s="16">
        <f t="shared" si="26"/>
        <v>2.4229341896228639E-6</v>
      </c>
      <c r="Q73" s="16">
        <f t="shared" si="26"/>
        <v>4.1812296995024306E-10</v>
      </c>
      <c r="R73" s="16">
        <f t="shared" si="26"/>
        <v>2.1632635386265907E-6</v>
      </c>
      <c r="S73" s="16">
        <f t="shared" si="26"/>
        <v>3.5670316687690455E-8</v>
      </c>
      <c r="T73" s="16">
        <f t="shared" si="26"/>
        <v>5.6444151695988624E-6</v>
      </c>
      <c r="U73" s="16">
        <f t="shared" si="26"/>
        <v>1.5610775937781959E-7</v>
      </c>
      <c r="V73" s="16">
        <f t="shared" si="26"/>
        <v>3.8914189377184494E-5</v>
      </c>
      <c r="W73" s="16">
        <f t="shared" si="26"/>
        <v>4.4806451048921528E-6</v>
      </c>
      <c r="X73" s="16">
        <f t="shared" si="26"/>
        <v>3.1537187307441157E-5</v>
      </c>
      <c r="Y73" s="16">
        <f t="shared" si="26"/>
        <v>1.5221987453017998E-6</v>
      </c>
      <c r="Z73" s="16">
        <f t="shared" si="26"/>
        <v>1.6441797371697062E-5</v>
      </c>
      <c r="AA73" s="16">
        <f t="shared" si="26"/>
        <v>2.0193151579901486E-6</v>
      </c>
      <c r="AB73" s="16">
        <f t="shared" si="26"/>
        <v>4.4912496192086564E-6</v>
      </c>
      <c r="AC73" s="16">
        <f t="shared" si="26"/>
        <v>6.0066028213642404E-6</v>
      </c>
      <c r="AD73" s="16">
        <f t="shared" si="26"/>
        <v>2.4424791352100817E-6</v>
      </c>
      <c r="AE73" s="16">
        <f t="shared" si="26"/>
        <v>6.6749045120316704E-7</v>
      </c>
      <c r="AF73" s="16">
        <f t="shared" si="26"/>
        <v>1.3960646157505921E-5</v>
      </c>
      <c r="AG73" s="16">
        <f t="shared" si="26"/>
        <v>1.4812958795556948E-6</v>
      </c>
      <c r="AH73" s="16">
        <f t="shared" si="26"/>
        <v>3.4308284996199387E-6</v>
      </c>
      <c r="AI73" s="16">
        <f t="shared" si="26"/>
        <v>3.811671224979589E-6</v>
      </c>
      <c r="AJ73" s="16">
        <f t="shared" si="26"/>
        <v>7.4869307670420604E-7</v>
      </c>
      <c r="AK73" s="16">
        <f t="shared" si="26"/>
        <v>5.1823963148635117E-6</v>
      </c>
      <c r="AL73" s="16">
        <f t="shared" si="26"/>
        <v>2.167123647020085E-7</v>
      </c>
      <c r="AM73" s="18">
        <f t="shared" si="26"/>
        <v>4.6734824448437055E-6</v>
      </c>
    </row>
    <row r="74" spans="1:39" ht="24">
      <c r="A74" s="13" t="s">
        <v>67</v>
      </c>
      <c r="B74" s="14" t="s">
        <v>40</v>
      </c>
      <c r="C74" s="15"/>
      <c r="D74" s="17">
        <f t="shared" ref="D74:AM74" si="27">$C32^2*D32^2</f>
        <v>1.8695769097369034E-3</v>
      </c>
      <c r="E74" s="16">
        <f t="shared" si="27"/>
        <v>1.0608937062762298E-6</v>
      </c>
      <c r="F74" s="16">
        <f t="shared" si="27"/>
        <v>7.7017830061345541E-8</v>
      </c>
      <c r="G74" s="16">
        <f t="shared" si="27"/>
        <v>1.241159535039986E-6</v>
      </c>
      <c r="H74" s="16">
        <f t="shared" si="27"/>
        <v>8.420361614987305E-7</v>
      </c>
      <c r="I74" s="16">
        <f t="shared" si="27"/>
        <v>1.3748463104005849E-7</v>
      </c>
      <c r="J74" s="16">
        <f t="shared" si="27"/>
        <v>5.9267617550164068E-7</v>
      </c>
      <c r="K74" s="16">
        <f t="shared" si="27"/>
        <v>5.1235879242140932E-8</v>
      </c>
      <c r="L74" s="16">
        <f t="shared" si="27"/>
        <v>7.5135829933498686E-10</v>
      </c>
      <c r="M74" s="16">
        <f t="shared" si="27"/>
        <v>8.6225200221876684E-7</v>
      </c>
      <c r="N74" s="16">
        <f t="shared" si="27"/>
        <v>5.2038546861636421E-6</v>
      </c>
      <c r="O74" s="16">
        <f t="shared" si="27"/>
        <v>1.2398180581011248E-6</v>
      </c>
      <c r="P74" s="16">
        <f t="shared" si="27"/>
        <v>2.3932348386110282E-6</v>
      </c>
      <c r="Q74" s="16">
        <f t="shared" si="27"/>
        <v>1.0500315139796731E-8</v>
      </c>
      <c r="R74" s="16">
        <f t="shared" si="27"/>
        <v>1.7654550806382088E-6</v>
      </c>
      <c r="S74" s="16">
        <f t="shared" si="27"/>
        <v>5.6192958342863582E-9</v>
      </c>
      <c r="T74" s="16">
        <f t="shared" si="27"/>
        <v>5.8740629283451829E-7</v>
      </c>
      <c r="U74" s="16">
        <f t="shared" si="27"/>
        <v>8.5504619431656526E-7</v>
      </c>
      <c r="V74" s="16">
        <f t="shared" si="27"/>
        <v>2.956467309957236E-6</v>
      </c>
      <c r="W74" s="16">
        <f t="shared" si="27"/>
        <v>7.954975422755639E-6</v>
      </c>
      <c r="X74" s="16">
        <f t="shared" si="27"/>
        <v>4.9620816863735942E-6</v>
      </c>
      <c r="Y74" s="16">
        <f t="shared" si="27"/>
        <v>8.6545532612376917E-6</v>
      </c>
      <c r="Z74" s="16">
        <f t="shared" si="27"/>
        <v>4.0721905324040449E-7</v>
      </c>
      <c r="AA74" s="16">
        <f t="shared" si="27"/>
        <v>6.3817783353495505E-6</v>
      </c>
      <c r="AB74" s="16">
        <f t="shared" si="27"/>
        <v>6.4472156881038573E-6</v>
      </c>
      <c r="AC74" s="16">
        <f t="shared" si="27"/>
        <v>2.466156818003353E-7</v>
      </c>
      <c r="AD74" s="16">
        <f t="shared" si="27"/>
        <v>2.160032173922652E-6</v>
      </c>
      <c r="AE74" s="16">
        <f t="shared" si="27"/>
        <v>4.3218909072883997E-7</v>
      </c>
      <c r="AF74" s="16">
        <f t="shared" si="27"/>
        <v>2.522858882783138E-6</v>
      </c>
      <c r="AG74" s="16">
        <f t="shared" si="27"/>
        <v>3.7063221365483406E-6</v>
      </c>
      <c r="AH74" s="16">
        <f t="shared" si="27"/>
        <v>5.1426564524207762E-6</v>
      </c>
      <c r="AI74" s="16">
        <f t="shared" si="27"/>
        <v>7.776349293056163E-9</v>
      </c>
      <c r="AJ74" s="16">
        <f t="shared" si="27"/>
        <v>2.3863248661806033E-7</v>
      </c>
      <c r="AK74" s="16">
        <f t="shared" si="27"/>
        <v>1.0514582168881914E-7</v>
      </c>
      <c r="AL74" s="16">
        <f t="shared" si="27"/>
        <v>1.060280582284444E-7</v>
      </c>
      <c r="AM74" s="18">
        <f t="shared" si="27"/>
        <v>3.1882120424671275E-9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7.6720632198816917E-7</v>
      </c>
      <c r="E75" s="16">
        <f t="shared" si="28"/>
        <v>4.4926145346596078E-7</v>
      </c>
      <c r="F75" s="16">
        <f t="shared" si="28"/>
        <v>5.7982464017751996E-7</v>
      </c>
      <c r="G75" s="16">
        <f t="shared" si="28"/>
        <v>1.7451620257633349E-6</v>
      </c>
      <c r="H75" s="17">
        <f t="shared" si="28"/>
        <v>1.7321937732378092E-3</v>
      </c>
      <c r="I75" s="16">
        <f t="shared" si="28"/>
        <v>9.665684201985915E-8</v>
      </c>
      <c r="J75" s="16">
        <f t="shared" si="28"/>
        <v>3.743506290843212E-7</v>
      </c>
      <c r="K75" s="16">
        <f t="shared" si="28"/>
        <v>2.1705165390947743E-6</v>
      </c>
      <c r="L75" s="16">
        <f t="shared" si="28"/>
        <v>2.8435647168965428E-7</v>
      </c>
      <c r="M75" s="16">
        <f t="shared" si="28"/>
        <v>1.0505627821597289E-7</v>
      </c>
      <c r="N75" s="16">
        <f t="shared" si="28"/>
        <v>6.3698724619650557E-6</v>
      </c>
      <c r="O75" s="16">
        <f t="shared" si="28"/>
        <v>1.8504878347538047E-6</v>
      </c>
      <c r="P75" s="16">
        <f t="shared" si="28"/>
        <v>8.2176644842213164E-7</v>
      </c>
      <c r="Q75" s="16">
        <f t="shared" si="28"/>
        <v>1.9217514757703155E-7</v>
      </c>
      <c r="R75" s="16">
        <f t="shared" si="28"/>
        <v>7.5581313082501974E-7</v>
      </c>
      <c r="S75" s="16">
        <f t="shared" si="28"/>
        <v>9.6962760758549954E-7</v>
      </c>
      <c r="T75" s="16">
        <f t="shared" si="28"/>
        <v>2.6081474477885965E-6</v>
      </c>
      <c r="U75" s="16">
        <f t="shared" si="28"/>
        <v>4.1280528253860825E-6</v>
      </c>
      <c r="V75" s="16">
        <f t="shared" si="28"/>
        <v>7.9115956064374397E-7</v>
      </c>
      <c r="W75" s="16">
        <f t="shared" si="28"/>
        <v>1.3291397368389237E-6</v>
      </c>
      <c r="X75" s="16">
        <f t="shared" si="28"/>
        <v>2.7126448260919775E-6</v>
      </c>
      <c r="Y75" s="16">
        <f t="shared" si="28"/>
        <v>7.8485727176094306E-8</v>
      </c>
      <c r="Z75" s="16">
        <f t="shared" si="28"/>
        <v>6.0033109642080441E-7</v>
      </c>
      <c r="AA75" s="16">
        <f t="shared" si="28"/>
        <v>8.5424265127429324E-7</v>
      </c>
      <c r="AB75" s="16">
        <f t="shared" si="28"/>
        <v>1.5394411232609175E-7</v>
      </c>
      <c r="AC75" s="16">
        <f t="shared" si="28"/>
        <v>8.4534191623789211E-6</v>
      </c>
      <c r="AD75" s="16">
        <f t="shared" si="28"/>
        <v>2.7643174142468306E-7</v>
      </c>
      <c r="AE75" s="16">
        <f t="shared" si="28"/>
        <v>7.849844934974453E-8</v>
      </c>
      <c r="AF75" s="16">
        <f t="shared" si="28"/>
        <v>9.5685760629573415E-8</v>
      </c>
      <c r="AG75" s="16">
        <f t="shared" si="28"/>
        <v>1.4611043284593488E-7</v>
      </c>
      <c r="AH75" s="16">
        <f t="shared" si="28"/>
        <v>8.5742622845065816E-7</v>
      </c>
      <c r="AI75" s="16">
        <f t="shared" si="28"/>
        <v>9.594503550565278E-8</v>
      </c>
      <c r="AJ75" s="16">
        <f t="shared" si="28"/>
        <v>7.7181330547653348E-8</v>
      </c>
      <c r="AK75" s="16">
        <f t="shared" si="28"/>
        <v>2.4188088312488396E-6</v>
      </c>
      <c r="AL75" s="16">
        <f t="shared" si="28"/>
        <v>7.0344591875957568E-6</v>
      </c>
      <c r="AM75" s="20">
        <f t="shared" si="28"/>
        <v>2.8296895407388695E-5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5.1122422068959732E-7</v>
      </c>
      <c r="E76" s="16">
        <f t="shared" si="29"/>
        <v>8.8244454665039367E-8</v>
      </c>
      <c r="F76" s="16">
        <f t="shared" si="29"/>
        <v>1.339186155424474E-8</v>
      </c>
      <c r="G76" s="16">
        <f t="shared" si="29"/>
        <v>3.7949162799911077E-7</v>
      </c>
      <c r="H76" s="16">
        <f t="shared" si="29"/>
        <v>9.3375548419667864E-8</v>
      </c>
      <c r="I76" s="16">
        <f t="shared" si="29"/>
        <v>1.2344214741987148E-7</v>
      </c>
      <c r="J76" s="16">
        <f t="shared" si="29"/>
        <v>1.5198955262396636E-7</v>
      </c>
      <c r="K76" s="16">
        <f t="shared" si="29"/>
        <v>9.8342484670793614E-10</v>
      </c>
      <c r="L76" s="16">
        <f t="shared" si="29"/>
        <v>1.2338767152501775E-7</v>
      </c>
      <c r="M76" s="16">
        <f t="shared" si="29"/>
        <v>1.0795457415166995E-11</v>
      </c>
      <c r="N76" s="16">
        <f t="shared" si="29"/>
        <v>5.6150784396460278E-8</v>
      </c>
      <c r="O76" s="16">
        <f t="shared" si="29"/>
        <v>1.3237316564681088E-7</v>
      </c>
      <c r="P76" s="16">
        <f t="shared" si="29"/>
        <v>1.0502289878180332E-8</v>
      </c>
      <c r="Q76" s="16">
        <f t="shared" si="29"/>
        <v>3.1200939886500517E-7</v>
      </c>
      <c r="R76" s="16">
        <f t="shared" si="29"/>
        <v>9.2659845805957326E-9</v>
      </c>
      <c r="S76" s="16">
        <f t="shared" si="29"/>
        <v>8.2951436418243594E-8</v>
      </c>
      <c r="T76" s="16">
        <f t="shared" si="29"/>
        <v>1.6230651879223005E-8</v>
      </c>
      <c r="U76" s="16">
        <f t="shared" si="29"/>
        <v>9.5580988690073362E-9</v>
      </c>
      <c r="V76" s="16">
        <f t="shared" si="29"/>
        <v>4.3816562407871654E-7</v>
      </c>
      <c r="W76" s="17">
        <f t="shared" si="29"/>
        <v>1.2350932950163859E-4</v>
      </c>
      <c r="X76" s="16">
        <f t="shared" si="29"/>
        <v>1.9389697873122518E-8</v>
      </c>
      <c r="Y76" s="16">
        <f t="shared" si="29"/>
        <v>6.4216081837543439E-8</v>
      </c>
      <c r="Z76" s="16">
        <f t="shared" si="29"/>
        <v>5.049483207072953E-9</v>
      </c>
      <c r="AA76" s="16">
        <f t="shared" si="29"/>
        <v>2.8809328073995646E-7</v>
      </c>
      <c r="AB76" s="16">
        <f t="shared" si="29"/>
        <v>6.0284144847488008E-8</v>
      </c>
      <c r="AC76" s="16">
        <f t="shared" si="29"/>
        <v>2.6288214172136626E-7</v>
      </c>
      <c r="AD76" s="16">
        <f t="shared" si="29"/>
        <v>8.9267631924099804E-8</v>
      </c>
      <c r="AE76" s="16">
        <f t="shared" si="29"/>
        <v>1.0715646705906342E-8</v>
      </c>
      <c r="AF76" s="16">
        <f t="shared" si="29"/>
        <v>5.7211310637680879E-9</v>
      </c>
      <c r="AG76" s="16">
        <f t="shared" si="29"/>
        <v>2.5631681641868804E-8</v>
      </c>
      <c r="AH76" s="16">
        <f t="shared" si="29"/>
        <v>9.0052888829555795E-8</v>
      </c>
      <c r="AI76" s="16">
        <f t="shared" si="29"/>
        <v>3.7614992332058012E-8</v>
      </c>
      <c r="AJ76" s="17">
        <f t="shared" si="29"/>
        <v>1.7482619726748709E-6</v>
      </c>
      <c r="AK76" s="16">
        <f t="shared" si="29"/>
        <v>2.3461443094990512E-10</v>
      </c>
      <c r="AL76" s="16">
        <f t="shared" si="29"/>
        <v>8.0753643399843894E-7</v>
      </c>
      <c r="AM76" s="18">
        <f t="shared" si="29"/>
        <v>1.8476495347906229E-7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1.294830747061495E-5</v>
      </c>
      <c r="E77" s="16">
        <f t="shared" si="30"/>
        <v>2.7623125705426676E-6</v>
      </c>
      <c r="F77" s="16">
        <f t="shared" si="30"/>
        <v>1.7234678511245317E-6</v>
      </c>
      <c r="G77" s="16">
        <f t="shared" si="30"/>
        <v>6.2785889943746554E-6</v>
      </c>
      <c r="H77" s="16">
        <f t="shared" si="30"/>
        <v>3.3553362651311558E-7</v>
      </c>
      <c r="I77" s="16">
        <f t="shared" si="30"/>
        <v>5.9742858542163638E-6</v>
      </c>
      <c r="J77" s="16">
        <f t="shared" si="30"/>
        <v>1.1278944796385513E-6</v>
      </c>
      <c r="K77" s="16">
        <f t="shared" si="30"/>
        <v>1.0785565473338015E-6</v>
      </c>
      <c r="L77" s="16">
        <f t="shared" si="30"/>
        <v>1.9227858685153207E-7</v>
      </c>
      <c r="M77" s="16">
        <f t="shared" si="30"/>
        <v>4.7279851477259122E-6</v>
      </c>
      <c r="N77" s="16">
        <f t="shared" si="30"/>
        <v>4.8647414658534789E-8</v>
      </c>
      <c r="O77" s="17">
        <f t="shared" si="30"/>
        <v>3.7417243515702236E-5</v>
      </c>
      <c r="P77" s="16">
        <f t="shared" si="30"/>
        <v>1.351433632156885E-6</v>
      </c>
      <c r="Q77" s="16">
        <f t="shared" si="30"/>
        <v>6.7751450854787368E-6</v>
      </c>
      <c r="R77" s="16">
        <f t="shared" si="30"/>
        <v>7.0445829488930773E-7</v>
      </c>
      <c r="S77" s="16">
        <f t="shared" si="30"/>
        <v>1.1465022290139872E-5</v>
      </c>
      <c r="T77" s="16">
        <f t="shared" si="30"/>
        <v>3.1178012215030327E-7</v>
      </c>
      <c r="U77" s="16">
        <f t="shared" si="30"/>
        <v>1.9537188878103038E-5</v>
      </c>
      <c r="V77" s="16">
        <f t="shared" si="30"/>
        <v>2.6144870591754212E-6</v>
      </c>
      <c r="W77" s="16">
        <f t="shared" si="30"/>
        <v>1.8737894047365003E-6</v>
      </c>
      <c r="X77" s="16">
        <f t="shared" si="30"/>
        <v>2.3649678066191022E-8</v>
      </c>
      <c r="Y77" s="16">
        <f t="shared" si="30"/>
        <v>9.7341941662619998E-9</v>
      </c>
      <c r="Z77" s="16">
        <f t="shared" si="30"/>
        <v>2.5417863902920018E-6</v>
      </c>
      <c r="AA77" s="16">
        <f t="shared" si="30"/>
        <v>6.0091212999871467E-6</v>
      </c>
      <c r="AB77" s="17">
        <f t="shared" si="30"/>
        <v>3.8036980281510187E-3</v>
      </c>
      <c r="AC77" s="16">
        <f t="shared" si="30"/>
        <v>8.7188428142165662E-7</v>
      </c>
      <c r="AD77" s="16">
        <f t="shared" si="30"/>
        <v>1.6226248778393024E-5</v>
      </c>
      <c r="AE77" s="16">
        <f t="shared" si="30"/>
        <v>4.5574948793742241E-7</v>
      </c>
      <c r="AF77" s="16">
        <f t="shared" si="30"/>
        <v>3.1452491208802839E-6</v>
      </c>
      <c r="AG77" s="16">
        <f t="shared" si="30"/>
        <v>5.575142956669291E-8</v>
      </c>
      <c r="AH77" s="16">
        <f t="shared" si="30"/>
        <v>6.2365414848925691E-8</v>
      </c>
      <c r="AI77" s="16">
        <f t="shared" si="30"/>
        <v>5.4560971153347372E-7</v>
      </c>
      <c r="AJ77" s="16">
        <f t="shared" si="30"/>
        <v>4.9026303929133645E-6</v>
      </c>
      <c r="AK77" s="16">
        <f t="shared" si="30"/>
        <v>8.4608983724179246E-7</v>
      </c>
      <c r="AL77" s="16">
        <f t="shared" si="30"/>
        <v>1.0893952118908323E-5</v>
      </c>
      <c r="AM77" s="18">
        <f t="shared" si="30"/>
        <v>1.1396086768989979E-7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2.5664013149793149E-6</v>
      </c>
      <c r="E78" s="16">
        <f t="shared" si="31"/>
        <v>4.9917795123635656E-6</v>
      </c>
      <c r="F78" s="16">
        <f t="shared" si="31"/>
        <v>1.6615241511482254E-6</v>
      </c>
      <c r="G78" s="16">
        <f t="shared" si="31"/>
        <v>3.5593360077739177E-8</v>
      </c>
      <c r="H78" s="16">
        <f t="shared" si="31"/>
        <v>1.5405446109745831E-6</v>
      </c>
      <c r="I78" s="16">
        <f t="shared" si="31"/>
        <v>3.3039752416686342E-6</v>
      </c>
      <c r="J78" s="16">
        <f t="shared" si="31"/>
        <v>4.6783672870028829E-6</v>
      </c>
      <c r="K78" s="16">
        <f t="shared" si="31"/>
        <v>3.0468457471200159E-6</v>
      </c>
      <c r="L78" s="16">
        <f t="shared" si="31"/>
        <v>1.5854468432506983E-6</v>
      </c>
      <c r="M78" s="16">
        <f t="shared" si="31"/>
        <v>1.619251789411826E-6</v>
      </c>
      <c r="N78" s="16">
        <f t="shared" si="31"/>
        <v>1.9062896756073063E-8</v>
      </c>
      <c r="O78" s="16">
        <f t="shared" si="31"/>
        <v>4.368663800530301E-7</v>
      </c>
      <c r="P78" s="16">
        <f t="shared" si="31"/>
        <v>2.8560608582924777E-6</v>
      </c>
      <c r="Q78" s="16">
        <f t="shared" si="31"/>
        <v>1.0979080235483497E-7</v>
      </c>
      <c r="R78" s="16">
        <f t="shared" si="31"/>
        <v>2.2961102289195946E-6</v>
      </c>
      <c r="S78" s="16">
        <f t="shared" si="31"/>
        <v>4.1243064501213666E-7</v>
      </c>
      <c r="T78" s="16">
        <f t="shared" si="31"/>
        <v>1.3283198065107567E-7</v>
      </c>
      <c r="U78" s="16">
        <f t="shared" si="31"/>
        <v>1.7610115069935941E-7</v>
      </c>
      <c r="V78" s="16">
        <f t="shared" si="31"/>
        <v>1.9640141953182353E-7</v>
      </c>
      <c r="W78" s="16">
        <f t="shared" si="31"/>
        <v>1.5505455992986475E-7</v>
      </c>
      <c r="X78" s="17">
        <f t="shared" si="31"/>
        <v>9.8907926420252739E-4</v>
      </c>
      <c r="Y78" s="16">
        <f t="shared" si="31"/>
        <v>3.4674524404332045E-7</v>
      </c>
      <c r="Z78" s="16">
        <f t="shared" si="31"/>
        <v>3.089648732280472E-8</v>
      </c>
      <c r="AA78" s="16">
        <f t="shared" si="31"/>
        <v>1.9176466256523934E-6</v>
      </c>
      <c r="AB78" s="16">
        <f t="shared" si="31"/>
        <v>6.0545415885517051E-9</v>
      </c>
      <c r="AC78" s="16">
        <f t="shared" si="31"/>
        <v>1.0277944270676118E-6</v>
      </c>
      <c r="AD78" s="16">
        <f t="shared" si="31"/>
        <v>3.1545565417664658E-6</v>
      </c>
      <c r="AE78" s="16">
        <f t="shared" si="31"/>
        <v>6.1479639971342164E-7</v>
      </c>
      <c r="AF78" s="16">
        <f t="shared" si="31"/>
        <v>6.5767422546073199E-7</v>
      </c>
      <c r="AG78" s="16">
        <f t="shared" si="31"/>
        <v>1.6995987461225787E-6</v>
      </c>
      <c r="AH78" s="16">
        <f t="shared" si="31"/>
        <v>5.6364145245394572E-7</v>
      </c>
      <c r="AI78" s="16">
        <f t="shared" si="31"/>
        <v>1.1702507723644003E-7</v>
      </c>
      <c r="AJ78" s="16">
        <f t="shared" si="31"/>
        <v>9.585325143147386E-7</v>
      </c>
      <c r="AK78" s="16">
        <f t="shared" si="31"/>
        <v>2.7851888637886317E-6</v>
      </c>
      <c r="AL78" s="16">
        <f t="shared" si="31"/>
        <v>6.6136972040968479E-8</v>
      </c>
      <c r="AM78" s="18">
        <f t="shared" si="31"/>
        <v>2.1743139949368582E-8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2.1575395747902167E-5</v>
      </c>
      <c r="E79" s="16">
        <f t="shared" si="32"/>
        <v>2.0948448151309507E-6</v>
      </c>
      <c r="F79" s="16">
        <f t="shared" si="32"/>
        <v>1.7310235620670631E-5</v>
      </c>
      <c r="G79" s="16">
        <f t="shared" si="32"/>
        <v>2.8423571361611752E-5</v>
      </c>
      <c r="H79" s="16">
        <f t="shared" si="32"/>
        <v>3.1474704827690371E-6</v>
      </c>
      <c r="I79" s="16">
        <f t="shared" si="32"/>
        <v>2.1849432864119078E-5</v>
      </c>
      <c r="J79" s="16">
        <f t="shared" si="32"/>
        <v>8.6158718632462139E-6</v>
      </c>
      <c r="K79" s="16">
        <f t="shared" si="32"/>
        <v>4.3857028510054046E-6</v>
      </c>
      <c r="L79" s="16">
        <f t="shared" si="32"/>
        <v>3.8369031201127519E-6</v>
      </c>
      <c r="M79" s="16">
        <f t="shared" si="32"/>
        <v>4.0525315714483293E-5</v>
      </c>
      <c r="N79" s="16">
        <f t="shared" si="32"/>
        <v>1.7234669524617928E-8</v>
      </c>
      <c r="O79" s="16">
        <f t="shared" si="32"/>
        <v>2.6936548899031653E-5</v>
      </c>
      <c r="P79" s="16">
        <f t="shared" si="32"/>
        <v>4.0313637597863257E-6</v>
      </c>
      <c r="Q79" s="16">
        <f t="shared" si="32"/>
        <v>3.9728358633699997E-6</v>
      </c>
      <c r="R79" s="16">
        <f t="shared" si="32"/>
        <v>4.3040974350686555E-6</v>
      </c>
      <c r="S79" s="16">
        <f t="shared" si="32"/>
        <v>1.9607441708093059E-5</v>
      </c>
      <c r="T79" s="16">
        <f t="shared" si="32"/>
        <v>4.2305115141549363E-6</v>
      </c>
      <c r="U79" s="16">
        <f t="shared" si="32"/>
        <v>3.7957493111965873E-11</v>
      </c>
      <c r="V79" s="16">
        <f t="shared" si="32"/>
        <v>2.6268964820308171E-6</v>
      </c>
      <c r="W79" s="16">
        <f t="shared" si="32"/>
        <v>1.5117382869439248E-5</v>
      </c>
      <c r="X79" s="16">
        <f t="shared" si="32"/>
        <v>1.254371811132859E-5</v>
      </c>
      <c r="Y79" s="16">
        <f t="shared" si="32"/>
        <v>1.5425592352241426E-6</v>
      </c>
      <c r="Z79" s="16">
        <f t="shared" si="32"/>
        <v>9.7731556308613369E-6</v>
      </c>
      <c r="AA79" s="17">
        <f t="shared" si="32"/>
        <v>6.5354289640000007E-3</v>
      </c>
      <c r="AB79" s="16">
        <f t="shared" si="32"/>
        <v>1.0122947763317159E-5</v>
      </c>
      <c r="AC79" s="16">
        <f t="shared" si="32"/>
        <v>3.3259425981500857E-6</v>
      </c>
      <c r="AD79" s="16">
        <f t="shared" si="32"/>
        <v>2.084007849431849E-6</v>
      </c>
      <c r="AE79" s="16">
        <f t="shared" si="32"/>
        <v>3.5632405269977488E-7</v>
      </c>
      <c r="AF79" s="16">
        <f t="shared" si="32"/>
        <v>3.3881391812037609E-6</v>
      </c>
      <c r="AG79" s="16">
        <f t="shared" si="32"/>
        <v>3.6434879224574487E-7</v>
      </c>
      <c r="AH79" s="16">
        <f t="shared" si="32"/>
        <v>1.9171162598176625E-6</v>
      </c>
      <c r="AI79" s="16">
        <f t="shared" si="32"/>
        <v>3.3338353291137698E-8</v>
      </c>
      <c r="AJ79" s="16">
        <f t="shared" si="32"/>
        <v>2.3180658922385661E-5</v>
      </c>
      <c r="AK79" s="16">
        <f t="shared" si="32"/>
        <v>9.5561726226731321E-6</v>
      </c>
      <c r="AL79" s="16">
        <f t="shared" si="32"/>
        <v>6.814444385780445E-6</v>
      </c>
      <c r="AM79" s="18">
        <f t="shared" si="32"/>
        <v>1.861671833135811E-5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5.364855120966434E-11</v>
      </c>
      <c r="E80" s="16">
        <f t="shared" si="33"/>
        <v>2.5555033966169958E-8</v>
      </c>
      <c r="F80" s="16">
        <f t="shared" si="33"/>
        <v>7.7315154491276214E-10</v>
      </c>
      <c r="G80" s="16">
        <f t="shared" si="33"/>
        <v>1.3592449110505061E-8</v>
      </c>
      <c r="H80" s="17">
        <f t="shared" si="33"/>
        <v>5.5732042776321367E-7</v>
      </c>
      <c r="I80" s="16">
        <f t="shared" si="33"/>
        <v>7.7123174504001893E-8</v>
      </c>
      <c r="J80" s="16">
        <f t="shared" si="33"/>
        <v>3.2779342649678229E-8</v>
      </c>
      <c r="K80" s="16">
        <f t="shared" si="33"/>
        <v>9.8225956737248242E-11</v>
      </c>
      <c r="L80" s="16">
        <f t="shared" si="33"/>
        <v>9.315812303584469E-8</v>
      </c>
      <c r="M80" s="16">
        <f t="shared" si="33"/>
        <v>5.1542981355899287E-8</v>
      </c>
      <c r="N80" s="16">
        <f t="shared" si="33"/>
        <v>6.9765573736610028E-11</v>
      </c>
      <c r="O80" s="16">
        <f t="shared" si="33"/>
        <v>7.1313486948729424E-9</v>
      </c>
      <c r="P80" s="16">
        <f t="shared" si="33"/>
        <v>4.6480495577579272E-8</v>
      </c>
      <c r="Q80" s="16">
        <f t="shared" si="33"/>
        <v>3.5352498657478301E-8</v>
      </c>
      <c r="R80" s="16">
        <f t="shared" si="33"/>
        <v>1.6687521808730187E-7</v>
      </c>
      <c r="S80" s="16">
        <f t="shared" si="33"/>
        <v>2.4353024815820106E-9</v>
      </c>
      <c r="T80" s="16">
        <f t="shared" si="33"/>
        <v>3.5689149575520864E-8</v>
      </c>
      <c r="U80" s="16">
        <f t="shared" si="33"/>
        <v>8.6269778729996069E-9</v>
      </c>
      <c r="V80" s="16">
        <f t="shared" si="33"/>
        <v>2.0002448210874632E-8</v>
      </c>
      <c r="W80" s="16">
        <f t="shared" si="33"/>
        <v>5.1755792483537808E-8</v>
      </c>
      <c r="X80" s="16">
        <f t="shared" si="33"/>
        <v>7.3612430079329057E-10</v>
      </c>
      <c r="Y80" s="16">
        <f t="shared" si="33"/>
        <v>1.8288894145071355E-8</v>
      </c>
      <c r="Z80" s="16">
        <f t="shared" si="33"/>
        <v>1.6591804510623702E-9</v>
      </c>
      <c r="AA80" s="16">
        <f t="shared" si="33"/>
        <v>9.9001723123178565E-8</v>
      </c>
      <c r="AB80" s="16">
        <f t="shared" si="33"/>
        <v>1.0161262182924174E-9</v>
      </c>
      <c r="AC80" s="16">
        <f t="shared" si="33"/>
        <v>3.3093434530557116E-8</v>
      </c>
      <c r="AD80" s="16">
        <f t="shared" si="33"/>
        <v>8.2290583624991533E-8</v>
      </c>
      <c r="AE80" s="16">
        <f t="shared" si="33"/>
        <v>4.7526214218647719E-8</v>
      </c>
      <c r="AF80" s="16">
        <f t="shared" si="33"/>
        <v>1.7251333403759413E-7</v>
      </c>
      <c r="AG80" s="16">
        <f t="shared" si="33"/>
        <v>1.4532492220305445E-8</v>
      </c>
      <c r="AH80" s="16">
        <f t="shared" si="33"/>
        <v>1.4035280273270702E-8</v>
      </c>
      <c r="AI80" s="16">
        <f t="shared" si="33"/>
        <v>3.1107858099774662E-8</v>
      </c>
      <c r="AJ80" s="16">
        <f t="shared" si="33"/>
        <v>6.9729282939075543E-9</v>
      </c>
      <c r="AK80" s="16">
        <f t="shared" si="33"/>
        <v>1.4735781462421266E-8</v>
      </c>
      <c r="AL80" s="16">
        <f t="shared" si="33"/>
        <v>1.3051381411334049E-7</v>
      </c>
      <c r="AM80" s="20">
        <f t="shared" si="33"/>
        <v>3.4803848438352837E-5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3.6415748404437995E-7</v>
      </c>
      <c r="E81" s="16">
        <f t="shared" si="34"/>
        <v>3.5624692946762191E-7</v>
      </c>
      <c r="F81" s="16">
        <f t="shared" si="34"/>
        <v>1.561744041518085E-6</v>
      </c>
      <c r="G81" s="16">
        <f t="shared" si="34"/>
        <v>2.3549624785963662E-6</v>
      </c>
      <c r="H81" s="16">
        <f t="shared" si="34"/>
        <v>1.347568036767169E-7</v>
      </c>
      <c r="I81" s="16">
        <f t="shared" si="34"/>
        <v>4.4120947900898274E-6</v>
      </c>
      <c r="J81" s="16">
        <f t="shared" si="34"/>
        <v>4.5872838524698267E-6</v>
      </c>
      <c r="K81" s="16">
        <f t="shared" si="34"/>
        <v>4.1454820439297327E-6</v>
      </c>
      <c r="L81" s="16">
        <f t="shared" si="34"/>
        <v>8.8049701561742094E-6</v>
      </c>
      <c r="M81" s="16">
        <f t="shared" si="34"/>
        <v>4.9446548184309294E-6</v>
      </c>
      <c r="N81" s="16">
        <f t="shared" si="34"/>
        <v>2.7817850810500158E-9</v>
      </c>
      <c r="O81" s="16">
        <f t="shared" si="34"/>
        <v>7.5442202480065258E-6</v>
      </c>
      <c r="P81" s="16">
        <f t="shared" si="34"/>
        <v>5.2126286397138033E-8</v>
      </c>
      <c r="Q81" s="16">
        <f t="shared" si="34"/>
        <v>6.7961142671199426E-7</v>
      </c>
      <c r="R81" s="16">
        <f t="shared" si="34"/>
        <v>1.3722282776727496E-5</v>
      </c>
      <c r="S81" s="16">
        <f t="shared" si="34"/>
        <v>1.9800608362999581E-7</v>
      </c>
      <c r="T81" s="16">
        <f t="shared" si="34"/>
        <v>2.7649555197672592E-8</v>
      </c>
      <c r="U81" s="16">
        <f t="shared" si="34"/>
        <v>1.322655792705434E-6</v>
      </c>
      <c r="V81" s="16">
        <f t="shared" si="34"/>
        <v>9.3487798622870181E-6</v>
      </c>
      <c r="W81" s="17">
        <f t="shared" si="34"/>
        <v>4.2363059318825006E-5</v>
      </c>
      <c r="X81" s="16">
        <f t="shared" si="34"/>
        <v>2.8711099994892237E-6</v>
      </c>
      <c r="Y81" s="16">
        <f t="shared" si="34"/>
        <v>6.0867454211746879E-6</v>
      </c>
      <c r="Z81" s="16">
        <f t="shared" si="34"/>
        <v>4.7764566174885889E-7</v>
      </c>
      <c r="AA81" s="16">
        <f t="shared" si="34"/>
        <v>1.0629385646296262E-5</v>
      </c>
      <c r="AB81" s="16">
        <f t="shared" si="34"/>
        <v>3.7841073066366629E-6</v>
      </c>
      <c r="AC81" s="16">
        <f t="shared" si="34"/>
        <v>1.025921180656276E-6</v>
      </c>
      <c r="AD81" s="16">
        <f t="shared" si="34"/>
        <v>6.8056370921332791E-9</v>
      </c>
      <c r="AE81" s="16">
        <f t="shared" si="34"/>
        <v>4.6301604241140028E-6</v>
      </c>
      <c r="AF81" s="16">
        <f t="shared" si="34"/>
        <v>5.7126011582494964E-6</v>
      </c>
      <c r="AG81" s="16">
        <f t="shared" si="34"/>
        <v>1.6240231870560526E-6</v>
      </c>
      <c r="AH81" s="16">
        <f t="shared" si="34"/>
        <v>9.5070792530046155E-7</v>
      </c>
      <c r="AI81" s="16">
        <f t="shared" si="34"/>
        <v>8.403779579592677E-6</v>
      </c>
      <c r="AJ81" s="17">
        <f t="shared" si="34"/>
        <v>3.0201609989580556E-3</v>
      </c>
      <c r="AK81" s="16">
        <f t="shared" si="34"/>
        <v>2.3508239185071161E-7</v>
      </c>
      <c r="AL81" s="16">
        <f t="shared" si="34"/>
        <v>1.8484331826418473E-5</v>
      </c>
      <c r="AM81" s="18">
        <f t="shared" si="34"/>
        <v>5.967279072606575E-7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2.8401029275103004E-7</v>
      </c>
      <c r="E82" s="16">
        <f t="shared" si="35"/>
        <v>1.7674413159095822E-7</v>
      </c>
      <c r="F82" s="16">
        <f t="shared" si="35"/>
        <v>9.5923449286342464E-6</v>
      </c>
      <c r="G82" s="16">
        <f t="shared" si="35"/>
        <v>4.9892720291755617E-7</v>
      </c>
      <c r="H82" s="16">
        <f t="shared" si="35"/>
        <v>2.0524736619128598E-5</v>
      </c>
      <c r="I82" s="16">
        <f t="shared" si="35"/>
        <v>9.7711454837920786E-6</v>
      </c>
      <c r="J82" s="16">
        <f t="shared" si="35"/>
        <v>4.7318675774347972E-6</v>
      </c>
      <c r="K82" s="16">
        <f t="shared" si="35"/>
        <v>8.1818358687067086E-6</v>
      </c>
      <c r="L82" s="16">
        <f t="shared" si="35"/>
        <v>1.5853389763253118E-5</v>
      </c>
      <c r="M82" s="16">
        <f t="shared" si="35"/>
        <v>1.6479447511586623E-6</v>
      </c>
      <c r="N82" s="16">
        <f t="shared" si="35"/>
        <v>5.9533932095117196E-6</v>
      </c>
      <c r="O82" s="16">
        <f t="shared" si="35"/>
        <v>5.343663154790165E-6</v>
      </c>
      <c r="P82" s="16">
        <f t="shared" si="35"/>
        <v>3.1035002940768314E-6</v>
      </c>
      <c r="Q82" s="16">
        <f t="shared" si="35"/>
        <v>2.2643063764405096E-6</v>
      </c>
      <c r="R82" s="16">
        <f t="shared" si="35"/>
        <v>1.503725820863365E-5</v>
      </c>
      <c r="S82" s="16">
        <f t="shared" si="35"/>
        <v>2.5277161139070886E-10</v>
      </c>
      <c r="T82" s="16">
        <f t="shared" si="35"/>
        <v>5.6220073770874626E-7</v>
      </c>
      <c r="U82" s="16">
        <f t="shared" si="35"/>
        <v>1.6122007375410296E-5</v>
      </c>
      <c r="V82" s="16">
        <f t="shared" si="35"/>
        <v>1.1951598176318152E-5</v>
      </c>
      <c r="W82" s="16">
        <f t="shared" si="35"/>
        <v>3.3447952816875014E-5</v>
      </c>
      <c r="X82" s="16">
        <f t="shared" si="35"/>
        <v>3.432328092416448E-7</v>
      </c>
      <c r="Y82" s="16">
        <f t="shared" si="35"/>
        <v>1.2226918076880514E-5</v>
      </c>
      <c r="Z82" s="16">
        <f t="shared" si="35"/>
        <v>2.4228684055318014E-6</v>
      </c>
      <c r="AA82" s="16">
        <f t="shared" si="35"/>
        <v>5.3937253336019677E-6</v>
      </c>
      <c r="AB82" s="16">
        <f t="shared" si="35"/>
        <v>1.4487789222676876E-5</v>
      </c>
      <c r="AC82" s="16">
        <f t="shared" si="35"/>
        <v>7.4438716287058241E-6</v>
      </c>
      <c r="AD82" s="16">
        <f t="shared" si="35"/>
        <v>1.7368500442407031E-5</v>
      </c>
      <c r="AE82" s="16">
        <f t="shared" si="35"/>
        <v>8.4558439100428614E-6</v>
      </c>
      <c r="AF82" s="16">
        <f t="shared" si="35"/>
        <v>1.8457544001151776E-5</v>
      </c>
      <c r="AG82" s="16">
        <f t="shared" si="35"/>
        <v>1.3488252385737466E-6</v>
      </c>
      <c r="AH82" s="16">
        <f t="shared" si="35"/>
        <v>2.1712241116442508E-5</v>
      </c>
      <c r="AI82" s="16">
        <f t="shared" si="35"/>
        <v>1.1780450839566514E-6</v>
      </c>
      <c r="AJ82" s="16">
        <f t="shared" si="35"/>
        <v>3.1847481765777989E-5</v>
      </c>
      <c r="AK82" s="16">
        <f t="shared" si="35"/>
        <v>6.4693656200332166E-8</v>
      </c>
      <c r="AL82" s="17">
        <f t="shared" si="35"/>
        <v>5.2856627685858287E-3</v>
      </c>
      <c r="AM82" s="18">
        <f t="shared" si="35"/>
        <v>1.9368998796741553E-5</v>
      </c>
    </row>
    <row r="83" spans="1:39">
      <c r="A83" t="s">
        <v>110</v>
      </c>
      <c r="D83" s="21">
        <f>SUM($D$47:$D$82)</f>
        <v>1.9506369177934722E-3</v>
      </c>
      <c r="E83" s="21">
        <f>SUM($E$47:$E$82)</f>
        <v>6.132818531696174E-3</v>
      </c>
      <c r="F83" s="21">
        <f>SUM($F$47:$F$82)</f>
        <v>2.5848406501019655E-3</v>
      </c>
      <c r="G83" s="21">
        <f>SUM($G$47:$G$82)</f>
        <v>9.5882675612254009E-5</v>
      </c>
      <c r="H83" s="21">
        <f>SUM($H$47:$H$82)</f>
        <v>1.8103863231400366E-3</v>
      </c>
      <c r="I83" s="21">
        <f>SUM($I$47:$I$82)</f>
        <v>3.3784943969418887E-4</v>
      </c>
      <c r="J83" s="21">
        <f>SUM($J$47:$J$82)</f>
        <v>6.5874293065401913E-3</v>
      </c>
      <c r="K83" s="21">
        <f>SUM($K$47:$K$82)</f>
        <v>2.1774883734710865E-3</v>
      </c>
      <c r="L83" s="21">
        <f>SUM($L$47:$L$82)</f>
        <v>9.0407182388304117E-3</v>
      </c>
      <c r="M83" s="21">
        <f>SUM($M$47:$M$82)</f>
        <v>9.8880061292534543E-4</v>
      </c>
      <c r="N83" s="21">
        <f>SUM($N$47:$N$82)</f>
        <v>4.0848958853601869E-4</v>
      </c>
      <c r="O83" s="21">
        <f>SUM($O$47:$O$82)</f>
        <v>3.9493455535958878E-3</v>
      </c>
      <c r="P83" s="21">
        <f>SUM($P$47:$P$82)</f>
        <v>3.8134079742974778E-3</v>
      </c>
      <c r="Q83" s="21">
        <f>SUM($Q$47:$Q$82)</f>
        <v>2.9954078760243341E-3</v>
      </c>
      <c r="R83" s="21">
        <f>SUM($R$47:$R$82)</f>
        <v>1.3826467761404229E-3</v>
      </c>
      <c r="S83" s="21">
        <f>SUM($S$47:$S$82)</f>
        <v>4.8564452212131641E-3</v>
      </c>
      <c r="T83" s="21">
        <f>SUM($T$47:$T$82)</f>
        <v>3.7012712523516607E-3</v>
      </c>
      <c r="U83" s="21">
        <f>SUM($U$47:$U$82)</f>
        <v>3.0281841982175367E-3</v>
      </c>
      <c r="V83" s="21">
        <f>SUM($V$47:$V$82)</f>
        <v>2.0949228932963214E-3</v>
      </c>
      <c r="W83" s="21">
        <f>SUM($W$47:$W$82)</f>
        <v>2.8191489124421165E-4</v>
      </c>
      <c r="X83" s="21">
        <f>SUM($X$47:$X$82)</f>
        <v>1.1465527910686556E-3</v>
      </c>
      <c r="Y83" s="21">
        <f>SUM($Y$47:$Y$82)</f>
        <v>7.0200126814763211E-5</v>
      </c>
      <c r="Z83" s="21">
        <f>SUM($Z$47:$Z$82)</f>
        <v>9.5663282570818858E-4</v>
      </c>
      <c r="AA83" s="21">
        <f>SUM($AA$47:$AA$82)</f>
        <v>6.6440161353102049E-3</v>
      </c>
      <c r="AB83" s="21">
        <f>SUM($AB$47:$AB$82)</f>
        <v>3.9290586419403559E-3</v>
      </c>
      <c r="AC83" s="21">
        <f>SUM($AC$47:$AC$82)</f>
        <v>3.1171840331160982E-3</v>
      </c>
      <c r="AD83" s="21">
        <f>SUM($AD$47:$AD$82)</f>
        <v>1.49893092804786E-4</v>
      </c>
      <c r="AE83" s="21">
        <f>SUM($AE$47:$AE$82)</f>
        <v>2.7709914012573328E-4</v>
      </c>
      <c r="AF83">
        <f>SUM($AF$47:$AF$82)</f>
        <v>3.7448223594052177E-4</v>
      </c>
      <c r="AG83" s="21">
        <f>SUM($AG$47:$AG$82)</f>
        <v>8.8749796428814354E-3</v>
      </c>
      <c r="AH83" s="21">
        <f>SUM($AH$47:$AH$82)</f>
        <v>4.8308292810890778E-4</v>
      </c>
      <c r="AI83" s="21">
        <f>SUM($AI$47:$AI$82)</f>
        <v>3.5080801829779788E-5</v>
      </c>
      <c r="AJ83" s="21">
        <f>SUM($AJ$47:$AJ$82)</f>
        <v>3.1612224447635086E-3</v>
      </c>
      <c r="AK83" s="21">
        <f>SUM($AK$47:$AK$82)</f>
        <v>8.7338622356192622E-4</v>
      </c>
      <c r="AL83" s="21">
        <f>SUM($AL$47:$AL$82)</f>
        <v>5.4126242684683435E-3</v>
      </c>
      <c r="AM83" s="21">
        <f>SUM($AM$47:$AM$82)</f>
        <v>1.7243077542388014E-4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9.3896813402589277E-2</v>
      </c>
      <c r="D85" s="22">
        <f>$D$83/$C$85</f>
        <v>2.0774261096912602E-2</v>
      </c>
      <c r="E85" s="22">
        <f>$E$83/$C$85</f>
        <v>6.5314447950446178E-2</v>
      </c>
      <c r="F85" s="22">
        <f>$F$83/$C$85</f>
        <v>2.7528523667989423E-2</v>
      </c>
      <c r="G85" s="22">
        <f>$G$83/$C$85</f>
        <v>1.0211494100566567E-3</v>
      </c>
      <c r="H85" s="22">
        <f>$H$83/$C$85</f>
        <v>1.9280593851229821E-2</v>
      </c>
      <c r="I85" s="22">
        <f>$I$83/$C$85</f>
        <v>3.5980927089147886E-3</v>
      </c>
      <c r="J85" s="22">
        <f>$J$83/$C$85</f>
        <v>7.0156047557185131E-2</v>
      </c>
      <c r="K85" s="22">
        <f>$K$83/$C$85</f>
        <v>2.3190226532341943E-2</v>
      </c>
      <c r="L85" s="22">
        <f>$L$83/$C$85</f>
        <v>9.6283546919400637E-2</v>
      </c>
      <c r="M85" s="22">
        <f>$M$83/$C$85</f>
        <v>1.0530715336268041E-2</v>
      </c>
      <c r="N85" s="22">
        <f>$N$83/$C$85</f>
        <v>4.3504094945649588E-3</v>
      </c>
      <c r="O85" s="22">
        <f>$O$83/$C$85</f>
        <v>4.2060485446537864E-2</v>
      </c>
      <c r="P85" s="22">
        <f>$P$83/$C$85</f>
        <v>4.0612751765570783E-2</v>
      </c>
      <c r="Q85" s="22">
        <f>$Q$83/$C$85</f>
        <v>3.1901059977204015E-2</v>
      </c>
      <c r="R85" s="22">
        <f>$R$83/$C$85</f>
        <v>1.472517251690136E-2</v>
      </c>
      <c r="S85" s="22">
        <f>$S$83/$C$85</f>
        <v>5.1721086639977966E-2</v>
      </c>
      <c r="T85" s="22">
        <f>$T$83/$C$85</f>
        <v>3.9418496946027302E-2</v>
      </c>
      <c r="U85" s="22">
        <f>$U$83/$C$85</f>
        <v>3.2250127437594513E-2</v>
      </c>
      <c r="V85" s="22">
        <f>$V$83/$C$85</f>
        <v>2.2310905102968619E-2</v>
      </c>
      <c r="W85" s="22">
        <f>$W$83/$C$85</f>
        <v>3.0023904009977577E-3</v>
      </c>
      <c r="X85" s="22">
        <f>$X$83/$C$85</f>
        <v>1.2210774248032559E-2</v>
      </c>
      <c r="Y85" s="22">
        <f>$Y$83/$C$85</f>
        <v>7.4763055604214353E-4</v>
      </c>
      <c r="Z85" s="22">
        <f>$Z$83/$C$85</f>
        <v>1.0188128766484941E-2</v>
      </c>
      <c r="AA85" s="22">
        <f>$AA$83/$C$85</f>
        <v>7.075869664312795E-2</v>
      </c>
      <c r="AB85" s="22">
        <f>$AB$83/$C$85</f>
        <v>4.1844430067016623E-2</v>
      </c>
      <c r="AC85" s="22">
        <f>$AC$83/$C$85</f>
        <v>3.3197974671951319E-2</v>
      </c>
      <c r="AD85" s="22">
        <f>$AD$83/$C$85</f>
        <v>1.5963597418594887E-3</v>
      </c>
      <c r="AE85" s="22">
        <f>$AE$83/$C$85</f>
        <v>2.9511027060913236E-3</v>
      </c>
      <c r="AF85" s="22">
        <f>$AF$83/$C$85</f>
        <v>3.9882315743230016E-3</v>
      </c>
      <c r="AG85" s="22">
        <f>$AG$83/$C$85</f>
        <v>9.4518432748397205E-2</v>
      </c>
      <c r="AH85" s="22">
        <f>$AH$83/$C$85</f>
        <v>5.1448277167581323E-3</v>
      </c>
      <c r="AI85" s="22">
        <f>$AI$83/$C$85</f>
        <v>3.7361014243761766E-4</v>
      </c>
      <c r="AJ85" s="22">
        <f>$AJ$83/$C$85</f>
        <v>3.3666983257563197E-2</v>
      </c>
      <c r="AK85" s="22">
        <f>$AK$83/$C$85</f>
        <v>9.3015533958242073E-3</v>
      </c>
      <c r="AL85" s="22">
        <f>$AL$83/$C$85</f>
        <v>5.7644387198331551E-2</v>
      </c>
      <c r="AM85" s="22">
        <f>$AM$83/$C$85</f>
        <v>1.836385806668123E-3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A514B-2B17-481E-8F21-CF611BFB7C1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-2.112263804403796E-2</v>
      </c>
      <c r="D5" s="10">
        <v>-2.4575050796008854E-2</v>
      </c>
      <c r="E5" s="10">
        <v>-1.4339296217064009E-2</v>
      </c>
      <c r="F5" s="10">
        <v>4.7150854680544198E-3</v>
      </c>
      <c r="G5" s="10">
        <v>-3.3159098510967225E-2</v>
      </c>
      <c r="H5" s="10">
        <v>-3.0580621150344597E-2</v>
      </c>
      <c r="I5" s="10">
        <v>-2.461395725478617E-2</v>
      </c>
      <c r="J5" s="10">
        <v>-3.2705323273104873E-2</v>
      </c>
      <c r="K5" s="10">
        <v>-2.5494680987991389E-2</v>
      </c>
      <c r="L5" s="10">
        <v>-2.3352261418506402E-2</v>
      </c>
      <c r="M5" s="10">
        <v>-3.2390790747866302E-3</v>
      </c>
      <c r="N5" s="10">
        <v>2.4707147760772201E-2</v>
      </c>
      <c r="O5" s="10">
        <v>-1.6824294002984505E-2</v>
      </c>
      <c r="P5" s="10">
        <v>-1.6164718294397508E-2</v>
      </c>
      <c r="Q5" s="10">
        <v>-2.3008104765286558E-2</v>
      </c>
      <c r="R5" s="10">
        <v>9.2813992938221394E-3</v>
      </c>
      <c r="S5" s="10">
        <v>-1.4566322770687399E-2</v>
      </c>
      <c r="T5" s="10">
        <v>1.2375224414467098E-2</v>
      </c>
      <c r="U5" s="11" t="s">
        <v>89</v>
      </c>
      <c r="V5" s="10">
        <v>2.9363342891121337E-2</v>
      </c>
      <c r="W5" s="10">
        <v>2.1133382394407887E-2</v>
      </c>
      <c r="X5" s="10">
        <v>4.569257064550635E-3</v>
      </c>
      <c r="Y5" s="10">
        <v>1.3042455683184436E-2</v>
      </c>
      <c r="Z5" s="10">
        <v>-5.5873274738962924E-3</v>
      </c>
      <c r="AA5" s="10">
        <v>1.713020443779063E-2</v>
      </c>
      <c r="AB5" s="10">
        <v>1.1032133113042172E-2</v>
      </c>
      <c r="AC5" s="11" t="s">
        <v>79</v>
      </c>
      <c r="AD5" s="10">
        <v>3.4902099472927967E-2</v>
      </c>
      <c r="AE5" s="10">
        <v>-1.6705400778194879E-2</v>
      </c>
      <c r="AF5" s="10">
        <v>2.3346065560882985E-2</v>
      </c>
      <c r="AG5" s="10">
        <v>5.4127874552590679E-3</v>
      </c>
      <c r="AH5" s="10">
        <v>2.3144458808698143E-2</v>
      </c>
      <c r="AI5" s="10">
        <v>4.5724535314610329E-3</v>
      </c>
      <c r="AJ5" s="11" t="s">
        <v>86</v>
      </c>
      <c r="AK5" s="10">
        <v>2.6973512455987413E-2</v>
      </c>
      <c r="AL5" s="10">
        <v>4.2823219013477291E-2</v>
      </c>
      <c r="AM5" s="12">
        <v>1.1811960465704896E-2</v>
      </c>
    </row>
    <row r="6" spans="1:39" ht="24">
      <c r="A6" s="13" t="s">
        <v>41</v>
      </c>
      <c r="B6" s="14" t="s">
        <v>40</v>
      </c>
      <c r="C6" s="15">
        <v>2.0831284384892984E-2</v>
      </c>
      <c r="D6" s="16">
        <v>-7.6720848917197181E-3</v>
      </c>
      <c r="E6" s="16">
        <v>-1.0089288926410546E-2</v>
      </c>
      <c r="F6" s="16">
        <v>-9.7832352391922991E-3</v>
      </c>
      <c r="G6" s="16">
        <v>2.0774683755852612E-2</v>
      </c>
      <c r="H6" s="16">
        <v>-1.6399547304588515E-2</v>
      </c>
      <c r="I6" s="16">
        <v>-6.2405012585670374E-3</v>
      </c>
      <c r="J6" s="16">
        <v>1.1440777689432778E-3</v>
      </c>
      <c r="K6" s="17" t="s">
        <v>148</v>
      </c>
      <c r="L6" s="17" t="s">
        <v>77</v>
      </c>
      <c r="M6" s="16">
        <v>-1.9170817597699806E-2</v>
      </c>
      <c r="N6" s="16">
        <v>-2.4409644183241676E-2</v>
      </c>
      <c r="O6" s="16">
        <v>-1.7182999996279799E-2</v>
      </c>
      <c r="P6" s="16">
        <v>2.2052425567259302E-3</v>
      </c>
      <c r="Q6" s="16">
        <v>-2.873442731813065E-2</v>
      </c>
      <c r="R6" s="16">
        <v>-1.6322408580571626E-2</v>
      </c>
      <c r="S6" s="16">
        <v>-4.7733408545132814E-3</v>
      </c>
      <c r="T6" s="16">
        <v>-1.4658531543840489E-2</v>
      </c>
      <c r="U6" s="16">
        <v>-2.346390484285308E-2</v>
      </c>
      <c r="V6" s="16">
        <v>9.4196104696992744E-3</v>
      </c>
      <c r="W6" s="16">
        <v>2.7017065940637467E-2</v>
      </c>
      <c r="X6" s="16">
        <v>1.4858906564314307E-2</v>
      </c>
      <c r="Y6" s="16">
        <v>2.1133915302622895E-2</v>
      </c>
      <c r="Z6" s="16">
        <v>4.6199926476795633E-2</v>
      </c>
      <c r="AA6" s="17" t="s">
        <v>149</v>
      </c>
      <c r="AB6" s="16">
        <v>1.0805512734810096E-2</v>
      </c>
      <c r="AC6" s="16">
        <v>4.2078486646723527E-2</v>
      </c>
      <c r="AD6" s="16">
        <v>1.0998207226877391E-2</v>
      </c>
      <c r="AE6" s="16">
        <v>-1.3869315125216684E-2</v>
      </c>
      <c r="AF6" s="16">
        <v>1.1033250645811772E-2</v>
      </c>
      <c r="AG6" s="16">
        <v>1.6190057175486092E-2</v>
      </c>
      <c r="AH6" s="16">
        <v>3.1056545843707557E-2</v>
      </c>
      <c r="AI6" s="16">
        <v>1.6502915288910684E-2</v>
      </c>
      <c r="AJ6" s="16">
        <v>-1.7093338553367014E-3</v>
      </c>
      <c r="AK6" s="16">
        <v>2.5419021406416629E-2</v>
      </c>
      <c r="AL6" s="16">
        <v>2.1881072232100326E-2</v>
      </c>
      <c r="AM6" s="18">
        <v>1.0161778867320576E-2</v>
      </c>
    </row>
    <row r="7" spans="1:39" ht="24">
      <c r="A7" s="13" t="s">
        <v>42</v>
      </c>
      <c r="B7" s="14" t="s">
        <v>40</v>
      </c>
      <c r="C7" s="15">
        <v>-1.3378843004856941E-2</v>
      </c>
      <c r="D7" s="16">
        <v>-2.9595251809322303E-2</v>
      </c>
      <c r="E7" s="16">
        <v>-2.4540618613969601E-2</v>
      </c>
      <c r="F7" s="16">
        <v>-1.6907206810011021E-2</v>
      </c>
      <c r="G7" s="16">
        <v>-2.9721523675040478E-2</v>
      </c>
      <c r="H7" s="16">
        <v>-1.4167388002005865E-2</v>
      </c>
      <c r="I7" s="16">
        <v>-5.9089197839242349E-3</v>
      </c>
      <c r="J7" s="16">
        <v>-2.8223066852670942E-2</v>
      </c>
      <c r="K7" s="16">
        <v>8.0088194362775509E-3</v>
      </c>
      <c r="L7" s="16">
        <v>-1.6375851100615665E-2</v>
      </c>
      <c r="M7" s="16">
        <v>1.4508475053679092E-2</v>
      </c>
      <c r="N7" s="16">
        <v>-6.53724258648957E-3</v>
      </c>
      <c r="O7" s="16">
        <v>-3.5305488770207727E-2</v>
      </c>
      <c r="P7" s="16">
        <v>-1.0424667947230333E-2</v>
      </c>
      <c r="Q7" s="16">
        <v>7.0036817727790208E-3</v>
      </c>
      <c r="R7" s="17" t="s">
        <v>76</v>
      </c>
      <c r="S7" s="16">
        <v>-2.7561700097179509E-2</v>
      </c>
      <c r="T7" s="16">
        <v>-5.2881217393071587E-3</v>
      </c>
      <c r="U7" s="16">
        <v>9.3498521960327791E-3</v>
      </c>
      <c r="V7" s="16">
        <v>-4.8247024210899599E-3</v>
      </c>
      <c r="W7" s="16">
        <v>-4.4593671021768517E-3</v>
      </c>
      <c r="X7" s="16">
        <v>-1.201755187706387E-3</v>
      </c>
      <c r="Y7" s="16">
        <v>-2.9306453198463835E-2</v>
      </c>
      <c r="Z7" s="16">
        <v>9.3664903136968774E-3</v>
      </c>
      <c r="AA7" s="16">
        <v>3.620709192415166E-3</v>
      </c>
      <c r="AB7" s="16">
        <v>-3.2554360399826778E-3</v>
      </c>
      <c r="AC7" s="16">
        <v>1.8143661446419931E-2</v>
      </c>
      <c r="AD7" s="16">
        <v>8.08901081430876E-3</v>
      </c>
      <c r="AE7" s="16">
        <v>3.2145042503120606E-2</v>
      </c>
      <c r="AF7" s="16">
        <v>-3.8834412580107717E-3</v>
      </c>
      <c r="AG7" s="16">
        <v>3.9158344125851112E-2</v>
      </c>
      <c r="AH7" s="16">
        <v>3.9203752950019884E-2</v>
      </c>
      <c r="AI7" s="16">
        <v>-1.0414813357544558E-2</v>
      </c>
      <c r="AJ7" s="17" t="s">
        <v>150</v>
      </c>
      <c r="AK7" s="16">
        <v>2.7666037138599577E-2</v>
      </c>
      <c r="AL7" s="16">
        <v>2.8295337963517207E-2</v>
      </c>
      <c r="AM7" s="18">
        <v>8.4672177697693966E-3</v>
      </c>
    </row>
    <row r="8" spans="1:39" ht="24">
      <c r="A8" s="13" t="s">
        <v>43</v>
      </c>
      <c r="B8" s="14" t="s">
        <v>40</v>
      </c>
      <c r="C8" s="15">
        <v>4.2484205026483438E-2</v>
      </c>
      <c r="D8" s="16">
        <v>2.3649208632611215E-2</v>
      </c>
      <c r="E8" s="16">
        <v>8.035852931195981E-3</v>
      </c>
      <c r="F8" s="16">
        <v>1.9206238918980671E-3</v>
      </c>
      <c r="G8" s="17" t="s">
        <v>109</v>
      </c>
      <c r="H8" s="16">
        <v>1.5582574506641082E-2</v>
      </c>
      <c r="I8" s="16">
        <v>1.9012893304921143E-2</v>
      </c>
      <c r="J8" s="16">
        <v>2.3319979962120947E-2</v>
      </c>
      <c r="K8" s="16">
        <v>-2.4788233346356072E-2</v>
      </c>
      <c r="L8" s="16">
        <v>1.0773441254246912E-2</v>
      </c>
      <c r="M8" s="16">
        <v>3.1565618984323758E-2</v>
      </c>
      <c r="N8" s="16">
        <v>1.2918115720659312E-3</v>
      </c>
      <c r="O8" s="16">
        <v>3.4149584410635717E-2</v>
      </c>
      <c r="P8" s="17" t="s">
        <v>96</v>
      </c>
      <c r="Q8" s="16">
        <v>-1.6940271013768351E-2</v>
      </c>
      <c r="R8" s="16">
        <v>-3.2394178829847895E-3</v>
      </c>
      <c r="S8" s="16">
        <v>2.3161672948947113E-2</v>
      </c>
      <c r="T8" s="17" t="s">
        <v>151</v>
      </c>
      <c r="U8" s="16">
        <v>1.10506691794863E-2</v>
      </c>
      <c r="V8" s="16">
        <v>-2.547419088869303E-3</v>
      </c>
      <c r="W8" s="16">
        <v>3.7255646525640191E-3</v>
      </c>
      <c r="X8" s="16">
        <v>-1.3781837207165705E-2</v>
      </c>
      <c r="Y8" s="16">
        <v>3.0818176430679078E-2</v>
      </c>
      <c r="Z8" s="16">
        <v>-2.4044950111730214E-2</v>
      </c>
      <c r="AA8" s="16">
        <v>-4.0965425332862692E-3</v>
      </c>
      <c r="AB8" s="17" t="s">
        <v>80</v>
      </c>
      <c r="AC8" s="16">
        <v>-1.5878231681846475E-2</v>
      </c>
      <c r="AD8" s="16">
        <v>-2.544677503416419E-2</v>
      </c>
      <c r="AE8" s="16">
        <v>-9.7144400237559995E-4</v>
      </c>
      <c r="AF8" s="16">
        <v>-7.1812924539617741E-3</v>
      </c>
      <c r="AG8" s="16">
        <v>-4.8203628958502142E-3</v>
      </c>
      <c r="AH8" s="16">
        <v>-6.7267419192594633E-3</v>
      </c>
      <c r="AI8" s="16">
        <v>-7.3616050242593693E-4</v>
      </c>
      <c r="AJ8" s="16">
        <v>-3.7782476700563637E-2</v>
      </c>
      <c r="AK8" s="16">
        <v>6.1115293691785342E-4</v>
      </c>
      <c r="AL8" s="16">
        <v>-1.4829876657267186E-2</v>
      </c>
      <c r="AM8" s="18">
        <v>-9.8789660632555235E-3</v>
      </c>
    </row>
    <row r="9" spans="1:39" ht="24">
      <c r="A9" s="13" t="s">
        <v>44</v>
      </c>
      <c r="B9" s="14" t="s">
        <v>40</v>
      </c>
      <c r="C9" s="15">
        <v>-2.9214738804811114E-2</v>
      </c>
      <c r="D9" s="16">
        <v>9.3696437314676577E-3</v>
      </c>
      <c r="E9" s="16">
        <v>-2.2754503727588152E-3</v>
      </c>
      <c r="F9" s="16">
        <v>2.6806410103455646E-2</v>
      </c>
      <c r="G9" s="16">
        <v>1.723460917788543E-2</v>
      </c>
      <c r="H9" s="16">
        <v>4.5942451243627235E-3</v>
      </c>
      <c r="I9" s="16">
        <v>3.5000702766294009E-2</v>
      </c>
      <c r="J9" s="16">
        <v>5.2585011734523077E-3</v>
      </c>
      <c r="K9" s="16">
        <v>1.6217778846724601E-3</v>
      </c>
      <c r="L9" s="16">
        <v>-1.3775260008244621E-2</v>
      </c>
      <c r="M9" s="16">
        <v>1.5212856357353385E-2</v>
      </c>
      <c r="N9" s="16">
        <v>1.0799668009442072E-2</v>
      </c>
      <c r="O9" s="16">
        <v>4.1313747686528755E-2</v>
      </c>
      <c r="P9" s="16">
        <v>1.8693582838912814E-2</v>
      </c>
      <c r="Q9" s="16">
        <v>3.250786407959131E-2</v>
      </c>
      <c r="R9" s="16">
        <v>3.18054170378285E-2</v>
      </c>
      <c r="S9" s="16">
        <v>4.4581263576181016E-2</v>
      </c>
      <c r="T9" s="16">
        <v>2.4052979021756592E-2</v>
      </c>
      <c r="U9" s="16">
        <v>-1.6677733454865933E-2</v>
      </c>
      <c r="V9" s="16">
        <v>-5.3724841910050333E-3</v>
      </c>
      <c r="W9" s="16">
        <v>8.6129729960134106E-3</v>
      </c>
      <c r="X9" s="16">
        <v>-3.5086538786278654E-2</v>
      </c>
      <c r="Y9" s="16">
        <v>2.1105015138866466E-3</v>
      </c>
      <c r="Z9" s="16">
        <v>-3.4536167618604298E-3</v>
      </c>
      <c r="AA9" s="16">
        <v>-8.7087971608105911E-4</v>
      </c>
      <c r="AB9" s="16">
        <v>-9.6743993769834687E-4</v>
      </c>
      <c r="AC9" s="16">
        <v>-3.6835097999872467E-2</v>
      </c>
      <c r="AD9" s="16">
        <v>-2.3845600056068367E-2</v>
      </c>
      <c r="AE9" s="17" t="s">
        <v>89</v>
      </c>
      <c r="AF9" s="16">
        <v>-1.3885347152425911E-2</v>
      </c>
      <c r="AG9" s="16">
        <v>-6.6742982325323818E-3</v>
      </c>
      <c r="AH9" s="16">
        <v>-1.8318499419468538E-2</v>
      </c>
      <c r="AI9" s="16">
        <v>7.0487982492791063E-3</v>
      </c>
      <c r="AJ9" s="17" t="s">
        <v>152</v>
      </c>
      <c r="AK9" s="16">
        <v>1.0902830207313233E-2</v>
      </c>
      <c r="AL9" s="17" t="s">
        <v>153</v>
      </c>
      <c r="AM9" s="18">
        <v>-4.6952139929987789E-3</v>
      </c>
    </row>
    <row r="10" spans="1:39" ht="24">
      <c r="A10" s="13" t="s">
        <v>45</v>
      </c>
      <c r="B10" s="14" t="s">
        <v>40</v>
      </c>
      <c r="C10" s="15">
        <v>1.4582088421620539E-2</v>
      </c>
      <c r="D10" s="17" t="s">
        <v>96</v>
      </c>
      <c r="E10" s="17" t="s">
        <v>97</v>
      </c>
      <c r="F10" s="16">
        <v>2.39890790919286E-2</v>
      </c>
      <c r="G10" s="16">
        <v>1.8582831311894935E-2</v>
      </c>
      <c r="H10" s="17" t="s">
        <v>151</v>
      </c>
      <c r="I10" s="16">
        <v>1.9857016979222552E-2</v>
      </c>
      <c r="J10" s="17" t="s">
        <v>94</v>
      </c>
      <c r="K10" s="16">
        <v>1.8517375465249498E-2</v>
      </c>
      <c r="L10" s="16">
        <v>1.473136275107702E-2</v>
      </c>
      <c r="M10" s="16">
        <v>1.1622009042037034E-4</v>
      </c>
      <c r="N10" s="16">
        <v>-5.3159136704824961E-3</v>
      </c>
      <c r="O10" s="16">
        <v>1.2308073715786735E-2</v>
      </c>
      <c r="P10" s="16">
        <v>2.0064786522123727E-2</v>
      </c>
      <c r="Q10" s="16">
        <v>9.7239699521523108E-3</v>
      </c>
      <c r="R10" s="16">
        <v>-1.199175349142401E-3</v>
      </c>
      <c r="S10" s="16">
        <v>2.2669386879792797E-2</v>
      </c>
      <c r="T10" s="16">
        <v>5.8991493463151339E-3</v>
      </c>
      <c r="U10" s="16">
        <v>4.5467279141823188E-3</v>
      </c>
      <c r="V10" s="16">
        <v>-1.8389842510620844E-2</v>
      </c>
      <c r="W10" s="16">
        <v>6.2578926825882612E-3</v>
      </c>
      <c r="X10" s="17" t="s">
        <v>87</v>
      </c>
      <c r="Y10" s="16">
        <v>-9.9677798853793249E-3</v>
      </c>
      <c r="Z10" s="16">
        <v>3.0162196365670847E-3</v>
      </c>
      <c r="AA10" s="16">
        <v>9.0368214302058245E-3</v>
      </c>
      <c r="AB10" s="16">
        <v>-1.3707683525551562E-2</v>
      </c>
      <c r="AC10" s="16">
        <v>-2.129642766069308E-2</v>
      </c>
      <c r="AD10" s="16">
        <v>-4.5155372651614102E-2</v>
      </c>
      <c r="AE10" s="16">
        <v>-3.5045882420853318E-2</v>
      </c>
      <c r="AF10" s="16">
        <v>-2.5805246381542076E-2</v>
      </c>
      <c r="AG10" s="16">
        <v>-1.4023209764435723E-2</v>
      </c>
      <c r="AH10" s="16">
        <v>-2.496368135007497E-2</v>
      </c>
      <c r="AI10" s="16">
        <v>-7.5066228275635677E-4</v>
      </c>
      <c r="AJ10" s="16">
        <v>-3.0934470646389631E-2</v>
      </c>
      <c r="AK10" s="16">
        <v>-8.2906845382360074E-3</v>
      </c>
      <c r="AL10" s="16">
        <v>-1.7880570214028054E-2</v>
      </c>
      <c r="AM10" s="18">
        <v>-1.3738433839299445E-3</v>
      </c>
    </row>
    <row r="11" spans="1:39" ht="24">
      <c r="A11" s="13" t="s">
        <v>46</v>
      </c>
      <c r="B11" s="14" t="s">
        <v>40</v>
      </c>
      <c r="C11" s="15">
        <v>5.8822344036849224E-3</v>
      </c>
      <c r="D11" s="16">
        <v>-9.7817055884960886E-3</v>
      </c>
      <c r="E11" s="16">
        <v>9.6768032102238048E-3</v>
      </c>
      <c r="F11" s="16">
        <v>1.5388048314866213E-3</v>
      </c>
      <c r="G11" s="16">
        <v>-1.2441683357157039E-2</v>
      </c>
      <c r="H11" s="16">
        <v>-2.338260448357414E-2</v>
      </c>
      <c r="I11" s="16">
        <v>-7.6950164668597321E-3</v>
      </c>
      <c r="J11" s="16">
        <v>-2.2803843888792238E-2</v>
      </c>
      <c r="K11" s="16">
        <v>-4.0678025031249232E-2</v>
      </c>
      <c r="L11" s="16">
        <v>-1.9231396019581831E-2</v>
      </c>
      <c r="M11" s="17" t="s">
        <v>76</v>
      </c>
      <c r="N11" s="16">
        <v>-9.00537877020538E-3</v>
      </c>
      <c r="O11" s="16">
        <v>-1.2296038687057718E-2</v>
      </c>
      <c r="P11" s="16">
        <v>-2.2037805857572281E-2</v>
      </c>
      <c r="Q11" s="16">
        <v>-8.420406570520983E-3</v>
      </c>
      <c r="R11" s="16">
        <v>1.4501296819545329E-2</v>
      </c>
      <c r="S11" s="16">
        <v>-9.8850639373448783E-3</v>
      </c>
      <c r="T11" s="16">
        <v>7.2889459507166259E-3</v>
      </c>
      <c r="U11" s="16">
        <v>-3.2597377339394986E-3</v>
      </c>
      <c r="V11" s="16">
        <v>-8.8776751650383734E-3</v>
      </c>
      <c r="W11" s="16">
        <v>-1.0094442967925624E-2</v>
      </c>
      <c r="X11" s="16">
        <v>1.2345724284815884E-4</v>
      </c>
      <c r="Y11" s="16">
        <v>4.8792758531123498E-2</v>
      </c>
      <c r="Z11" s="16">
        <v>3.0998967265812305E-3</v>
      </c>
      <c r="AA11" s="16">
        <v>3.9234983619465223E-2</v>
      </c>
      <c r="AB11" s="16">
        <v>3.1776788385368446E-2</v>
      </c>
      <c r="AC11" s="16">
        <v>-1.5714181224939061E-2</v>
      </c>
      <c r="AD11" s="16">
        <v>3.138339130570738E-2</v>
      </c>
      <c r="AE11" s="16">
        <v>1.5368198416807472E-2</v>
      </c>
      <c r="AF11" s="16">
        <v>4.2064171855010477E-2</v>
      </c>
      <c r="AG11" s="16">
        <v>-1.556979530032862E-2</v>
      </c>
      <c r="AH11" s="16">
        <v>1.8135808874110693E-2</v>
      </c>
      <c r="AI11" s="16">
        <v>3.3560978879139856E-2</v>
      </c>
      <c r="AJ11" s="16">
        <v>2.1956221174253329E-3</v>
      </c>
      <c r="AK11" s="16">
        <v>3.1008760735302853E-2</v>
      </c>
      <c r="AL11" s="16">
        <v>2.7036135718972915E-2</v>
      </c>
      <c r="AM11" s="18">
        <v>1.2154185462595862E-2</v>
      </c>
    </row>
    <row r="12" spans="1:39" ht="24">
      <c r="A12" s="13" t="s">
        <v>47</v>
      </c>
      <c r="B12" s="14" t="s">
        <v>40</v>
      </c>
      <c r="C12" s="19" t="s">
        <v>154</v>
      </c>
      <c r="D12" s="16">
        <v>-3.048607283345213E-2</v>
      </c>
      <c r="E12" s="16">
        <v>7.7306650488878133E-3</v>
      </c>
      <c r="F12" s="16">
        <v>-2.0279185601636111E-2</v>
      </c>
      <c r="G12" s="16">
        <v>-2.1969876436866761E-2</v>
      </c>
      <c r="H12" s="16">
        <v>-1.8206639334791892E-2</v>
      </c>
      <c r="I12" s="16">
        <v>8.4716695192560403E-3</v>
      </c>
      <c r="J12" s="16">
        <v>-4.737357088213294E-2</v>
      </c>
      <c r="K12" s="16">
        <v>-4.8367795227622919E-2</v>
      </c>
      <c r="L12" s="16">
        <v>-2.8696914308430785E-2</v>
      </c>
      <c r="M12" s="16">
        <v>-8.3749637183405667E-3</v>
      </c>
      <c r="N12" s="16">
        <v>-1.3514619895050884E-2</v>
      </c>
      <c r="O12" s="16">
        <v>-3.4366727181592504E-3</v>
      </c>
      <c r="P12" s="16">
        <v>7.1706400293473074E-3</v>
      </c>
      <c r="Q12" s="17" t="s">
        <v>77</v>
      </c>
      <c r="R12" s="16">
        <v>6.9802867300288356E-3</v>
      </c>
      <c r="S12" s="16">
        <v>3.773182790007192E-3</v>
      </c>
      <c r="T12" s="16">
        <v>-7.8432104909609464E-4</v>
      </c>
      <c r="U12" s="16">
        <v>-2.3079017598655556E-2</v>
      </c>
      <c r="V12" s="16">
        <v>-1.3007087159101725E-3</v>
      </c>
      <c r="W12" s="16">
        <v>-8.1004176804290295E-3</v>
      </c>
      <c r="X12" s="16">
        <v>9.8001734126788673E-3</v>
      </c>
      <c r="Y12" s="16">
        <v>1.4049808397628247E-2</v>
      </c>
      <c r="Z12" s="16">
        <v>4.9796245889500539E-3</v>
      </c>
      <c r="AA12" s="16">
        <v>-8.7040755743464284E-3</v>
      </c>
      <c r="AB12" s="16">
        <v>-1.6977902364926276E-2</v>
      </c>
      <c r="AC12" s="16">
        <v>1.8770053566912212E-3</v>
      </c>
      <c r="AD12" s="16">
        <v>4.6232564878213089E-2</v>
      </c>
      <c r="AE12" s="16">
        <v>3.2682758352107849E-2</v>
      </c>
      <c r="AF12" s="16">
        <v>2.2442977329418239E-2</v>
      </c>
      <c r="AG12" s="16">
        <v>-4.028331000717731E-3</v>
      </c>
      <c r="AH12" s="16">
        <v>3.1517891721466955E-2</v>
      </c>
      <c r="AI12" s="16">
        <v>4.3359945848914012E-2</v>
      </c>
      <c r="AJ12" s="16">
        <v>-1.3185608583977972E-2</v>
      </c>
      <c r="AK12" s="17" t="s">
        <v>155</v>
      </c>
      <c r="AL12" s="16">
        <v>-1.3939371947327346E-2</v>
      </c>
      <c r="AM12" s="18">
        <v>-4.4513836175996257E-3</v>
      </c>
    </row>
    <row r="13" spans="1:39" ht="24">
      <c r="A13" s="13" t="s">
        <v>48</v>
      </c>
      <c r="B13" s="14" t="s">
        <v>40</v>
      </c>
      <c r="C13" s="15">
        <v>2.1267924738399266E-2</v>
      </c>
      <c r="D13" s="16">
        <v>-1.6476432330109224E-2</v>
      </c>
      <c r="E13" s="16">
        <v>-2.8173631837092292E-2</v>
      </c>
      <c r="F13" s="16">
        <v>-4.9047214127601827E-3</v>
      </c>
      <c r="G13" s="16">
        <v>-2.7154544573077675E-2</v>
      </c>
      <c r="H13" s="16">
        <v>3.2178576053429428E-4</v>
      </c>
      <c r="I13" s="16">
        <v>3.8518465960684363E-3</v>
      </c>
      <c r="J13" s="16">
        <v>-3.6205391541083987E-2</v>
      </c>
      <c r="K13" s="16">
        <v>1.3152360327430916E-2</v>
      </c>
      <c r="L13" s="16">
        <v>2.202060644874122E-3</v>
      </c>
      <c r="M13" s="16">
        <v>-2.1961594583363712E-2</v>
      </c>
      <c r="N13" s="16">
        <v>-3.2287319829847387E-2</v>
      </c>
      <c r="O13" s="16">
        <v>-1.2297137549445183E-2</v>
      </c>
      <c r="P13" s="17" t="s">
        <v>77</v>
      </c>
      <c r="Q13" s="16">
        <v>7.1708993571204596E-3</v>
      </c>
      <c r="R13" s="16">
        <v>-1.0395593346755248E-2</v>
      </c>
      <c r="S13" s="16">
        <v>-1.8763370835897891E-2</v>
      </c>
      <c r="T13" s="16">
        <v>-1.4473279876433489E-2</v>
      </c>
      <c r="U13" s="16">
        <v>-1.6246606180708126E-2</v>
      </c>
      <c r="V13" s="16">
        <v>-2.6519663143825419E-2</v>
      </c>
      <c r="W13" s="16">
        <v>7.89172687467129E-4</v>
      </c>
      <c r="X13" s="16">
        <v>2.0240229552876212E-2</v>
      </c>
      <c r="Y13" s="16">
        <v>-2.9311825318425332E-3</v>
      </c>
      <c r="Z13" s="16">
        <v>3.9418254263031013E-2</v>
      </c>
      <c r="AA13" s="16">
        <v>2.1653162118319687E-2</v>
      </c>
      <c r="AB13" s="17" t="s">
        <v>96</v>
      </c>
      <c r="AC13" s="16">
        <v>2.5144243719471552E-2</v>
      </c>
      <c r="AD13" s="16">
        <v>3.2361388295728422E-3</v>
      </c>
      <c r="AE13" s="16">
        <v>1.8828927807613357E-2</v>
      </c>
      <c r="AF13" s="16">
        <v>4.8006298478159438E-2</v>
      </c>
      <c r="AG13" s="16">
        <v>2.2531399725638106E-2</v>
      </c>
      <c r="AH13" s="16">
        <v>1.8840897586650793E-2</v>
      </c>
      <c r="AI13" s="16">
        <v>8.4483127892946795E-3</v>
      </c>
      <c r="AJ13" s="16">
        <v>2.5616581983325781E-2</v>
      </c>
      <c r="AK13" s="16">
        <v>3.9190424580767035E-3</v>
      </c>
      <c r="AL13" s="16">
        <v>2.4254350764787387E-2</v>
      </c>
      <c r="AM13" s="18">
        <v>1.8733787578724716E-2</v>
      </c>
    </row>
    <row r="14" spans="1:39" ht="24">
      <c r="A14" s="13" t="s">
        <v>49</v>
      </c>
      <c r="B14" s="14" t="s">
        <v>40</v>
      </c>
      <c r="C14" s="15">
        <v>7.2150985035705373E-3</v>
      </c>
      <c r="D14" s="16">
        <v>4.6971268694798438E-2</v>
      </c>
      <c r="E14" s="16">
        <v>2.7859232508446352E-2</v>
      </c>
      <c r="F14" s="16">
        <v>3.159845085691159E-2</v>
      </c>
      <c r="G14" s="16">
        <v>4.3209002432356459E-2</v>
      </c>
      <c r="H14" s="16">
        <v>3.8126152937855255E-2</v>
      </c>
      <c r="I14" s="17" t="s">
        <v>155</v>
      </c>
      <c r="J14" s="16">
        <v>1.2062137082052215E-2</v>
      </c>
      <c r="K14" s="16">
        <v>2.098715124688626E-2</v>
      </c>
      <c r="L14" s="16">
        <v>1.6214080693975605E-2</v>
      </c>
      <c r="M14" s="16">
        <v>-1.554317485520088E-2</v>
      </c>
      <c r="N14" s="16">
        <v>1.4065040599669831E-4</v>
      </c>
      <c r="O14" s="16">
        <v>9.7382396505097703E-3</v>
      </c>
      <c r="P14" s="16">
        <v>2.2566003321013332E-2</v>
      </c>
      <c r="Q14" s="16">
        <v>-4.0322885236391461E-3</v>
      </c>
      <c r="R14" s="16">
        <v>3.9082653528504041E-2</v>
      </c>
      <c r="S14" s="16">
        <v>3.324908036913872E-2</v>
      </c>
      <c r="T14" s="16">
        <v>1.4029967683656884E-2</v>
      </c>
      <c r="U14" s="16">
        <v>5.4461552527343251E-3</v>
      </c>
      <c r="V14" s="16">
        <v>-1.3346974225644447E-3</v>
      </c>
      <c r="W14" s="16">
        <v>2.7246434694606483E-2</v>
      </c>
      <c r="X14" s="16">
        <v>-1.4172073178443647E-2</v>
      </c>
      <c r="Y14" s="16">
        <v>-3.8625997151184543E-4</v>
      </c>
      <c r="Z14" s="16">
        <v>1.221859665931019E-2</v>
      </c>
      <c r="AA14" s="16">
        <v>-3.6950440528008563E-3</v>
      </c>
      <c r="AB14" s="16">
        <v>-4.8517407109268437E-3</v>
      </c>
      <c r="AC14" s="16">
        <v>-4.5920817635482494E-3</v>
      </c>
      <c r="AD14" s="16">
        <v>-1.0330251322247267E-2</v>
      </c>
      <c r="AE14" s="16">
        <v>-6.7321140447208416E-3</v>
      </c>
      <c r="AF14" s="16">
        <v>-1.2665512366530076E-2</v>
      </c>
      <c r="AG14" s="17" t="s">
        <v>76</v>
      </c>
      <c r="AH14" s="16">
        <v>1.387952081347908E-4</v>
      </c>
      <c r="AI14" s="16">
        <v>5.4583569833136175E-4</v>
      </c>
      <c r="AJ14" s="16">
        <v>-1.636691696686695E-2</v>
      </c>
      <c r="AK14" s="16">
        <v>-1.5305956036669774E-2</v>
      </c>
      <c r="AL14" s="16">
        <v>-1.036688816364501E-2</v>
      </c>
      <c r="AM14" s="18">
        <v>-2.7192058812539905E-2</v>
      </c>
    </row>
    <row r="15" spans="1:39" ht="24">
      <c r="A15" s="13" t="s">
        <v>50</v>
      </c>
      <c r="B15" s="14" t="s">
        <v>40</v>
      </c>
      <c r="C15" s="15">
        <v>-6.1964818901661684E-3</v>
      </c>
      <c r="D15" s="16">
        <v>-2.774876792948373E-2</v>
      </c>
      <c r="E15" s="16">
        <v>9.8704458274089402E-3</v>
      </c>
      <c r="F15" s="16">
        <v>-3.5501347964905082E-2</v>
      </c>
      <c r="G15" s="16">
        <v>-3.0401211373918987E-2</v>
      </c>
      <c r="H15" s="16">
        <v>-1.168262478211236E-2</v>
      </c>
      <c r="I15" s="16">
        <v>-1.9993529674382282E-2</v>
      </c>
      <c r="J15" s="16">
        <v>-3.9647618799119023E-2</v>
      </c>
      <c r="K15" s="16">
        <v>-3.665201925042734E-2</v>
      </c>
      <c r="L15" s="16">
        <v>-2.4245307693624801E-2</v>
      </c>
      <c r="M15" s="16">
        <v>-8.908280367232237E-3</v>
      </c>
      <c r="N15" s="17" t="s">
        <v>89</v>
      </c>
      <c r="O15" s="16">
        <v>-1.280851275775073E-2</v>
      </c>
      <c r="P15" s="16">
        <v>-3.2075617216150126E-2</v>
      </c>
      <c r="Q15" s="16">
        <v>-1.3440234132754596E-2</v>
      </c>
      <c r="R15" s="16">
        <v>-6.4718988632934075E-3</v>
      </c>
      <c r="S15" s="16">
        <v>2.3507382637278633E-2</v>
      </c>
      <c r="T15" s="16">
        <v>3.7768382671150666E-2</v>
      </c>
      <c r="U15" s="16">
        <v>2.4660682242867913E-2</v>
      </c>
      <c r="V15" s="16">
        <v>2.3190897207094805E-2</v>
      </c>
      <c r="W15" s="16">
        <v>2.2974478154526107E-2</v>
      </c>
      <c r="X15" s="16">
        <v>-5.323607735085059E-3</v>
      </c>
      <c r="Y15" s="16">
        <v>-4.2729890398710618E-3</v>
      </c>
      <c r="Z15" s="16">
        <v>2.4292855273967905E-3</v>
      </c>
      <c r="AA15" s="16">
        <v>-1.3131905763468987E-2</v>
      </c>
      <c r="AB15" s="16">
        <v>1.2904729744745724E-3</v>
      </c>
      <c r="AC15" s="16">
        <v>2.3722757918858015E-2</v>
      </c>
      <c r="AD15" s="17" t="s">
        <v>82</v>
      </c>
      <c r="AE15" s="16">
        <v>1.08091520602362E-2</v>
      </c>
      <c r="AF15" s="16">
        <v>4.3830837538108715E-2</v>
      </c>
      <c r="AG15" s="16">
        <v>1.3849395468667954E-4</v>
      </c>
      <c r="AH15" s="16">
        <v>1.7252853535387528E-2</v>
      </c>
      <c r="AI15" s="16">
        <v>5.8484937117638247E-3</v>
      </c>
      <c r="AJ15" s="16">
        <v>2.2997509840220122E-2</v>
      </c>
      <c r="AK15" s="16">
        <v>4.5680145473582782E-2</v>
      </c>
      <c r="AL15" s="16">
        <v>2.6632374575873759E-2</v>
      </c>
      <c r="AM15" s="18">
        <v>-1.7534149233213215E-2</v>
      </c>
    </row>
    <row r="16" spans="1:39" ht="24">
      <c r="A16" s="13" t="s">
        <v>51</v>
      </c>
      <c r="B16" s="14" t="s">
        <v>40</v>
      </c>
      <c r="C16" s="15">
        <v>1.1937527643423361E-2</v>
      </c>
      <c r="D16" s="16">
        <v>3.2558449612018862E-2</v>
      </c>
      <c r="E16" s="16">
        <v>1.516815223113558E-2</v>
      </c>
      <c r="F16" s="17" t="s">
        <v>94</v>
      </c>
      <c r="G16" s="17" t="s">
        <v>97</v>
      </c>
      <c r="H16" s="16">
        <v>5.1951119696426115E-3</v>
      </c>
      <c r="I16" s="16">
        <v>1.8142758432689254E-2</v>
      </c>
      <c r="J16" s="17" t="s">
        <v>156</v>
      </c>
      <c r="K16" s="16">
        <v>2.6244987932943352E-2</v>
      </c>
      <c r="L16" s="16">
        <v>9.9884548478496281E-3</v>
      </c>
      <c r="M16" s="16">
        <v>1.1902892874313974E-2</v>
      </c>
      <c r="N16" s="16">
        <v>-1.7373704436799097E-2</v>
      </c>
      <c r="O16" s="17" t="s">
        <v>81</v>
      </c>
      <c r="P16" s="16">
        <v>1.8404836138391018E-2</v>
      </c>
      <c r="Q16" s="16">
        <v>-4.3947069586433001E-3</v>
      </c>
      <c r="R16" s="16">
        <v>8.2777394094596304E-3</v>
      </c>
      <c r="S16" s="16">
        <v>3.3633043364593336E-2</v>
      </c>
      <c r="T16" s="16">
        <v>1.0941807602592571E-2</v>
      </c>
      <c r="U16" s="16">
        <v>1.166075158129874E-2</v>
      </c>
      <c r="V16" s="16">
        <v>-5.5933433584520898E-3</v>
      </c>
      <c r="W16" s="16">
        <v>-1.0428923246765115E-2</v>
      </c>
      <c r="X16" s="16">
        <v>-1.3514411004156963E-3</v>
      </c>
      <c r="Y16" s="16">
        <v>2.7521336301339293E-3</v>
      </c>
      <c r="Z16" s="16">
        <v>1.4840795526681216E-2</v>
      </c>
      <c r="AA16" s="16">
        <v>1.0839255121083398E-2</v>
      </c>
      <c r="AB16" s="16">
        <v>-9.7377273476281067E-3</v>
      </c>
      <c r="AC16" s="16">
        <v>-3.8238480880026356E-2</v>
      </c>
      <c r="AD16" s="16">
        <v>-4.5399606078405472E-2</v>
      </c>
      <c r="AE16" s="16">
        <v>-4.6414866412564267E-3</v>
      </c>
      <c r="AF16" s="16">
        <v>-1.8351537532206096E-2</v>
      </c>
      <c r="AG16" s="16">
        <v>-2.6688293067753215E-2</v>
      </c>
      <c r="AH16" s="16">
        <v>-4.6482951214477423E-2</v>
      </c>
      <c r="AI16" s="16">
        <v>-8.7955929302192624E-3</v>
      </c>
      <c r="AJ16" s="16">
        <v>-2.7527676408576767E-2</v>
      </c>
      <c r="AK16" s="16">
        <v>-1.8213946737733584E-2</v>
      </c>
      <c r="AL16" s="16">
        <v>-1.6187816618320947E-2</v>
      </c>
      <c r="AM16" s="20" t="s">
        <v>90</v>
      </c>
    </row>
    <row r="17" spans="1:39" ht="24">
      <c r="A17" s="13" t="s">
        <v>52</v>
      </c>
      <c r="B17" s="14" t="s">
        <v>40</v>
      </c>
      <c r="C17" s="15">
        <v>4.3984975249244967E-2</v>
      </c>
      <c r="D17" s="16">
        <v>-2.5822245168302022E-2</v>
      </c>
      <c r="E17" s="16">
        <v>-1.548131564937644E-2</v>
      </c>
      <c r="F17" s="16">
        <v>3.0014309135546354E-3</v>
      </c>
      <c r="G17" s="16">
        <v>-1.6320177389311043E-2</v>
      </c>
      <c r="H17" s="16">
        <v>8.758093245194604E-3</v>
      </c>
      <c r="I17" s="17" t="s">
        <v>76</v>
      </c>
      <c r="J17" s="16">
        <v>-3.0618148222420521E-2</v>
      </c>
      <c r="K17" s="16">
        <v>-3.9776265585447564E-2</v>
      </c>
      <c r="L17" s="16">
        <v>-6.2511376538168318E-3</v>
      </c>
      <c r="M17" s="16">
        <v>-7.6829783544730109E-3</v>
      </c>
      <c r="N17" s="16">
        <v>-2.0161938533861751E-2</v>
      </c>
      <c r="O17" s="16">
        <v>-1.0426913129580597E-2</v>
      </c>
      <c r="P17" s="16">
        <v>3.854804431386681E-3</v>
      </c>
      <c r="Q17" s="16">
        <v>8.4839920219295269E-3</v>
      </c>
      <c r="R17" s="16">
        <v>-5.8994088194207059E-3</v>
      </c>
      <c r="S17" s="16">
        <v>-9.3763458174541091E-3</v>
      </c>
      <c r="T17" s="16">
        <v>-1.9677834022010742E-2</v>
      </c>
      <c r="U17" s="16">
        <v>-2.476922317269363E-2</v>
      </c>
      <c r="V17" s="16">
        <v>3.8991213112686924E-3</v>
      </c>
      <c r="W17" s="16">
        <v>-2.2582948390295034E-2</v>
      </c>
      <c r="X17" s="16">
        <v>2.0061863228399573E-2</v>
      </c>
      <c r="Y17" s="16">
        <v>-1.7175992904372051E-2</v>
      </c>
      <c r="Z17" s="16">
        <v>8.0204643798854995E-3</v>
      </c>
      <c r="AA17" s="16">
        <v>1.1761997304633466E-2</v>
      </c>
      <c r="AB17" s="16">
        <v>1.9110156969363919E-2</v>
      </c>
      <c r="AC17" s="16">
        <v>-2.037259529120206E-3</v>
      </c>
      <c r="AD17" s="16">
        <v>2.7316482149369516E-2</v>
      </c>
      <c r="AE17" s="16">
        <v>3.530543655672784E-2</v>
      </c>
      <c r="AF17" s="16">
        <v>1.8240417414116986E-2</v>
      </c>
      <c r="AG17" s="17" t="s">
        <v>155</v>
      </c>
      <c r="AH17" s="16">
        <v>3.165444407492423E-2</v>
      </c>
      <c r="AI17" s="16">
        <v>4.191453759576793E-2</v>
      </c>
      <c r="AJ17" s="16">
        <v>1.423545249585475E-2</v>
      </c>
      <c r="AK17" s="16">
        <v>1.072347320120421E-2</v>
      </c>
      <c r="AL17" s="16">
        <v>3.8512647602596047E-2</v>
      </c>
      <c r="AM17" s="18">
        <v>1.848869417036415E-2</v>
      </c>
    </row>
    <row r="18" spans="1:39" ht="24">
      <c r="A18" s="13" t="s">
        <v>53</v>
      </c>
      <c r="B18" s="14" t="s">
        <v>40</v>
      </c>
      <c r="C18" s="15">
        <v>-2.8436334550735784E-2</v>
      </c>
      <c r="D18" s="16">
        <v>-5.5633191016408283E-3</v>
      </c>
      <c r="E18" s="17" t="s">
        <v>157</v>
      </c>
      <c r="F18" s="16">
        <v>-7.4978172563201729E-3</v>
      </c>
      <c r="G18" s="16">
        <v>-2.6053197291345618E-2</v>
      </c>
      <c r="H18" s="17" t="s">
        <v>157</v>
      </c>
      <c r="I18" s="16">
        <v>4.1739848841733075E-2</v>
      </c>
      <c r="J18" s="16">
        <v>9.0974186764236232E-3</v>
      </c>
      <c r="K18" s="16">
        <v>-6.473540052618079E-3</v>
      </c>
      <c r="L18" s="16">
        <v>1.6456115630907521E-2</v>
      </c>
      <c r="M18" s="16">
        <v>3.3367321935299808E-2</v>
      </c>
      <c r="N18" s="16">
        <v>5.8697164629181791E-3</v>
      </c>
      <c r="O18" s="16">
        <v>8.7779118797550529E-3</v>
      </c>
      <c r="P18" s="16">
        <v>8.42523122758582E-3</v>
      </c>
      <c r="Q18" s="16">
        <v>4.3295294241356641E-2</v>
      </c>
      <c r="R18" s="16">
        <v>-1.0356203454140405E-2</v>
      </c>
      <c r="S18" s="16">
        <v>2.4548971915870878E-2</v>
      </c>
      <c r="T18" s="16">
        <v>2.9069474852240356E-2</v>
      </c>
      <c r="U18" s="16">
        <v>4.584426848302796E-3</v>
      </c>
      <c r="V18" s="16">
        <v>3.5696854249433418E-3</v>
      </c>
      <c r="W18" s="16">
        <v>4.341319457750163E-3</v>
      </c>
      <c r="X18" s="16">
        <v>-7.5525206459048388E-4</v>
      </c>
      <c r="Y18" s="16">
        <v>9.9345818756259863E-3</v>
      </c>
      <c r="Z18" s="16">
        <v>-3.2255433831550107E-2</v>
      </c>
      <c r="AA18" s="16">
        <v>-2.262004474066805E-2</v>
      </c>
      <c r="AB18" s="16">
        <v>-7.3169842410488806E-4</v>
      </c>
      <c r="AC18" s="16">
        <v>-3.7321642082583838E-2</v>
      </c>
      <c r="AD18" s="16">
        <v>-1.3040399181295207E-2</v>
      </c>
      <c r="AE18" s="16">
        <v>7.0644507120551118E-3</v>
      </c>
      <c r="AF18" s="16">
        <v>-2.2206415921034818E-2</v>
      </c>
      <c r="AG18" s="16">
        <v>5.49152322172588E-4</v>
      </c>
      <c r="AH18" s="16">
        <v>2.9066276260293194E-4</v>
      </c>
      <c r="AI18" s="17" t="s">
        <v>80</v>
      </c>
      <c r="AJ18" s="16">
        <v>-4.4787444977787312E-2</v>
      </c>
      <c r="AK18" s="16">
        <v>3.1011223877941592E-3</v>
      </c>
      <c r="AL18" s="16">
        <v>-3.7920390421331607E-2</v>
      </c>
      <c r="AM18" s="18">
        <v>-8.915904579861203E-3</v>
      </c>
    </row>
    <row r="19" spans="1:39" ht="24">
      <c r="A19" s="13" t="s">
        <v>54</v>
      </c>
      <c r="B19" s="14" t="s">
        <v>40</v>
      </c>
      <c r="C19" s="15">
        <v>4.3291467722267494E-3</v>
      </c>
      <c r="D19" s="16">
        <v>4.0646594407887274E-2</v>
      </c>
      <c r="E19" s="16">
        <v>6.7783833110617274E-3</v>
      </c>
      <c r="F19" s="16">
        <v>2.5847961846100456E-2</v>
      </c>
      <c r="G19" s="16">
        <v>2.7037116950931851E-2</v>
      </c>
      <c r="H19" s="16">
        <v>2.6835368575463089E-2</v>
      </c>
      <c r="I19" s="16">
        <v>1.8144145022766487E-2</v>
      </c>
      <c r="J19" s="16">
        <v>8.3063174829758977E-3</v>
      </c>
      <c r="K19" s="16">
        <v>-3.2453732956577073E-3</v>
      </c>
      <c r="L19" s="16">
        <v>1.0990654683633876E-2</v>
      </c>
      <c r="M19" s="16">
        <v>4.1772988580918984E-2</v>
      </c>
      <c r="N19" s="16">
        <v>4.3958332853221226E-2</v>
      </c>
      <c r="O19" s="16">
        <v>-2.2403292763974837E-2</v>
      </c>
      <c r="P19" s="16">
        <v>4.7826418567862281E-2</v>
      </c>
      <c r="Q19" s="16">
        <v>2.2384894759046235E-2</v>
      </c>
      <c r="R19" s="16">
        <v>-3.8621885665981004E-3</v>
      </c>
      <c r="S19" s="16">
        <v>2.0418686325869666E-2</v>
      </c>
      <c r="T19" s="16">
        <v>2.1668800089227745E-2</v>
      </c>
      <c r="U19" s="16">
        <v>2.3364122992377626E-2</v>
      </c>
      <c r="V19" s="16">
        <v>2.5271084028877996E-2</v>
      </c>
      <c r="W19" s="16">
        <v>4.8701395438093369E-2</v>
      </c>
      <c r="X19" s="16">
        <v>-2.5932357027909653E-2</v>
      </c>
      <c r="Y19" s="16">
        <v>-1.9568990725655235E-2</v>
      </c>
      <c r="Z19" s="16">
        <v>-2.1067041660502068E-2</v>
      </c>
      <c r="AA19" s="16">
        <v>-2.7846023454024121E-3</v>
      </c>
      <c r="AB19" s="16">
        <v>-7.1848391170064091E-3</v>
      </c>
      <c r="AC19" s="16">
        <v>2.2389033207139218E-2</v>
      </c>
      <c r="AD19" s="16">
        <v>1.5262753550099428E-3</v>
      </c>
      <c r="AE19" s="16">
        <v>-1.3918630186876845E-2</v>
      </c>
      <c r="AF19" s="17" t="s">
        <v>80</v>
      </c>
      <c r="AG19" s="16">
        <v>-1.260149106012139E-2</v>
      </c>
      <c r="AH19" s="16">
        <v>2.1047759039073084E-2</v>
      </c>
      <c r="AI19" s="16">
        <v>-2.2183870991524302E-2</v>
      </c>
      <c r="AJ19" s="16">
        <v>2.0081210013015646E-2</v>
      </c>
      <c r="AK19" s="16">
        <v>-1.7100075173118713E-2</v>
      </c>
      <c r="AL19" s="16">
        <v>-2.6657825803646621E-2</v>
      </c>
      <c r="AM19" s="18">
        <v>-1.8594826492069359E-2</v>
      </c>
    </row>
    <row r="20" spans="1:39" ht="24">
      <c r="A20" s="13" t="s">
        <v>55</v>
      </c>
      <c r="B20" s="14" t="s">
        <v>40</v>
      </c>
      <c r="C20" s="15">
        <v>1.0404910897503933E-3</v>
      </c>
      <c r="D20" s="16">
        <v>-1.0146068964277678E-2</v>
      </c>
      <c r="E20" s="16">
        <v>-2.9995797983208582E-2</v>
      </c>
      <c r="F20" s="16">
        <v>-3.5894393909800357E-2</v>
      </c>
      <c r="G20" s="16">
        <v>2.8866045257959022E-2</v>
      </c>
      <c r="H20" s="16">
        <v>-4.2053698918606865E-2</v>
      </c>
      <c r="I20" s="16">
        <v>-9.2572976003094595E-3</v>
      </c>
      <c r="J20" s="16">
        <v>-9.2432837663272271E-3</v>
      </c>
      <c r="K20" s="16">
        <v>-2.2610211680843553E-2</v>
      </c>
      <c r="L20" s="16">
        <v>-4.7141317293389311E-3</v>
      </c>
      <c r="M20" s="16">
        <v>-9.7380694620123349E-3</v>
      </c>
      <c r="N20" s="16">
        <v>2.3394307683903326E-2</v>
      </c>
      <c r="O20" s="16">
        <v>2.7438515930583537E-2</v>
      </c>
      <c r="P20" s="16">
        <v>-1.855263647799809E-2</v>
      </c>
      <c r="Q20" s="16">
        <v>3.7271728138773791E-3</v>
      </c>
      <c r="R20" s="16">
        <v>-2.7159291503815543E-2</v>
      </c>
      <c r="S20" s="17" t="s">
        <v>92</v>
      </c>
      <c r="T20" s="16">
        <v>1.3581496526320064E-2</v>
      </c>
      <c r="U20" s="16">
        <v>-1.4467407043210074E-2</v>
      </c>
      <c r="V20" s="16">
        <v>1.1964791191597419E-2</v>
      </c>
      <c r="W20" s="16">
        <v>-2.4988331777723419E-2</v>
      </c>
      <c r="X20" s="16">
        <v>2.261458961063605E-2</v>
      </c>
      <c r="Y20" s="16">
        <v>3.1519974306321259E-2</v>
      </c>
      <c r="Z20" s="16">
        <v>3.9837798321301736E-2</v>
      </c>
      <c r="AA20" s="17" t="s">
        <v>107</v>
      </c>
      <c r="AB20" s="16">
        <v>2.2970545085139057E-2</v>
      </c>
      <c r="AC20" s="16">
        <v>-7.9381835289682682E-3</v>
      </c>
      <c r="AD20" s="16">
        <v>-7.898523057505798E-3</v>
      </c>
      <c r="AE20" s="16">
        <v>4.4386978040707827E-2</v>
      </c>
      <c r="AF20" s="16">
        <v>2.0263932053935549E-2</v>
      </c>
      <c r="AG20" s="16">
        <v>3.2826569619183038E-2</v>
      </c>
      <c r="AH20" s="16">
        <v>3.6840449229999773E-3</v>
      </c>
      <c r="AI20" s="16">
        <v>2.4338256668635688E-2</v>
      </c>
      <c r="AJ20" s="16">
        <v>2.2036731835194088E-2</v>
      </c>
      <c r="AK20" s="16">
        <v>4.8328587992398531E-2</v>
      </c>
      <c r="AL20" s="16">
        <v>-3.2166071140604449E-3</v>
      </c>
      <c r="AM20" s="18">
        <v>3.3819128095401788E-2</v>
      </c>
    </row>
    <row r="21" spans="1:39" ht="24">
      <c r="A21" s="13" t="s">
        <v>56</v>
      </c>
      <c r="B21" s="14" t="s">
        <v>40</v>
      </c>
      <c r="C21" s="15">
        <v>-1.2876645195555186E-2</v>
      </c>
      <c r="D21" s="16">
        <v>-2.7981803763721582E-2</v>
      </c>
      <c r="E21" s="16">
        <v>-8.2496026066845168E-3</v>
      </c>
      <c r="F21" s="16">
        <v>-1.9447977656375074E-2</v>
      </c>
      <c r="G21" s="16">
        <v>-2.4639801329106495E-2</v>
      </c>
      <c r="H21" s="17" t="s">
        <v>87</v>
      </c>
      <c r="I21" s="16">
        <v>8.6728825271601157E-3</v>
      </c>
      <c r="J21" s="16">
        <v>-4.4126551079691337E-2</v>
      </c>
      <c r="K21" s="16">
        <v>-7.8541441854049539E-3</v>
      </c>
      <c r="L21" s="16">
        <v>-1.6243784777257311E-2</v>
      </c>
      <c r="M21" s="16">
        <v>-2.3094547482991164E-2</v>
      </c>
      <c r="N21" s="16">
        <v>-1.1652282281207219E-2</v>
      </c>
      <c r="O21" s="16">
        <v>-4.2952937399847624E-2</v>
      </c>
      <c r="P21" s="16">
        <v>3.2763205570665805E-4</v>
      </c>
      <c r="Q21" s="16">
        <v>-1.8061456795225264E-2</v>
      </c>
      <c r="R21" s="16">
        <v>-1.3989897856683741E-2</v>
      </c>
      <c r="S21" s="16">
        <v>-4.213529618129605E-2</v>
      </c>
      <c r="T21" s="16">
        <v>-1.9371689062908731E-2</v>
      </c>
      <c r="U21" s="16">
        <v>-3.0450167292813225E-2</v>
      </c>
      <c r="V21" s="16">
        <v>-1.7976996323155239E-4</v>
      </c>
      <c r="W21" s="16">
        <v>-1.364681913096079E-2</v>
      </c>
      <c r="X21" s="17" t="s">
        <v>151</v>
      </c>
      <c r="Y21" s="16">
        <v>6.4504394508337944E-3</v>
      </c>
      <c r="Z21" s="16">
        <v>2.1347200764719094E-2</v>
      </c>
      <c r="AA21" s="16">
        <v>-8.4243709110602694E-3</v>
      </c>
      <c r="AB21" s="16">
        <v>1.549026576823803E-2</v>
      </c>
      <c r="AC21" s="16">
        <v>4.3370770758588355E-2</v>
      </c>
      <c r="AD21" s="16">
        <v>3.0475712321252849E-3</v>
      </c>
      <c r="AE21" s="16">
        <v>4.5899532810582894E-3</v>
      </c>
      <c r="AF21" s="16">
        <v>2.6690809683148783E-2</v>
      </c>
      <c r="AG21" s="16">
        <v>3.77199438734626E-2</v>
      </c>
      <c r="AH21" s="16">
        <v>-3.9162405164352831E-3</v>
      </c>
      <c r="AI21" s="17" t="s">
        <v>157</v>
      </c>
      <c r="AJ21" s="16">
        <v>3.6537992642577698E-2</v>
      </c>
      <c r="AK21" s="16">
        <v>-5.2985805725378182E-3</v>
      </c>
      <c r="AL21" s="16">
        <v>4.4225861898949372E-2</v>
      </c>
      <c r="AM21" s="18">
        <v>5.2523121362300093E-3</v>
      </c>
    </row>
    <row r="22" spans="1:39" ht="24">
      <c r="A22" s="13" t="s">
        <v>57</v>
      </c>
      <c r="B22" s="14" t="s">
        <v>40</v>
      </c>
      <c r="C22" s="15">
        <v>2.4340362177422362E-2</v>
      </c>
      <c r="D22" s="16">
        <v>4.9562383839118401E-2</v>
      </c>
      <c r="E22" s="16">
        <v>1.2694563128149041E-2</v>
      </c>
      <c r="F22" s="16">
        <v>6.2477212772459852E-3</v>
      </c>
      <c r="G22" s="17" t="s">
        <v>158</v>
      </c>
      <c r="H22" s="16">
        <v>6.3153915055518357E-3</v>
      </c>
      <c r="I22" s="16">
        <v>-1.6749554643038241E-2</v>
      </c>
      <c r="J22" s="16">
        <v>4.5274563502071853E-2</v>
      </c>
      <c r="K22" s="16">
        <v>-2.3619870988456956E-2</v>
      </c>
      <c r="L22" s="16">
        <v>2.0600170318896067E-2</v>
      </c>
      <c r="M22" s="16">
        <v>4.7417519915591538E-2</v>
      </c>
      <c r="N22" s="16">
        <v>-4.2200234197465082E-3</v>
      </c>
      <c r="O22" s="17" t="s">
        <v>79</v>
      </c>
      <c r="P22" s="16">
        <v>-2.9003101122754673E-3</v>
      </c>
      <c r="Q22" s="16">
        <v>1.3707919890158612E-2</v>
      </c>
      <c r="R22" s="16">
        <v>-2.8519065764034325E-2</v>
      </c>
      <c r="S22" s="16">
        <v>3.1093704629577945E-2</v>
      </c>
      <c r="T22" s="16">
        <v>-1.3794090878467159E-2</v>
      </c>
      <c r="U22" s="16">
        <v>1.2751234294297909E-2</v>
      </c>
      <c r="V22" s="16">
        <v>-2.4087191530552041E-2</v>
      </c>
      <c r="W22" s="16">
        <v>-7.9487007549455743E-3</v>
      </c>
      <c r="X22" s="16">
        <v>-9.7892015703180263E-3</v>
      </c>
      <c r="Y22" s="17" t="s">
        <v>103</v>
      </c>
      <c r="Z22" s="16">
        <v>-2.6364754541993826E-3</v>
      </c>
      <c r="AA22" s="16">
        <v>8.8445736669974379E-3</v>
      </c>
      <c r="AB22" s="16">
        <v>3.0193157842904834E-2</v>
      </c>
      <c r="AC22" s="17" t="s">
        <v>159</v>
      </c>
      <c r="AD22" s="16">
        <v>-3.915084589768536E-2</v>
      </c>
      <c r="AE22" s="16">
        <v>2.0911602363288756E-3</v>
      </c>
      <c r="AF22" s="16">
        <v>-1.9151320974711814E-2</v>
      </c>
      <c r="AG22" s="16">
        <v>-3.4757067280383961E-4</v>
      </c>
      <c r="AH22" s="16">
        <v>-5.5860007376747327E-4</v>
      </c>
      <c r="AI22" s="16">
        <v>9.7234889844804127E-3</v>
      </c>
      <c r="AJ22" s="17" t="s">
        <v>159</v>
      </c>
      <c r="AK22" s="16">
        <v>-7.8304817322653111E-3</v>
      </c>
      <c r="AL22" s="16">
        <v>-4.9625542492808518E-2</v>
      </c>
      <c r="AM22" s="18">
        <v>2.7469805868794465E-3</v>
      </c>
    </row>
    <row r="23" spans="1:39" ht="24">
      <c r="A23" s="13" t="s">
        <v>58</v>
      </c>
      <c r="B23" s="14" t="s">
        <v>40</v>
      </c>
      <c r="C23" s="19" t="s">
        <v>160</v>
      </c>
      <c r="D23" s="16">
        <v>2.5274256646668963E-2</v>
      </c>
      <c r="E23" s="16">
        <v>-3.7197009080879778E-2</v>
      </c>
      <c r="F23" s="17" t="s">
        <v>87</v>
      </c>
      <c r="G23" s="16">
        <v>-7.7296502511655461E-3</v>
      </c>
      <c r="H23" s="16">
        <v>-1.9439627569278948E-2</v>
      </c>
      <c r="I23" s="16">
        <v>2.9779495788350629E-3</v>
      </c>
      <c r="J23" s="16">
        <v>-2.7474176543103223E-3</v>
      </c>
      <c r="K23" s="16">
        <v>8.3039267150536236E-3</v>
      </c>
      <c r="L23" s="16">
        <v>-9.687172668869596E-3</v>
      </c>
      <c r="M23" s="16">
        <v>1.5232377695177639E-3</v>
      </c>
      <c r="N23" s="16">
        <v>-3.5399762076226325E-2</v>
      </c>
      <c r="O23" s="16">
        <v>-2.4075119840947869E-2</v>
      </c>
      <c r="P23" s="16">
        <v>-4.8486399170574604E-3</v>
      </c>
      <c r="Q23" s="16">
        <v>-2.0113387097662156E-2</v>
      </c>
      <c r="R23" s="16">
        <v>-1.6684068203335786E-2</v>
      </c>
      <c r="S23" s="16">
        <v>-3.5960534491232279E-2</v>
      </c>
      <c r="T23" s="16">
        <v>-3.2968882358787838E-2</v>
      </c>
      <c r="U23" s="16">
        <v>4.6922910372812765E-3</v>
      </c>
      <c r="V23" s="16">
        <v>-3.1955412794508663E-2</v>
      </c>
      <c r="W23" s="16">
        <v>-3.5601467090694845E-2</v>
      </c>
      <c r="X23" s="16">
        <v>2.3956770190534445E-2</v>
      </c>
      <c r="Y23" s="16">
        <v>6.3601226921819387E-3</v>
      </c>
      <c r="Z23" s="16">
        <v>3.4017310342989875E-2</v>
      </c>
      <c r="AA23" s="16">
        <v>1.9098050027841519E-2</v>
      </c>
      <c r="AB23" s="16">
        <v>1.9077740862102938E-3</v>
      </c>
      <c r="AC23" s="16">
        <v>4.151769293426915E-2</v>
      </c>
      <c r="AD23" s="16">
        <v>-3.6957137869274353E-3</v>
      </c>
      <c r="AE23" s="16">
        <v>2.6733158269890926E-2</v>
      </c>
      <c r="AF23" s="16">
        <v>2.5693688757895388E-2</v>
      </c>
      <c r="AG23" s="16">
        <v>3.1241485492251923E-2</v>
      </c>
      <c r="AH23" s="16">
        <v>3.4820257302870021E-2</v>
      </c>
      <c r="AI23" s="16">
        <v>-7.4494273766740485E-3</v>
      </c>
      <c r="AJ23" s="16">
        <v>4.3645303500580582E-3</v>
      </c>
      <c r="AK23" s="16">
        <v>1.4964264905724887E-2</v>
      </c>
      <c r="AL23" s="17" t="s">
        <v>161</v>
      </c>
      <c r="AM23" s="20" t="s">
        <v>94</v>
      </c>
    </row>
    <row r="24" spans="1:39" ht="24">
      <c r="A24" s="13" t="s">
        <v>59</v>
      </c>
      <c r="B24" s="14" t="s">
        <v>40</v>
      </c>
      <c r="C24" s="15">
        <v>3.9152952863425579E-2</v>
      </c>
      <c r="D24" s="16">
        <v>2.3637827979359555E-2</v>
      </c>
      <c r="E24" s="16">
        <v>2.8624100899181049E-2</v>
      </c>
      <c r="F24" s="16">
        <v>3.4848261302186906E-2</v>
      </c>
      <c r="G24" s="16">
        <v>3.431314895344215E-3</v>
      </c>
      <c r="H24" s="16">
        <v>-3.9185451266724241E-3</v>
      </c>
      <c r="I24" s="16">
        <v>3.1326390971303013E-2</v>
      </c>
      <c r="J24" s="16">
        <v>1.6993027613559072E-2</v>
      </c>
      <c r="K24" s="16">
        <v>1.5977518481195427E-2</v>
      </c>
      <c r="L24" s="16">
        <v>3.0788959510418639E-2</v>
      </c>
      <c r="M24" s="16">
        <v>1.7922676460578366E-2</v>
      </c>
      <c r="N24" s="16">
        <v>1.7221398783869805E-2</v>
      </c>
      <c r="O24" s="16">
        <v>2.6099712716095083E-3</v>
      </c>
      <c r="P24" s="16">
        <v>1.8672489735342662E-2</v>
      </c>
      <c r="Q24" s="16">
        <v>3.1277781869569553E-2</v>
      </c>
      <c r="R24" s="16">
        <v>3.8732726405379572E-2</v>
      </c>
      <c r="S24" s="16">
        <v>3.6987505191378215E-3</v>
      </c>
      <c r="T24" s="17" t="s">
        <v>109</v>
      </c>
      <c r="U24" s="16">
        <v>2.3060428932273537E-2</v>
      </c>
      <c r="V24" s="16">
        <v>3.2344801767718138E-2</v>
      </c>
      <c r="W24" s="16">
        <v>4.7285118935105355E-2</v>
      </c>
      <c r="X24" s="16">
        <v>-2.4961927301752347E-2</v>
      </c>
      <c r="Y24" s="16">
        <v>-5.8809756106982915E-4</v>
      </c>
      <c r="Z24" s="16">
        <v>-2.2970108180612396E-2</v>
      </c>
      <c r="AA24" s="16">
        <v>-3.211667566653597E-2</v>
      </c>
      <c r="AB24" s="16">
        <v>-6.6894648843235588E-3</v>
      </c>
      <c r="AC24" s="16">
        <v>2.3495545413985378E-3</v>
      </c>
      <c r="AD24" s="16">
        <v>2.6391081850264255E-2</v>
      </c>
      <c r="AE24" s="16">
        <v>-1.8283806779741559E-2</v>
      </c>
      <c r="AF24" s="16">
        <v>2.0945402840696407E-2</v>
      </c>
      <c r="AG24" s="16">
        <v>1.4114257772941745E-4</v>
      </c>
      <c r="AH24" s="17" t="s">
        <v>87</v>
      </c>
      <c r="AI24" s="16">
        <v>2.9037201934582735E-4</v>
      </c>
      <c r="AJ24" s="16">
        <v>-2.0136902856533301E-2</v>
      </c>
      <c r="AK24" s="16">
        <v>2.8848248102518185E-2</v>
      </c>
      <c r="AL24" s="16">
        <v>-1.6808178566589498E-2</v>
      </c>
      <c r="AM24" s="18">
        <v>-4.6870060458246668E-2</v>
      </c>
    </row>
    <row r="25" spans="1:39" ht="24">
      <c r="A25" s="13" t="s">
        <v>60</v>
      </c>
      <c r="B25" s="14" t="s">
        <v>40</v>
      </c>
      <c r="C25" s="15">
        <v>3.5595798237446581E-2</v>
      </c>
      <c r="D25" s="16">
        <v>-9.9786893218910041E-3</v>
      </c>
      <c r="E25" s="17" t="s">
        <v>87</v>
      </c>
      <c r="F25" s="16">
        <v>-3.7242736573157562E-2</v>
      </c>
      <c r="G25" s="16">
        <v>-3.2099993059516982E-2</v>
      </c>
      <c r="H25" s="16">
        <v>-8.2591451009038988E-3</v>
      </c>
      <c r="I25" s="16">
        <v>-1.5323588248164922E-2</v>
      </c>
      <c r="J25" s="16">
        <v>5.099497636781419E-3</v>
      </c>
      <c r="K25" s="16">
        <v>1.7471667711820528E-3</v>
      </c>
      <c r="L25" s="16">
        <v>-9.9965603591490142E-3</v>
      </c>
      <c r="M25" s="16">
        <v>9.571241658834384E-3</v>
      </c>
      <c r="N25" s="16">
        <v>9.8484754857625662E-3</v>
      </c>
      <c r="O25" s="16">
        <v>-3.7285990760778938E-2</v>
      </c>
      <c r="P25" s="16">
        <v>-2.7934715431506944E-2</v>
      </c>
      <c r="Q25" s="16">
        <v>7.6778493922872483E-3</v>
      </c>
      <c r="R25" s="16">
        <v>-2.4254020299120695E-2</v>
      </c>
      <c r="S25" s="16">
        <v>-3.0085735179213272E-2</v>
      </c>
      <c r="T25" s="16">
        <v>2.7023758052307388E-3</v>
      </c>
      <c r="U25" s="16">
        <v>-1.4284417102120563E-2</v>
      </c>
      <c r="V25" s="16">
        <v>-3.7412593694107758E-2</v>
      </c>
      <c r="W25" s="16">
        <v>-2.6946724235143913E-2</v>
      </c>
      <c r="X25" s="17" t="s">
        <v>97</v>
      </c>
      <c r="Y25" s="16">
        <v>1.2928426040454096E-2</v>
      </c>
      <c r="Z25" s="16">
        <v>-1.9893447434099806E-2</v>
      </c>
      <c r="AA25" s="16">
        <v>2.5221428131085712E-2</v>
      </c>
      <c r="AB25" s="16">
        <v>8.0005119841064162E-3</v>
      </c>
      <c r="AC25" s="16">
        <v>6.105537595060005E-3</v>
      </c>
      <c r="AD25" s="16">
        <v>4.9746248949745088E-2</v>
      </c>
      <c r="AE25" s="16">
        <v>-2.2663545530829028E-3</v>
      </c>
      <c r="AF25" s="16">
        <v>6.7418021964030994E-3</v>
      </c>
      <c r="AG25" s="16">
        <v>2.7585824742985265E-2</v>
      </c>
      <c r="AH25" s="16">
        <v>2.8637682047438318E-2</v>
      </c>
      <c r="AI25" s="17" t="s">
        <v>162</v>
      </c>
      <c r="AJ25" s="16">
        <v>8.5970049044422226E-3</v>
      </c>
      <c r="AK25" s="17" t="s">
        <v>162</v>
      </c>
      <c r="AL25" s="16">
        <v>1.9437564425245409E-2</v>
      </c>
      <c r="AM25" s="18">
        <v>1.5308758170678111E-2</v>
      </c>
    </row>
    <row r="26" spans="1:39" ht="24">
      <c r="A26" s="13" t="s">
        <v>61</v>
      </c>
      <c r="B26" s="14" t="s">
        <v>40</v>
      </c>
      <c r="C26" s="15">
        <v>-3.1620822745987411E-2</v>
      </c>
      <c r="D26" s="16">
        <v>-4.2485142129516616E-2</v>
      </c>
      <c r="E26" s="16">
        <v>-3.6597847722337234E-2</v>
      </c>
      <c r="F26" s="16">
        <v>-3.1296604180478409E-2</v>
      </c>
      <c r="G26" s="16">
        <v>-4.687853682905474E-2</v>
      </c>
      <c r="H26" s="16">
        <v>-1.4565372840394513E-4</v>
      </c>
      <c r="I26" s="16">
        <v>3.7832804325796639E-3</v>
      </c>
      <c r="J26" s="17" t="s">
        <v>163</v>
      </c>
      <c r="K26" s="16">
        <v>-3.5315290069235283E-2</v>
      </c>
      <c r="L26" s="16">
        <v>9.1547452857860916E-3</v>
      </c>
      <c r="M26" s="16">
        <v>-8.5831694964919603E-3</v>
      </c>
      <c r="N26" s="16">
        <v>2.2675299860049489E-2</v>
      </c>
      <c r="O26" s="16">
        <v>-1.2674865651019074E-2</v>
      </c>
      <c r="P26" s="16">
        <v>-2.5690099585614072E-2</v>
      </c>
      <c r="Q26" s="16">
        <v>-1.2759435556531486E-3</v>
      </c>
      <c r="R26" s="16">
        <v>-4.6303202775975442E-3</v>
      </c>
      <c r="S26" s="16">
        <v>1.1744218745932802E-2</v>
      </c>
      <c r="T26" s="16">
        <v>-6.4433236484961608E-4</v>
      </c>
      <c r="U26" s="16">
        <v>2.8659185899891415E-2</v>
      </c>
      <c r="V26" s="17" t="s">
        <v>117</v>
      </c>
      <c r="W26" s="17" t="s">
        <v>164</v>
      </c>
      <c r="X26" s="16">
        <v>-1.8000444372169418E-2</v>
      </c>
      <c r="Y26" s="16">
        <v>-2.3961840560438596E-2</v>
      </c>
      <c r="Z26" s="16">
        <v>-7.6054915841283688E-3</v>
      </c>
      <c r="AA26" s="16">
        <v>-1.8165366506897655E-2</v>
      </c>
      <c r="AB26" s="16">
        <v>-2.4982349743873371E-3</v>
      </c>
      <c r="AC26" s="17" t="s">
        <v>160</v>
      </c>
      <c r="AD26" s="16">
        <v>3.3598436285164485E-2</v>
      </c>
      <c r="AE26" s="16">
        <v>-5.2679306124012622E-3</v>
      </c>
      <c r="AF26" s="16">
        <v>2.4633591938747011E-2</v>
      </c>
      <c r="AG26" s="16">
        <v>-1.2984508737139051E-3</v>
      </c>
      <c r="AH26" s="16">
        <v>3.1642228267487096E-2</v>
      </c>
      <c r="AI26" s="16">
        <v>3.4463764882906576E-3</v>
      </c>
      <c r="AJ26" s="17" t="s">
        <v>165</v>
      </c>
      <c r="AK26" s="16">
        <v>1.8545837225221452E-2</v>
      </c>
      <c r="AL26" s="16">
        <v>4.2995090242008864E-2</v>
      </c>
      <c r="AM26" s="18">
        <v>-5.5297434695830315E-3</v>
      </c>
    </row>
    <row r="27" spans="1:39" ht="24">
      <c r="A27" s="13" t="s">
        <v>62</v>
      </c>
      <c r="B27" s="14" t="s">
        <v>40</v>
      </c>
      <c r="C27" s="15">
        <v>-8.609582041407467E-3</v>
      </c>
      <c r="D27" s="16">
        <v>-3.3391663538537508E-2</v>
      </c>
      <c r="E27" s="16">
        <v>2.7018917910440676E-3</v>
      </c>
      <c r="F27" s="16">
        <v>-3.2923499167604245E-2</v>
      </c>
      <c r="G27" s="16">
        <v>-1.477321517227358E-2</v>
      </c>
      <c r="H27" s="16">
        <v>-1.9344679250505953E-2</v>
      </c>
      <c r="I27" s="16">
        <v>-1.9426379741054493E-2</v>
      </c>
      <c r="J27" s="16">
        <v>-3.1248614598234453E-2</v>
      </c>
      <c r="K27" s="17" t="s">
        <v>166</v>
      </c>
      <c r="L27" s="16">
        <v>-1.4483728692824622E-2</v>
      </c>
      <c r="M27" s="16">
        <v>7.2065852142632961E-3</v>
      </c>
      <c r="N27" s="16">
        <v>3.7617494715832006E-2</v>
      </c>
      <c r="O27" s="16">
        <v>-2.0883991764803437E-2</v>
      </c>
      <c r="P27" s="16">
        <v>-1.4319743322255782E-2</v>
      </c>
      <c r="Q27" s="16">
        <v>-7.7153151802873481E-4</v>
      </c>
      <c r="R27" s="16">
        <v>-5.2058688910131233E-3</v>
      </c>
      <c r="S27" s="16">
        <v>1.3600845668941292E-2</v>
      </c>
      <c r="T27" s="17" t="s">
        <v>92</v>
      </c>
      <c r="U27" s="16">
        <v>1.2314214976537946E-2</v>
      </c>
      <c r="V27" s="16">
        <v>-6.5350041012070736E-4</v>
      </c>
      <c r="W27" s="16">
        <v>-8.1003692711803989E-3</v>
      </c>
      <c r="X27" s="16">
        <v>5.8856297868786923E-3</v>
      </c>
      <c r="Y27" s="16">
        <v>-1.3968604543943223E-2</v>
      </c>
      <c r="Z27" s="16">
        <v>-5.6977506507050494E-3</v>
      </c>
      <c r="AA27" s="16">
        <v>-3.5783628271366624E-3</v>
      </c>
      <c r="AB27" s="17" t="s">
        <v>155</v>
      </c>
      <c r="AC27" s="16">
        <v>1.9413167195965176E-3</v>
      </c>
      <c r="AD27" s="16">
        <v>3.3531453839138081E-2</v>
      </c>
      <c r="AE27" s="16">
        <v>2.3962819618590939E-2</v>
      </c>
      <c r="AF27" s="16">
        <v>2.1517573797378124E-2</v>
      </c>
      <c r="AG27" s="16">
        <v>1.3856916381607878E-2</v>
      </c>
      <c r="AH27" s="17" t="s">
        <v>109</v>
      </c>
      <c r="AI27" s="16">
        <v>2.8838707815864447E-2</v>
      </c>
      <c r="AJ27" s="16">
        <v>1.175567382370723E-2</v>
      </c>
      <c r="AK27" s="17" t="s">
        <v>85</v>
      </c>
      <c r="AL27" s="16">
        <v>7.4038512007868641E-3</v>
      </c>
      <c r="AM27" s="18">
        <v>1.1013189697477402E-2</v>
      </c>
    </row>
    <row r="28" spans="1:39" ht="24">
      <c r="A28" s="13" t="s">
        <v>63</v>
      </c>
      <c r="B28" s="14" t="s">
        <v>40</v>
      </c>
      <c r="C28" s="15">
        <v>-3.0996635763203624E-3</v>
      </c>
      <c r="D28" s="16">
        <v>-1.0048772016110598E-2</v>
      </c>
      <c r="E28" s="17" t="s">
        <v>162</v>
      </c>
      <c r="F28" s="16">
        <v>1.4974123264008628E-2</v>
      </c>
      <c r="G28" s="16">
        <v>-8.1422630492711673E-3</v>
      </c>
      <c r="H28" s="16">
        <v>-5.3082048239525125E-3</v>
      </c>
      <c r="I28" s="16">
        <v>1.0611400245927993E-2</v>
      </c>
      <c r="J28" s="16">
        <v>4.4204156349487841E-3</v>
      </c>
      <c r="K28" s="16">
        <v>1.6596083543195857E-2</v>
      </c>
      <c r="L28" s="16">
        <v>2.5202345759609741E-2</v>
      </c>
      <c r="M28" s="16">
        <v>3.0659821194286757E-2</v>
      </c>
      <c r="N28" s="16">
        <v>4.5613463171265994E-2</v>
      </c>
      <c r="O28" s="16">
        <v>1.5361785309863143E-2</v>
      </c>
      <c r="P28" s="16">
        <v>3.8808175270387177E-3</v>
      </c>
      <c r="Q28" s="17" t="s">
        <v>155</v>
      </c>
      <c r="R28" s="16">
        <v>2.7341304840894736E-2</v>
      </c>
      <c r="S28" s="16">
        <v>4.8475441147665679E-2</v>
      </c>
      <c r="T28" s="17" t="s">
        <v>85</v>
      </c>
      <c r="U28" s="16">
        <v>2.6882479609175912E-2</v>
      </c>
      <c r="V28" s="16">
        <v>1.8963578072024222E-2</v>
      </c>
      <c r="W28" s="16">
        <v>2.8571003364946328E-2</v>
      </c>
      <c r="X28" s="16">
        <v>-8.28535916252803E-3</v>
      </c>
      <c r="Y28" s="16">
        <v>-7.9720150079980127E-3</v>
      </c>
      <c r="Z28" s="16">
        <v>-3.520510430125888E-2</v>
      </c>
      <c r="AA28" s="16">
        <v>8.7392311826587818E-4</v>
      </c>
      <c r="AB28" s="16">
        <v>6.1446928653709166E-4</v>
      </c>
      <c r="AC28" s="16">
        <v>-2.3485977971112106E-2</v>
      </c>
      <c r="AD28" s="16">
        <v>9.1283272626234459E-3</v>
      </c>
      <c r="AE28" s="16">
        <v>1.0896035889674079E-2</v>
      </c>
      <c r="AF28" s="16">
        <v>-1.7014731216153777E-2</v>
      </c>
      <c r="AG28" s="16">
        <v>-1.5150675104516904E-2</v>
      </c>
      <c r="AH28" s="16">
        <v>2.8861722180081931E-2</v>
      </c>
      <c r="AI28" s="16">
        <v>3.0945941716684919E-3</v>
      </c>
      <c r="AJ28" s="16">
        <v>-1.0692496154443957E-2</v>
      </c>
      <c r="AK28" s="17" t="s">
        <v>87</v>
      </c>
      <c r="AL28" s="16">
        <v>2.0173540447552684E-3</v>
      </c>
      <c r="AM28" s="18">
        <v>-1.8369713164294383E-2</v>
      </c>
    </row>
    <row r="29" spans="1:39" ht="24">
      <c r="A29" s="13" t="s">
        <v>64</v>
      </c>
      <c r="B29" s="14" t="s">
        <v>40</v>
      </c>
      <c r="C29" s="15">
        <v>4.300329830930355E-2</v>
      </c>
      <c r="D29" s="16">
        <v>3.0178861190100659E-2</v>
      </c>
      <c r="E29" s="16">
        <v>-3.6737888716046128E-2</v>
      </c>
      <c r="F29" s="16">
        <v>-2.373959050327179E-2</v>
      </c>
      <c r="G29" s="16">
        <v>2.5191389633144805E-2</v>
      </c>
      <c r="H29" s="16">
        <v>-4.235985007220272E-2</v>
      </c>
      <c r="I29" s="16">
        <v>-1.0167699730573503E-2</v>
      </c>
      <c r="J29" s="16">
        <v>1.6082754365058006E-2</v>
      </c>
      <c r="K29" s="16">
        <v>-4.4018136138674467E-2</v>
      </c>
      <c r="L29" s="16">
        <v>-1.6785675664935409E-2</v>
      </c>
      <c r="M29" s="16">
        <v>-1.1962563505285106E-2</v>
      </c>
      <c r="N29" s="16">
        <v>-1.2608456174072812E-2</v>
      </c>
      <c r="O29" s="17" t="s">
        <v>100</v>
      </c>
      <c r="P29" s="16">
        <v>-1.2011430939766421E-2</v>
      </c>
      <c r="Q29" s="16">
        <v>-3.3639335224576543E-3</v>
      </c>
      <c r="R29" s="16">
        <v>-3.4388473633628715E-2</v>
      </c>
      <c r="S29" s="16">
        <v>2.7137497677589037E-2</v>
      </c>
      <c r="T29" s="16">
        <v>-2.0642064421289404E-2</v>
      </c>
      <c r="U29" s="16">
        <v>-1.6507584088318188E-2</v>
      </c>
      <c r="V29" s="16">
        <v>-1.2753724847007594E-2</v>
      </c>
      <c r="W29" s="16">
        <v>-4.9584469185579939E-2</v>
      </c>
      <c r="X29" s="16">
        <v>1.2126556653793827E-2</v>
      </c>
      <c r="Y29" s="17" t="s">
        <v>79</v>
      </c>
      <c r="Z29" s="16">
        <v>3.9893630021165534E-2</v>
      </c>
      <c r="AA29" s="17" t="s">
        <v>167</v>
      </c>
      <c r="AB29" s="16">
        <v>3.3485305136715049E-2</v>
      </c>
      <c r="AC29" s="16">
        <v>-3.5025336116406482E-3</v>
      </c>
      <c r="AD29" s="16">
        <v>-1.3801801697637292E-2</v>
      </c>
      <c r="AE29" s="16">
        <v>4.0638883267613425E-2</v>
      </c>
      <c r="AF29" s="16">
        <v>-2.1986864459326953E-2</v>
      </c>
      <c r="AG29" s="16">
        <v>9.490749903254268E-3</v>
      </c>
      <c r="AH29" s="16">
        <v>2.562448545681632E-3</v>
      </c>
      <c r="AI29" s="16">
        <v>8.5985458456558136E-3</v>
      </c>
      <c r="AJ29" s="16">
        <v>-7.4267396596767255E-3</v>
      </c>
      <c r="AK29" s="16">
        <v>1.5137146350735455E-2</v>
      </c>
      <c r="AL29" s="16">
        <v>-3.7142992580923941E-2</v>
      </c>
      <c r="AM29" s="20" t="s">
        <v>81</v>
      </c>
    </row>
    <row r="30" spans="1:39" ht="24">
      <c r="A30" s="13" t="s">
        <v>65</v>
      </c>
      <c r="B30" s="14" t="s">
        <v>40</v>
      </c>
      <c r="C30" s="15">
        <v>7.873636116870579E-3</v>
      </c>
      <c r="D30" s="17" t="s">
        <v>149</v>
      </c>
      <c r="E30" s="16">
        <v>-1.9352856134032384E-2</v>
      </c>
      <c r="F30" s="16">
        <v>3.3084441419286889E-2</v>
      </c>
      <c r="G30" s="17" t="s">
        <v>133</v>
      </c>
      <c r="H30" s="16">
        <v>2.0713854493791629E-2</v>
      </c>
      <c r="I30" s="16">
        <v>7.6790817718104054E-3</v>
      </c>
      <c r="J30" s="17" t="s">
        <v>168</v>
      </c>
      <c r="K30" s="16">
        <v>4.3437974201529263E-2</v>
      </c>
      <c r="L30" s="16">
        <v>4.4520322887714785E-2</v>
      </c>
      <c r="M30" s="16">
        <v>2.9475480638225375E-3</v>
      </c>
      <c r="N30" s="16">
        <v>2.310385273429319E-3</v>
      </c>
      <c r="O30" s="16">
        <v>3.9353314127112737E-2</v>
      </c>
      <c r="P30" s="16">
        <v>3.7941907830710699E-2</v>
      </c>
      <c r="Q30" s="16">
        <v>4.7636947379660535E-3</v>
      </c>
      <c r="R30" s="16">
        <v>8.9511159266271213E-3</v>
      </c>
      <c r="S30" s="16">
        <v>3.8827283410209981E-2</v>
      </c>
      <c r="T30" s="16">
        <v>-5.5724179168805321E-3</v>
      </c>
      <c r="U30" s="16">
        <v>-5.4569574338248971E-3</v>
      </c>
      <c r="V30" s="16">
        <v>-7.5887851425534072E-3</v>
      </c>
      <c r="W30" s="16">
        <v>-6.5314567522008586E-3</v>
      </c>
      <c r="X30" s="16">
        <v>2.9781084528478397E-3</v>
      </c>
      <c r="Y30" s="16">
        <v>-2.5787941016597649E-3</v>
      </c>
      <c r="Z30" s="17" t="s">
        <v>116</v>
      </c>
      <c r="AA30" s="16">
        <v>2.797229473170209E-2</v>
      </c>
      <c r="AB30" s="16">
        <v>-2.3203450394267612E-2</v>
      </c>
      <c r="AC30" s="17" t="s">
        <v>148</v>
      </c>
      <c r="AD30" s="17" t="s">
        <v>169</v>
      </c>
      <c r="AE30" s="16">
        <v>-3.3383878074693309E-3</v>
      </c>
      <c r="AF30" s="16">
        <v>-2.0355961163622569E-2</v>
      </c>
      <c r="AG30" s="16">
        <v>1.180098391775237E-2</v>
      </c>
      <c r="AH30" s="16">
        <v>-2.2307576742704831E-2</v>
      </c>
      <c r="AI30" s="16">
        <v>-3.1172357463341141E-2</v>
      </c>
      <c r="AJ30" s="16">
        <v>-2.977726772440533E-2</v>
      </c>
      <c r="AK30" s="16">
        <v>-3.4202352628474091E-2</v>
      </c>
      <c r="AL30" s="16">
        <v>-2.6115401070367989E-2</v>
      </c>
      <c r="AM30" s="18">
        <v>1.4590610196611833E-2</v>
      </c>
    </row>
    <row r="31" spans="1:39" ht="24">
      <c r="A31" s="13" t="s">
        <v>66</v>
      </c>
      <c r="B31" s="14" t="s">
        <v>40</v>
      </c>
      <c r="C31" s="15">
        <v>-7.5613857048178884E-3</v>
      </c>
      <c r="D31" s="16">
        <v>-4.0325879164881263E-2</v>
      </c>
      <c r="E31" s="16">
        <v>4.8852427249277776E-2</v>
      </c>
      <c r="F31" s="16">
        <v>-3.6500687376117627E-3</v>
      </c>
      <c r="G31" s="16">
        <v>-2.7017257231130857E-2</v>
      </c>
      <c r="H31" s="16">
        <v>2.9850546112375797E-3</v>
      </c>
      <c r="I31" s="16">
        <v>2.6551992673575255E-2</v>
      </c>
      <c r="J31" s="16">
        <v>-6.6995222978617009E-3</v>
      </c>
      <c r="K31" s="16">
        <v>1.6025002651566594E-3</v>
      </c>
      <c r="L31" s="16">
        <v>1.0704178868818573E-2</v>
      </c>
      <c r="M31" s="16">
        <v>3.0464632293006912E-2</v>
      </c>
      <c r="N31" s="17" t="s">
        <v>96</v>
      </c>
      <c r="O31" s="16">
        <v>-1.3744719994002995E-2</v>
      </c>
      <c r="P31" s="16">
        <v>3.1390400143389259E-3</v>
      </c>
      <c r="Q31" s="16">
        <v>4.5069560610831845E-2</v>
      </c>
      <c r="R31" s="16">
        <v>7.8427050197930302E-3</v>
      </c>
      <c r="S31" s="16">
        <v>-7.7787758186192687E-3</v>
      </c>
      <c r="T31" s="16">
        <v>3.3011062727596942E-2</v>
      </c>
      <c r="U31" s="16">
        <v>3.4151424174546391E-2</v>
      </c>
      <c r="V31" s="16">
        <v>3.3714919135850653E-2</v>
      </c>
      <c r="W31" s="17" t="s">
        <v>82</v>
      </c>
      <c r="X31" s="16">
        <v>-4.4337924157837896E-2</v>
      </c>
      <c r="Y31" s="16">
        <v>-3.9078606303402194E-2</v>
      </c>
      <c r="Z31" s="17" t="s">
        <v>170</v>
      </c>
      <c r="AA31" s="16">
        <v>-4.0921792168566805E-2</v>
      </c>
      <c r="AB31" s="16">
        <v>-2.4855754808393155E-2</v>
      </c>
      <c r="AC31" s="16">
        <v>1.3208377948929069E-2</v>
      </c>
      <c r="AD31" s="17" t="s">
        <v>106</v>
      </c>
      <c r="AE31" s="16">
        <v>-2.3372645763696118E-2</v>
      </c>
      <c r="AF31" s="16">
        <v>1.5121425661948531E-3</v>
      </c>
      <c r="AG31" s="16">
        <v>-1.003686377522461E-2</v>
      </c>
      <c r="AH31" s="16">
        <v>2.5939332267759588E-2</v>
      </c>
      <c r="AI31" s="16">
        <v>-1.2724116588751907E-2</v>
      </c>
      <c r="AJ31" s="16">
        <v>1.3282694944300904E-2</v>
      </c>
      <c r="AK31" s="16">
        <v>8.9739811133982134E-3</v>
      </c>
      <c r="AL31" s="16">
        <v>-4.7984959234576081E-2</v>
      </c>
      <c r="AM31" s="18">
        <v>-4.4954550494803631E-2</v>
      </c>
    </row>
    <row r="32" spans="1:39" ht="24">
      <c r="A32" s="13" t="s">
        <v>67</v>
      </c>
      <c r="B32" s="14" t="s">
        <v>40</v>
      </c>
      <c r="C32" s="19" t="s">
        <v>135</v>
      </c>
      <c r="D32" s="16">
        <v>2.3898167229499504E-2</v>
      </c>
      <c r="E32" s="16">
        <v>5.9785796083648883E-3</v>
      </c>
      <c r="F32" s="16">
        <v>4.0734030077176075E-2</v>
      </c>
      <c r="G32" s="16">
        <v>-2.4045274547365701E-3</v>
      </c>
      <c r="H32" s="16">
        <v>4.2538518440048446E-2</v>
      </c>
      <c r="I32" s="16">
        <v>-1.9844006004516223E-3</v>
      </c>
      <c r="J32" s="16">
        <v>2.439503154487865E-2</v>
      </c>
      <c r="K32" s="17" t="s">
        <v>79</v>
      </c>
      <c r="L32" s="16">
        <v>4.0895216941427545E-2</v>
      </c>
      <c r="M32" s="16">
        <v>-1.5253190890662174E-2</v>
      </c>
      <c r="N32" s="16">
        <v>2.3220908099873858E-2</v>
      </c>
      <c r="O32" s="16">
        <v>-3.4876732295661401E-3</v>
      </c>
      <c r="P32" s="16">
        <v>2.4428677812405802E-2</v>
      </c>
      <c r="Q32" s="16">
        <v>1.8159219322797463E-3</v>
      </c>
      <c r="R32" s="16">
        <v>1.7578317437735941E-2</v>
      </c>
      <c r="S32" s="16">
        <v>-7.8161803507598993E-3</v>
      </c>
      <c r="T32" s="16">
        <v>1.9154698673359643E-3</v>
      </c>
      <c r="U32" s="17" t="s">
        <v>161</v>
      </c>
      <c r="V32" s="17" t="s">
        <v>160</v>
      </c>
      <c r="W32" s="16">
        <v>2.7296753961965646E-2</v>
      </c>
      <c r="X32" s="16">
        <v>-2.0885222401378967E-2</v>
      </c>
      <c r="Y32" s="17" t="s">
        <v>159</v>
      </c>
      <c r="Z32" s="17" t="s">
        <v>171</v>
      </c>
      <c r="AA32" s="16">
        <v>-3.4686800562682675E-2</v>
      </c>
      <c r="AB32" s="16">
        <v>-1.5489764576742625E-2</v>
      </c>
      <c r="AC32" s="17" t="s">
        <v>106</v>
      </c>
      <c r="AD32" s="16">
        <v>1.320141276922188E-2</v>
      </c>
      <c r="AE32" s="16">
        <v>-3.603193737477009E-2</v>
      </c>
      <c r="AF32" s="16">
        <v>2.1868983002126443E-2</v>
      </c>
      <c r="AG32" s="16">
        <v>-4.4493666343361094E-3</v>
      </c>
      <c r="AH32" s="16">
        <v>2.3228890948875573E-3</v>
      </c>
      <c r="AI32" s="16">
        <v>-3.6373083113038357E-2</v>
      </c>
      <c r="AJ32" s="16">
        <v>3.4276461395680448E-2</v>
      </c>
      <c r="AK32" s="16">
        <v>-2.3000200986437732E-2</v>
      </c>
      <c r="AL32" s="16">
        <v>2.0575096193464107E-2</v>
      </c>
      <c r="AM32" s="18">
        <v>-3.7811978559365945E-2</v>
      </c>
    </row>
    <row r="33" spans="1:39" ht="24">
      <c r="A33" s="13" t="s">
        <v>68</v>
      </c>
      <c r="B33" s="14" t="s">
        <v>40</v>
      </c>
      <c r="C33" s="19" t="s">
        <v>172</v>
      </c>
      <c r="D33" s="16">
        <v>6.0211984809759216E-3</v>
      </c>
      <c r="E33" s="16">
        <v>1.7149711479209086E-3</v>
      </c>
      <c r="F33" s="16">
        <v>8.1383789648873384E-3</v>
      </c>
      <c r="G33" s="16">
        <v>-1.0138802334517305E-2</v>
      </c>
      <c r="H33" s="16">
        <v>-7.6780663662070923E-3</v>
      </c>
      <c r="I33" s="16">
        <v>-3.8514982849563749E-2</v>
      </c>
      <c r="J33" s="17" t="s">
        <v>157</v>
      </c>
      <c r="K33" s="17" t="s">
        <v>117</v>
      </c>
      <c r="L33" s="17" t="s">
        <v>173</v>
      </c>
      <c r="M33" s="16">
        <v>-3.9326613887586057E-2</v>
      </c>
      <c r="N33" s="16">
        <v>-3.5780056070109346E-2</v>
      </c>
      <c r="O33" s="16">
        <v>-4.3682993717807893E-2</v>
      </c>
      <c r="P33" s="16">
        <v>1.2774104983439886E-2</v>
      </c>
      <c r="Q33" s="16">
        <v>-4.6969519390228372E-2</v>
      </c>
      <c r="R33" s="16">
        <v>7.7496757376938992E-3</v>
      </c>
      <c r="S33" s="16">
        <v>-2.2182288563521314E-2</v>
      </c>
      <c r="T33" s="17" t="s">
        <v>173</v>
      </c>
      <c r="U33" s="16">
        <v>-2.4848115163048707E-2</v>
      </c>
      <c r="V33" s="16">
        <v>-3.5325051649584355E-2</v>
      </c>
      <c r="W33" s="16">
        <v>-4.8016443379527401E-2</v>
      </c>
      <c r="X33" s="16">
        <v>1.8093836317757309E-2</v>
      </c>
      <c r="Y33" s="16">
        <v>-2.3470751006784071E-2</v>
      </c>
      <c r="Z33" s="16">
        <v>4.3699461377223178E-2</v>
      </c>
      <c r="AA33" s="16">
        <v>-1.1444118728682128E-2</v>
      </c>
      <c r="AB33" s="16">
        <v>-2.4131782064909481E-2</v>
      </c>
      <c r="AC33" s="17" t="s">
        <v>79</v>
      </c>
      <c r="AD33" s="16">
        <v>1.6066211848775672E-3</v>
      </c>
      <c r="AE33" s="16">
        <v>1.5832581792597953E-3</v>
      </c>
      <c r="AF33" s="16">
        <v>-3.1607943411407209E-3</v>
      </c>
      <c r="AG33" s="16">
        <v>2.0324019022486244E-2</v>
      </c>
      <c r="AH33" s="16">
        <v>1.5630667570392186E-2</v>
      </c>
      <c r="AI33" s="16">
        <v>-6.3156801721789314E-3</v>
      </c>
      <c r="AJ33" s="17" t="s">
        <v>149</v>
      </c>
      <c r="AK33" s="16">
        <v>1.6231336025542629E-2</v>
      </c>
      <c r="AL33" s="17" t="s">
        <v>94</v>
      </c>
      <c r="AM33" s="18">
        <v>2.5878210077955939E-2</v>
      </c>
    </row>
    <row r="34" spans="1:39" ht="24">
      <c r="A34" s="13" t="s">
        <v>69</v>
      </c>
      <c r="B34" s="14" t="s">
        <v>40</v>
      </c>
      <c r="C34" s="15">
        <v>7.1527937788647801E-3</v>
      </c>
      <c r="D34" s="16">
        <v>-1.9329559252045752E-2</v>
      </c>
      <c r="E34" s="16">
        <v>1.9017196788050628E-2</v>
      </c>
      <c r="F34" s="17" t="s">
        <v>151</v>
      </c>
      <c r="G34" s="16">
        <v>-1.8253166065176928E-2</v>
      </c>
      <c r="H34" s="16">
        <v>4.3303819648258919E-2</v>
      </c>
      <c r="I34" s="16">
        <v>3.7304406592922494E-2</v>
      </c>
      <c r="J34" s="16">
        <v>2.2526450660559027E-3</v>
      </c>
      <c r="K34" s="17" t="s">
        <v>94</v>
      </c>
      <c r="L34" s="16">
        <v>2.1231349150826116E-2</v>
      </c>
      <c r="M34" s="16">
        <v>2.6143204712458241E-2</v>
      </c>
      <c r="N34" s="16">
        <v>2.6013562444833462E-2</v>
      </c>
      <c r="O34" s="16">
        <v>-3.6869478335710443E-2</v>
      </c>
      <c r="P34" s="16">
        <v>2.3541821062978197E-2</v>
      </c>
      <c r="Q34" s="16">
        <v>-1.355617239956956E-2</v>
      </c>
      <c r="R34" s="16">
        <v>2.7358683956530572E-2</v>
      </c>
      <c r="S34" s="16">
        <v>-3.1633380103204254E-3</v>
      </c>
      <c r="T34" s="16">
        <v>7.2543351267260452E-3</v>
      </c>
      <c r="U34" s="16">
        <v>4.1736683063983475E-2</v>
      </c>
      <c r="V34" s="16">
        <v>4.2972924455614653E-2</v>
      </c>
      <c r="W34" s="16">
        <v>3.4889147957469446E-2</v>
      </c>
      <c r="X34" s="16">
        <v>-1.7485307010150261E-2</v>
      </c>
      <c r="Y34" s="16">
        <v>-4.9361413269813977E-2</v>
      </c>
      <c r="Z34" s="16">
        <v>-2.6275798969824488E-2</v>
      </c>
      <c r="AA34" s="16">
        <v>-4.3015906894756498E-2</v>
      </c>
      <c r="AB34" s="16">
        <v>-1.444316587043043E-2</v>
      </c>
      <c r="AC34" s="16">
        <v>2.0514727610998922E-2</v>
      </c>
      <c r="AD34" s="16">
        <v>-4.7818532295705617E-2</v>
      </c>
      <c r="AE34" s="17" t="s">
        <v>174</v>
      </c>
      <c r="AF34" s="16">
        <v>-2.5958786421861384E-2</v>
      </c>
      <c r="AG34" s="16">
        <v>-1.0035742179218841E-2</v>
      </c>
      <c r="AH34" s="16">
        <v>-1.6449467316327966E-2</v>
      </c>
      <c r="AI34" s="16">
        <v>-3.6897500204254238E-2</v>
      </c>
      <c r="AJ34" s="16">
        <v>3.2317210273183461E-2</v>
      </c>
      <c r="AK34" s="16">
        <v>1.974165129947145E-3</v>
      </c>
      <c r="AL34" s="17" t="s">
        <v>117</v>
      </c>
      <c r="AM34" s="18">
        <v>-1.5961640524279952E-2</v>
      </c>
    </row>
    <row r="35" spans="1:39" ht="24">
      <c r="A35" s="13" t="s">
        <v>70</v>
      </c>
      <c r="B35" s="14" t="s">
        <v>40</v>
      </c>
      <c r="C35" s="15">
        <v>1.3119864814838331E-2</v>
      </c>
      <c r="D35" s="17" t="s">
        <v>159</v>
      </c>
      <c r="E35" s="16">
        <v>-2.6082575150469311E-2</v>
      </c>
      <c r="F35" s="16">
        <v>-3.4522001353880089E-2</v>
      </c>
      <c r="G35" s="16">
        <v>-3.8414303633565468E-2</v>
      </c>
      <c r="H35" s="16">
        <v>-1.3197953614396117E-2</v>
      </c>
      <c r="I35" s="16">
        <v>-2.1618558052038342E-2</v>
      </c>
      <c r="J35" s="16">
        <v>-3.3687401745001878E-2</v>
      </c>
      <c r="K35" s="16">
        <v>-4.7507440045587088E-2</v>
      </c>
      <c r="L35" s="16">
        <v>2.5937108789577164E-2</v>
      </c>
      <c r="M35" s="16">
        <v>-9.6523548808562717E-3</v>
      </c>
      <c r="N35" s="16">
        <v>2.2234944226336015E-2</v>
      </c>
      <c r="O35" s="16">
        <v>-4.8706130759397663E-2</v>
      </c>
      <c r="P35" s="16">
        <v>7.61624147998029E-4</v>
      </c>
      <c r="Q35" s="16">
        <v>-7.7886680601134285E-3</v>
      </c>
      <c r="R35" s="16">
        <v>-4.2355916524533998E-3</v>
      </c>
      <c r="S35" s="16">
        <v>-2.4232599182764519E-2</v>
      </c>
      <c r="T35" s="16">
        <v>-7.8499927088403684E-3</v>
      </c>
      <c r="U35" s="16">
        <v>2.0430494705194497E-2</v>
      </c>
      <c r="V35" s="17" t="s">
        <v>175</v>
      </c>
      <c r="W35" s="17" t="s">
        <v>137</v>
      </c>
      <c r="X35" s="16">
        <v>6.0231837575412516E-3</v>
      </c>
      <c r="Y35" s="16">
        <v>-7.8358396222299193E-3</v>
      </c>
      <c r="Z35" s="16">
        <v>-6.4899038479592237E-3</v>
      </c>
      <c r="AA35" s="16">
        <v>-2.8315475620813643E-2</v>
      </c>
      <c r="AB35" s="16">
        <v>3.5636605043038285E-3</v>
      </c>
      <c r="AC35" s="16">
        <v>2.6993912876369798E-2</v>
      </c>
      <c r="AD35" s="17" t="s">
        <v>94</v>
      </c>
      <c r="AE35" s="16">
        <v>8.3002898490394886E-3</v>
      </c>
      <c r="AF35" s="16">
        <v>4.6937179005849289E-2</v>
      </c>
      <c r="AG35" s="16">
        <v>2.6094356249351608E-2</v>
      </c>
      <c r="AH35" s="16">
        <v>4.5780630494044759E-2</v>
      </c>
      <c r="AI35" s="16">
        <v>4.1618799432971733E-3</v>
      </c>
      <c r="AJ35" s="17" t="s">
        <v>123</v>
      </c>
      <c r="AK35" s="16">
        <v>2.7666110374063285E-2</v>
      </c>
      <c r="AL35" s="16">
        <v>3.456024151562663E-2</v>
      </c>
      <c r="AM35" s="18">
        <v>-1.0190056734818695E-2</v>
      </c>
    </row>
    <row r="36" spans="1:39" ht="24">
      <c r="A36" s="13" t="s">
        <v>71</v>
      </c>
      <c r="B36" s="14" t="s">
        <v>40</v>
      </c>
      <c r="C36" s="19" t="s">
        <v>160</v>
      </c>
      <c r="D36" s="17" t="s">
        <v>137</v>
      </c>
      <c r="E36" s="16">
        <v>-9.6227166648326038E-3</v>
      </c>
      <c r="F36" s="16">
        <v>2.4532727421256253E-2</v>
      </c>
      <c r="G36" s="16">
        <v>3.4807335708969059E-2</v>
      </c>
      <c r="H36" s="16">
        <v>-2.7103121347009769E-2</v>
      </c>
      <c r="I36" s="16">
        <v>-2.4734454310891985E-2</v>
      </c>
      <c r="J36" s="16">
        <v>3.6689800458926856E-2</v>
      </c>
      <c r="K36" s="16">
        <v>5.9560673420254147E-3</v>
      </c>
      <c r="L36" s="16">
        <v>-7.3223391907513728E-3</v>
      </c>
      <c r="M36" s="16">
        <v>-9.3250891210468687E-3</v>
      </c>
      <c r="N36" s="16">
        <v>-2.6832191873905415E-2</v>
      </c>
      <c r="O36" s="16">
        <v>2.9685805710413737E-2</v>
      </c>
      <c r="P36" s="16">
        <v>-1.5792702768743644E-2</v>
      </c>
      <c r="Q36" s="16">
        <v>-2.9297028969380724E-2</v>
      </c>
      <c r="R36" s="16">
        <v>-2.8311555198428786E-2</v>
      </c>
      <c r="S36" s="16">
        <v>-9.7931966940164733E-3</v>
      </c>
      <c r="T36" s="16">
        <v>-3.241015908078769E-2</v>
      </c>
      <c r="U36" s="16">
        <v>-2.3692176681065158E-2</v>
      </c>
      <c r="V36" s="16">
        <v>-4.2054972523787378E-2</v>
      </c>
      <c r="W36" s="17" t="s">
        <v>159</v>
      </c>
      <c r="X36" s="17" t="s">
        <v>97</v>
      </c>
      <c r="Y36" s="16">
        <v>4.8778735467129103E-2</v>
      </c>
      <c r="Z36" s="17" t="s">
        <v>149</v>
      </c>
      <c r="AA36" s="17" t="s">
        <v>176</v>
      </c>
      <c r="AB36" s="16">
        <v>2.2768966278585684E-2</v>
      </c>
      <c r="AC36" s="16">
        <v>2.3572304386578979E-2</v>
      </c>
      <c r="AD36" s="16">
        <v>-3.9789690117976673E-2</v>
      </c>
      <c r="AE36" s="16">
        <v>9.0379524756009719E-3</v>
      </c>
      <c r="AF36" s="16">
        <v>3.9146527578881214E-2</v>
      </c>
      <c r="AG36" s="16">
        <v>4.5012414130405291E-2</v>
      </c>
      <c r="AH36" s="16">
        <v>2.2855606139305949E-2</v>
      </c>
      <c r="AI36" s="16">
        <v>-5.3778605624532298E-3</v>
      </c>
      <c r="AJ36" s="16">
        <v>-1.1449054193984756E-2</v>
      </c>
      <c r="AK36" s="16">
        <v>-9.7315119510128154E-3</v>
      </c>
      <c r="AL36" s="16">
        <v>-1.9180412156460616E-2</v>
      </c>
      <c r="AM36" s="18">
        <v>3.1775769506181641E-2</v>
      </c>
    </row>
    <row r="37" spans="1:39" ht="24">
      <c r="A37" s="13" t="s">
        <v>72</v>
      </c>
      <c r="B37" s="14" t="s">
        <v>40</v>
      </c>
      <c r="C37" s="15">
        <v>9.0484292567888022E-3</v>
      </c>
      <c r="D37" s="17" t="s">
        <v>177</v>
      </c>
      <c r="E37" s="16">
        <v>2.4103728200153537E-2</v>
      </c>
      <c r="F37" s="16">
        <v>1.8313323043058813E-2</v>
      </c>
      <c r="G37" s="17" t="s">
        <v>177</v>
      </c>
      <c r="H37" s="16">
        <v>-8.1526922785745571E-3</v>
      </c>
      <c r="I37" s="16">
        <v>1.1098852466580184E-2</v>
      </c>
      <c r="J37" s="17" t="s">
        <v>95</v>
      </c>
      <c r="K37" s="16">
        <v>-1.121831355115219E-2</v>
      </c>
      <c r="L37" s="17" t="s">
        <v>157</v>
      </c>
      <c r="M37" s="16">
        <v>3.7106087661292426E-2</v>
      </c>
      <c r="N37" s="16">
        <v>-1.2619496837955591E-2</v>
      </c>
      <c r="O37" s="17" t="s">
        <v>178</v>
      </c>
      <c r="P37" s="16">
        <v>2.0502309695412713E-2</v>
      </c>
      <c r="Q37" s="16">
        <v>-8.335377596981974E-3</v>
      </c>
      <c r="R37" s="16">
        <v>3.3480907715210252E-3</v>
      </c>
      <c r="S37" s="17" t="s">
        <v>85</v>
      </c>
      <c r="T37" s="16">
        <v>-3.4900377498263122E-3</v>
      </c>
      <c r="U37" s="16">
        <v>1.6281577915132437E-2</v>
      </c>
      <c r="V37" s="16">
        <v>-1.7829424228916809E-2</v>
      </c>
      <c r="W37" s="16">
        <v>-2.8087100057051999E-2</v>
      </c>
      <c r="X37" s="16">
        <v>8.7309234207338052E-3</v>
      </c>
      <c r="Y37" s="16">
        <v>8.6945273273149448E-3</v>
      </c>
      <c r="Z37" s="16">
        <v>2.7623144371514988E-2</v>
      </c>
      <c r="AA37" s="17" t="s">
        <v>122</v>
      </c>
      <c r="AB37" s="16">
        <v>-3.8173484770361557E-3</v>
      </c>
      <c r="AC37" s="16">
        <v>-3.3854617728037564E-2</v>
      </c>
      <c r="AD37" s="16">
        <v>-3.9966275391691113E-2</v>
      </c>
      <c r="AE37" s="16">
        <v>-7.9817488832581299E-4</v>
      </c>
      <c r="AF37" s="16">
        <v>-2.5913216970545314E-3</v>
      </c>
      <c r="AG37" s="16">
        <v>-3.4127983128705804E-3</v>
      </c>
      <c r="AH37" s="16">
        <v>-3.072986398213964E-2</v>
      </c>
      <c r="AI37" s="16">
        <v>-2.1559163449845882E-2</v>
      </c>
      <c r="AJ37" s="16">
        <v>-3.9125296465295452E-2</v>
      </c>
      <c r="AK37" s="16">
        <v>8.394650763637213E-4</v>
      </c>
      <c r="AL37" s="16">
        <v>-4.2146290779170398E-2</v>
      </c>
      <c r="AM37" s="18">
        <v>1.055038846747482E-2</v>
      </c>
    </row>
    <row r="38" spans="1:39" ht="24">
      <c r="A38" s="13" t="s">
        <v>73</v>
      </c>
      <c r="B38" s="14" t="s">
        <v>40</v>
      </c>
      <c r="C38" s="19" t="s">
        <v>179</v>
      </c>
      <c r="D38" s="16">
        <v>3.6343552816094409E-2</v>
      </c>
      <c r="E38" s="16">
        <v>4.8919712679312E-3</v>
      </c>
      <c r="F38" s="16">
        <v>-2.5852184009416352E-3</v>
      </c>
      <c r="G38" s="17" t="s">
        <v>160</v>
      </c>
      <c r="H38" s="16">
        <v>-4.2330816898320647E-2</v>
      </c>
      <c r="I38" s="16">
        <v>-2.9064356723311535E-2</v>
      </c>
      <c r="J38" s="17" t="s">
        <v>120</v>
      </c>
      <c r="K38" s="17" t="s">
        <v>162</v>
      </c>
      <c r="L38" s="16">
        <v>1.1317222607435833E-3</v>
      </c>
      <c r="M38" s="16">
        <v>-2.1602077776903251E-2</v>
      </c>
      <c r="N38" s="16">
        <v>-3.7974354366610702E-2</v>
      </c>
      <c r="O38" s="16">
        <v>1.5687072156591583E-2</v>
      </c>
      <c r="P38" s="16">
        <v>-3.4380757374573606E-2</v>
      </c>
      <c r="Q38" s="16">
        <v>-4.5096320038720619E-2</v>
      </c>
      <c r="R38" s="16">
        <v>-2.6738412046038947E-2</v>
      </c>
      <c r="S38" s="16">
        <v>-8.8408783458427398E-3</v>
      </c>
      <c r="T38" s="16">
        <v>-3.0051018259891336E-2</v>
      </c>
      <c r="U38" s="16">
        <v>-3.1254722513530224E-2</v>
      </c>
      <c r="V38" s="17" t="s">
        <v>88</v>
      </c>
      <c r="W38" s="16">
        <v>-3.3325929440646038E-2</v>
      </c>
      <c r="X38" s="17" t="s">
        <v>97</v>
      </c>
      <c r="Y38" s="16">
        <v>4.4136314372429555E-2</v>
      </c>
      <c r="Z38" s="17" t="s">
        <v>133</v>
      </c>
      <c r="AA38" s="17" t="s">
        <v>95</v>
      </c>
      <c r="AB38" s="16">
        <v>2.2227326943208146E-2</v>
      </c>
      <c r="AC38" s="16">
        <v>2.3828805901627927E-2</v>
      </c>
      <c r="AD38" s="16">
        <v>-6.5967857487440615E-3</v>
      </c>
      <c r="AE38" s="16">
        <v>4.9944502205361268E-3</v>
      </c>
      <c r="AF38" s="16">
        <v>7.9048414481012168E-3</v>
      </c>
      <c r="AG38" s="16">
        <v>1.1453514454538261E-2</v>
      </c>
      <c r="AH38" s="16">
        <v>1.6265530005904333E-2</v>
      </c>
      <c r="AI38" s="16">
        <v>8.6332161734613971E-3</v>
      </c>
      <c r="AJ38" s="16">
        <v>-2.9455965614262194E-2</v>
      </c>
      <c r="AK38" s="16">
        <v>4.2015429971577253E-3</v>
      </c>
      <c r="AL38" s="16">
        <v>2.1450739542071763E-3</v>
      </c>
      <c r="AM38" s="20" t="s">
        <v>95</v>
      </c>
    </row>
    <row r="39" spans="1:39" ht="24">
      <c r="A39" s="13" t="s">
        <v>74</v>
      </c>
      <c r="B39" s="14" t="s">
        <v>40</v>
      </c>
      <c r="C39" s="15">
        <v>1.7081380301959524E-2</v>
      </c>
      <c r="D39" s="16">
        <v>-1.1348490006571772E-2</v>
      </c>
      <c r="E39" s="16">
        <v>8.2030560004568379E-3</v>
      </c>
      <c r="F39" s="16">
        <v>4.1439277531805253E-3</v>
      </c>
      <c r="G39" s="16">
        <v>-3.1831547835983923E-2</v>
      </c>
      <c r="H39" s="16">
        <v>3.5030640375733842E-2</v>
      </c>
      <c r="I39" s="16">
        <v>1.3488971205150229E-2</v>
      </c>
      <c r="J39" s="16">
        <v>-2.9447767647820436E-2</v>
      </c>
      <c r="K39" s="17" t="s">
        <v>150</v>
      </c>
      <c r="L39" s="16">
        <v>-1.6054762665601049E-3</v>
      </c>
      <c r="M39" s="16">
        <v>2.0535695466656909E-3</v>
      </c>
      <c r="N39" s="16">
        <v>2.203162385529657E-2</v>
      </c>
      <c r="O39" s="16">
        <v>-7.2600326356331126E-3</v>
      </c>
      <c r="P39" s="16">
        <v>2.4335631767332413E-2</v>
      </c>
      <c r="Q39" s="16">
        <v>-1.2571957387991377E-2</v>
      </c>
      <c r="R39" s="16">
        <v>4.9502407293294713E-2</v>
      </c>
      <c r="S39" s="16">
        <v>2.1162826624671175E-2</v>
      </c>
      <c r="T39" s="16">
        <v>1.1297858773555162E-2</v>
      </c>
      <c r="U39" s="17" t="s">
        <v>161</v>
      </c>
      <c r="V39" s="17" t="s">
        <v>108</v>
      </c>
      <c r="W39" s="17" t="s">
        <v>168</v>
      </c>
      <c r="X39" s="16">
        <v>-2.964190753919603E-2</v>
      </c>
      <c r="Y39" s="17" t="s">
        <v>174</v>
      </c>
      <c r="Z39" s="16">
        <v>-2.9330140249330051E-2</v>
      </c>
      <c r="AA39" s="16">
        <v>-3.9137157411969145E-2</v>
      </c>
      <c r="AB39" s="16">
        <v>-3.603643499044059E-2</v>
      </c>
      <c r="AC39" s="16">
        <v>3.3551965220006592E-2</v>
      </c>
      <c r="AD39" s="16">
        <v>1.3018675775828204E-2</v>
      </c>
      <c r="AE39" s="17" t="s">
        <v>180</v>
      </c>
      <c r="AF39" s="16">
        <v>1.9212536604292091E-2</v>
      </c>
      <c r="AG39" s="16">
        <v>-1.5512822691391268E-2</v>
      </c>
      <c r="AH39" s="16">
        <v>-1.9258841696056715E-2</v>
      </c>
      <c r="AI39" s="16">
        <v>-4.2683406200617877E-2</v>
      </c>
      <c r="AJ39" s="17" t="s">
        <v>122</v>
      </c>
      <c r="AK39" s="16">
        <v>-1.0219129748174443E-2</v>
      </c>
      <c r="AL39" s="16">
        <v>3.1712825921557317E-2</v>
      </c>
      <c r="AM39" s="18">
        <v>-2.6601535382414335E-2</v>
      </c>
    </row>
    <row r="40" spans="1:39" ht="24">
      <c r="A40" s="13" t="s">
        <v>75</v>
      </c>
      <c r="B40" s="14" t="s">
        <v>40</v>
      </c>
      <c r="C40" s="15">
        <v>7.0763507606945945E-3</v>
      </c>
      <c r="D40" s="16">
        <v>3.4265396734228418E-2</v>
      </c>
      <c r="E40" s="16">
        <v>-3.0530040379048527E-2</v>
      </c>
      <c r="F40" s="16">
        <v>-7.3199758362279673E-3</v>
      </c>
      <c r="G40" s="17" t="s">
        <v>124</v>
      </c>
      <c r="H40" s="16">
        <v>-2.3461389647526341E-2</v>
      </c>
      <c r="I40" s="16">
        <v>-1.5376047739147457E-2</v>
      </c>
      <c r="J40" s="17" t="s">
        <v>109</v>
      </c>
      <c r="K40" s="16">
        <v>-9.8492668069081295E-3</v>
      </c>
      <c r="L40" s="16">
        <v>1.9684651240330565E-2</v>
      </c>
      <c r="M40" s="16">
        <v>-1.1659551684079906E-2</v>
      </c>
      <c r="N40" s="16">
        <v>-2.8913603426769519E-2</v>
      </c>
      <c r="O40" s="16">
        <v>2.4407796883988878E-2</v>
      </c>
      <c r="P40" s="16">
        <v>-2.5595396310218687E-2</v>
      </c>
      <c r="Q40" s="16">
        <v>-2.0769918584776538E-2</v>
      </c>
      <c r="R40" s="16">
        <v>-2.7966172346726083E-2</v>
      </c>
      <c r="S40" s="16">
        <v>2.763756185775338E-2</v>
      </c>
      <c r="T40" s="16">
        <v>-1.411319740661774E-2</v>
      </c>
      <c r="U40" s="16">
        <v>-3.1430613306685326E-2</v>
      </c>
      <c r="V40" s="16">
        <v>-4.5624931519698646E-2</v>
      </c>
      <c r="W40" s="16">
        <v>-3.77709295922493E-2</v>
      </c>
      <c r="X40" s="16">
        <v>1.7698097849101833E-2</v>
      </c>
      <c r="Y40" s="17" t="s">
        <v>101</v>
      </c>
      <c r="Z40" s="17" t="s">
        <v>136</v>
      </c>
      <c r="AA40" s="17" t="s">
        <v>181</v>
      </c>
      <c r="AB40" s="17" t="s">
        <v>94</v>
      </c>
      <c r="AC40" s="16">
        <v>-2.3886113400575009E-3</v>
      </c>
      <c r="AD40" s="16">
        <v>-2.6259429505847337E-2</v>
      </c>
      <c r="AE40" s="16">
        <v>1.6361716527041933E-2</v>
      </c>
      <c r="AF40" s="16">
        <v>2.5594354566608638E-2</v>
      </c>
      <c r="AG40" s="16">
        <v>4.07274929949136E-2</v>
      </c>
      <c r="AH40" s="16">
        <v>3.2271876619838469E-3</v>
      </c>
      <c r="AI40" s="16">
        <v>-2.4693173278261264E-2</v>
      </c>
      <c r="AJ40" s="16">
        <v>-3.1634986210248468E-2</v>
      </c>
      <c r="AK40" s="16">
        <v>-7.7746423730676436E-3</v>
      </c>
      <c r="AL40" s="16">
        <v>-1.7828161645004455E-2</v>
      </c>
      <c r="AM40" s="20" t="s">
        <v>161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2.6945432726983123E-7</v>
      </c>
      <c r="E47" s="10">
        <f t="shared" ref="E47:AM47" si="0">$C5^2*E5^2</f>
        <v>9.1738574373221565E-8</v>
      </c>
      <c r="F47" s="10">
        <f t="shared" si="0"/>
        <v>9.9191727272976549E-9</v>
      </c>
      <c r="G47" s="10">
        <f t="shared" si="0"/>
        <v>4.9057085616613743E-7</v>
      </c>
      <c r="H47" s="10">
        <f t="shared" si="0"/>
        <v>4.1724286530748748E-7</v>
      </c>
      <c r="I47" s="10">
        <f t="shared" si="0"/>
        <v>2.7030818611637881E-7</v>
      </c>
      <c r="J47" s="10">
        <f t="shared" si="0"/>
        <v>4.7723601058776467E-7</v>
      </c>
      <c r="K47" s="10">
        <f t="shared" si="0"/>
        <v>2.8999831750905358E-7</v>
      </c>
      <c r="L47" s="10">
        <f t="shared" si="0"/>
        <v>2.4330677464842307E-7</v>
      </c>
      <c r="M47" s="10">
        <f t="shared" si="0"/>
        <v>4.6810083415533825E-9</v>
      </c>
      <c r="N47" s="10">
        <f t="shared" si="0"/>
        <v>2.7235887974501285E-7</v>
      </c>
      <c r="O47" s="10">
        <f t="shared" si="0"/>
        <v>1.2629030500754102E-7</v>
      </c>
      <c r="P47" s="10">
        <f t="shared" si="0"/>
        <v>1.1658229356299622E-7</v>
      </c>
      <c r="Q47" s="10">
        <f t="shared" si="0"/>
        <v>2.3618809676954481E-7</v>
      </c>
      <c r="R47" s="10">
        <f t="shared" si="0"/>
        <v>3.8434676296995502E-8</v>
      </c>
      <c r="S47" s="10">
        <f t="shared" si="0"/>
        <v>9.466646766304885E-8</v>
      </c>
      <c r="T47" s="10">
        <f t="shared" si="0"/>
        <v>6.8328593418366045E-8</v>
      </c>
      <c r="U47" s="11">
        <f t="shared" si="0"/>
        <v>4.364041755711628E-4</v>
      </c>
      <c r="V47" s="10">
        <f t="shared" si="0"/>
        <v>3.8468682041151941E-7</v>
      </c>
      <c r="W47" s="10">
        <f t="shared" si="0"/>
        <v>1.9926652025288186E-7</v>
      </c>
      <c r="X47" s="10">
        <f t="shared" si="0"/>
        <v>9.315099497149886E-9</v>
      </c>
      <c r="Y47" s="10">
        <f t="shared" si="0"/>
        <v>7.5895329981056331E-8</v>
      </c>
      <c r="Z47" s="10">
        <f t="shared" si="0"/>
        <v>1.3928506988702443E-8</v>
      </c>
      <c r="AA47" s="10">
        <f t="shared" si="0"/>
        <v>1.3092464535229765E-7</v>
      </c>
      <c r="AB47" s="10">
        <f t="shared" si="0"/>
        <v>5.4301934414120798E-8</v>
      </c>
      <c r="AC47" s="11">
        <f t="shared" si="0"/>
        <v>1.44959280746524E-6</v>
      </c>
      <c r="AD47" s="10">
        <f t="shared" si="0"/>
        <v>5.4349983680947085E-7</v>
      </c>
      <c r="AE47" s="10">
        <f t="shared" si="0"/>
        <v>1.2451168562401962E-7</v>
      </c>
      <c r="AF47" s="10">
        <f t="shared" si="0"/>
        <v>2.4317768272689995E-7</v>
      </c>
      <c r="AG47" s="10">
        <f t="shared" si="0"/>
        <v>1.3071886308371445E-8</v>
      </c>
      <c r="AH47" s="10">
        <f t="shared" si="0"/>
        <v>2.389958579434773E-7</v>
      </c>
      <c r="AI47" s="10">
        <f t="shared" si="0"/>
        <v>9.3281369873687716E-9</v>
      </c>
      <c r="AJ47" s="11">
        <f t="shared" si="0"/>
        <v>1.5531032818671897E-6</v>
      </c>
      <c r="AK47" s="10">
        <f t="shared" si="0"/>
        <v>3.2461704567079237E-7</v>
      </c>
      <c r="AL47" s="10">
        <f t="shared" si="0"/>
        <v>8.1819144492878554E-7</v>
      </c>
      <c r="AM47" s="12">
        <f t="shared" si="0"/>
        <v>6.2250132988332714E-8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2.5542234928213455E-8</v>
      </c>
      <c r="E48" s="16">
        <f t="shared" si="1"/>
        <v>4.4172625560351639E-8</v>
      </c>
      <c r="F48" s="16">
        <f t="shared" si="1"/>
        <v>4.1533362097348658E-8</v>
      </c>
      <c r="G48" s="16">
        <f t="shared" si="1"/>
        <v>1.8728411305635068E-7</v>
      </c>
      <c r="H48" s="16">
        <f t="shared" si="1"/>
        <v>1.1670670709240853E-7</v>
      </c>
      <c r="I48" s="16">
        <f t="shared" si="1"/>
        <v>1.6899390675080418E-8</v>
      </c>
      <c r="J48" s="16">
        <f t="shared" si="1"/>
        <v>5.679932690632404E-10</v>
      </c>
      <c r="K48" s="17">
        <f t="shared" si="1"/>
        <v>1.3608433950137619E-6</v>
      </c>
      <c r="L48" s="17">
        <f t="shared" si="1"/>
        <v>4.2616659509518815E-4</v>
      </c>
      <c r="M48" s="16">
        <f t="shared" si="1"/>
        <v>1.5948262154320779E-7</v>
      </c>
      <c r="N48" s="16">
        <f t="shared" si="1"/>
        <v>2.5855622203870042E-7</v>
      </c>
      <c r="O48" s="16">
        <f t="shared" si="1"/>
        <v>1.2812387814835035E-7</v>
      </c>
      <c r="P48" s="16">
        <f t="shared" si="1"/>
        <v>2.1103030446694713E-9</v>
      </c>
      <c r="Q48" s="16">
        <f t="shared" si="1"/>
        <v>3.5829206306898372E-7</v>
      </c>
      <c r="R48" s="16">
        <f t="shared" si="1"/>
        <v>1.156113800721072E-7</v>
      </c>
      <c r="S48" s="16">
        <f t="shared" si="1"/>
        <v>9.8872835887997352E-9</v>
      </c>
      <c r="T48" s="16">
        <f t="shared" si="1"/>
        <v>9.3242310709296888E-8</v>
      </c>
      <c r="U48" s="16">
        <f t="shared" si="1"/>
        <v>2.3890908949110202E-7</v>
      </c>
      <c r="V48" s="16">
        <f t="shared" si="1"/>
        <v>3.8503302663629457E-8</v>
      </c>
      <c r="W48" s="16">
        <f t="shared" si="1"/>
        <v>3.1674404694702522E-7</v>
      </c>
      <c r="X48" s="16">
        <f t="shared" si="1"/>
        <v>9.5808887937885696E-8</v>
      </c>
      <c r="Y48" s="16">
        <f t="shared" si="1"/>
        <v>1.9381706866643639E-7</v>
      </c>
      <c r="Z48" s="16">
        <f t="shared" si="1"/>
        <v>9.2622108772670119E-7</v>
      </c>
      <c r="AA48" s="17">
        <f t="shared" si="1"/>
        <v>1.2189442272301199E-6</v>
      </c>
      <c r="AB48" s="16">
        <f t="shared" si="1"/>
        <v>5.0666727511439018E-8</v>
      </c>
      <c r="AC48" s="16">
        <f t="shared" si="1"/>
        <v>7.6833801235050091E-7</v>
      </c>
      <c r="AD48" s="16">
        <f t="shared" si="1"/>
        <v>5.2489917772412493E-8</v>
      </c>
      <c r="AE48" s="16">
        <f t="shared" si="1"/>
        <v>8.3472251426443811E-8</v>
      </c>
      <c r="AF48" s="16">
        <f t="shared" si="1"/>
        <v>5.2824946310796778E-8</v>
      </c>
      <c r="AG48" s="16">
        <f t="shared" si="1"/>
        <v>1.1374409528159249E-7</v>
      </c>
      <c r="AH48" s="16">
        <f t="shared" si="1"/>
        <v>4.1854137632792955E-7</v>
      </c>
      <c r="AI48" s="16">
        <f t="shared" si="1"/>
        <v>1.1818257179939963E-7</v>
      </c>
      <c r="AJ48" s="16">
        <f t="shared" si="1"/>
        <v>1.2679025770852521E-9</v>
      </c>
      <c r="AK48" s="16">
        <f t="shared" si="1"/>
        <v>2.8038175477922932E-7</v>
      </c>
      <c r="AL48" s="16">
        <f t="shared" si="1"/>
        <v>2.0776352032384321E-7</v>
      </c>
      <c r="AM48" s="18">
        <f t="shared" si="1"/>
        <v>4.4809652456176466E-8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1.5677658277302328E-7</v>
      </c>
      <c r="E49" s="16">
        <f t="shared" si="2"/>
        <v>1.0779736057240815E-7</v>
      </c>
      <c r="F49" s="16">
        <f t="shared" si="2"/>
        <v>5.1165926781438748E-8</v>
      </c>
      <c r="G49" s="16">
        <f t="shared" si="2"/>
        <v>1.5811725078314916E-7</v>
      </c>
      <c r="H49" s="16">
        <f t="shared" si="2"/>
        <v>3.5926647361285947E-8</v>
      </c>
      <c r="I49" s="16">
        <f t="shared" si="2"/>
        <v>6.2496155699045559E-9</v>
      </c>
      <c r="J49" s="16">
        <f t="shared" si="2"/>
        <v>1.4257570376620644E-7</v>
      </c>
      <c r="K49" s="16">
        <f t="shared" si="2"/>
        <v>1.1480852031892281E-8</v>
      </c>
      <c r="L49" s="16">
        <f t="shared" si="2"/>
        <v>4.8000402223744E-8</v>
      </c>
      <c r="M49" s="16">
        <f t="shared" si="2"/>
        <v>3.7677376039114196E-8</v>
      </c>
      <c r="N49" s="16">
        <f t="shared" si="2"/>
        <v>7.6493814348000429E-9</v>
      </c>
      <c r="O49" s="16">
        <f t="shared" si="2"/>
        <v>2.2311130246987792E-7</v>
      </c>
      <c r="P49" s="16">
        <f t="shared" si="2"/>
        <v>1.9451879740658125E-8</v>
      </c>
      <c r="Q49" s="16">
        <f t="shared" si="2"/>
        <v>8.779907178076511E-9</v>
      </c>
      <c r="R49" s="17">
        <f t="shared" si="2"/>
        <v>1.7614100068640123E-4</v>
      </c>
      <c r="S49" s="16">
        <f t="shared" si="2"/>
        <v>1.359718857187113E-7</v>
      </c>
      <c r="T49" s="16">
        <f t="shared" si="2"/>
        <v>5.0054140026191165E-9</v>
      </c>
      <c r="U49" s="16">
        <f t="shared" si="2"/>
        <v>1.5647559299213625E-8</v>
      </c>
      <c r="V49" s="16">
        <f t="shared" si="2"/>
        <v>4.1665651693174157E-9</v>
      </c>
      <c r="W49" s="16">
        <f t="shared" si="2"/>
        <v>3.5594554874946705E-9</v>
      </c>
      <c r="X49" s="16">
        <f t="shared" si="2"/>
        <v>2.5850510624181883E-10</v>
      </c>
      <c r="Y49" s="16">
        <f t="shared" si="2"/>
        <v>1.5373177358645151E-7</v>
      </c>
      <c r="Z49" s="16">
        <f t="shared" si="2"/>
        <v>1.5703298699341415E-8</v>
      </c>
      <c r="AA49" s="16">
        <f t="shared" si="2"/>
        <v>2.3465207784293371E-9</v>
      </c>
      <c r="AB49" s="16">
        <f t="shared" si="2"/>
        <v>1.8969481016531866E-9</v>
      </c>
      <c r="AC49" s="16">
        <f t="shared" si="2"/>
        <v>5.8923289218577236E-8</v>
      </c>
      <c r="AD49" s="16">
        <f t="shared" si="2"/>
        <v>1.17119159509411E-8</v>
      </c>
      <c r="AE49" s="16">
        <f t="shared" si="2"/>
        <v>1.849545942783194E-7</v>
      </c>
      <c r="AF49" s="16">
        <f t="shared" si="2"/>
        <v>2.699420834911439E-9</v>
      </c>
      <c r="AG49" s="16">
        <f t="shared" si="2"/>
        <v>2.7446423000933947E-7</v>
      </c>
      <c r="AH49" s="16">
        <f t="shared" si="2"/>
        <v>2.7510114786030188E-7</v>
      </c>
      <c r="AI49" s="16">
        <f t="shared" si="2"/>
        <v>1.9415120835602371E-8</v>
      </c>
      <c r="AJ49" s="17">
        <f t="shared" si="2"/>
        <v>4.8399826216184003E-7</v>
      </c>
      <c r="AK49" s="16">
        <f t="shared" si="2"/>
        <v>1.3700329938753171E-7</v>
      </c>
      <c r="AL49" s="16">
        <f t="shared" si="2"/>
        <v>1.4330682894550237E-7</v>
      </c>
      <c r="AM49" s="18">
        <f t="shared" si="2"/>
        <v>1.283271573964388E-8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1.0094579144273828E-6</v>
      </c>
      <c r="E50" s="16">
        <f t="shared" si="3"/>
        <v>1.1655179109015328E-7</v>
      </c>
      <c r="F50" s="16">
        <f t="shared" si="3"/>
        <v>6.6579364603910151E-9</v>
      </c>
      <c r="G50" s="17">
        <f t="shared" si="3"/>
        <v>7.3929018438954205E-6</v>
      </c>
      <c r="H50" s="16">
        <f t="shared" si="3"/>
        <v>4.3826159637573495E-7</v>
      </c>
      <c r="I50" s="16">
        <f t="shared" si="3"/>
        <v>6.5245627789451709E-7</v>
      </c>
      <c r="J50" s="16">
        <f t="shared" si="3"/>
        <v>9.8154753773312418E-7</v>
      </c>
      <c r="K50" s="16">
        <f t="shared" si="3"/>
        <v>1.1090372763091863E-6</v>
      </c>
      <c r="L50" s="16">
        <f t="shared" si="3"/>
        <v>2.0949028511988987E-7</v>
      </c>
      <c r="M50" s="16">
        <f t="shared" si="3"/>
        <v>1.798388895039673E-6</v>
      </c>
      <c r="N50" s="16">
        <f t="shared" si="3"/>
        <v>3.0119886666323816E-9</v>
      </c>
      <c r="O50" s="16">
        <f t="shared" si="3"/>
        <v>2.1048727114800061E-6</v>
      </c>
      <c r="P50" s="17">
        <f t="shared" si="3"/>
        <v>6.4976676362362099E-6</v>
      </c>
      <c r="Q50" s="16">
        <f t="shared" si="3"/>
        <v>5.1795937728097341E-7</v>
      </c>
      <c r="R50" s="16">
        <f t="shared" si="3"/>
        <v>1.8940391113673775E-8</v>
      </c>
      <c r="S50" s="16">
        <f t="shared" si="3"/>
        <v>9.6826635627231923E-7</v>
      </c>
      <c r="T50" s="17">
        <f t="shared" si="3"/>
        <v>5.4598457221151485E-6</v>
      </c>
      <c r="U50" s="16">
        <f t="shared" si="3"/>
        <v>2.2041043294538483E-7</v>
      </c>
      <c r="V50" s="16">
        <f t="shared" si="3"/>
        <v>1.1712666828431197E-8</v>
      </c>
      <c r="W50" s="16">
        <f t="shared" si="3"/>
        <v>2.505181529324037E-8</v>
      </c>
      <c r="X50" s="16">
        <f t="shared" si="3"/>
        <v>3.4282242564014934E-7</v>
      </c>
      <c r="Y50" s="16">
        <f t="shared" si="3"/>
        <v>1.7142291123683848E-6</v>
      </c>
      <c r="Z50" s="16">
        <f t="shared" si="3"/>
        <v>1.0435247471195243E-6</v>
      </c>
      <c r="AA50" s="16">
        <f t="shared" si="3"/>
        <v>3.0289348274521306E-8</v>
      </c>
      <c r="AB50" s="17">
        <f t="shared" si="3"/>
        <v>1.7689900139653081E-3</v>
      </c>
      <c r="AC50" s="16">
        <f t="shared" si="3"/>
        <v>4.550501492431272E-7</v>
      </c>
      <c r="AD50" s="16">
        <f t="shared" si="3"/>
        <v>1.1687469562917126E-6</v>
      </c>
      <c r="AE50" s="16">
        <f t="shared" si="3"/>
        <v>1.7032976010152628E-9</v>
      </c>
      <c r="AF50" s="16">
        <f t="shared" si="3"/>
        <v>9.3080823963670103E-8</v>
      </c>
      <c r="AG50" s="16">
        <f t="shared" si="3"/>
        <v>4.1938651484006392E-8</v>
      </c>
      <c r="AH50" s="16">
        <f t="shared" si="3"/>
        <v>8.1670370070432637E-8</v>
      </c>
      <c r="AI50" s="16">
        <f t="shared" si="3"/>
        <v>9.7813774206480965E-10</v>
      </c>
      <c r="AJ50" s="16">
        <f t="shared" si="3"/>
        <v>2.5765337669597918E-6</v>
      </c>
      <c r="AK50" s="16">
        <f t="shared" si="3"/>
        <v>6.7414729823650559E-10</v>
      </c>
      <c r="AL50" s="16">
        <f t="shared" si="3"/>
        <v>3.9694475699694851E-7</v>
      </c>
      <c r="AM50" s="18">
        <f t="shared" si="3"/>
        <v>1.7614810652024823E-7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7.4929040469255785E-8</v>
      </c>
      <c r="E51" s="16">
        <f t="shared" si="4"/>
        <v>4.4191500877952259E-9</v>
      </c>
      <c r="F51" s="16">
        <f t="shared" si="4"/>
        <v>6.1331181422608992E-7</v>
      </c>
      <c r="G51" s="16">
        <f t="shared" si="4"/>
        <v>2.5351688779487869E-7</v>
      </c>
      <c r="H51" s="16">
        <f t="shared" si="4"/>
        <v>1.8014920167513081E-8</v>
      </c>
      <c r="I51" s="16">
        <f t="shared" si="4"/>
        <v>1.0455806674469948E-6</v>
      </c>
      <c r="J51" s="16">
        <f t="shared" si="4"/>
        <v>2.3600867464287857E-8</v>
      </c>
      <c r="K51" s="16">
        <f t="shared" si="4"/>
        <v>2.2448470873932249E-9</v>
      </c>
      <c r="L51" s="16">
        <f t="shared" si="4"/>
        <v>1.6195845512854274E-7</v>
      </c>
      <c r="M51" s="16">
        <f t="shared" si="4"/>
        <v>1.9752658023030943E-7</v>
      </c>
      <c r="N51" s="16">
        <f t="shared" si="4"/>
        <v>9.9546232016896777E-8</v>
      </c>
      <c r="O51" s="16">
        <f t="shared" si="4"/>
        <v>1.4567774202507326E-6</v>
      </c>
      <c r="P51" s="16">
        <f t="shared" si="4"/>
        <v>2.9825594526156217E-7</v>
      </c>
      <c r="Q51" s="16">
        <f t="shared" si="4"/>
        <v>9.0194672537816038E-7</v>
      </c>
      <c r="R51" s="16">
        <f t="shared" si="4"/>
        <v>8.6338839053726917E-7</v>
      </c>
      <c r="S51" s="16">
        <f t="shared" si="4"/>
        <v>1.6963238292719746E-6</v>
      </c>
      <c r="T51" s="16">
        <f t="shared" si="4"/>
        <v>4.9378939753758715E-7</v>
      </c>
      <c r="U51" s="16">
        <f t="shared" si="4"/>
        <v>2.3739855596488463E-7</v>
      </c>
      <c r="V51" s="16">
        <f t="shared" si="4"/>
        <v>2.463509878568958E-8</v>
      </c>
      <c r="W51" s="16">
        <f t="shared" si="4"/>
        <v>6.3315521289620899E-8</v>
      </c>
      <c r="X51" s="16">
        <f t="shared" si="4"/>
        <v>1.0507153376641412E-6</v>
      </c>
      <c r="Y51" s="16">
        <f t="shared" si="4"/>
        <v>3.8016781936813641E-9</v>
      </c>
      <c r="Z51" s="16">
        <f t="shared" si="4"/>
        <v>1.0180106059036133E-8</v>
      </c>
      <c r="AA51" s="16">
        <f t="shared" si="4"/>
        <v>6.4732199877696829E-10</v>
      </c>
      <c r="AB51" s="16">
        <f t="shared" si="4"/>
        <v>7.9882571992723094E-10</v>
      </c>
      <c r="AC51" s="16">
        <f t="shared" si="4"/>
        <v>1.1580509707273895E-6</v>
      </c>
      <c r="AD51" s="16">
        <f t="shared" si="4"/>
        <v>4.8531143779636621E-7</v>
      </c>
      <c r="AE51" s="17">
        <f t="shared" si="4"/>
        <v>8.3482721585437843E-4</v>
      </c>
      <c r="AF51" s="16">
        <f t="shared" si="4"/>
        <v>1.6455743149398486E-7</v>
      </c>
      <c r="AG51" s="16">
        <f t="shared" si="4"/>
        <v>3.8020273178754792E-8</v>
      </c>
      <c r="AH51" s="16">
        <f t="shared" si="4"/>
        <v>2.8640711710418252E-7</v>
      </c>
      <c r="AI51" s="16">
        <f t="shared" si="4"/>
        <v>4.2406670562562522E-8</v>
      </c>
      <c r="AJ51" s="17">
        <f t="shared" si="4"/>
        <v>4.3024983566674478E-6</v>
      </c>
      <c r="AK51" s="16">
        <f t="shared" si="4"/>
        <v>1.014571160478947E-7</v>
      </c>
      <c r="AL51" s="17">
        <f t="shared" si="4"/>
        <v>3.4959399462229455E-6</v>
      </c>
      <c r="AM51" s="18">
        <f t="shared" si="4"/>
        <v>1.8815458133505065E-8</v>
      </c>
    </row>
    <row r="52" spans="1:39" ht="24">
      <c r="A52" s="13" t="s">
        <v>45</v>
      </c>
      <c r="B52" s="14" t="s">
        <v>40</v>
      </c>
      <c r="C52" s="15"/>
      <c r="D52" s="17">
        <f t="shared" ref="D52:AM52" si="5">$C10^2*D10^2</f>
        <v>7.654942898494552E-7</v>
      </c>
      <c r="E52" s="17">
        <f t="shared" si="5"/>
        <v>7.1531188640376872E-7</v>
      </c>
      <c r="F52" s="16">
        <f t="shared" si="5"/>
        <v>1.2236764649944791E-7</v>
      </c>
      <c r="G52" s="16">
        <f t="shared" si="5"/>
        <v>7.3428257761000373E-8</v>
      </c>
      <c r="H52" s="17">
        <f t="shared" si="5"/>
        <v>6.432278407762783E-7</v>
      </c>
      <c r="I52" s="16">
        <f t="shared" si="5"/>
        <v>8.3843127327063617E-8</v>
      </c>
      <c r="J52" s="17">
        <f t="shared" si="5"/>
        <v>7.9122340348050636E-7</v>
      </c>
      <c r="K52" s="16">
        <f t="shared" si="5"/>
        <v>7.2911883924412408E-8</v>
      </c>
      <c r="L52" s="16">
        <f t="shared" si="5"/>
        <v>4.6145069292360191E-8</v>
      </c>
      <c r="M52" s="16">
        <f t="shared" si="5"/>
        <v>2.8721153142582057E-12</v>
      </c>
      <c r="N52" s="16">
        <f t="shared" si="5"/>
        <v>6.0089043868284114E-9</v>
      </c>
      <c r="O52" s="16">
        <f t="shared" si="5"/>
        <v>3.2212144011101343E-8</v>
      </c>
      <c r="P52" s="16">
        <f t="shared" si="5"/>
        <v>8.5606854848262991E-8</v>
      </c>
      <c r="Q52" s="16">
        <f t="shared" si="5"/>
        <v>2.010604596288286E-8</v>
      </c>
      <c r="R52" s="16">
        <f t="shared" si="5"/>
        <v>3.0577701686183404E-10</v>
      </c>
      <c r="S52" s="16">
        <f t="shared" si="5"/>
        <v>1.0927454409721537E-7</v>
      </c>
      <c r="T52" s="16">
        <f t="shared" si="5"/>
        <v>7.3997702697852732E-9</v>
      </c>
      <c r="U52" s="16">
        <f t="shared" si="5"/>
        <v>4.3957945522285949E-9</v>
      </c>
      <c r="V52" s="16">
        <f t="shared" si="5"/>
        <v>7.1911024262948351E-8</v>
      </c>
      <c r="W52" s="16">
        <f t="shared" si="5"/>
        <v>8.3271363684562825E-9</v>
      </c>
      <c r="X52" s="17">
        <f t="shared" si="5"/>
        <v>2.0756462724189073E-4</v>
      </c>
      <c r="Y52" s="16">
        <f t="shared" si="5"/>
        <v>2.1126927054653747E-8</v>
      </c>
      <c r="Z52" s="16">
        <f t="shared" si="5"/>
        <v>1.9344850631503744E-9</v>
      </c>
      <c r="AA52" s="16">
        <f t="shared" si="5"/>
        <v>1.7364842791869483E-8</v>
      </c>
      <c r="AB52" s="16">
        <f t="shared" si="5"/>
        <v>3.9954674137564985E-8</v>
      </c>
      <c r="AC52" s="16">
        <f t="shared" si="5"/>
        <v>9.6439061095338102E-8</v>
      </c>
      <c r="AD52" s="16">
        <f t="shared" si="5"/>
        <v>4.3356909318556626E-7</v>
      </c>
      <c r="AE52" s="16">
        <f t="shared" si="5"/>
        <v>2.6116408548979266E-7</v>
      </c>
      <c r="AF52" s="16">
        <f t="shared" si="5"/>
        <v>1.4159746378918772E-7</v>
      </c>
      <c r="AG52" s="16">
        <f t="shared" si="5"/>
        <v>4.1815213210298739E-8</v>
      </c>
      <c r="AH52" s="16">
        <f t="shared" si="5"/>
        <v>1.325124597000504E-7</v>
      </c>
      <c r="AI52" s="16">
        <f t="shared" si="5"/>
        <v>1.1981981508406175E-10</v>
      </c>
      <c r="AJ52" s="16">
        <f t="shared" si="5"/>
        <v>2.0348145394417987E-7</v>
      </c>
      <c r="AK52" s="16">
        <f t="shared" si="5"/>
        <v>1.4615720714273819E-8</v>
      </c>
      <c r="AL52" s="16">
        <f t="shared" si="5"/>
        <v>6.7983290841047959E-8</v>
      </c>
      <c r="AM52" s="18">
        <f t="shared" si="5"/>
        <v>4.0134135070905446E-10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3.3106542567793039E-9</v>
      </c>
      <c r="E53" s="16">
        <f t="shared" si="6"/>
        <v>3.2400258282771572E-9</v>
      </c>
      <c r="F53" s="16">
        <f t="shared" si="6"/>
        <v>8.1931656632341975E-11</v>
      </c>
      <c r="G53" s="16">
        <f t="shared" si="6"/>
        <v>5.3560292781778153E-9</v>
      </c>
      <c r="H53" s="16">
        <f t="shared" si="6"/>
        <v>1.8917790909472213E-8</v>
      </c>
      <c r="I53" s="16">
        <f t="shared" si="6"/>
        <v>2.0488197920934511E-9</v>
      </c>
      <c r="J53" s="16">
        <f t="shared" si="6"/>
        <v>1.7992883677183151E-8</v>
      </c>
      <c r="K53" s="16">
        <f t="shared" si="6"/>
        <v>5.7253807338749763E-8</v>
      </c>
      <c r="L53" s="16">
        <f t="shared" si="6"/>
        <v>1.2796944193026529E-8</v>
      </c>
      <c r="M53" s="17">
        <f t="shared" si="6"/>
        <v>3.4049285118237314E-5</v>
      </c>
      <c r="N53" s="16">
        <f t="shared" si="6"/>
        <v>2.8060061730826395E-9</v>
      </c>
      <c r="O53" s="16">
        <f t="shared" si="6"/>
        <v>5.2313658816333907E-9</v>
      </c>
      <c r="P53" s="16">
        <f t="shared" si="6"/>
        <v>1.6804336110177692E-8</v>
      </c>
      <c r="Q53" s="16">
        <f t="shared" si="6"/>
        <v>2.453300665952887E-9</v>
      </c>
      <c r="R53" s="16">
        <f t="shared" si="6"/>
        <v>7.2760946147266849E-9</v>
      </c>
      <c r="S53" s="16">
        <f t="shared" si="6"/>
        <v>3.3809879212018456E-9</v>
      </c>
      <c r="T53" s="16">
        <f t="shared" si="6"/>
        <v>1.8382903757836864E-9</v>
      </c>
      <c r="U53" s="16">
        <f t="shared" si="6"/>
        <v>3.6766303964783742E-10</v>
      </c>
      <c r="V53" s="16">
        <f t="shared" si="6"/>
        <v>2.7269875426590119E-9</v>
      </c>
      <c r="W53" s="16">
        <f t="shared" si="6"/>
        <v>3.5257325990888742E-9</v>
      </c>
      <c r="X53" s="16">
        <f t="shared" si="6"/>
        <v>5.2737289051377234E-13</v>
      </c>
      <c r="Y53" s="16">
        <f t="shared" si="6"/>
        <v>8.2374994323589071E-8</v>
      </c>
      <c r="Z53" s="16">
        <f t="shared" si="6"/>
        <v>3.3249039570160959E-10</v>
      </c>
      <c r="AA53" s="16">
        <f t="shared" si="6"/>
        <v>5.3263733523984955E-8</v>
      </c>
      <c r="AB53" s="16">
        <f t="shared" si="6"/>
        <v>3.4938532326093155E-8</v>
      </c>
      <c r="AC53" s="16">
        <f t="shared" si="6"/>
        <v>8.5441363145961601E-9</v>
      </c>
      <c r="AD53" s="16">
        <f t="shared" si="6"/>
        <v>3.4078808144506629E-8</v>
      </c>
      <c r="AE53" s="16">
        <f t="shared" si="6"/>
        <v>8.172041657788628E-9</v>
      </c>
      <c r="AF53" s="16">
        <f t="shared" si="6"/>
        <v>6.1222257546889161E-8</v>
      </c>
      <c r="AG53" s="16">
        <f t="shared" si="6"/>
        <v>8.3878462166102493E-9</v>
      </c>
      <c r="AH53" s="16">
        <f t="shared" si="6"/>
        <v>1.1380425874514665E-8</v>
      </c>
      <c r="AI53" s="16">
        <f t="shared" si="6"/>
        <v>3.8972107585305627E-8</v>
      </c>
      <c r="AJ53" s="16">
        <f t="shared" si="6"/>
        <v>1.6680146002613947E-10</v>
      </c>
      <c r="AK53" s="16">
        <f t="shared" si="6"/>
        <v>3.327005155348008E-8</v>
      </c>
      <c r="AL53" s="16">
        <f t="shared" si="6"/>
        <v>2.5291459360289013E-8</v>
      </c>
      <c r="AM53" s="18">
        <f t="shared" si="6"/>
        <v>5.1113588452286978E-9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5.510416375626023E-6</v>
      </c>
      <c r="E54" s="16">
        <f t="shared" si="7"/>
        <v>3.5433590665960892E-7</v>
      </c>
      <c r="F54" s="16">
        <f t="shared" si="7"/>
        <v>2.438273790818374E-6</v>
      </c>
      <c r="G54" s="16">
        <f t="shared" si="7"/>
        <v>2.8617828654909253E-6</v>
      </c>
      <c r="H54" s="16">
        <f t="shared" si="7"/>
        <v>1.9653550933765776E-6</v>
      </c>
      <c r="I54" s="16">
        <f t="shared" si="7"/>
        <v>4.2551949456546335E-7</v>
      </c>
      <c r="J54" s="16">
        <f t="shared" si="7"/>
        <v>1.3306189188260006E-5</v>
      </c>
      <c r="K54" s="16">
        <f t="shared" si="7"/>
        <v>1.3870561194409705E-5</v>
      </c>
      <c r="L54" s="16">
        <f t="shared" si="7"/>
        <v>4.8826079297039122E-6</v>
      </c>
      <c r="M54" s="16">
        <f t="shared" si="7"/>
        <v>4.1586016247399511E-7</v>
      </c>
      <c r="N54" s="16">
        <f t="shared" si="7"/>
        <v>1.082901913931784E-6</v>
      </c>
      <c r="O54" s="16">
        <f t="shared" si="7"/>
        <v>7.0025755155047005E-8</v>
      </c>
      <c r="P54" s="16">
        <f t="shared" si="7"/>
        <v>3.048577870143038E-7</v>
      </c>
      <c r="Q54" s="17">
        <f t="shared" si="7"/>
        <v>5.8227582490000002E-3</v>
      </c>
      <c r="R54" s="16">
        <f t="shared" si="7"/>
        <v>2.8888698439932734E-7</v>
      </c>
      <c r="S54" s="16">
        <f t="shared" si="7"/>
        <v>8.4410629706795491E-8</v>
      </c>
      <c r="T54" s="16">
        <f t="shared" si="7"/>
        <v>3.6472807232592721E-9</v>
      </c>
      <c r="U54" s="16">
        <f t="shared" si="7"/>
        <v>3.1580288051286646E-6</v>
      </c>
      <c r="V54" s="16">
        <f t="shared" si="7"/>
        <v>1.0030938117249367E-8</v>
      </c>
      <c r="W54" s="16">
        <f t="shared" si="7"/>
        <v>3.8904180915602743E-7</v>
      </c>
      <c r="X54" s="16">
        <f t="shared" si="7"/>
        <v>5.694413121882475E-7</v>
      </c>
      <c r="Y54" s="16">
        <f t="shared" si="7"/>
        <v>1.1703675008236765E-6</v>
      </c>
      <c r="Z54" s="16">
        <f t="shared" si="7"/>
        <v>1.4701940334692776E-7</v>
      </c>
      <c r="AA54" s="16">
        <f t="shared" si="7"/>
        <v>4.4918656347972536E-7</v>
      </c>
      <c r="AB54" s="16">
        <f t="shared" si="7"/>
        <v>1.7090293212991947E-6</v>
      </c>
      <c r="AC54" s="16">
        <f t="shared" si="7"/>
        <v>2.0888751067542857E-8</v>
      </c>
      <c r="AD54" s="16">
        <f t="shared" si="7"/>
        <v>1.2672941377388603E-5</v>
      </c>
      <c r="AE54" s="16">
        <f t="shared" si="7"/>
        <v>6.3331366097749916E-6</v>
      </c>
      <c r="AF54" s="16">
        <f t="shared" si="7"/>
        <v>2.9863615950226624E-6</v>
      </c>
      <c r="AG54" s="16">
        <f t="shared" si="7"/>
        <v>9.6212554911815707E-8</v>
      </c>
      <c r="AH54" s="16">
        <f t="shared" si="7"/>
        <v>5.8897351889984976E-6</v>
      </c>
      <c r="AI54" s="16">
        <f t="shared" si="7"/>
        <v>1.1147023395939061E-5</v>
      </c>
      <c r="AJ54" s="16">
        <f t="shared" si="7"/>
        <v>1.0308175629444205E-6</v>
      </c>
      <c r="AK54" s="17">
        <f t="shared" si="7"/>
        <v>1.7288963999999998E-5</v>
      </c>
      <c r="AL54" s="16">
        <f t="shared" si="7"/>
        <v>1.152040809305318E-6</v>
      </c>
      <c r="AM54" s="18">
        <f t="shared" si="7"/>
        <v>1.1748204472232255E-7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1.2279384192720521E-7</v>
      </c>
      <c r="E55" s="16">
        <f t="shared" si="8"/>
        <v>3.5903426636023445E-7</v>
      </c>
      <c r="F55" s="16">
        <f t="shared" si="8"/>
        <v>1.0881253263809665E-8</v>
      </c>
      <c r="G55" s="16">
        <f t="shared" si="8"/>
        <v>3.3353028631307945E-7</v>
      </c>
      <c r="H55" s="16">
        <f t="shared" si="8"/>
        <v>4.6836439612957458E-11</v>
      </c>
      <c r="I55" s="16">
        <f t="shared" si="8"/>
        <v>6.7110147707354752E-9</v>
      </c>
      <c r="J55" s="16">
        <f t="shared" si="8"/>
        <v>5.929208555102767E-7</v>
      </c>
      <c r="K55" s="16">
        <f t="shared" si="8"/>
        <v>7.8245185864883657E-8</v>
      </c>
      <c r="L55" s="16">
        <f t="shared" si="8"/>
        <v>2.1933542482760011E-9</v>
      </c>
      <c r="M55" s="16">
        <f t="shared" si="8"/>
        <v>2.1816142905832363E-7</v>
      </c>
      <c r="N55" s="16">
        <f t="shared" si="8"/>
        <v>4.7153531158633218E-7</v>
      </c>
      <c r="O55" s="16">
        <f t="shared" si="8"/>
        <v>6.8400344852233036E-8</v>
      </c>
      <c r="P55" s="17">
        <f t="shared" si="8"/>
        <v>4.4421941776444455E-4</v>
      </c>
      <c r="Q55" s="16">
        <f t="shared" si="8"/>
        <v>2.3259345192309987E-8</v>
      </c>
      <c r="R55" s="16">
        <f t="shared" si="8"/>
        <v>4.8881980626846369E-8</v>
      </c>
      <c r="S55" s="16">
        <f t="shared" si="8"/>
        <v>1.5924725446290834E-7</v>
      </c>
      <c r="T55" s="16">
        <f t="shared" si="8"/>
        <v>9.4751075937551593E-8</v>
      </c>
      <c r="U55" s="16">
        <f t="shared" si="8"/>
        <v>1.1939208487484988E-7</v>
      </c>
      <c r="V55" s="16">
        <f t="shared" si="8"/>
        <v>3.1811652974012797E-7</v>
      </c>
      <c r="W55" s="16">
        <f t="shared" si="8"/>
        <v>2.8170484875502206E-10</v>
      </c>
      <c r="X55" s="16">
        <f t="shared" si="8"/>
        <v>1.8530242250738374E-7</v>
      </c>
      <c r="Y55" s="16">
        <f t="shared" si="8"/>
        <v>3.8862967310117691E-9</v>
      </c>
      <c r="Z55" s="16">
        <f t="shared" si="8"/>
        <v>7.0282144197137095E-7</v>
      </c>
      <c r="AA55" s="16">
        <f t="shared" si="8"/>
        <v>2.1207666463823313E-7</v>
      </c>
      <c r="AB55" s="17">
        <f t="shared" si="8"/>
        <v>1.6283686416415758E-6</v>
      </c>
      <c r="AC55" s="16">
        <f t="shared" si="8"/>
        <v>2.8597454965252347E-7</v>
      </c>
      <c r="AD55" s="16">
        <f t="shared" si="8"/>
        <v>4.73701236665196E-9</v>
      </c>
      <c r="AE55" s="16">
        <f t="shared" si="8"/>
        <v>1.6036198011615082E-7</v>
      </c>
      <c r="AF55" s="16">
        <f t="shared" si="8"/>
        <v>1.0424294484433642E-6</v>
      </c>
      <c r="AG55" s="16">
        <f t="shared" si="8"/>
        <v>2.2962891530435358E-7</v>
      </c>
      <c r="AH55" s="16">
        <f t="shared" si="8"/>
        <v>1.6056593305617904E-7</v>
      </c>
      <c r="AI55" s="16">
        <f t="shared" si="8"/>
        <v>3.2284212637023021E-8</v>
      </c>
      <c r="AJ55" s="16">
        <f t="shared" si="8"/>
        <v>2.9681961158533142E-7</v>
      </c>
      <c r="AK55" s="16">
        <f t="shared" si="8"/>
        <v>6.9472058375059228E-9</v>
      </c>
      <c r="AL55" s="16">
        <f t="shared" si="8"/>
        <v>2.6609060295081024E-7</v>
      </c>
      <c r="AM55" s="18">
        <f t="shared" si="8"/>
        <v>1.5874549615039002E-7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1.1485478959843756E-7</v>
      </c>
      <c r="E56" s="16">
        <f t="shared" si="9"/>
        <v>4.0403856976996967E-8</v>
      </c>
      <c r="F56" s="16">
        <f t="shared" si="9"/>
        <v>5.1977586782549955E-8</v>
      </c>
      <c r="G56" s="16">
        <f t="shared" si="9"/>
        <v>9.7192557232825213E-8</v>
      </c>
      <c r="H56" s="16">
        <f t="shared" si="9"/>
        <v>7.5671179002287575E-8</v>
      </c>
      <c r="I56" s="17">
        <f t="shared" si="9"/>
        <v>1.5180009694971446E-7</v>
      </c>
      <c r="J56" s="16">
        <f t="shared" si="9"/>
        <v>7.5741351253159823E-9</v>
      </c>
      <c r="K56" s="16">
        <f t="shared" si="9"/>
        <v>2.2929337878223852E-8</v>
      </c>
      <c r="L56" s="16">
        <f t="shared" si="9"/>
        <v>1.368576849907283E-8</v>
      </c>
      <c r="M56" s="16">
        <f t="shared" si="9"/>
        <v>1.2576621612227117E-8</v>
      </c>
      <c r="N56" s="16">
        <f t="shared" si="9"/>
        <v>1.0298323011108918E-12</v>
      </c>
      <c r="O56" s="16">
        <f t="shared" si="9"/>
        <v>4.936798998065822E-9</v>
      </c>
      <c r="P56" s="16">
        <f t="shared" si="9"/>
        <v>2.6509029273785777E-8</v>
      </c>
      <c r="Q56" s="16">
        <f t="shared" si="9"/>
        <v>8.4642353166953892E-10</v>
      </c>
      <c r="R56" s="16">
        <f t="shared" si="9"/>
        <v>7.9515650193026814E-8</v>
      </c>
      <c r="S56" s="16">
        <f t="shared" si="9"/>
        <v>5.7549798151153927E-8</v>
      </c>
      <c r="T56" s="16">
        <f t="shared" si="9"/>
        <v>1.0247026766809888E-8</v>
      </c>
      <c r="U56" s="16">
        <f t="shared" si="9"/>
        <v>1.5440613936168139E-9</v>
      </c>
      <c r="V56" s="16">
        <f t="shared" si="9"/>
        <v>9.2736387227556905E-11</v>
      </c>
      <c r="W56" s="16">
        <f t="shared" si="9"/>
        <v>3.8645941451963366E-8</v>
      </c>
      <c r="X56" s="16">
        <f t="shared" si="9"/>
        <v>1.045565637280956E-8</v>
      </c>
      <c r="Y56" s="16">
        <f t="shared" si="9"/>
        <v>7.7668324696501259E-12</v>
      </c>
      <c r="Z56" s="16">
        <f t="shared" si="9"/>
        <v>7.7718996948689767E-9</v>
      </c>
      <c r="AA56" s="16">
        <f t="shared" si="9"/>
        <v>7.1076129544003239E-10</v>
      </c>
      <c r="AB56" s="16">
        <f t="shared" si="9"/>
        <v>1.2254051335094623E-9</v>
      </c>
      <c r="AC56" s="16">
        <f t="shared" si="9"/>
        <v>1.0977507783703456E-9</v>
      </c>
      <c r="AD56" s="16">
        <f t="shared" si="9"/>
        <v>5.5552844887876963E-9</v>
      </c>
      <c r="AE56" s="16">
        <f t="shared" si="9"/>
        <v>2.3593233085329337E-9</v>
      </c>
      <c r="AF56" s="16">
        <f t="shared" si="9"/>
        <v>8.3508379439400635E-9</v>
      </c>
      <c r="AG56" s="17">
        <f t="shared" si="9"/>
        <v>5.1228055762936835E-5</v>
      </c>
      <c r="AH56" s="16">
        <f t="shared" si="9"/>
        <v>1.0028442165531733E-12</v>
      </c>
      <c r="AI56" s="16">
        <f t="shared" si="9"/>
        <v>1.5509878675594383E-11</v>
      </c>
      <c r="AJ56" s="16">
        <f t="shared" si="9"/>
        <v>1.3944992581737675E-8</v>
      </c>
      <c r="AK56" s="16">
        <f t="shared" si="9"/>
        <v>1.219566404816717E-8</v>
      </c>
      <c r="AL56" s="16">
        <f t="shared" si="9"/>
        <v>5.5947586472563774E-9</v>
      </c>
      <c r="AM56" s="18">
        <f t="shared" si="9"/>
        <v>3.8491843473090266E-8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2.9564992908511804E-8</v>
      </c>
      <c r="E57" s="16">
        <f t="shared" si="10"/>
        <v>3.7407949923018438E-9</v>
      </c>
      <c r="F57" s="16">
        <f t="shared" si="10"/>
        <v>4.8392722559629797E-8</v>
      </c>
      <c r="G57" s="16">
        <f t="shared" si="10"/>
        <v>3.5487233772472829E-8</v>
      </c>
      <c r="H57" s="16">
        <f t="shared" si="10"/>
        <v>5.2404819126744715E-9</v>
      </c>
      <c r="I57" s="16">
        <f t="shared" si="10"/>
        <v>1.5348619248263724E-8</v>
      </c>
      <c r="J57" s="16">
        <f t="shared" si="10"/>
        <v>6.0356575060306055E-8</v>
      </c>
      <c r="K57" s="16">
        <f t="shared" si="10"/>
        <v>5.1580575278521027E-8</v>
      </c>
      <c r="L57" s="16">
        <f t="shared" si="10"/>
        <v>2.2570738525609093E-8</v>
      </c>
      <c r="M57" s="16">
        <f t="shared" si="10"/>
        <v>3.0470397756757468E-9</v>
      </c>
      <c r="N57" s="17">
        <f t="shared" si="10"/>
        <v>3.7556313246149462E-5</v>
      </c>
      <c r="O57" s="16">
        <f t="shared" si="10"/>
        <v>6.2992345562962376E-9</v>
      </c>
      <c r="P57" s="16">
        <f t="shared" si="10"/>
        <v>3.9503940061095833E-8</v>
      </c>
      <c r="Q57" s="16">
        <f t="shared" si="10"/>
        <v>6.9359194073758032E-9</v>
      </c>
      <c r="R57" s="16">
        <f t="shared" si="10"/>
        <v>1.6082509379556708E-9</v>
      </c>
      <c r="S57" s="16">
        <f t="shared" si="10"/>
        <v>2.1217730194042035E-8</v>
      </c>
      <c r="T57" s="16">
        <f t="shared" si="10"/>
        <v>5.4770555412723482E-8</v>
      </c>
      <c r="U57" s="16">
        <f t="shared" si="10"/>
        <v>2.3350734401955911E-8</v>
      </c>
      <c r="V57" s="16">
        <f t="shared" si="10"/>
        <v>2.0650257492577431E-8</v>
      </c>
      <c r="W57" s="16">
        <f t="shared" si="10"/>
        <v>2.0266636617143449E-8</v>
      </c>
      <c r="X57" s="16">
        <f t="shared" si="10"/>
        <v>1.0881843215692835E-9</v>
      </c>
      <c r="Y57" s="16">
        <f t="shared" si="10"/>
        <v>7.010579640151875E-10</v>
      </c>
      <c r="Z57" s="16">
        <f t="shared" si="10"/>
        <v>2.265935248175898E-10</v>
      </c>
      <c r="AA57" s="16">
        <f t="shared" si="10"/>
        <v>6.6213399306009125E-9</v>
      </c>
      <c r="AB57" s="16">
        <f t="shared" si="10"/>
        <v>6.3942291671950631E-11</v>
      </c>
      <c r="AC57" s="16">
        <f t="shared" si="10"/>
        <v>2.1608306115296334E-8</v>
      </c>
      <c r="AD57" s="17">
        <f t="shared" si="10"/>
        <v>1.4759571476146461E-7</v>
      </c>
      <c r="AE57" s="16">
        <f t="shared" si="10"/>
        <v>4.486148261618677E-9</v>
      </c>
      <c r="AF57" s="16">
        <f t="shared" si="10"/>
        <v>7.3764925539649434E-8</v>
      </c>
      <c r="AG57" s="16">
        <f t="shared" si="10"/>
        <v>7.364648148305917E-13</v>
      </c>
      <c r="AH57" s="16">
        <f t="shared" si="10"/>
        <v>1.1429105469969375E-8</v>
      </c>
      <c r="AI57" s="16">
        <f t="shared" si="10"/>
        <v>1.3133437876028E-9</v>
      </c>
      <c r="AJ57" s="16">
        <f t="shared" si="10"/>
        <v>2.0307291187841227E-8</v>
      </c>
      <c r="AK57" s="16">
        <f t="shared" si="10"/>
        <v>8.0120809056426306E-8</v>
      </c>
      <c r="AL57" s="16">
        <f t="shared" si="10"/>
        <v>2.7233919558448096E-8</v>
      </c>
      <c r="AM57" s="18">
        <f t="shared" si="10"/>
        <v>1.1804830797184024E-8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1.5106234181433657E-7</v>
      </c>
      <c r="E58" s="16">
        <f t="shared" si="11"/>
        <v>3.2786430567472368E-8</v>
      </c>
      <c r="F58" s="17">
        <f t="shared" si="11"/>
        <v>5.3025949096972603E-7</v>
      </c>
      <c r="G58" s="17">
        <f t="shared" si="11"/>
        <v>4.7938536082293969E-7</v>
      </c>
      <c r="H58" s="16">
        <f t="shared" si="11"/>
        <v>3.8460825827841397E-9</v>
      </c>
      <c r="I58" s="16">
        <f t="shared" si="11"/>
        <v>4.6906757926725158E-8</v>
      </c>
      <c r="J58" s="17">
        <f t="shared" si="11"/>
        <v>6.9827237456373494E-7</v>
      </c>
      <c r="K58" s="16">
        <f t="shared" si="11"/>
        <v>9.8157058524658529E-8</v>
      </c>
      <c r="L58" s="16">
        <f t="shared" si="11"/>
        <v>1.4217570880273323E-8</v>
      </c>
      <c r="M58" s="16">
        <f t="shared" si="11"/>
        <v>2.0189884315096167E-8</v>
      </c>
      <c r="N58" s="16">
        <f t="shared" si="11"/>
        <v>4.3014377133382247E-8</v>
      </c>
      <c r="O58" s="17">
        <f t="shared" si="11"/>
        <v>5.6560062339662526E-7</v>
      </c>
      <c r="P58" s="16">
        <f t="shared" si="11"/>
        <v>4.8271710800672476E-8</v>
      </c>
      <c r="Q58" s="16">
        <f t="shared" si="11"/>
        <v>2.7522547082557387E-9</v>
      </c>
      <c r="R58" s="16">
        <f t="shared" si="11"/>
        <v>9.7645510696775631E-9</v>
      </c>
      <c r="S58" s="16">
        <f t="shared" si="11"/>
        <v>1.6119854409382274E-7</v>
      </c>
      <c r="T58" s="16">
        <f t="shared" si="11"/>
        <v>1.7061096074085016E-8</v>
      </c>
      <c r="U58" s="16">
        <f t="shared" si="11"/>
        <v>1.9376791545901546E-8</v>
      </c>
      <c r="V58" s="16">
        <f t="shared" si="11"/>
        <v>4.458325171366672E-9</v>
      </c>
      <c r="W58" s="16">
        <f t="shared" si="11"/>
        <v>1.5499144347517969E-8</v>
      </c>
      <c r="X58" s="16">
        <f t="shared" si="11"/>
        <v>2.6026934906914168E-10</v>
      </c>
      <c r="Y58" s="16">
        <f t="shared" si="11"/>
        <v>1.079363717107766E-9</v>
      </c>
      <c r="Z58" s="16">
        <f t="shared" si="11"/>
        <v>3.1386518400938354E-8</v>
      </c>
      <c r="AA58" s="16">
        <f t="shared" si="11"/>
        <v>1.67427833348797E-8</v>
      </c>
      <c r="AB58" s="16">
        <f t="shared" si="11"/>
        <v>1.3512758066148886E-8</v>
      </c>
      <c r="AC58" s="16">
        <f t="shared" si="11"/>
        <v>2.0836752901935744E-7</v>
      </c>
      <c r="AD58" s="16">
        <f t="shared" si="11"/>
        <v>2.9371961465335504E-7</v>
      </c>
      <c r="AE58" s="16">
        <f t="shared" si="11"/>
        <v>3.0700326216099248E-9</v>
      </c>
      <c r="AF58" s="16">
        <f t="shared" si="11"/>
        <v>4.7992535308502991E-8</v>
      </c>
      <c r="AG58" s="16">
        <f t="shared" si="11"/>
        <v>1.015010130001063E-7</v>
      </c>
      <c r="AH58" s="16">
        <f t="shared" si="11"/>
        <v>3.0790459349748324E-7</v>
      </c>
      <c r="AI58" s="16">
        <f t="shared" si="11"/>
        <v>1.1024503092005385E-8</v>
      </c>
      <c r="AJ58" s="16">
        <f t="shared" si="11"/>
        <v>1.0798610817622493E-7</v>
      </c>
      <c r="AK58" s="16">
        <f t="shared" si="11"/>
        <v>4.7275584286010428E-8</v>
      </c>
      <c r="AL58" s="16">
        <f t="shared" si="11"/>
        <v>3.7342667040307997E-8</v>
      </c>
      <c r="AM58" s="20">
        <f t="shared" si="11"/>
        <v>1.3854236927782955E-4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1.2900207745472226E-6</v>
      </c>
      <c r="E59" s="16">
        <f t="shared" si="12"/>
        <v>4.6368648206744303E-7</v>
      </c>
      <c r="F59" s="16">
        <f t="shared" si="12"/>
        <v>1.7428716532623504E-8</v>
      </c>
      <c r="G59" s="16">
        <f t="shared" si="12"/>
        <v>5.1529799626736595E-7</v>
      </c>
      <c r="H59" s="16">
        <f t="shared" si="12"/>
        <v>1.4839792666457223E-7</v>
      </c>
      <c r="I59" s="17">
        <f t="shared" si="12"/>
        <v>1.9038470183089166E-3</v>
      </c>
      <c r="J59" s="16">
        <f t="shared" si="12"/>
        <v>1.8137045651365015E-6</v>
      </c>
      <c r="K59" s="16">
        <f t="shared" si="12"/>
        <v>3.0609533958049342E-6</v>
      </c>
      <c r="L59" s="16">
        <f t="shared" si="12"/>
        <v>7.5600876164655863E-8</v>
      </c>
      <c r="M59" s="16">
        <f t="shared" si="12"/>
        <v>1.1420047837281504E-7</v>
      </c>
      <c r="N59" s="16">
        <f t="shared" si="12"/>
        <v>7.8645391130091174E-7</v>
      </c>
      <c r="O59" s="16">
        <f t="shared" si="12"/>
        <v>2.1033919836870025E-7</v>
      </c>
      <c r="P59" s="16">
        <f t="shared" si="12"/>
        <v>2.8748381734114161E-8</v>
      </c>
      <c r="Q59" s="16">
        <f t="shared" si="12"/>
        <v>1.3925448989233352E-7</v>
      </c>
      <c r="R59" s="16">
        <f t="shared" si="12"/>
        <v>6.733264733553507E-8</v>
      </c>
      <c r="S59" s="16">
        <f t="shared" si="12"/>
        <v>1.700888861035579E-7</v>
      </c>
      <c r="T59" s="16">
        <f t="shared" si="12"/>
        <v>7.4914052326710389E-7</v>
      </c>
      <c r="U59" s="16">
        <f t="shared" si="12"/>
        <v>1.1869528736879903E-6</v>
      </c>
      <c r="V59" s="16">
        <f t="shared" si="12"/>
        <v>2.9413194756481812E-8</v>
      </c>
      <c r="W59" s="16">
        <f t="shared" si="12"/>
        <v>9.8666560240448064E-7</v>
      </c>
      <c r="X59" s="16">
        <f t="shared" si="12"/>
        <v>7.7866604039548816E-7</v>
      </c>
      <c r="Y59" s="16">
        <f t="shared" si="12"/>
        <v>5.7075852622730236E-7</v>
      </c>
      <c r="Z59" s="16">
        <f t="shared" si="12"/>
        <v>1.2445367706114165E-7</v>
      </c>
      <c r="AA59" s="16">
        <f t="shared" si="12"/>
        <v>2.676522230906472E-7</v>
      </c>
      <c r="AB59" s="16">
        <f t="shared" si="12"/>
        <v>7.0654074595029699E-7</v>
      </c>
      <c r="AC59" s="16">
        <f t="shared" si="12"/>
        <v>8.0297388232790934E-9</v>
      </c>
      <c r="AD59" s="16">
        <f t="shared" si="12"/>
        <v>1.4436377935599945E-6</v>
      </c>
      <c r="AE59" s="16">
        <f t="shared" si="12"/>
        <v>2.4115255954901973E-6</v>
      </c>
      <c r="AF59" s="16">
        <f t="shared" si="12"/>
        <v>6.4369220343097604E-7</v>
      </c>
      <c r="AG59" s="17">
        <f t="shared" si="12"/>
        <v>5.6415211870252348E-6</v>
      </c>
      <c r="AH59" s="16">
        <f t="shared" si="12"/>
        <v>1.9385548129940659E-6</v>
      </c>
      <c r="AI59" s="16">
        <f t="shared" si="12"/>
        <v>3.3988974587077778E-6</v>
      </c>
      <c r="AJ59" s="16">
        <f t="shared" si="12"/>
        <v>3.9205884548985379E-7</v>
      </c>
      <c r="AK59" s="16">
        <f t="shared" si="12"/>
        <v>2.2247419573251436E-7</v>
      </c>
      <c r="AL59" s="16">
        <f t="shared" si="12"/>
        <v>2.8695609616540295E-6</v>
      </c>
      <c r="AM59" s="18">
        <f t="shared" si="12"/>
        <v>6.6133450291627877E-7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2.5027367568452616E-8</v>
      </c>
      <c r="E60" s="17">
        <f t="shared" si="13"/>
        <v>2.1032339440942425E-6</v>
      </c>
      <c r="F60" s="16">
        <f t="shared" si="13"/>
        <v>4.5458691682778066E-8</v>
      </c>
      <c r="G60" s="16">
        <f t="shared" si="13"/>
        <v>5.4886973794724739E-7</v>
      </c>
      <c r="H60" s="17">
        <f t="shared" si="13"/>
        <v>2.1032339440942425E-6</v>
      </c>
      <c r="I60" s="16">
        <f t="shared" si="13"/>
        <v>1.4087988030158784E-6</v>
      </c>
      <c r="J60" s="16">
        <f t="shared" si="13"/>
        <v>6.6924262516996507E-8</v>
      </c>
      <c r="K60" s="16">
        <f t="shared" si="13"/>
        <v>3.3886827258465134E-8</v>
      </c>
      <c r="L60" s="16">
        <f t="shared" si="13"/>
        <v>2.1897870882061152E-7</v>
      </c>
      <c r="M60" s="16">
        <f t="shared" si="13"/>
        <v>9.0030556184119142E-7</v>
      </c>
      <c r="N60" s="16">
        <f t="shared" si="13"/>
        <v>2.7860023363790814E-8</v>
      </c>
      <c r="O60" s="16">
        <f t="shared" si="13"/>
        <v>6.230597025916397E-8</v>
      </c>
      <c r="P60" s="16">
        <f t="shared" si="13"/>
        <v>5.739986719478834E-8</v>
      </c>
      <c r="Q60" s="16">
        <f t="shared" si="13"/>
        <v>1.5157536443128194E-6</v>
      </c>
      <c r="R60" s="16">
        <f t="shared" si="13"/>
        <v>8.6725812588141296E-8</v>
      </c>
      <c r="S60" s="16">
        <f t="shared" si="13"/>
        <v>4.8731956532598784E-7</v>
      </c>
      <c r="T60" s="16">
        <f t="shared" si="13"/>
        <v>6.833160196435973E-7</v>
      </c>
      <c r="U60" s="16">
        <f t="shared" si="13"/>
        <v>1.6994849562516383E-8</v>
      </c>
      <c r="V60" s="16">
        <f t="shared" si="13"/>
        <v>1.0304030180763674E-8</v>
      </c>
      <c r="W60" s="16">
        <f t="shared" si="13"/>
        <v>1.5240201865794936E-8</v>
      </c>
      <c r="X60" s="16">
        <f t="shared" si="13"/>
        <v>4.6124436383191412E-10</v>
      </c>
      <c r="Y60" s="16">
        <f t="shared" si="13"/>
        <v>7.9807998027463682E-8</v>
      </c>
      <c r="Z60" s="16">
        <f t="shared" si="13"/>
        <v>8.4130409919407964E-7</v>
      </c>
      <c r="AA60" s="16">
        <f t="shared" si="13"/>
        <v>4.1374632493539941E-7</v>
      </c>
      <c r="AB60" s="16">
        <f t="shared" si="13"/>
        <v>4.3292380753712908E-10</v>
      </c>
      <c r="AC60" s="16">
        <f t="shared" si="13"/>
        <v>1.1263379504226454E-6</v>
      </c>
      <c r="AD60" s="16">
        <f t="shared" si="13"/>
        <v>1.3750832810144828E-7</v>
      </c>
      <c r="AE60" s="16">
        <f t="shared" si="13"/>
        <v>4.0355620463856986E-8</v>
      </c>
      <c r="AF60" s="16">
        <f t="shared" si="13"/>
        <v>3.9875318927563026E-7</v>
      </c>
      <c r="AG60" s="16">
        <f t="shared" si="13"/>
        <v>2.4385568170901808E-10</v>
      </c>
      <c r="AH60" s="16">
        <f t="shared" si="13"/>
        <v>6.8316565374379998E-11</v>
      </c>
      <c r="AI60" s="17">
        <f t="shared" si="13"/>
        <v>7.925334827400104E-4</v>
      </c>
      <c r="AJ60" s="16">
        <f t="shared" si="13"/>
        <v>1.6220334470374689E-6</v>
      </c>
      <c r="AK60" s="16">
        <f t="shared" si="13"/>
        <v>7.7765155116370252E-9</v>
      </c>
      <c r="AL60" s="16">
        <f t="shared" si="13"/>
        <v>1.1627673547591032E-6</v>
      </c>
      <c r="AM60" s="18">
        <f t="shared" si="13"/>
        <v>6.4280323516471349E-8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3.0963706909882617E-8</v>
      </c>
      <c r="E61" s="16">
        <f t="shared" si="14"/>
        <v>8.6110650180327241E-10</v>
      </c>
      <c r="F61" s="16">
        <f t="shared" si="14"/>
        <v>1.2521525089234667E-8</v>
      </c>
      <c r="G61" s="16">
        <f t="shared" si="14"/>
        <v>1.3700151803647569E-8</v>
      </c>
      <c r="H61" s="16">
        <f t="shared" si="14"/>
        <v>1.3496456188796751E-8</v>
      </c>
      <c r="I61" s="16">
        <f t="shared" si="14"/>
        <v>6.1698930655026756E-9</v>
      </c>
      <c r="J61" s="16">
        <f t="shared" si="14"/>
        <v>1.293068920612017E-9</v>
      </c>
      <c r="K61" s="16">
        <f t="shared" si="14"/>
        <v>1.9739399499625599E-10</v>
      </c>
      <c r="L61" s="16">
        <f t="shared" si="14"/>
        <v>2.263871363774135E-9</v>
      </c>
      <c r="M61" s="16">
        <f t="shared" si="14"/>
        <v>3.2703611477027077E-8</v>
      </c>
      <c r="N61" s="16">
        <f t="shared" si="14"/>
        <v>3.6214879667091989E-8</v>
      </c>
      <c r="O61" s="16">
        <f t="shared" si="14"/>
        <v>9.4065058212578907E-9</v>
      </c>
      <c r="P61" s="16">
        <f t="shared" si="14"/>
        <v>4.2868702690460246E-8</v>
      </c>
      <c r="Q61" s="16">
        <f t="shared" si="14"/>
        <v>9.391062566390399E-9</v>
      </c>
      <c r="R61" s="16">
        <f t="shared" si="14"/>
        <v>2.7955777021878949E-10</v>
      </c>
      <c r="S61" s="16">
        <f t="shared" si="14"/>
        <v>7.8137626524725398E-9</v>
      </c>
      <c r="T61" s="16">
        <f t="shared" si="14"/>
        <v>8.7998312899005187E-9</v>
      </c>
      <c r="U61" s="16">
        <f t="shared" si="14"/>
        <v>1.0230658489014202E-8</v>
      </c>
      <c r="V61" s="16">
        <f t="shared" si="14"/>
        <v>1.1968848334699418E-8</v>
      </c>
      <c r="W61" s="16">
        <f t="shared" si="14"/>
        <v>4.4451603364420853E-8</v>
      </c>
      <c r="X61" s="16">
        <f t="shared" si="14"/>
        <v>1.2603425672341832E-8</v>
      </c>
      <c r="Y61" s="16">
        <f t="shared" si="14"/>
        <v>7.1769756863728265E-9</v>
      </c>
      <c r="Z61" s="16">
        <f t="shared" si="14"/>
        <v>8.3178623352201473E-9</v>
      </c>
      <c r="AA61" s="16">
        <f t="shared" si="14"/>
        <v>1.4532187388320159E-10</v>
      </c>
      <c r="AB61" s="16">
        <f t="shared" si="14"/>
        <v>9.674726929349321E-10</v>
      </c>
      <c r="AC61" s="16">
        <f t="shared" si="14"/>
        <v>9.394535266883561E-9</v>
      </c>
      <c r="AD61" s="16">
        <f t="shared" si="14"/>
        <v>4.3658660153349453E-11</v>
      </c>
      <c r="AE61" s="16">
        <f t="shared" si="14"/>
        <v>3.6307605837121898E-9</v>
      </c>
      <c r="AF61" s="17">
        <f t="shared" si="14"/>
        <v>1.8368555691149204E-5</v>
      </c>
      <c r="AG61" s="16">
        <f t="shared" si="14"/>
        <v>2.9761066581074066E-9</v>
      </c>
      <c r="AH61" s="16">
        <f t="shared" si="14"/>
        <v>8.3026426578985353E-9</v>
      </c>
      <c r="AI61" s="16">
        <f t="shared" si="14"/>
        <v>9.2231502180361993E-9</v>
      </c>
      <c r="AJ61" s="16">
        <f t="shared" si="14"/>
        <v>7.5576082483124115E-9</v>
      </c>
      <c r="AK61" s="16">
        <f t="shared" si="14"/>
        <v>5.480253641314213E-9</v>
      </c>
      <c r="AL61" s="16">
        <f t="shared" si="14"/>
        <v>1.3318461866702694E-8</v>
      </c>
      <c r="AM61" s="18">
        <f t="shared" si="14"/>
        <v>6.480207027280863E-9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1.1144801838724258E-10</v>
      </c>
      <c r="E62" s="16">
        <f t="shared" si="15"/>
        <v>9.7408660450504859E-10</v>
      </c>
      <c r="F62" s="16">
        <f t="shared" si="15"/>
        <v>1.3948579433778669E-9</v>
      </c>
      <c r="G62" s="16">
        <f t="shared" si="15"/>
        <v>9.0209298865518394E-10</v>
      </c>
      <c r="H62" s="16">
        <f t="shared" si="15"/>
        <v>1.9146312061246239E-9</v>
      </c>
      <c r="I62" s="16">
        <f t="shared" si="15"/>
        <v>9.277803753233848E-11</v>
      </c>
      <c r="J62" s="16">
        <f t="shared" si="15"/>
        <v>9.2497352615761042E-11</v>
      </c>
      <c r="K62" s="16">
        <f t="shared" si="15"/>
        <v>5.5345967990397332E-10</v>
      </c>
      <c r="L62" s="16">
        <f t="shared" si="15"/>
        <v>2.4059143311558668E-11</v>
      </c>
      <c r="M62" s="16">
        <f t="shared" si="15"/>
        <v>1.0266501314188088E-10</v>
      </c>
      <c r="N62" s="16">
        <f t="shared" si="15"/>
        <v>5.9251196658114129E-10</v>
      </c>
      <c r="O62" s="16">
        <f t="shared" si="15"/>
        <v>8.1507573983335949E-10</v>
      </c>
      <c r="P62" s="16">
        <f t="shared" si="15"/>
        <v>3.7263873858917459E-10</v>
      </c>
      <c r="Q62" s="16">
        <f t="shared" si="15"/>
        <v>1.5039582845429992E-11</v>
      </c>
      <c r="R62" s="16">
        <f t="shared" si="15"/>
        <v>7.9857112698607669E-10</v>
      </c>
      <c r="S62" s="17">
        <f t="shared" si="15"/>
        <v>1.0546565065144887E-6</v>
      </c>
      <c r="T62" s="16">
        <f t="shared" si="15"/>
        <v>1.9969720421644497E-10</v>
      </c>
      <c r="U62" s="16">
        <f t="shared" si="15"/>
        <v>2.2659907471162575E-10</v>
      </c>
      <c r="V62" s="16">
        <f t="shared" si="15"/>
        <v>1.5498404032660557E-10</v>
      </c>
      <c r="W62" s="16">
        <f t="shared" si="15"/>
        <v>6.7600710126593606E-10</v>
      </c>
      <c r="X62" s="16">
        <f t="shared" si="15"/>
        <v>5.5367402926387354E-10</v>
      </c>
      <c r="Y62" s="16">
        <f t="shared" si="15"/>
        <v>1.0755941724610867E-9</v>
      </c>
      <c r="Z62" s="16">
        <f t="shared" si="15"/>
        <v>1.7181749709981203E-9</v>
      </c>
      <c r="AA62" s="17">
        <f t="shared" si="15"/>
        <v>5.00604277709822E-9</v>
      </c>
      <c r="AB62" s="16">
        <f t="shared" si="15"/>
        <v>5.7124095033593136E-10</v>
      </c>
      <c r="AC62" s="16">
        <f t="shared" si="15"/>
        <v>6.8221144643779005E-11</v>
      </c>
      <c r="AD62" s="16">
        <f t="shared" si="15"/>
        <v>6.7541159422416398E-11</v>
      </c>
      <c r="AE62" s="16">
        <f t="shared" si="15"/>
        <v>2.1329854239730138E-9</v>
      </c>
      <c r="AF62" s="16">
        <f t="shared" si="15"/>
        <v>4.4455364154743599E-10</v>
      </c>
      <c r="AG62" s="16">
        <f t="shared" si="15"/>
        <v>1.1666154763745137E-9</v>
      </c>
      <c r="AH62" s="16">
        <f t="shared" si="15"/>
        <v>1.4693544263441558E-11</v>
      </c>
      <c r="AI62" s="16">
        <f t="shared" si="15"/>
        <v>6.4129176726073607E-10</v>
      </c>
      <c r="AJ62" s="16">
        <f t="shared" si="15"/>
        <v>5.2574010131720873E-10</v>
      </c>
      <c r="AK62" s="16">
        <f t="shared" si="15"/>
        <v>2.5286280090034461E-9</v>
      </c>
      <c r="AL62" s="16">
        <f t="shared" si="15"/>
        <v>1.120141189337127E-11</v>
      </c>
      <c r="AM62" s="18">
        <f t="shared" si="15"/>
        <v>1.2382306340427845E-9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1.2982456367157959E-7</v>
      </c>
      <c r="E63" s="16">
        <f t="shared" si="16"/>
        <v>1.1284219245830182E-8</v>
      </c>
      <c r="F63" s="16">
        <f t="shared" si="16"/>
        <v>6.2712534403042963E-8</v>
      </c>
      <c r="G63" s="16">
        <f t="shared" si="16"/>
        <v>1.0066531621460472E-7</v>
      </c>
      <c r="H63" s="17">
        <f t="shared" si="16"/>
        <v>1.6185247604717619E-4</v>
      </c>
      <c r="I63" s="16">
        <f t="shared" si="16"/>
        <v>1.2471893293685052E-8</v>
      </c>
      <c r="J63" s="16">
        <f t="shared" si="16"/>
        <v>3.2285344684339681E-7</v>
      </c>
      <c r="K63" s="16">
        <f t="shared" si="16"/>
        <v>1.0228293886576999E-8</v>
      </c>
      <c r="L63" s="16">
        <f t="shared" si="16"/>
        <v>4.375018681642038E-8</v>
      </c>
      <c r="M63" s="16">
        <f t="shared" si="16"/>
        <v>8.8435039194328357E-8</v>
      </c>
      <c r="N63" s="16">
        <f t="shared" si="16"/>
        <v>2.2512693185751641E-8</v>
      </c>
      <c r="O63" s="16">
        <f t="shared" si="16"/>
        <v>3.0590825496760304E-7</v>
      </c>
      <c r="P63" s="16">
        <f t="shared" si="16"/>
        <v>1.7798288087887613E-11</v>
      </c>
      <c r="Q63" s="16">
        <f t="shared" si="16"/>
        <v>5.4089256490002662E-8</v>
      </c>
      <c r="R63" s="16">
        <f t="shared" si="16"/>
        <v>3.2451482803121666E-8</v>
      </c>
      <c r="S63" s="16">
        <f t="shared" si="16"/>
        <v>2.9437271991543766E-7</v>
      </c>
      <c r="T63" s="16">
        <f t="shared" si="16"/>
        <v>6.2221494405518655E-8</v>
      </c>
      <c r="U63" s="16">
        <f t="shared" si="16"/>
        <v>1.5373927350995834E-7</v>
      </c>
      <c r="V63" s="16">
        <f t="shared" si="16"/>
        <v>5.3584566019586763E-12</v>
      </c>
      <c r="W63" s="16">
        <f t="shared" si="16"/>
        <v>3.0879362783711482E-8</v>
      </c>
      <c r="X63" s="17">
        <f t="shared" si="16"/>
        <v>5.0156917426394868E-7</v>
      </c>
      <c r="Y63" s="16">
        <f t="shared" si="16"/>
        <v>6.8989669496106309E-9</v>
      </c>
      <c r="Z63" s="16">
        <f t="shared" si="16"/>
        <v>7.5559195911933923E-8</v>
      </c>
      <c r="AA63" s="16">
        <f t="shared" si="16"/>
        <v>1.1767397342376457E-8</v>
      </c>
      <c r="AB63" s="16">
        <f t="shared" si="16"/>
        <v>3.978535125125286E-8</v>
      </c>
      <c r="AC63" s="16">
        <f t="shared" si="16"/>
        <v>3.1188877096367177E-7</v>
      </c>
      <c r="AD63" s="16">
        <f t="shared" si="16"/>
        <v>1.5399732932923513E-9</v>
      </c>
      <c r="AE63" s="16">
        <f t="shared" si="16"/>
        <v>3.4931882342067182E-9</v>
      </c>
      <c r="AF63" s="16">
        <f t="shared" si="16"/>
        <v>1.1812150064530669E-7</v>
      </c>
      <c r="AG63" s="16">
        <f t="shared" si="16"/>
        <v>2.3591064294098544E-7</v>
      </c>
      <c r="AH63" s="16">
        <f t="shared" si="16"/>
        <v>2.5429871809848544E-9</v>
      </c>
      <c r="AI63" s="17">
        <f t="shared" si="16"/>
        <v>4.312665858712497E-7</v>
      </c>
      <c r="AJ63" s="16">
        <f t="shared" si="16"/>
        <v>2.2135779831381964E-7</v>
      </c>
      <c r="AK63" s="16">
        <f t="shared" si="16"/>
        <v>4.6550520794663111E-9</v>
      </c>
      <c r="AL63" s="16">
        <f t="shared" si="16"/>
        <v>3.2430830427915867E-7</v>
      </c>
      <c r="AM63" s="18">
        <f t="shared" si="16"/>
        <v>4.5741090438850824E-9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1.4553198259547977E-6</v>
      </c>
      <c r="E64" s="16">
        <f t="shared" si="17"/>
        <v>9.5474983384784387E-8</v>
      </c>
      <c r="F64" s="16">
        <f t="shared" si="17"/>
        <v>2.312583195126282E-8</v>
      </c>
      <c r="G64" s="17">
        <f t="shared" si="17"/>
        <v>3.6044854569665185E-6</v>
      </c>
      <c r="H64" s="16">
        <f t="shared" si="17"/>
        <v>2.3629505301416272E-8</v>
      </c>
      <c r="I64" s="16">
        <f t="shared" si="17"/>
        <v>1.6621132063854646E-7</v>
      </c>
      <c r="J64" s="16">
        <f t="shared" si="17"/>
        <v>1.2144023978360898E-6</v>
      </c>
      <c r="K64" s="16">
        <f t="shared" si="17"/>
        <v>3.3052865362950808E-7</v>
      </c>
      <c r="L64" s="16">
        <f t="shared" si="17"/>
        <v>2.5141761042021863E-7</v>
      </c>
      <c r="M64" s="16">
        <f t="shared" si="17"/>
        <v>1.3320844014326773E-6</v>
      </c>
      <c r="N64" s="16">
        <f t="shared" si="17"/>
        <v>1.0550761223866668E-8</v>
      </c>
      <c r="O64" s="17">
        <f t="shared" si="17"/>
        <v>1.9248805472853745E-6</v>
      </c>
      <c r="P64" s="16">
        <f t="shared" si="17"/>
        <v>4.9835973457946626E-9</v>
      </c>
      <c r="Q64" s="16">
        <f t="shared" si="17"/>
        <v>1.1132614938197935E-7</v>
      </c>
      <c r="R64" s="16">
        <f t="shared" si="17"/>
        <v>4.8186419986971081E-7</v>
      </c>
      <c r="S64" s="16">
        <f t="shared" si="17"/>
        <v>5.727947248454947E-7</v>
      </c>
      <c r="T64" s="16">
        <f t="shared" si="17"/>
        <v>1.127301897482839E-7</v>
      </c>
      <c r="U64" s="16">
        <f t="shared" si="17"/>
        <v>9.6329326427280377E-8</v>
      </c>
      <c r="V64" s="16">
        <f t="shared" si="17"/>
        <v>3.4373709645038953E-7</v>
      </c>
      <c r="W64" s="16">
        <f t="shared" si="17"/>
        <v>3.7432287431125036E-8</v>
      </c>
      <c r="X64" s="16">
        <f t="shared" si="17"/>
        <v>5.6773885116725947E-8</v>
      </c>
      <c r="Y64" s="17">
        <f t="shared" si="17"/>
        <v>5.7248104006027618E-4</v>
      </c>
      <c r="Z64" s="16">
        <f t="shared" si="17"/>
        <v>4.1181440792522941E-9</v>
      </c>
      <c r="AA64" s="16">
        <f t="shared" si="17"/>
        <v>4.6345532805409755E-8</v>
      </c>
      <c r="AB64" s="16">
        <f t="shared" si="17"/>
        <v>5.4009623152353954E-7</v>
      </c>
      <c r="AC64" s="17">
        <f t="shared" si="17"/>
        <v>2.5031149006711936E-6</v>
      </c>
      <c r="AD64" s="16">
        <f t="shared" si="17"/>
        <v>9.0810563808725948E-7</v>
      </c>
      <c r="AE64" s="16">
        <f t="shared" si="17"/>
        <v>2.5907690280307689E-9</v>
      </c>
      <c r="AF64" s="16">
        <f t="shared" si="17"/>
        <v>2.1729590519553159E-7</v>
      </c>
      <c r="AG64" s="16">
        <f t="shared" si="17"/>
        <v>7.1571533306380827E-11</v>
      </c>
      <c r="AH64" s="16">
        <f t="shared" si="17"/>
        <v>1.8486557658715124E-10</v>
      </c>
      <c r="AI64" s="16">
        <f t="shared" si="17"/>
        <v>5.6014224193747305E-8</v>
      </c>
      <c r="AJ64" s="17">
        <f t="shared" si="17"/>
        <v>2.5031149006711936E-6</v>
      </c>
      <c r="AK64" s="16">
        <f t="shared" si="17"/>
        <v>3.6327125451223426E-8</v>
      </c>
      <c r="AL64" s="16">
        <f t="shared" si="17"/>
        <v>1.4590312941808898E-6</v>
      </c>
      <c r="AM64" s="18">
        <f t="shared" si="17"/>
        <v>4.4705942243809737E-9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2.6988795072011415E-6</v>
      </c>
      <c r="E65" s="16">
        <f t="shared" si="18"/>
        <v>5.8457838722788982E-6</v>
      </c>
      <c r="F65" s="17">
        <f t="shared" si="18"/>
        <v>4.1242084000000009E-3</v>
      </c>
      <c r="G65" s="16">
        <f t="shared" si="18"/>
        <v>2.5243315794757672E-7</v>
      </c>
      <c r="H65" s="16">
        <f t="shared" si="18"/>
        <v>1.5966237821363416E-6</v>
      </c>
      <c r="I65" s="16">
        <f t="shared" si="18"/>
        <v>3.7468076107504601E-8</v>
      </c>
      <c r="J65" s="16">
        <f t="shared" si="18"/>
        <v>3.1891583416487749E-8</v>
      </c>
      <c r="K65" s="16">
        <f t="shared" si="18"/>
        <v>2.9133571530594585E-7</v>
      </c>
      <c r="L65" s="16">
        <f t="shared" si="18"/>
        <v>3.964795529871876E-7</v>
      </c>
      <c r="M65" s="16">
        <f t="shared" si="18"/>
        <v>9.8030702030010388E-9</v>
      </c>
      <c r="N65" s="16">
        <f t="shared" si="18"/>
        <v>5.2945298301007494E-6</v>
      </c>
      <c r="O65" s="16">
        <f t="shared" si="18"/>
        <v>2.4488581453791079E-6</v>
      </c>
      <c r="P65" s="16">
        <f t="shared" si="18"/>
        <v>9.9326830716320588E-8</v>
      </c>
      <c r="Q65" s="16">
        <f t="shared" si="18"/>
        <v>1.7092167387832006E-6</v>
      </c>
      <c r="R65" s="16">
        <f t="shared" si="18"/>
        <v>1.176063106912292E-6</v>
      </c>
      <c r="S65" s="16">
        <f t="shared" si="18"/>
        <v>5.4636011727818251E-6</v>
      </c>
      <c r="T65" s="16">
        <f t="shared" si="18"/>
        <v>4.5923519368475755E-6</v>
      </c>
      <c r="U65" s="16">
        <f t="shared" si="18"/>
        <v>9.3024339629374595E-8</v>
      </c>
      <c r="V65" s="16">
        <f t="shared" si="18"/>
        <v>4.3143520190149673E-6</v>
      </c>
      <c r="W65" s="16">
        <f t="shared" si="18"/>
        <v>5.3550373393165239E-6</v>
      </c>
      <c r="X65" s="16">
        <f t="shared" si="18"/>
        <v>2.4248408903897876E-6</v>
      </c>
      <c r="Y65" s="16">
        <f t="shared" si="18"/>
        <v>1.7090615378684226E-7</v>
      </c>
      <c r="Z65" s="16">
        <f t="shared" si="18"/>
        <v>4.8890745275536834E-6</v>
      </c>
      <c r="AA65" s="16">
        <f t="shared" si="18"/>
        <v>1.541007550308586E-6</v>
      </c>
      <c r="AB65" s="16">
        <f t="shared" si="18"/>
        <v>1.5377318297965582E-8</v>
      </c>
      <c r="AC65" s="16">
        <f t="shared" si="18"/>
        <v>7.2827120423185098E-6</v>
      </c>
      <c r="AD65" s="16">
        <f t="shared" si="18"/>
        <v>5.7706319168391347E-8</v>
      </c>
      <c r="AE65" s="16">
        <f t="shared" si="18"/>
        <v>3.0194458983258342E-6</v>
      </c>
      <c r="AF65" s="16">
        <f t="shared" si="18"/>
        <v>2.78919983739761E-6</v>
      </c>
      <c r="AG65" s="16">
        <f t="shared" si="18"/>
        <v>4.1237285065969319E-6</v>
      </c>
      <c r="AH65" s="16">
        <f t="shared" si="18"/>
        <v>5.1226025962458593E-6</v>
      </c>
      <c r="AI65" s="16">
        <f t="shared" si="18"/>
        <v>2.3446201581543989E-7</v>
      </c>
      <c r="AJ65" s="16">
        <f t="shared" si="18"/>
        <v>8.0482553871041699E-8</v>
      </c>
      <c r="AK65" s="16">
        <f t="shared" si="18"/>
        <v>9.4610097211279754E-7</v>
      </c>
      <c r="AL65" s="17">
        <f t="shared" si="18"/>
        <v>1.3249600000000003E-5</v>
      </c>
      <c r="AM65" s="20">
        <f t="shared" si="18"/>
        <v>1.5721225000000003E-5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8.5653315548877101E-7</v>
      </c>
      <c r="E66" s="16">
        <f t="shared" si="19"/>
        <v>1.2560089997396161E-6</v>
      </c>
      <c r="F66" s="16">
        <f t="shared" si="19"/>
        <v>1.8616210120871498E-6</v>
      </c>
      <c r="G66" s="16">
        <f t="shared" si="19"/>
        <v>1.8048877368050419E-8</v>
      </c>
      <c r="H66" s="16">
        <f t="shared" si="19"/>
        <v>2.3538498068611937E-8</v>
      </c>
      <c r="I66" s="16">
        <f t="shared" si="19"/>
        <v>1.5043530498037436E-6</v>
      </c>
      <c r="J66" s="16">
        <f t="shared" si="19"/>
        <v>4.4266029524938967E-7</v>
      </c>
      <c r="K66" s="16">
        <f t="shared" si="19"/>
        <v>3.9133410648166181E-7</v>
      </c>
      <c r="L66" s="16">
        <f t="shared" si="19"/>
        <v>1.4531788489600183E-6</v>
      </c>
      <c r="M66" s="16">
        <f t="shared" si="19"/>
        <v>4.9241896736986575E-7</v>
      </c>
      <c r="N66" s="16">
        <f t="shared" si="19"/>
        <v>4.5463816494086838E-7</v>
      </c>
      <c r="O66" s="16">
        <f t="shared" si="19"/>
        <v>1.0442404138036795E-8</v>
      </c>
      <c r="P66" s="16">
        <f t="shared" si="19"/>
        <v>5.3448251438622534E-7</v>
      </c>
      <c r="Q66" s="16">
        <f t="shared" si="19"/>
        <v>1.4996880683603748E-6</v>
      </c>
      <c r="R66" s="16">
        <f t="shared" si="19"/>
        <v>2.2997741038360492E-6</v>
      </c>
      <c r="S66" s="16">
        <f t="shared" si="19"/>
        <v>2.0971964858787534E-8</v>
      </c>
      <c r="T66" s="17">
        <f t="shared" si="19"/>
        <v>6.2789784286233608E-6</v>
      </c>
      <c r="U66" s="16">
        <f t="shared" si="19"/>
        <v>8.1519931339643015E-7</v>
      </c>
      <c r="V66" s="16">
        <f t="shared" si="19"/>
        <v>1.6037550270678592E-6</v>
      </c>
      <c r="W66" s="16">
        <f t="shared" si="19"/>
        <v>3.4275043493810266E-6</v>
      </c>
      <c r="X66" s="16">
        <f t="shared" si="19"/>
        <v>9.5518011154994793E-7</v>
      </c>
      <c r="Y66" s="16">
        <f t="shared" si="19"/>
        <v>5.3018544340852982E-10</v>
      </c>
      <c r="Z66" s="16">
        <f t="shared" si="19"/>
        <v>8.0882603882816349E-7</v>
      </c>
      <c r="AA66" s="16">
        <f t="shared" si="19"/>
        <v>1.5812124129742003E-6</v>
      </c>
      <c r="AB66" s="16">
        <f t="shared" si="19"/>
        <v>6.8598054618581174E-8</v>
      </c>
      <c r="AC66" s="16">
        <f t="shared" si="19"/>
        <v>8.462527734562752E-9</v>
      </c>
      <c r="AD66" s="16">
        <f t="shared" si="19"/>
        <v>1.0676857105165112E-6</v>
      </c>
      <c r="AE66" s="16">
        <f t="shared" si="19"/>
        <v>5.1246273403428937E-7</v>
      </c>
      <c r="AF66" s="16">
        <f t="shared" si="19"/>
        <v>6.7252197253960032E-7</v>
      </c>
      <c r="AG66" s="16">
        <f t="shared" si="19"/>
        <v>3.0538319375623289E-11</v>
      </c>
      <c r="AH66" s="17">
        <f t="shared" si="19"/>
        <v>1.4963835740307917E-3</v>
      </c>
      <c r="AI66" s="16">
        <f t="shared" si="19"/>
        <v>1.2925238713068648E-10</v>
      </c>
      <c r="AJ66" s="16">
        <f t="shared" si="19"/>
        <v>6.216048481066385E-7</v>
      </c>
      <c r="AK66" s="16">
        <f t="shared" si="19"/>
        <v>1.2757569177563617E-6</v>
      </c>
      <c r="AL66" s="16">
        <f t="shared" si="19"/>
        <v>4.3308221531743391E-7</v>
      </c>
      <c r="AM66" s="18">
        <f t="shared" si="19"/>
        <v>3.3675966631826076E-6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1.2616662212615481E-7</v>
      </c>
      <c r="E67" s="17">
        <f t="shared" si="20"/>
        <v>1.2368338484718521E-3</v>
      </c>
      <c r="F67" s="16">
        <f t="shared" si="20"/>
        <v>1.7574405518400105E-6</v>
      </c>
      <c r="G67" s="16">
        <f t="shared" si="20"/>
        <v>1.3055916080995625E-6</v>
      </c>
      <c r="H67" s="16">
        <f t="shared" si="20"/>
        <v>8.643062730732711E-8</v>
      </c>
      <c r="I67" s="16">
        <f t="shared" si="20"/>
        <v>2.9752154490405263E-7</v>
      </c>
      <c r="J67" s="16">
        <f t="shared" si="20"/>
        <v>3.2949760531842515E-8</v>
      </c>
      <c r="K67" s="16">
        <f t="shared" si="20"/>
        <v>3.8678194740540985E-9</v>
      </c>
      <c r="L67" s="16">
        <f t="shared" si="20"/>
        <v>1.2661893552150557E-7</v>
      </c>
      <c r="M67" s="16">
        <f t="shared" si="20"/>
        <v>1.1607375553726635E-7</v>
      </c>
      <c r="N67" s="16">
        <f t="shared" si="20"/>
        <v>1.2289536092313891E-7</v>
      </c>
      <c r="O67" s="16">
        <f t="shared" si="20"/>
        <v>1.7615251500044232E-6</v>
      </c>
      <c r="P67" s="16">
        <f t="shared" si="20"/>
        <v>9.8874881522714618E-7</v>
      </c>
      <c r="Q67" s="16">
        <f t="shared" si="20"/>
        <v>7.4692440621881001E-8</v>
      </c>
      <c r="R67" s="16">
        <f t="shared" si="20"/>
        <v>7.4535805008923425E-7</v>
      </c>
      <c r="S67" s="16">
        <f t="shared" si="20"/>
        <v>1.1468819818562982E-6</v>
      </c>
      <c r="T67" s="16">
        <f t="shared" si="20"/>
        <v>9.2531363290372149E-9</v>
      </c>
      <c r="U67" s="16">
        <f t="shared" si="20"/>
        <v>2.585368892104424E-7</v>
      </c>
      <c r="V67" s="16">
        <f t="shared" si="20"/>
        <v>1.773507820389757E-6</v>
      </c>
      <c r="W67" s="16">
        <f t="shared" si="20"/>
        <v>9.2004576118823577E-7</v>
      </c>
      <c r="X67" s="17">
        <f t="shared" si="20"/>
        <v>4.2623927066696215E-6</v>
      </c>
      <c r="Y67" s="16">
        <f t="shared" si="20"/>
        <v>2.1178187233814622E-7</v>
      </c>
      <c r="Z67" s="16">
        <f t="shared" si="20"/>
        <v>5.0143838297756928E-7</v>
      </c>
      <c r="AA67" s="16">
        <f t="shared" si="20"/>
        <v>8.0600330294616725E-7</v>
      </c>
      <c r="AB67" s="16">
        <f t="shared" si="20"/>
        <v>8.1102274310726806E-8</v>
      </c>
      <c r="AC67" s="16">
        <f t="shared" si="20"/>
        <v>4.7232974096251102E-8</v>
      </c>
      <c r="AD67" s="16">
        <f t="shared" si="20"/>
        <v>3.1355819137409904E-6</v>
      </c>
      <c r="AE67" s="16">
        <f t="shared" si="20"/>
        <v>6.5080844294600978E-9</v>
      </c>
      <c r="AF67" s="16">
        <f t="shared" si="20"/>
        <v>5.759031916196974E-8</v>
      </c>
      <c r="AG67" s="16">
        <f t="shared" si="20"/>
        <v>9.642050869322841E-7</v>
      </c>
      <c r="AH67" s="16">
        <f t="shared" si="20"/>
        <v>1.0391379333561344E-6</v>
      </c>
      <c r="AI67" s="17">
        <f t="shared" si="20"/>
        <v>3.1676521304025134E-6</v>
      </c>
      <c r="AJ67" s="16">
        <f t="shared" si="20"/>
        <v>9.3646558536849194E-8</v>
      </c>
      <c r="AK67" s="17">
        <f t="shared" si="20"/>
        <v>3.1676521304025134E-6</v>
      </c>
      <c r="AL67" s="16">
        <f t="shared" si="20"/>
        <v>4.7871955106250198E-7</v>
      </c>
      <c r="AM67" s="18">
        <f t="shared" si="20"/>
        <v>2.9694594441017885E-7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1.8047642615296786E-6</v>
      </c>
      <c r="E68" s="16">
        <f t="shared" si="21"/>
        <v>1.3392369494634114E-6</v>
      </c>
      <c r="F68" s="16">
        <f t="shared" si="21"/>
        <v>9.7935640031301416E-7</v>
      </c>
      <c r="G68" s="16">
        <f t="shared" si="21"/>
        <v>2.1973256606353734E-6</v>
      </c>
      <c r="H68" s="16">
        <f t="shared" si="21"/>
        <v>2.121238708339765E-11</v>
      </c>
      <c r="I68" s="16">
        <f t="shared" si="21"/>
        <v>1.4311442164296799E-8</v>
      </c>
      <c r="J68" s="17">
        <f t="shared" si="21"/>
        <v>3.4805698567745118E-6</v>
      </c>
      <c r="K68" s="16">
        <f t="shared" si="21"/>
        <v>1.2470156013260694E-6</v>
      </c>
      <c r="L68" s="16">
        <f t="shared" si="21"/>
        <v>8.3799005019822291E-8</v>
      </c>
      <c r="M68" s="16">
        <f t="shared" si="21"/>
        <v>7.3661695188406789E-8</v>
      </c>
      <c r="N68" s="16">
        <f t="shared" si="21"/>
        <v>5.1410568843481575E-7</v>
      </c>
      <c r="O68" s="16">
        <f t="shared" si="21"/>
        <v>1.6063236765869164E-7</v>
      </c>
      <c r="P68" s="16">
        <f t="shared" si="21"/>
        <v>6.5989966358767926E-7</v>
      </c>
      <c r="Q68" s="16">
        <f t="shared" si="21"/>
        <v>1.627830783148659E-9</v>
      </c>
      <c r="R68" s="16">
        <f t="shared" si="21"/>
        <v>2.1437216573199743E-8</v>
      </c>
      <c r="S68" s="16">
        <f t="shared" si="21"/>
        <v>1.3790963050951144E-7</v>
      </c>
      <c r="T68" s="16">
        <f t="shared" si="21"/>
        <v>4.1511289502339582E-10</v>
      </c>
      <c r="U68" s="16">
        <f t="shared" si="21"/>
        <v>8.2124744328717394E-7</v>
      </c>
      <c r="V68" s="17">
        <f t="shared" si="21"/>
        <v>9.6224208214173404E-4</v>
      </c>
      <c r="W68" s="17">
        <f t="shared" si="21"/>
        <v>6.560189264664629E-6</v>
      </c>
      <c r="X68" s="16">
        <f t="shared" si="21"/>
        <v>3.2397595930590306E-7</v>
      </c>
      <c r="Y68" s="16">
        <f t="shared" si="21"/>
        <v>5.7409885353194136E-7</v>
      </c>
      <c r="Z68" s="16">
        <f t="shared" si="21"/>
        <v>5.7836354580221754E-8</v>
      </c>
      <c r="AA68" s="16">
        <f t="shared" si="21"/>
        <v>3.2993976500846958E-7</v>
      </c>
      <c r="AB68" s="16">
        <f t="shared" si="21"/>
        <v>6.2404067719604348E-9</v>
      </c>
      <c r="AC68" s="17">
        <f t="shared" si="21"/>
        <v>4.2244779215375794E-6</v>
      </c>
      <c r="AD68" s="16">
        <f t="shared" si="21"/>
        <v>1.1287154294848606E-6</v>
      </c>
      <c r="AE68" s="16">
        <f t="shared" si="21"/>
        <v>2.7747663765966385E-8</v>
      </c>
      <c r="AF68" s="16">
        <f t="shared" si="21"/>
        <v>6.0673886850464827E-7</v>
      </c>
      <c r="AG68" s="16">
        <f t="shared" si="21"/>
        <v>1.685766337468723E-9</v>
      </c>
      <c r="AH68" s="16">
        <f t="shared" si="21"/>
        <v>1.0011068887998643E-6</v>
      </c>
      <c r="AI68" s="16">
        <f t="shared" si="21"/>
        <v>1.1876043208479909E-8</v>
      </c>
      <c r="AJ68" s="17">
        <f t="shared" si="21"/>
        <v>7.3950860846608115E-6</v>
      </c>
      <c r="AK68" s="16">
        <f t="shared" si="21"/>
        <v>3.4390557711011016E-7</v>
      </c>
      <c r="AL68" s="16">
        <f t="shared" si="21"/>
        <v>1.8483493582563283E-6</v>
      </c>
      <c r="AM68" s="18">
        <f t="shared" si="21"/>
        <v>3.0574284342820794E-8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8.2649503509784529E-8</v>
      </c>
      <c r="E69" s="16">
        <f t="shared" si="22"/>
        <v>5.4112804329526797E-10</v>
      </c>
      <c r="F69" s="16">
        <f t="shared" si="22"/>
        <v>8.034819238803218E-8</v>
      </c>
      <c r="G69" s="16">
        <f t="shared" si="22"/>
        <v>1.6177603402942917E-8</v>
      </c>
      <c r="H69" s="16">
        <f t="shared" si="22"/>
        <v>2.7738770283422003E-8</v>
      </c>
      <c r="I69" s="16">
        <f t="shared" si="22"/>
        <v>2.7973569403615363E-8</v>
      </c>
      <c r="J69" s="16">
        <f t="shared" si="22"/>
        <v>7.2381182359416438E-8</v>
      </c>
      <c r="K69" s="17">
        <f t="shared" si="22"/>
        <v>2.2422783135637104E-7</v>
      </c>
      <c r="L69" s="16">
        <f t="shared" si="22"/>
        <v>1.5549803302643886E-8</v>
      </c>
      <c r="M69" s="16">
        <f t="shared" si="22"/>
        <v>3.8496672307027667E-9</v>
      </c>
      <c r="N69" s="16">
        <f t="shared" si="22"/>
        <v>1.0489236436742859E-7</v>
      </c>
      <c r="O69" s="16">
        <f t="shared" si="22"/>
        <v>3.2328917592190454E-8</v>
      </c>
      <c r="P69" s="16">
        <f t="shared" si="22"/>
        <v>1.5199685588273411E-8</v>
      </c>
      <c r="Q69" s="16">
        <f t="shared" si="22"/>
        <v>4.4123655192153948E-11</v>
      </c>
      <c r="R69" s="16">
        <f t="shared" si="22"/>
        <v>2.0088642504721677E-9</v>
      </c>
      <c r="S69" s="16">
        <f t="shared" si="22"/>
        <v>1.3711847134009618E-8</v>
      </c>
      <c r="T69" s="17">
        <f t="shared" si="22"/>
        <v>7.2210182560199869E-5</v>
      </c>
      <c r="U69" s="16">
        <f t="shared" si="22"/>
        <v>1.1240292162423013E-8</v>
      </c>
      <c r="V69" s="16">
        <f t="shared" si="22"/>
        <v>3.1655987558364718E-11</v>
      </c>
      <c r="W69" s="16">
        <f t="shared" si="22"/>
        <v>4.8637783206803593E-9</v>
      </c>
      <c r="X69" s="16">
        <f t="shared" si="22"/>
        <v>2.5677339282293559E-9</v>
      </c>
      <c r="Y69" s="16">
        <f t="shared" si="22"/>
        <v>1.4463392853160608E-8</v>
      </c>
      <c r="Z69" s="16">
        <f t="shared" si="22"/>
        <v>2.4064177172633369E-9</v>
      </c>
      <c r="AA69" s="16">
        <f t="shared" si="22"/>
        <v>9.4914570076075062E-10</v>
      </c>
      <c r="AB69" s="17">
        <f t="shared" si="22"/>
        <v>2.1614821693724889E-7</v>
      </c>
      <c r="AC69" s="16">
        <f t="shared" si="22"/>
        <v>2.7935530781650328E-10</v>
      </c>
      <c r="AD69" s="16">
        <f t="shared" si="22"/>
        <v>8.3342957001446742E-8</v>
      </c>
      <c r="AE69" s="16">
        <f t="shared" si="22"/>
        <v>4.2563758931397328E-8</v>
      </c>
      <c r="AF69" s="16">
        <f t="shared" si="22"/>
        <v>3.4320273480017532E-8</v>
      </c>
      <c r="AG69" s="16">
        <f t="shared" si="22"/>
        <v>1.4233028866111042E-8</v>
      </c>
      <c r="AH69" s="17">
        <f t="shared" si="22"/>
        <v>3.0361560239196555E-7</v>
      </c>
      <c r="AI69" s="16">
        <f t="shared" si="22"/>
        <v>6.1647537219530517E-8</v>
      </c>
      <c r="AJ69" s="16">
        <f t="shared" si="22"/>
        <v>1.0243755230049354E-8</v>
      </c>
      <c r="AK69" s="17">
        <f t="shared" si="22"/>
        <v>3.2288807715317433E-7</v>
      </c>
      <c r="AL69" s="16">
        <f t="shared" si="22"/>
        <v>4.0633057380144437E-9</v>
      </c>
      <c r="AM69" s="18">
        <f t="shared" si="22"/>
        <v>8.9906352206183027E-9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9.701862300815142E-10</v>
      </c>
      <c r="E70" s="17">
        <f t="shared" si="23"/>
        <v>2.4019785715917856E-8</v>
      </c>
      <c r="F70" s="16">
        <f t="shared" si="23"/>
        <v>2.1543285041020435E-9</v>
      </c>
      <c r="G70" s="16">
        <f t="shared" si="23"/>
        <v>6.3697058568099727E-10</v>
      </c>
      <c r="H70" s="16">
        <f t="shared" si="23"/>
        <v>2.7072257030040935E-10</v>
      </c>
      <c r="I70" s="16">
        <f t="shared" si="23"/>
        <v>1.0818685887318831E-9</v>
      </c>
      <c r="J70" s="16">
        <f t="shared" si="23"/>
        <v>1.8773935984704041E-10</v>
      </c>
      <c r="K70" s="16">
        <f t="shared" si="23"/>
        <v>2.6463077259450975E-9</v>
      </c>
      <c r="L70" s="16">
        <f t="shared" si="23"/>
        <v>6.1025458492892311E-9</v>
      </c>
      <c r="M70" s="16">
        <f t="shared" si="23"/>
        <v>9.0316761265489246E-9</v>
      </c>
      <c r="N70" s="16">
        <f t="shared" si="23"/>
        <v>1.9990111385195735E-8</v>
      </c>
      <c r="O70" s="16">
        <f t="shared" si="23"/>
        <v>2.2673183483996618E-9</v>
      </c>
      <c r="P70" s="16">
        <f t="shared" si="23"/>
        <v>1.4470234395672613E-10</v>
      </c>
      <c r="Q70" s="17">
        <f t="shared" si="23"/>
        <v>2.8016678059046579E-8</v>
      </c>
      <c r="R70" s="16">
        <f t="shared" si="23"/>
        <v>7.1823670245046149E-9</v>
      </c>
      <c r="S70" s="16">
        <f t="shared" si="23"/>
        <v>2.2577334118222524E-8</v>
      </c>
      <c r="T70" s="17">
        <f t="shared" si="23"/>
        <v>4.1852074631415265E-8</v>
      </c>
      <c r="U70" s="16">
        <f t="shared" si="23"/>
        <v>6.9433294146072168E-9</v>
      </c>
      <c r="V70" s="16">
        <f t="shared" si="23"/>
        <v>3.4551721298617785E-9</v>
      </c>
      <c r="W70" s="16">
        <f t="shared" si="23"/>
        <v>7.8429618891221454E-9</v>
      </c>
      <c r="X70" s="16">
        <f t="shared" si="23"/>
        <v>6.5955618735277433E-10</v>
      </c>
      <c r="Y70" s="16">
        <f t="shared" si="23"/>
        <v>6.1061200038815413E-10</v>
      </c>
      <c r="Z70" s="16">
        <f t="shared" si="23"/>
        <v>1.1908042902608589E-8</v>
      </c>
      <c r="AA70" s="16">
        <f t="shared" si="23"/>
        <v>7.3379639896043267E-12</v>
      </c>
      <c r="AB70" s="16">
        <f t="shared" si="23"/>
        <v>3.6276842562568489E-12</v>
      </c>
      <c r="AC70" s="16">
        <f t="shared" si="23"/>
        <v>5.2996405984995977E-9</v>
      </c>
      <c r="AD70" s="16">
        <f t="shared" si="23"/>
        <v>8.0059251135412148E-10</v>
      </c>
      <c r="AE70" s="16">
        <f t="shared" si="23"/>
        <v>1.1406861544010022E-9</v>
      </c>
      <c r="AF70" s="16">
        <f t="shared" si="23"/>
        <v>2.7815015466741152E-9</v>
      </c>
      <c r="AG70" s="16">
        <f t="shared" si="23"/>
        <v>2.2054290474655463E-9</v>
      </c>
      <c r="AH70" s="16">
        <f t="shared" si="23"/>
        <v>8.0033830618087654E-9</v>
      </c>
      <c r="AI70" s="16">
        <f t="shared" si="23"/>
        <v>9.2010316905287907E-11</v>
      </c>
      <c r="AJ70" s="16">
        <f t="shared" si="23"/>
        <v>1.0984677867204103E-9</v>
      </c>
      <c r="AK70" s="17">
        <f t="shared" si="23"/>
        <v>9.3787078831515651E-6</v>
      </c>
      <c r="AL70" s="16">
        <f t="shared" si="23"/>
        <v>3.9101495390625274E-11</v>
      </c>
      <c r="AM70" s="18">
        <f t="shared" si="23"/>
        <v>3.2421557198294712E-9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1.6842603646008904E-6</v>
      </c>
      <c r="E71" s="16">
        <f t="shared" si="24"/>
        <v>2.4959272475478431E-6</v>
      </c>
      <c r="F71" s="16">
        <f t="shared" si="24"/>
        <v>1.0421973876105974E-6</v>
      </c>
      <c r="G71" s="16">
        <f t="shared" si="24"/>
        <v>1.1735667162854501E-6</v>
      </c>
      <c r="H71" s="16">
        <f t="shared" si="24"/>
        <v>3.3182749017688399E-6</v>
      </c>
      <c r="I71" s="16">
        <f t="shared" si="24"/>
        <v>1.9118286177069593E-7</v>
      </c>
      <c r="J71" s="16">
        <f t="shared" si="24"/>
        <v>4.783264442416434E-7</v>
      </c>
      <c r="K71" s="16">
        <f t="shared" si="24"/>
        <v>3.5831652047532421E-6</v>
      </c>
      <c r="L71" s="16">
        <f t="shared" si="24"/>
        <v>5.2105214529547275E-7</v>
      </c>
      <c r="M71" s="16">
        <f t="shared" si="24"/>
        <v>2.6463790282757785E-7</v>
      </c>
      <c r="N71" s="16">
        <f t="shared" si="24"/>
        <v>2.9398648115549264E-7</v>
      </c>
      <c r="O71" s="17">
        <f t="shared" si="24"/>
        <v>1.790580004801986E-3</v>
      </c>
      <c r="P71" s="16">
        <f t="shared" si="24"/>
        <v>2.6680442667276502E-7</v>
      </c>
      <c r="Q71" s="16">
        <f t="shared" si="24"/>
        <v>2.0926584099144703E-8</v>
      </c>
      <c r="R71" s="16">
        <f t="shared" si="24"/>
        <v>2.1869020562232461E-6</v>
      </c>
      <c r="S71" s="16">
        <f t="shared" si="24"/>
        <v>1.3618934532695573E-6</v>
      </c>
      <c r="T71" s="16">
        <f t="shared" si="24"/>
        <v>7.8797019717805851E-7</v>
      </c>
      <c r="U71" s="16">
        <f t="shared" si="24"/>
        <v>5.0393041360573788E-7</v>
      </c>
      <c r="V71" s="16">
        <f t="shared" si="24"/>
        <v>3.007998531448332E-7</v>
      </c>
      <c r="W71" s="16">
        <f t="shared" si="24"/>
        <v>4.5466850370866471E-6</v>
      </c>
      <c r="X71" s="16">
        <f t="shared" si="24"/>
        <v>2.7194340670382726E-7</v>
      </c>
      <c r="Y71" s="17">
        <f t="shared" si="24"/>
        <v>6.0083226291411076E-6</v>
      </c>
      <c r="Z71" s="16">
        <f t="shared" si="24"/>
        <v>2.9431381274717624E-6</v>
      </c>
      <c r="AA71" s="17">
        <f t="shared" si="24"/>
        <v>9.3222389576793848E-6</v>
      </c>
      <c r="AB71" s="16">
        <f t="shared" si="24"/>
        <v>2.073538269883396E-6</v>
      </c>
      <c r="AC71" s="16">
        <f t="shared" si="24"/>
        <v>2.2686534339368571E-8</v>
      </c>
      <c r="AD71" s="16">
        <f t="shared" si="24"/>
        <v>3.5226954631709495E-7</v>
      </c>
      <c r="AE71" s="16">
        <f t="shared" si="24"/>
        <v>3.0541268015392007E-6</v>
      </c>
      <c r="AF71" s="16">
        <f t="shared" si="24"/>
        <v>8.9398479417633525E-7</v>
      </c>
      <c r="AG71" s="16">
        <f t="shared" si="24"/>
        <v>1.6657299403861504E-7</v>
      </c>
      <c r="AH71" s="16">
        <f t="shared" si="24"/>
        <v>1.2142660161563758E-8</v>
      </c>
      <c r="AI71" s="16">
        <f t="shared" si="24"/>
        <v>1.367267705345898E-7</v>
      </c>
      <c r="AJ71" s="16">
        <f t="shared" si="24"/>
        <v>1.0199994417156807E-7</v>
      </c>
      <c r="AK71" s="16">
        <f t="shared" si="24"/>
        <v>4.2373228331980647E-7</v>
      </c>
      <c r="AL71" s="16">
        <f t="shared" si="24"/>
        <v>2.5512752545884078E-6</v>
      </c>
      <c r="AM71" s="20">
        <f t="shared" si="24"/>
        <v>7.3398068682859519E-6</v>
      </c>
    </row>
    <row r="72" spans="1:39" ht="24">
      <c r="A72" s="13" t="s">
        <v>65</v>
      </c>
      <c r="B72" s="14" t="s">
        <v>40</v>
      </c>
      <c r="C72" s="15"/>
      <c r="D72" s="17">
        <f t="shared" ref="D72:AM72" si="25">$C30^2*D30^2</f>
        <v>1.7414155527379668E-7</v>
      </c>
      <c r="E72" s="16">
        <f t="shared" si="25"/>
        <v>2.3218855885316035E-8</v>
      </c>
      <c r="F72" s="16">
        <f t="shared" si="25"/>
        <v>6.7857568369359204E-8</v>
      </c>
      <c r="G72" s="17">
        <f t="shared" si="25"/>
        <v>4.8008266430768289E-7</v>
      </c>
      <c r="H72" s="16">
        <f t="shared" si="25"/>
        <v>2.659944174774266E-8</v>
      </c>
      <c r="I72" s="16">
        <f t="shared" si="25"/>
        <v>3.6556891871574672E-9</v>
      </c>
      <c r="J72" s="17">
        <f t="shared" si="25"/>
        <v>4.910556280967403E-7</v>
      </c>
      <c r="K72" s="16">
        <f t="shared" si="25"/>
        <v>1.1697412514064215E-7</v>
      </c>
      <c r="L72" s="16">
        <f t="shared" si="25"/>
        <v>1.2287606373451533E-7</v>
      </c>
      <c r="M72" s="16">
        <f t="shared" si="25"/>
        <v>5.3860759210728622E-10</v>
      </c>
      <c r="N72" s="16">
        <f t="shared" si="25"/>
        <v>3.3091731737730887E-10</v>
      </c>
      <c r="O72" s="16">
        <f t="shared" si="25"/>
        <v>9.6009300177348436E-8</v>
      </c>
      <c r="P72" s="16">
        <f t="shared" si="25"/>
        <v>8.9246051148803046E-8</v>
      </c>
      <c r="Q72" s="16">
        <f t="shared" si="25"/>
        <v>1.4068199781385564E-9</v>
      </c>
      <c r="R72" s="16">
        <f t="shared" si="25"/>
        <v>4.9671244716369222E-9</v>
      </c>
      <c r="S72" s="16">
        <f t="shared" si="25"/>
        <v>9.345976639994883E-8</v>
      </c>
      <c r="T72" s="16">
        <f t="shared" si="25"/>
        <v>1.9250323825352674E-9</v>
      </c>
      <c r="U72" s="16">
        <f t="shared" si="25"/>
        <v>1.8460855033742341E-9</v>
      </c>
      <c r="V72" s="16">
        <f t="shared" si="25"/>
        <v>3.5702217691750395E-9</v>
      </c>
      <c r="W72" s="16">
        <f t="shared" si="25"/>
        <v>2.6446657489894417E-9</v>
      </c>
      <c r="X72" s="16">
        <f t="shared" si="25"/>
        <v>5.4983413478964887E-10</v>
      </c>
      <c r="Y72" s="16">
        <f t="shared" si="25"/>
        <v>4.1227216702570332E-10</v>
      </c>
      <c r="Z72" s="17">
        <f t="shared" si="25"/>
        <v>5.9417730999705575E-5</v>
      </c>
      <c r="AA72" s="16">
        <f t="shared" si="25"/>
        <v>4.8507274206466048E-8</v>
      </c>
      <c r="AB72" s="16">
        <f t="shared" si="25"/>
        <v>3.3377654877066147E-8</v>
      </c>
      <c r="AC72" s="17">
        <f t="shared" si="25"/>
        <v>1.9441364091798734E-7</v>
      </c>
      <c r="AD72" s="17">
        <f t="shared" si="25"/>
        <v>1.6763216997520336E-7</v>
      </c>
      <c r="AE72" s="16">
        <f t="shared" si="25"/>
        <v>6.9091441030289063E-10</v>
      </c>
      <c r="AF72" s="16">
        <f t="shared" si="25"/>
        <v>2.5688213785926432E-8</v>
      </c>
      <c r="AG72" s="16">
        <f t="shared" si="25"/>
        <v>8.6335044399236843E-9</v>
      </c>
      <c r="AH72" s="16">
        <f t="shared" si="25"/>
        <v>3.0850021505121472E-8</v>
      </c>
      <c r="AI72" s="16">
        <f t="shared" si="25"/>
        <v>6.0240695213630823E-8</v>
      </c>
      <c r="AJ72" s="16">
        <f t="shared" si="25"/>
        <v>5.4969320810968399E-8</v>
      </c>
      <c r="AK72" s="16">
        <f t="shared" si="25"/>
        <v>7.2520809005476902E-8</v>
      </c>
      <c r="AL72" s="16">
        <f t="shared" si="25"/>
        <v>4.2280886015135807E-8</v>
      </c>
      <c r="AM72" s="18">
        <f t="shared" si="25"/>
        <v>1.3197679868617589E-8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9.2975917489467691E-8</v>
      </c>
      <c r="E73" s="16">
        <f t="shared" si="26"/>
        <v>1.3645048294499843E-7</v>
      </c>
      <c r="F73" s="16">
        <f t="shared" si="26"/>
        <v>7.6173668227319385E-10</v>
      </c>
      <c r="G73" s="16">
        <f t="shared" si="26"/>
        <v>4.1733547153144463E-8</v>
      </c>
      <c r="H73" s="16">
        <f t="shared" si="26"/>
        <v>5.0945677916604793E-10</v>
      </c>
      <c r="I73" s="16">
        <f t="shared" si="26"/>
        <v>4.0308535815648763E-8</v>
      </c>
      <c r="J73" s="16">
        <f t="shared" si="26"/>
        <v>2.566199745849436E-9</v>
      </c>
      <c r="K73" s="16">
        <f t="shared" si="26"/>
        <v>1.4682466002884841E-10</v>
      </c>
      <c r="L73" s="16">
        <f t="shared" si="26"/>
        <v>6.551028654511464E-9</v>
      </c>
      <c r="M73" s="16">
        <f t="shared" si="26"/>
        <v>5.3063350064487327E-8</v>
      </c>
      <c r="N73" s="17">
        <f t="shared" si="26"/>
        <v>2.0582839359728754E-7</v>
      </c>
      <c r="O73" s="16">
        <f t="shared" si="26"/>
        <v>1.0801263912769846E-8</v>
      </c>
      <c r="P73" s="16">
        <f t="shared" si="26"/>
        <v>5.6337359430911298E-10</v>
      </c>
      <c r="Q73" s="16">
        <f t="shared" si="26"/>
        <v>1.16136686767392E-7</v>
      </c>
      <c r="R73" s="16">
        <f t="shared" si="26"/>
        <v>3.5166937131289397E-9</v>
      </c>
      <c r="S73" s="16">
        <f t="shared" si="26"/>
        <v>3.4595952706238457E-9</v>
      </c>
      <c r="T73" s="16">
        <f t="shared" si="26"/>
        <v>6.2304841490344931E-8</v>
      </c>
      <c r="U73" s="16">
        <f t="shared" si="26"/>
        <v>6.6683812591159563E-8</v>
      </c>
      <c r="V73" s="16">
        <f t="shared" si="26"/>
        <v>6.4990073563595052E-8</v>
      </c>
      <c r="W73" s="17">
        <f t="shared" si="26"/>
        <v>2.1977898471888146E-7</v>
      </c>
      <c r="X73" s="16">
        <f t="shared" si="26"/>
        <v>1.1239668336933774E-7</v>
      </c>
      <c r="Y73" s="16">
        <f t="shared" si="26"/>
        <v>8.7313403438660869E-8</v>
      </c>
      <c r="Z73" s="17">
        <f t="shared" si="26"/>
        <v>1.606033215596613E-7</v>
      </c>
      <c r="AA73" s="16">
        <f t="shared" si="26"/>
        <v>9.5744111780476029E-8</v>
      </c>
      <c r="AB73" s="16">
        <f t="shared" si="26"/>
        <v>3.532292799978602E-8</v>
      </c>
      <c r="AC73" s="16">
        <f t="shared" si="26"/>
        <v>9.9747440081701401E-9</v>
      </c>
      <c r="AD73" s="17">
        <f t="shared" si="26"/>
        <v>5.5134794396475194E-5</v>
      </c>
      <c r="AE73" s="16">
        <f t="shared" si="26"/>
        <v>3.123334782653532E-8</v>
      </c>
      <c r="AF73" s="16">
        <f t="shared" si="26"/>
        <v>1.3073391333563016E-10</v>
      </c>
      <c r="AG73" s="16">
        <f t="shared" si="26"/>
        <v>5.7596864723519083E-9</v>
      </c>
      <c r="AH73" s="16">
        <f t="shared" si="26"/>
        <v>3.8469838961414894E-8</v>
      </c>
      <c r="AI73" s="16">
        <f t="shared" si="26"/>
        <v>9.2567399540731354E-9</v>
      </c>
      <c r="AJ73" s="16">
        <f t="shared" si="26"/>
        <v>1.0087305664310528E-8</v>
      </c>
      <c r="AK73" s="16">
        <f t="shared" si="26"/>
        <v>4.6044004339468559E-9</v>
      </c>
      <c r="AL73" s="16">
        <f t="shared" si="26"/>
        <v>1.3164762972760455E-7</v>
      </c>
      <c r="AM73" s="18">
        <f t="shared" si="26"/>
        <v>1.1554471953541235E-7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3.8402269969514299E-6</v>
      </c>
      <c r="E74" s="16">
        <f t="shared" si="27"/>
        <v>2.403387166340337E-7</v>
      </c>
      <c r="F74" s="16">
        <f t="shared" si="27"/>
        <v>1.1156872351351391E-5</v>
      </c>
      <c r="G74" s="16">
        <f t="shared" si="27"/>
        <v>3.8876502334632884E-8</v>
      </c>
      <c r="H74" s="16">
        <f t="shared" si="27"/>
        <v>1.2167249805423875E-5</v>
      </c>
      <c r="I74" s="16">
        <f t="shared" si="27"/>
        <v>2.6478074776421238E-8</v>
      </c>
      <c r="J74" s="16">
        <f t="shared" si="27"/>
        <v>4.0015705008444995E-6</v>
      </c>
      <c r="K74" s="17">
        <f t="shared" si="27"/>
        <v>2.1846276000000002E-5</v>
      </c>
      <c r="L74" s="16">
        <f t="shared" si="27"/>
        <v>1.1245343800647505E-5</v>
      </c>
      <c r="M74" s="16">
        <f t="shared" si="27"/>
        <v>1.5644047127010906E-6</v>
      </c>
      <c r="N74" s="16">
        <f t="shared" si="27"/>
        <v>3.6256518927362625E-6</v>
      </c>
      <c r="O74" s="16">
        <f t="shared" si="27"/>
        <v>8.1789825276106066E-8</v>
      </c>
      <c r="P74" s="16">
        <f t="shared" si="27"/>
        <v>4.012616254929491E-6</v>
      </c>
      <c r="Q74" s="16">
        <f t="shared" si="27"/>
        <v>2.2172877248841104E-8</v>
      </c>
      <c r="R74" s="16">
        <f t="shared" si="27"/>
        <v>2.0776974682647403E-6</v>
      </c>
      <c r="S74" s="16">
        <f t="shared" si="27"/>
        <v>4.1078714855316902E-7</v>
      </c>
      <c r="T74" s="16">
        <f t="shared" si="27"/>
        <v>2.4670522840406909E-8</v>
      </c>
      <c r="U74" s="17">
        <f t="shared" si="27"/>
        <v>2.1086464000000004E-5</v>
      </c>
      <c r="V74" s="17">
        <f t="shared" si="27"/>
        <v>2.8408900000000005E-5</v>
      </c>
      <c r="W74" s="16">
        <f t="shared" si="27"/>
        <v>5.0101383116072263E-6</v>
      </c>
      <c r="X74" s="16">
        <f t="shared" si="27"/>
        <v>2.9329584692130361E-6</v>
      </c>
      <c r="Y74" s="17">
        <f t="shared" si="27"/>
        <v>2.8408900000000005E-5</v>
      </c>
      <c r="Z74" s="17">
        <f t="shared" si="27"/>
        <v>2.1846276000000002E-5</v>
      </c>
      <c r="AA74" s="16">
        <f t="shared" si="27"/>
        <v>8.0901428721432734E-6</v>
      </c>
      <c r="AB74" s="16">
        <f t="shared" si="27"/>
        <v>1.6133081918669313E-6</v>
      </c>
      <c r="AC74" s="17">
        <f t="shared" si="27"/>
        <v>6.4841145760000003E-3</v>
      </c>
      <c r="AD74" s="16">
        <f t="shared" si="27"/>
        <v>1.1718405591710903E-6</v>
      </c>
      <c r="AE74" s="16">
        <f t="shared" si="27"/>
        <v>8.7297726358251759E-6</v>
      </c>
      <c r="AF74" s="16">
        <f t="shared" si="27"/>
        <v>3.2157692555880138E-6</v>
      </c>
      <c r="AG74" s="16">
        <f t="shared" si="27"/>
        <v>1.3311410981590288E-7</v>
      </c>
      <c r="AH74" s="16">
        <f t="shared" si="27"/>
        <v>3.6281451635820035E-8</v>
      </c>
      <c r="AI74" s="16">
        <f t="shared" si="27"/>
        <v>8.895859901695126E-6</v>
      </c>
      <c r="AJ74" s="16">
        <f t="shared" si="27"/>
        <v>7.8998649182635632E-6</v>
      </c>
      <c r="AK74" s="16">
        <f t="shared" si="27"/>
        <v>3.5570581661807567E-6</v>
      </c>
      <c r="AL74" s="16">
        <f t="shared" si="27"/>
        <v>2.8465017385819052E-6</v>
      </c>
      <c r="AM74" s="18">
        <f t="shared" si="27"/>
        <v>9.613610238587241E-6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3.9970951339905676E-7</v>
      </c>
      <c r="E75" s="16">
        <f t="shared" si="28"/>
        <v>3.2425914571167777E-8</v>
      </c>
      <c r="F75" s="16">
        <f t="shared" si="28"/>
        <v>7.3022116424173073E-7</v>
      </c>
      <c r="G75" s="16">
        <f t="shared" si="28"/>
        <v>1.1333183233820092E-6</v>
      </c>
      <c r="H75" s="16">
        <f t="shared" si="28"/>
        <v>6.4995355194078338E-7</v>
      </c>
      <c r="I75" s="16">
        <f t="shared" si="28"/>
        <v>1.635452804052164E-5</v>
      </c>
      <c r="J75" s="17">
        <f t="shared" si="28"/>
        <v>2.8676024999999989E-5</v>
      </c>
      <c r="K75" s="17">
        <f t="shared" si="28"/>
        <v>1.0610030024999998E-2</v>
      </c>
      <c r="L75" s="17">
        <f t="shared" si="28"/>
        <v>3.2148899999999993E-5</v>
      </c>
      <c r="M75" s="16">
        <f t="shared" si="28"/>
        <v>1.7051072722492623E-5</v>
      </c>
      <c r="N75" s="16">
        <f t="shared" si="28"/>
        <v>1.4114341846491356E-5</v>
      </c>
      <c r="O75" s="16">
        <f t="shared" si="28"/>
        <v>2.1037948440154229E-5</v>
      </c>
      <c r="P75" s="16">
        <f t="shared" si="28"/>
        <v>1.7990347833605795E-6</v>
      </c>
      <c r="Q75" s="16">
        <f t="shared" si="28"/>
        <v>2.4322646663033151E-5</v>
      </c>
      <c r="R75" s="16">
        <f t="shared" si="28"/>
        <v>6.6213365128440123E-7</v>
      </c>
      <c r="S75" s="16">
        <f t="shared" si="28"/>
        <v>5.4248945332164956E-6</v>
      </c>
      <c r="T75" s="17">
        <f t="shared" si="28"/>
        <v>3.2148899999999993E-5</v>
      </c>
      <c r="U75" s="16">
        <f t="shared" si="28"/>
        <v>6.8071528193963444E-6</v>
      </c>
      <c r="V75" s="16">
        <f t="shared" si="28"/>
        <v>1.3757648496354969E-5</v>
      </c>
      <c r="W75" s="16">
        <f t="shared" si="28"/>
        <v>2.541900665388345E-5</v>
      </c>
      <c r="X75" s="16">
        <f t="shared" si="28"/>
        <v>3.609440712449071E-6</v>
      </c>
      <c r="Y75" s="16">
        <f t="shared" si="28"/>
        <v>6.0734095848675712E-6</v>
      </c>
      <c r="Z75" s="16">
        <f t="shared" si="28"/>
        <v>2.1053813244370104E-5</v>
      </c>
      <c r="AA75" s="16">
        <f t="shared" si="28"/>
        <v>1.4439205845748075E-6</v>
      </c>
      <c r="AB75" s="16">
        <f t="shared" si="28"/>
        <v>6.4203305345518625E-6</v>
      </c>
      <c r="AC75" s="17">
        <f t="shared" si="28"/>
        <v>3.5820224999999995E-5</v>
      </c>
      <c r="AD75" s="16">
        <f t="shared" si="28"/>
        <v>2.8458078739463807E-8</v>
      </c>
      <c r="AE75" s="16">
        <f t="shared" si="28"/>
        <v>2.7636438745678286E-8</v>
      </c>
      <c r="AF75" s="16">
        <f t="shared" si="28"/>
        <v>1.1014659505853391E-7</v>
      </c>
      <c r="AG75" s="16">
        <f t="shared" si="28"/>
        <v>4.5540498852208684E-6</v>
      </c>
      <c r="AH75" s="16">
        <f t="shared" si="28"/>
        <v>2.6936033998746116E-6</v>
      </c>
      <c r="AI75" s="16">
        <f t="shared" si="28"/>
        <v>4.3976317181072639E-7</v>
      </c>
      <c r="AJ75" s="17">
        <f t="shared" si="28"/>
        <v>3.0969224999999997E-5</v>
      </c>
      <c r="AK75" s="16">
        <f t="shared" si="28"/>
        <v>2.9046053676442098E-6</v>
      </c>
      <c r="AL75" s="17">
        <f t="shared" si="28"/>
        <v>4.1024024999999994E-5</v>
      </c>
      <c r="AM75" s="18">
        <f t="shared" si="28"/>
        <v>7.3832413691479931E-6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1.9115924704609518E-8</v>
      </c>
      <c r="E76" s="16">
        <f t="shared" si="29"/>
        <v>1.8503096311073453E-8</v>
      </c>
      <c r="F76" s="17">
        <f t="shared" si="29"/>
        <v>1.5476643799997427E-7</v>
      </c>
      <c r="G76" s="16">
        <f t="shared" si="29"/>
        <v>1.7046209365531251E-8</v>
      </c>
      <c r="H76" s="16">
        <f t="shared" si="29"/>
        <v>9.5940906803421909E-8</v>
      </c>
      <c r="I76" s="16">
        <f t="shared" si="29"/>
        <v>7.119863708593289E-8</v>
      </c>
      <c r="J76" s="16">
        <f t="shared" si="29"/>
        <v>2.5961928221873749E-10</v>
      </c>
      <c r="K76" s="17">
        <f t="shared" si="29"/>
        <v>1.9037550935467909E-7</v>
      </c>
      <c r="L76" s="16">
        <f t="shared" si="29"/>
        <v>2.3062511127964138E-8</v>
      </c>
      <c r="M76" s="16">
        <f t="shared" si="29"/>
        <v>3.4967860067335673E-8</v>
      </c>
      <c r="N76" s="16">
        <f t="shared" si="29"/>
        <v>3.4621913765994863E-8</v>
      </c>
      <c r="O76" s="16">
        <f t="shared" si="29"/>
        <v>6.9548119868279674E-8</v>
      </c>
      <c r="P76" s="16">
        <f t="shared" si="29"/>
        <v>2.8355121794665208E-8</v>
      </c>
      <c r="Q76" s="16">
        <f t="shared" si="29"/>
        <v>9.4021153471948452E-9</v>
      </c>
      <c r="R76" s="16">
        <f t="shared" si="29"/>
        <v>3.8294977031582261E-8</v>
      </c>
      <c r="S76" s="16">
        <f t="shared" si="29"/>
        <v>5.1196775384527403E-10</v>
      </c>
      <c r="T76" s="16">
        <f t="shared" si="29"/>
        <v>2.6924437427152439E-9</v>
      </c>
      <c r="U76" s="16">
        <f t="shared" si="29"/>
        <v>8.9122481669722462E-8</v>
      </c>
      <c r="V76" s="16">
        <f t="shared" si="29"/>
        <v>9.448029228450898E-8</v>
      </c>
      <c r="W76" s="16">
        <f t="shared" si="29"/>
        <v>6.2277638361444967E-8</v>
      </c>
      <c r="X76" s="16">
        <f t="shared" si="29"/>
        <v>1.5642203533715937E-8</v>
      </c>
      <c r="Y76" s="16">
        <f t="shared" si="29"/>
        <v>1.246598440705274E-7</v>
      </c>
      <c r="Z76" s="16">
        <f t="shared" si="29"/>
        <v>3.5323462632962661E-8</v>
      </c>
      <c r="AA76" s="16">
        <f t="shared" si="29"/>
        <v>9.466938922920032E-8</v>
      </c>
      <c r="AB76" s="16">
        <f t="shared" si="29"/>
        <v>1.067274679189312E-8</v>
      </c>
      <c r="AC76" s="16">
        <f t="shared" si="29"/>
        <v>2.1531927958478393E-8</v>
      </c>
      <c r="AD76" s="16">
        <f t="shared" si="29"/>
        <v>1.1698869392154376E-7</v>
      </c>
      <c r="AE76" s="17">
        <f t="shared" si="29"/>
        <v>2.0306379914773486E-7</v>
      </c>
      <c r="AF76" s="16">
        <f t="shared" si="29"/>
        <v>3.4476262504546605E-8</v>
      </c>
      <c r="AG76" s="16">
        <f t="shared" si="29"/>
        <v>5.1528843999753701E-9</v>
      </c>
      <c r="AH76" s="16">
        <f t="shared" si="29"/>
        <v>1.3843792646499243E-8</v>
      </c>
      <c r="AI76" s="16">
        <f t="shared" si="29"/>
        <v>6.9653877202449477E-8</v>
      </c>
      <c r="AJ76" s="16">
        <f t="shared" si="29"/>
        <v>5.3434178425381896E-8</v>
      </c>
      <c r="AK76" s="16">
        <f t="shared" si="29"/>
        <v>1.9939688136635261E-10</v>
      </c>
      <c r="AL76" s="17">
        <f t="shared" si="29"/>
        <v>4.9236755054576284E-5</v>
      </c>
      <c r="AM76" s="18">
        <f t="shared" si="29"/>
        <v>1.3034862663639221E-8</v>
      </c>
    </row>
    <row r="77" spans="1:39" ht="24">
      <c r="A77" s="13" t="s">
        <v>70</v>
      </c>
      <c r="B77" s="14" t="s">
        <v>40</v>
      </c>
      <c r="C77" s="15"/>
      <c r="D77" s="17">
        <f t="shared" ref="D77:AM77" si="30">$C35^2*D35^2</f>
        <v>7.2725285290944866E-7</v>
      </c>
      <c r="E77" s="16">
        <f t="shared" si="30"/>
        <v>1.1710074418197932E-7</v>
      </c>
      <c r="F77" s="16">
        <f t="shared" si="30"/>
        <v>2.0514014153330193E-7</v>
      </c>
      <c r="G77" s="16">
        <f t="shared" si="30"/>
        <v>2.5400639448436894E-7</v>
      </c>
      <c r="H77" s="16">
        <f t="shared" si="30"/>
        <v>2.9982781208654282E-8</v>
      </c>
      <c r="I77" s="16">
        <f t="shared" si="30"/>
        <v>8.0447428601173002E-8</v>
      </c>
      <c r="J77" s="16">
        <f t="shared" si="30"/>
        <v>1.9534115532996299E-7</v>
      </c>
      <c r="K77" s="16">
        <f t="shared" si="30"/>
        <v>3.8849190889929085E-7</v>
      </c>
      <c r="L77" s="16">
        <f t="shared" si="30"/>
        <v>1.1579821037600146E-7</v>
      </c>
      <c r="M77" s="16">
        <f t="shared" si="30"/>
        <v>1.603707950029812E-8</v>
      </c>
      <c r="N77" s="16">
        <f t="shared" si="30"/>
        <v>8.5100244751695762E-8</v>
      </c>
      <c r="O77" s="16">
        <f t="shared" si="30"/>
        <v>4.0834381417416615E-7</v>
      </c>
      <c r="P77" s="16">
        <f t="shared" si="30"/>
        <v>9.9848174899951545E-11</v>
      </c>
      <c r="Q77" s="16">
        <f t="shared" si="30"/>
        <v>1.0442034192684326E-8</v>
      </c>
      <c r="R77" s="16">
        <f t="shared" si="30"/>
        <v>3.088068232642901E-9</v>
      </c>
      <c r="S77" s="16">
        <f t="shared" si="30"/>
        <v>1.0107848367098533E-7</v>
      </c>
      <c r="T77" s="16">
        <f t="shared" si="30"/>
        <v>1.0607113770163279E-8</v>
      </c>
      <c r="U77" s="16">
        <f t="shared" si="30"/>
        <v>7.1848298201663157E-8</v>
      </c>
      <c r="V77" s="17">
        <f t="shared" si="30"/>
        <v>1.10163745766165E-6</v>
      </c>
      <c r="W77" s="17">
        <f t="shared" si="30"/>
        <v>1.6464040657094463E-4</v>
      </c>
      <c r="X77" s="16">
        <f t="shared" si="30"/>
        <v>6.2446908968449286E-9</v>
      </c>
      <c r="Y77" s="16">
        <f t="shared" si="30"/>
        <v>1.056890021417683E-8</v>
      </c>
      <c r="Z77" s="16">
        <f t="shared" si="30"/>
        <v>7.2499539044009977E-9</v>
      </c>
      <c r="AA77" s="16">
        <f t="shared" si="30"/>
        <v>1.3800869277142554E-7</v>
      </c>
      <c r="AB77" s="16">
        <f t="shared" si="30"/>
        <v>2.1860060923447189E-9</v>
      </c>
      <c r="AC77" s="16">
        <f t="shared" si="30"/>
        <v>1.2542681782355828E-7</v>
      </c>
      <c r="AD77" s="17">
        <f t="shared" si="30"/>
        <v>6.4049890311859371E-7</v>
      </c>
      <c r="AE77" s="16">
        <f t="shared" si="30"/>
        <v>1.1858922667647066E-8</v>
      </c>
      <c r="AF77" s="16">
        <f t="shared" si="30"/>
        <v>3.7922127051486223E-7</v>
      </c>
      <c r="AG77" s="16">
        <f t="shared" si="30"/>
        <v>1.1720655329054821E-7</v>
      </c>
      <c r="AH77" s="16">
        <f t="shared" si="30"/>
        <v>3.6076322395707518E-7</v>
      </c>
      <c r="AI77" s="16">
        <f t="shared" si="30"/>
        <v>2.9815206146004695E-9</v>
      </c>
      <c r="AJ77" s="17">
        <f t="shared" si="30"/>
        <v>1.3942599073530256E-6</v>
      </c>
      <c r="AK77" s="16">
        <f t="shared" si="30"/>
        <v>1.3175130656562883E-7</v>
      </c>
      <c r="AL77" s="16">
        <f t="shared" si="30"/>
        <v>2.0559486238542592E-7</v>
      </c>
      <c r="AM77" s="18">
        <f t="shared" si="30"/>
        <v>1.7873595468051866E-8</v>
      </c>
    </row>
    <row r="78" spans="1:39" ht="24">
      <c r="A78" s="13" t="s">
        <v>71</v>
      </c>
      <c r="B78" s="14" t="s">
        <v>40</v>
      </c>
      <c r="C78" s="19"/>
      <c r="D78" s="17">
        <f t="shared" ref="D78:AM78" si="31">$C36^2*D36^2</f>
        <v>4.0411449000000007E-3</v>
      </c>
      <c r="E78" s="16">
        <f t="shared" si="31"/>
        <v>3.9122095614920909E-7</v>
      </c>
      <c r="F78" s="16">
        <f t="shared" si="31"/>
        <v>2.5428361697159074E-6</v>
      </c>
      <c r="G78" s="16">
        <f t="shared" si="31"/>
        <v>5.1188013659377872E-6</v>
      </c>
      <c r="H78" s="16">
        <f t="shared" si="31"/>
        <v>3.1035970640218625E-6</v>
      </c>
      <c r="I78" s="16">
        <f t="shared" si="31"/>
        <v>2.5848263969933734E-6</v>
      </c>
      <c r="J78" s="16">
        <f t="shared" si="31"/>
        <v>5.6874476588495493E-6</v>
      </c>
      <c r="K78" s="16">
        <f t="shared" si="31"/>
        <v>1.4988076882208367E-7</v>
      </c>
      <c r="L78" s="16">
        <f t="shared" si="31"/>
        <v>2.2653035142314694E-7</v>
      </c>
      <c r="M78" s="16">
        <f t="shared" si="31"/>
        <v>3.6739453806284668E-7</v>
      </c>
      <c r="N78" s="16">
        <f t="shared" si="31"/>
        <v>3.0418585502028706E-6</v>
      </c>
      <c r="O78" s="16">
        <f t="shared" si="31"/>
        <v>3.7232688313579296E-6</v>
      </c>
      <c r="P78" s="16">
        <f t="shared" si="31"/>
        <v>1.0537549716344565E-6</v>
      </c>
      <c r="Q78" s="16">
        <f t="shared" si="31"/>
        <v>3.6263847046782986E-6</v>
      </c>
      <c r="R78" s="16">
        <f t="shared" si="31"/>
        <v>3.3865240665092984E-6</v>
      </c>
      <c r="S78" s="16">
        <f t="shared" si="31"/>
        <v>4.0520581378551222E-7</v>
      </c>
      <c r="T78" s="16">
        <f t="shared" si="31"/>
        <v>4.4380177891873016E-6</v>
      </c>
      <c r="U78" s="16">
        <f t="shared" si="31"/>
        <v>2.3715737716217625E-6</v>
      </c>
      <c r="V78" s="16">
        <f t="shared" si="31"/>
        <v>7.4724225165507609E-6</v>
      </c>
      <c r="W78" s="17">
        <f t="shared" si="31"/>
        <v>1.7850625000000003E-5</v>
      </c>
      <c r="X78" s="17">
        <f t="shared" si="31"/>
        <v>1.4212900000000002E-5</v>
      </c>
      <c r="Y78" s="16">
        <f t="shared" si="31"/>
        <v>1.0052817267687371E-5</v>
      </c>
      <c r="Z78" s="17">
        <f t="shared" si="31"/>
        <v>1.1868025000000001E-5</v>
      </c>
      <c r="AA78" s="17">
        <f t="shared" si="31"/>
        <v>4.3099225000000011E-5</v>
      </c>
      <c r="AB78" s="16">
        <f t="shared" si="31"/>
        <v>2.1903491122954471E-6</v>
      </c>
      <c r="AC78" s="16">
        <f t="shared" si="31"/>
        <v>2.347636181545167E-6</v>
      </c>
      <c r="AD78" s="16">
        <f t="shared" si="31"/>
        <v>6.6891021326674795E-6</v>
      </c>
      <c r="AE78" s="16">
        <f t="shared" si="31"/>
        <v>3.451173714189119E-7</v>
      </c>
      <c r="AF78" s="16">
        <f t="shared" si="31"/>
        <v>6.4746038757703549E-6</v>
      </c>
      <c r="AG78" s="16">
        <f t="shared" si="31"/>
        <v>8.5603461242040401E-6</v>
      </c>
      <c r="AH78" s="16">
        <f t="shared" si="31"/>
        <v>2.2070501426792122E-6</v>
      </c>
      <c r="AI78" s="16">
        <f t="shared" si="31"/>
        <v>1.2219284836832679E-7</v>
      </c>
      <c r="AJ78" s="16">
        <f t="shared" si="31"/>
        <v>5.5381655718297979E-7</v>
      </c>
      <c r="AK78" s="16">
        <f t="shared" si="31"/>
        <v>4.0011732250267973E-7</v>
      </c>
      <c r="AL78" s="16">
        <f t="shared" si="31"/>
        <v>1.5543276893274418E-6</v>
      </c>
      <c r="AM78" s="18">
        <f t="shared" si="31"/>
        <v>4.2659805045746787E-6</v>
      </c>
    </row>
    <row r="79" spans="1:39" ht="24">
      <c r="A79" s="13" t="s">
        <v>72</v>
      </c>
      <c r="B79" s="14" t="s">
        <v>40</v>
      </c>
      <c r="C79" s="15"/>
      <c r="D79" s="17">
        <f t="shared" ref="D79:AM79" si="32">$C37^2*D37^2</f>
        <v>8.1874072015111576E-7</v>
      </c>
      <c r="E79" s="16">
        <f t="shared" si="32"/>
        <v>4.7567993614226406E-8</v>
      </c>
      <c r="F79" s="16">
        <f t="shared" si="32"/>
        <v>2.7458746221472106E-8</v>
      </c>
      <c r="G79" s="17">
        <f t="shared" si="32"/>
        <v>8.1874072015111576E-7</v>
      </c>
      <c r="H79" s="16">
        <f t="shared" si="32"/>
        <v>5.4418741151781559E-9</v>
      </c>
      <c r="I79" s="16">
        <f t="shared" si="32"/>
        <v>1.0085618759004817E-8</v>
      </c>
      <c r="J79" s="17">
        <f t="shared" si="32"/>
        <v>3.6753270927583585E-7</v>
      </c>
      <c r="K79" s="16">
        <f t="shared" si="32"/>
        <v>1.0303897725137732E-8</v>
      </c>
      <c r="L79" s="17">
        <f t="shared" si="32"/>
        <v>2.1295446131130514E-7</v>
      </c>
      <c r="M79" s="16">
        <f t="shared" si="32"/>
        <v>1.1272927738067593E-7</v>
      </c>
      <c r="N79" s="16">
        <f t="shared" si="32"/>
        <v>1.303858519061317E-8</v>
      </c>
      <c r="O79" s="17">
        <f t="shared" si="32"/>
        <v>3.8980245686394621E-7</v>
      </c>
      <c r="P79" s="16">
        <f t="shared" si="32"/>
        <v>3.4415332472034356E-8</v>
      </c>
      <c r="Q79" s="16">
        <f t="shared" si="32"/>
        <v>5.6884893241331845E-9</v>
      </c>
      <c r="R79" s="16">
        <f t="shared" si="32"/>
        <v>9.177847523562683E-10</v>
      </c>
      <c r="S79" s="17">
        <f t="shared" si="32"/>
        <v>3.5664345769782602E-7</v>
      </c>
      <c r="T79" s="16">
        <f t="shared" si="32"/>
        <v>9.9725595797728131E-10</v>
      </c>
      <c r="U79" s="16">
        <f t="shared" si="32"/>
        <v>2.1703979689600138E-8</v>
      </c>
      <c r="V79" s="16">
        <f t="shared" si="32"/>
        <v>2.6026815161800369E-8</v>
      </c>
      <c r="W79" s="16">
        <f t="shared" si="32"/>
        <v>6.4589242826181208E-8</v>
      </c>
      <c r="X79" s="16">
        <f t="shared" si="32"/>
        <v>6.2411805825004167E-9</v>
      </c>
      <c r="Y79" s="16">
        <f t="shared" si="32"/>
        <v>6.1892545450071851E-9</v>
      </c>
      <c r="Z79" s="16">
        <f t="shared" si="32"/>
        <v>6.2473036756552019E-8</v>
      </c>
      <c r="AA79" s="17">
        <f t="shared" si="32"/>
        <v>7.7671967143007968E-5</v>
      </c>
      <c r="AB79" s="16">
        <f t="shared" si="32"/>
        <v>1.1930812089918591E-9</v>
      </c>
      <c r="AC79" s="16">
        <f t="shared" si="32"/>
        <v>9.383875111516716E-8</v>
      </c>
      <c r="AD79" s="16">
        <f t="shared" si="32"/>
        <v>1.3077771466284021E-7</v>
      </c>
      <c r="AE79" s="16">
        <f t="shared" si="32"/>
        <v>5.2160591895439469E-11</v>
      </c>
      <c r="AF79" s="16">
        <f t="shared" si="32"/>
        <v>5.4978014739769567E-10</v>
      </c>
      <c r="AG79" s="16">
        <f t="shared" si="32"/>
        <v>9.5360306313623573E-10</v>
      </c>
      <c r="AH79" s="16">
        <f t="shared" si="32"/>
        <v>7.7315695423137527E-8</v>
      </c>
      <c r="AI79" s="16">
        <f t="shared" si="32"/>
        <v>3.8054866333723063E-8</v>
      </c>
      <c r="AJ79" s="16">
        <f t="shared" si="32"/>
        <v>1.2533191437494263E-7</v>
      </c>
      <c r="AK79" s="16">
        <f t="shared" si="32"/>
        <v>5.7696790729363229E-11</v>
      </c>
      <c r="AL79" s="16">
        <f t="shared" si="32"/>
        <v>1.4543371865129405E-7</v>
      </c>
      <c r="AM79" s="18">
        <f t="shared" si="32"/>
        <v>9.1134600070529121E-9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1.5693064369630672E-5</v>
      </c>
      <c r="E80" s="16">
        <f t="shared" si="33"/>
        <v>2.8432876007170722E-7</v>
      </c>
      <c r="F80" s="16">
        <f t="shared" si="33"/>
        <v>7.9404931019319197E-8</v>
      </c>
      <c r="G80" s="17">
        <f t="shared" si="33"/>
        <v>5.0197225000000003E-5</v>
      </c>
      <c r="H80" s="16">
        <f t="shared" si="33"/>
        <v>2.1289540842295566E-5</v>
      </c>
      <c r="I80" s="16">
        <f t="shared" si="33"/>
        <v>1.0036318297901803E-5</v>
      </c>
      <c r="J80" s="17">
        <f t="shared" si="33"/>
        <v>1.1294375624999999E-2</v>
      </c>
      <c r="K80" s="17">
        <f t="shared" si="33"/>
        <v>2.9702500000000002E-5</v>
      </c>
      <c r="L80" s="16">
        <f t="shared" si="33"/>
        <v>1.521712866777076E-8</v>
      </c>
      <c r="M80" s="16">
        <f t="shared" si="33"/>
        <v>5.5442658494032814E-6</v>
      </c>
      <c r="N80" s="16">
        <f t="shared" si="33"/>
        <v>1.713301493557335E-5</v>
      </c>
      <c r="O80" s="16">
        <f t="shared" si="33"/>
        <v>2.9237267704446436E-6</v>
      </c>
      <c r="P80" s="16">
        <f t="shared" si="33"/>
        <v>1.40437753909513E-5</v>
      </c>
      <c r="Q80" s="16">
        <f t="shared" si="33"/>
        <v>2.4162129280773444E-5</v>
      </c>
      <c r="R80" s="16">
        <f t="shared" si="33"/>
        <v>8.4942339661546188E-6</v>
      </c>
      <c r="S80" s="16">
        <f t="shared" si="33"/>
        <v>9.2863238465069965E-7</v>
      </c>
      <c r="T80" s="16">
        <f t="shared" si="33"/>
        <v>1.0729299801359568E-5</v>
      </c>
      <c r="U80" s="16">
        <f t="shared" si="33"/>
        <v>1.1606046088924942E-5</v>
      </c>
      <c r="V80" s="17">
        <f t="shared" si="33"/>
        <v>3.9967684000000003E-5</v>
      </c>
      <c r="W80" s="16">
        <f t="shared" si="33"/>
        <v>1.3195247385798151E-5</v>
      </c>
      <c r="X80" s="17">
        <f t="shared" si="33"/>
        <v>3.9967684000000003E-5</v>
      </c>
      <c r="Y80" s="16">
        <f t="shared" si="33"/>
        <v>2.3144357261263729E-5</v>
      </c>
      <c r="Z80" s="17">
        <f t="shared" si="33"/>
        <v>9.2006463999999989E-5</v>
      </c>
      <c r="AA80" s="17">
        <f t="shared" si="33"/>
        <v>5.3333809000000006E-5</v>
      </c>
      <c r="AB80" s="16">
        <f t="shared" si="33"/>
        <v>5.8698563229814089E-6</v>
      </c>
      <c r="AC80" s="16">
        <f t="shared" si="33"/>
        <v>6.7461742614764963E-6</v>
      </c>
      <c r="AD80" s="16">
        <f t="shared" si="33"/>
        <v>5.1703239429442777E-7</v>
      </c>
      <c r="AE80" s="16">
        <f t="shared" si="33"/>
        <v>2.963659966373162E-7</v>
      </c>
      <c r="AF80" s="16">
        <f t="shared" si="33"/>
        <v>7.4240232415539258E-7</v>
      </c>
      <c r="AG80" s="16">
        <f t="shared" si="33"/>
        <v>1.5585851441139248E-6</v>
      </c>
      <c r="AH80" s="16">
        <f t="shared" si="33"/>
        <v>3.1433260679773065E-6</v>
      </c>
      <c r="AI80" s="16">
        <f t="shared" si="33"/>
        <v>8.8551969981435709E-7</v>
      </c>
      <c r="AJ80" s="16">
        <f t="shared" si="33"/>
        <v>1.0308596107901197E-5</v>
      </c>
      <c r="AK80" s="16">
        <f t="shared" si="33"/>
        <v>2.097348600203026E-7</v>
      </c>
      <c r="AL80" s="16">
        <f t="shared" si="33"/>
        <v>5.4668547498202991E-8</v>
      </c>
      <c r="AM80" s="20">
        <f t="shared" si="33"/>
        <v>5.3333809000000006E-5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3.7576998120657725E-8</v>
      </c>
      <c r="E81" s="16">
        <f t="shared" si="34"/>
        <v>1.9633479655815688E-8</v>
      </c>
      <c r="F81" s="16">
        <f t="shared" si="34"/>
        <v>5.0103754906738087E-9</v>
      </c>
      <c r="G81" s="16">
        <f t="shared" si="34"/>
        <v>2.9563880496721154E-7</v>
      </c>
      <c r="H81" s="16">
        <f t="shared" si="34"/>
        <v>3.5804867996680148E-7</v>
      </c>
      <c r="I81" s="16">
        <f t="shared" si="34"/>
        <v>5.3088881939813732E-8</v>
      </c>
      <c r="J81" s="16">
        <f t="shared" si="34"/>
        <v>2.5301756941813823E-7</v>
      </c>
      <c r="K81" s="17">
        <f t="shared" si="34"/>
        <v>7.8895568736654193E-7</v>
      </c>
      <c r="L81" s="16">
        <f t="shared" si="34"/>
        <v>7.5206210107816203E-10</v>
      </c>
      <c r="M81" s="16">
        <f t="shared" si="34"/>
        <v>1.230452221432281E-9</v>
      </c>
      <c r="N81" s="16">
        <f t="shared" si="34"/>
        <v>1.4162467965850496E-7</v>
      </c>
      <c r="O81" s="16">
        <f t="shared" si="34"/>
        <v>1.5378821986033123E-8</v>
      </c>
      <c r="P81" s="16">
        <f t="shared" si="34"/>
        <v>1.7279500116269998E-7</v>
      </c>
      <c r="Q81" s="16">
        <f t="shared" si="34"/>
        <v>4.6116009992677497E-8</v>
      </c>
      <c r="R81" s="16">
        <f t="shared" si="34"/>
        <v>7.1498768604577741E-7</v>
      </c>
      <c r="S81" s="16">
        <f t="shared" si="34"/>
        <v>1.3067522964892733E-7</v>
      </c>
      <c r="T81" s="16">
        <f t="shared" si="34"/>
        <v>3.7242446899487322E-8</v>
      </c>
      <c r="U81" s="17">
        <f t="shared" si="34"/>
        <v>9.1500186227125585E-7</v>
      </c>
      <c r="V81" s="17">
        <f t="shared" si="34"/>
        <v>2.0587541901103258E-6</v>
      </c>
      <c r="W81" s="17">
        <f t="shared" si="34"/>
        <v>2.3111383134727729E-6</v>
      </c>
      <c r="X81" s="16">
        <f t="shared" si="34"/>
        <v>2.5636469732636073E-7</v>
      </c>
      <c r="Y81" s="17">
        <f t="shared" si="34"/>
        <v>1.1580492319370581E-6</v>
      </c>
      <c r="Z81" s="16">
        <f t="shared" si="34"/>
        <v>2.5100027846895229E-7</v>
      </c>
      <c r="AA81" s="16">
        <f t="shared" si="34"/>
        <v>4.4691453765541272E-7</v>
      </c>
      <c r="AB81" s="16">
        <f t="shared" si="34"/>
        <v>3.7890432724230914E-7</v>
      </c>
      <c r="AC81" s="16">
        <f t="shared" si="34"/>
        <v>3.2845951692815875E-7</v>
      </c>
      <c r="AD81" s="16">
        <f t="shared" si="34"/>
        <v>4.9451508760720555E-8</v>
      </c>
      <c r="AE81" s="17">
        <f t="shared" si="34"/>
        <v>1.34916090916527E-6</v>
      </c>
      <c r="AF81" s="16">
        <f t="shared" si="34"/>
        <v>1.0769990986612956E-7</v>
      </c>
      <c r="AG81" s="16">
        <f t="shared" si="34"/>
        <v>7.0214625075938211E-8</v>
      </c>
      <c r="AH81" s="16">
        <f t="shared" si="34"/>
        <v>1.0821968131392437E-7</v>
      </c>
      <c r="AI81" s="16">
        <f t="shared" si="34"/>
        <v>5.315744064711673E-7</v>
      </c>
      <c r="AJ81" s="17">
        <f t="shared" si="34"/>
        <v>2.7679856718496358E-4</v>
      </c>
      <c r="AK81" s="16">
        <f t="shared" si="34"/>
        <v>3.0470090943654429E-8</v>
      </c>
      <c r="AL81" s="16">
        <f t="shared" si="34"/>
        <v>2.934376332746372E-7</v>
      </c>
      <c r="AM81" s="18">
        <f t="shared" si="34"/>
        <v>2.0647112861063586E-7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5.8793624306949642E-8</v>
      </c>
      <c r="E82" s="16">
        <f t="shared" si="35"/>
        <v>4.6673832270437904E-8</v>
      </c>
      <c r="F82" s="16">
        <f t="shared" si="35"/>
        <v>2.6831070390200055E-9</v>
      </c>
      <c r="G82" s="17">
        <f t="shared" si="35"/>
        <v>4.730981323966281E-5</v>
      </c>
      <c r="H82" s="16">
        <f t="shared" si="35"/>
        <v>2.7562979905047438E-8</v>
      </c>
      <c r="I82" s="16">
        <f t="shared" si="35"/>
        <v>1.1838812468089115E-8</v>
      </c>
      <c r="J82" s="17">
        <f t="shared" si="35"/>
        <v>2.0510613540201663E-7</v>
      </c>
      <c r="K82" s="16">
        <f t="shared" si="35"/>
        <v>4.8576532224097727E-9</v>
      </c>
      <c r="L82" s="16">
        <f t="shared" si="35"/>
        <v>1.9403235422774953E-8</v>
      </c>
      <c r="M82" s="16">
        <f t="shared" si="35"/>
        <v>6.8074178258744711E-9</v>
      </c>
      <c r="N82" s="16">
        <f t="shared" si="35"/>
        <v>4.1862305605566382E-8</v>
      </c>
      <c r="O82" s="16">
        <f t="shared" si="35"/>
        <v>2.983155313776826E-8</v>
      </c>
      <c r="P82" s="16">
        <f t="shared" si="35"/>
        <v>3.2805179662859247E-8</v>
      </c>
      <c r="Q82" s="16">
        <f t="shared" si="35"/>
        <v>2.1601717991616462E-8</v>
      </c>
      <c r="R82" s="16">
        <f t="shared" si="35"/>
        <v>3.9163794517376869E-8</v>
      </c>
      <c r="S82" s="16">
        <f t="shared" si="35"/>
        <v>3.8248830354420687E-8</v>
      </c>
      <c r="T82" s="16">
        <f t="shared" si="35"/>
        <v>9.9740039576816054E-9</v>
      </c>
      <c r="U82" s="16">
        <f t="shared" si="35"/>
        <v>4.946800713829615E-8</v>
      </c>
      <c r="V82" s="16">
        <f t="shared" si="35"/>
        <v>1.0423730034611607E-7</v>
      </c>
      <c r="W82" s="16">
        <f t="shared" si="35"/>
        <v>7.1438783546181551E-8</v>
      </c>
      <c r="X82" s="16">
        <f t="shared" si="35"/>
        <v>1.5684543663669883E-8</v>
      </c>
      <c r="Y82" s="17">
        <f t="shared" si="35"/>
        <v>2.816704129971542E-7</v>
      </c>
      <c r="Z82" s="17">
        <f t="shared" si="35"/>
        <v>3.7901570772897064E-7</v>
      </c>
      <c r="AA82" s="17">
        <f t="shared" si="35"/>
        <v>4.9078252760624145E-7</v>
      </c>
      <c r="AB82" s="17">
        <f t="shared" si="35"/>
        <v>1.8632810786887302E-7</v>
      </c>
      <c r="AC82" s="16">
        <f t="shared" si="35"/>
        <v>2.8569963358619441E-10</v>
      </c>
      <c r="AD82" s="16">
        <f t="shared" si="35"/>
        <v>3.4529419497435506E-8</v>
      </c>
      <c r="AE82" s="16">
        <f t="shared" si="35"/>
        <v>1.3405296738303227E-8</v>
      </c>
      <c r="AF82" s="16">
        <f t="shared" si="35"/>
        <v>3.2802509347430957E-8</v>
      </c>
      <c r="AG82" s="16">
        <f t="shared" si="35"/>
        <v>8.3060407811105725E-8</v>
      </c>
      <c r="AH82" s="16">
        <f t="shared" si="35"/>
        <v>5.2151540888649516E-10</v>
      </c>
      <c r="AI82" s="16">
        <f t="shared" si="35"/>
        <v>3.0533213306165132E-8</v>
      </c>
      <c r="AJ82" s="16">
        <f t="shared" si="35"/>
        <v>5.0113415440209306E-8</v>
      </c>
      <c r="AK82" s="16">
        <f t="shared" si="35"/>
        <v>3.026770870882793E-9</v>
      </c>
      <c r="AL82" s="16">
        <f t="shared" si="35"/>
        <v>1.5915923021914979E-8</v>
      </c>
      <c r="AM82" s="20">
        <f t="shared" si="35"/>
        <v>1.5703438491716901E-7</v>
      </c>
    </row>
    <row r="83" spans="1:39">
      <c r="A83" t="s">
        <v>110</v>
      </c>
      <c r="D83" s="21">
        <f>SUM($D$47:$D$82)</f>
        <v>4.0814256471461436E-3</v>
      </c>
      <c r="E83" s="21">
        <f>SUM($E$47:$E$82)</f>
        <v>1.2537018767783019E-3</v>
      </c>
      <c r="F83" s="21">
        <f>SUM($F$47:$F$82)</f>
        <v>4.1489919953948511E-3</v>
      </c>
      <c r="G83" s="21">
        <f>SUM($G$47:$G$82)</f>
        <v>1.2782153766062633E-4</v>
      </c>
      <c r="H83" s="21">
        <f>SUM($H$47:$H$82)</f>
        <v>2.1068893245066543E-4</v>
      </c>
      <c r="I83" s="21">
        <f>SUM($I$47:$I$82)</f>
        <v>1.9395111018920433E-3</v>
      </c>
      <c r="J83" s="21">
        <f>SUM($J$47:$J$82)</f>
        <v>1.1359313841805281E-2</v>
      </c>
      <c r="K83" s="21">
        <f>SUM($K$47:$K$82)</f>
        <v>1.0689433971717035E-2</v>
      </c>
      <c r="L83" s="21">
        <f>SUM($L$47:$L$82)</f>
        <v>4.7915577339078267E-4</v>
      </c>
      <c r="M83" s="21">
        <f>SUM($M$47:$M$82)</f>
        <v>6.5106699967908393E-5</v>
      </c>
      <c r="N83" s="21">
        <f>SUM($N$47:$N$82)</f>
        <v>8.5930200540001745E-5</v>
      </c>
      <c r="O83" s="21">
        <f>SUM($O$47:$O$82)</f>
        <v>1.8310880457391094E-3</v>
      </c>
      <c r="P83" s="21">
        <f>SUM($P$47:$P$82)</f>
        <v>4.7564149841379928E-4</v>
      </c>
      <c r="Q83" s="21">
        <f>SUM($Q$47:$Q$82)</f>
        <v>5.8823459379650613E-3</v>
      </c>
      <c r="R83" s="21">
        <f>SUM($R$47:$R$82)</f>
        <v>2.0014731813065999E-4</v>
      </c>
      <c r="S83" s="21">
        <f>SUM($S$47:$S$82)</f>
        <v>2.2149586072030097E-5</v>
      </c>
      <c r="T83" s="21">
        <f>SUM($T$47:$T$82)</f>
        <v>1.3931396898719413E-4</v>
      </c>
      <c r="U83">
        <f>SUM($U$47:$U$82)</f>
        <v>4.8750450395226608E-4</v>
      </c>
      <c r="V83" s="21">
        <f>SUM($V$47:$V$82)</f>
        <v>1.0645856098180637E-3</v>
      </c>
      <c r="W83" s="21">
        <f>SUM($W$47:$W$82)</f>
        <v>2.5186833057236482E-4</v>
      </c>
      <c r="X83" s="21">
        <f>SUM($X$47:$X$82)</f>
        <v>2.8055839069359388E-4</v>
      </c>
      <c r="Y83" s="21">
        <f>SUM($Y$47:$Y$82)</f>
        <v>6.5289683812386526E-4</v>
      </c>
      <c r="Z83" s="21">
        <f>SUM($Z$47:$Z$82)</f>
        <v>2.2025912462970214E-4</v>
      </c>
      <c r="AA83" s="21">
        <f>SUM($AA$47:$AA$82)</f>
        <v>2.014188312010105E-4</v>
      </c>
      <c r="AB83" s="21">
        <f>SUM($AB$47:$AB$82)</f>
        <v>1.7930160028244077E-3</v>
      </c>
      <c r="AC83">
        <f>SUM($AC$47:$AC$82)</f>
        <v>6.5498854029676793E-3</v>
      </c>
      <c r="AD83" s="21">
        <f>SUM($AD$47:$AD$82)</f>
        <v>8.8852068342496032E-5</v>
      </c>
      <c r="AE83" s="21">
        <f>SUM($AE$47:$AE$82)</f>
        <v>8.6213069024411774E-4</v>
      </c>
      <c r="AF83" s="21">
        <f>SUM($AF$47:$AF$82)</f>
        <v>4.0845550709721436E-5</v>
      </c>
      <c r="AG83" s="21">
        <f>SUM($AG$47:$AG$82)</f>
        <v>7.8438469035668577E-5</v>
      </c>
      <c r="AH83" s="21">
        <f>SUM($AH$47:$AH$82)</f>
        <v>1.5223443408234583E-3</v>
      </c>
      <c r="AI83" s="21">
        <f>SUM($AI$47:$AI$82)</f>
        <v>8.2254880568209958E-4</v>
      </c>
      <c r="AJ83">
        <f>SUM($AJ$47:$AJ$82)</f>
        <v>3.5186000175471888E-4</v>
      </c>
      <c r="AK83" s="21">
        <f>SUM($AK$47:$AK$82)</f>
        <v>4.1779654197950661E-5</v>
      </c>
      <c r="AL83" s="21">
        <f>SUM($AL$47:$AL$82)</f>
        <v>1.2658843905279124E-4</v>
      </c>
      <c r="AM83" s="21">
        <f>SUM($AM$47:$AM$82)</f>
        <v>2.4182893272091128E-4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5.867097792139838E-2</v>
      </c>
      <c r="D85" s="22">
        <f>$D$83/$C$85</f>
        <v>6.9564643231514525E-2</v>
      </c>
      <c r="E85" s="22">
        <f>$E$83/$C$85</f>
        <v>2.1368348052045232E-2</v>
      </c>
      <c r="F85" s="22">
        <f>$F$83/$C$85</f>
        <v>7.0716257720354753E-2</v>
      </c>
      <c r="G85" s="22">
        <f>$G$83/$C$85</f>
        <v>2.1786161095161747E-3</v>
      </c>
      <c r="H85" s="22">
        <f>$H$83/$C$85</f>
        <v>3.5910247266191095E-3</v>
      </c>
      <c r="I85" s="22">
        <f>$I$83/$C$85</f>
        <v>3.3057419027349606E-2</v>
      </c>
      <c r="J85" s="22">
        <f>$J$83/$C$85</f>
        <v>0.19361043985023355</v>
      </c>
      <c r="K85" s="22">
        <f>$K$83/$C$85</f>
        <v>0.18219287201992251</v>
      </c>
      <c r="L85" s="22">
        <f>$L$83/$C$85</f>
        <v>8.1668277974283731E-3</v>
      </c>
      <c r="M85" s="22">
        <f>$M$83/$C$85</f>
        <v>1.1096917466610486E-3</v>
      </c>
      <c r="N85" s="22">
        <f>$N$83/$C$85</f>
        <v>1.4646116970322635E-3</v>
      </c>
      <c r="O85" s="22">
        <f>$O$83/$C$85</f>
        <v>3.1209434555398437E-2</v>
      </c>
      <c r="P85" s="22">
        <f>$P$83/$C$85</f>
        <v>8.1069297847909932E-3</v>
      </c>
      <c r="Q85" s="22">
        <f>$Q$83/$C$85</f>
        <v>0.10025989247777072</v>
      </c>
      <c r="R85" s="22">
        <f>$R$83/$C$85</f>
        <v>3.4113513226044696E-3</v>
      </c>
      <c r="S85" s="22">
        <f>$S$83/$C$85</f>
        <v>3.7752201951881455E-4</v>
      </c>
      <c r="T85" s="22">
        <f>$T$83/$C$85</f>
        <v>2.3744954306681798E-3</v>
      </c>
      <c r="U85" s="22">
        <f>$U$83/$C$85</f>
        <v>8.3091252476714603E-3</v>
      </c>
      <c r="V85" s="22">
        <f>$V$83/$C$85</f>
        <v>1.8145012194006566E-2</v>
      </c>
      <c r="W85" s="22">
        <f>$W$83/$C$85</f>
        <v>4.2928947069843168E-3</v>
      </c>
      <c r="X85" s="22">
        <f>$X$83/$C$85</f>
        <v>4.7818938874592898E-3</v>
      </c>
      <c r="Y85" s="22">
        <f>$Y$83/$C$85</f>
        <v>1.1128105602714725E-2</v>
      </c>
      <c r="Z85" s="22">
        <f>$Z$83/$C$85</f>
        <v>3.7541410154230547E-3</v>
      </c>
      <c r="AA85" s="22">
        <f>$AA$83/$C$85</f>
        <v>3.4330232482378542E-3</v>
      </c>
      <c r="AB85" s="22">
        <f>$AB$83/$C$85</f>
        <v>3.0560526964907839E-2</v>
      </c>
      <c r="AC85" s="22">
        <f>$AC$83/$C$85</f>
        <v>0.11163756997100974</v>
      </c>
      <c r="AD85" s="22">
        <f>$AD$83/$C$85</f>
        <v>1.5144126021136262E-3</v>
      </c>
      <c r="AE85" s="22">
        <f>$AE$83/$C$85</f>
        <v>1.469432964623695E-2</v>
      </c>
      <c r="AF85" s="22">
        <f>$AF$83/$C$85</f>
        <v>6.961798176338956E-4</v>
      </c>
      <c r="AG85" s="22">
        <f>$AG$83/$C$85</f>
        <v>1.3369211118443047E-3</v>
      </c>
      <c r="AH85" s="22">
        <f>$AH$83/$C$85</f>
        <v>2.5947144478534957E-2</v>
      </c>
      <c r="AI85" s="22">
        <f>$AI$83/$C$85</f>
        <v>1.4019688009701659E-2</v>
      </c>
      <c r="AJ85" s="22">
        <f>$AJ$83/$C$85</f>
        <v>5.9971729502464816E-3</v>
      </c>
      <c r="AK85" s="22">
        <f>$AK$83/$C$85</f>
        <v>7.1210086618844065E-4</v>
      </c>
      <c r="AL85" s="22">
        <f>$AL$83/$C$85</f>
        <v>2.1575989277421285E-3</v>
      </c>
      <c r="AM85" s="22">
        <f>$AM$83/$C$85</f>
        <v>4.121781181913994E-3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6856C-FC39-445A-A214-E032CBD225A7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3.6374356200245893E-2</v>
      </c>
      <c r="D5" s="10">
        <v>-4.7823800537529743E-2</v>
      </c>
      <c r="E5" s="11" t="s">
        <v>184</v>
      </c>
      <c r="F5" s="10">
        <v>8.7656032311014039E-3</v>
      </c>
      <c r="G5" s="10">
        <v>1.2193517719365107E-4</v>
      </c>
      <c r="H5" s="10">
        <v>-1.5551346746365621E-2</v>
      </c>
      <c r="I5" s="10">
        <v>-4.67744936194745E-2</v>
      </c>
      <c r="J5" s="10">
        <v>1.971101619139734E-2</v>
      </c>
      <c r="K5" s="10">
        <v>5.8487160273947257E-3</v>
      </c>
      <c r="L5" s="10">
        <v>-3.1890964701323264E-2</v>
      </c>
      <c r="M5" s="10">
        <v>-3.3920140148697674E-2</v>
      </c>
      <c r="N5" s="10">
        <v>-3.8217721345692027E-2</v>
      </c>
      <c r="O5" s="10">
        <v>-2.0336190678408923E-2</v>
      </c>
      <c r="P5" s="11" t="s">
        <v>90</v>
      </c>
      <c r="Q5" s="10">
        <v>4.1108043058211948E-3</v>
      </c>
      <c r="R5" s="10">
        <v>-2.0930228806744004E-2</v>
      </c>
      <c r="S5" s="10">
        <v>5.0853272681331578E-3</v>
      </c>
      <c r="T5" s="10">
        <v>-2.3328286998994065E-2</v>
      </c>
      <c r="U5" s="10">
        <v>2.6929855503877307E-2</v>
      </c>
      <c r="V5" s="10">
        <v>-7.4755336914312433E-3</v>
      </c>
      <c r="W5" s="10">
        <v>1.010263871054189E-2</v>
      </c>
      <c r="X5" s="11" t="s">
        <v>133</v>
      </c>
      <c r="Y5" s="10">
        <v>1.2705328413154868E-2</v>
      </c>
      <c r="Z5" s="10">
        <v>-5.2536511208055772E-3</v>
      </c>
      <c r="AA5" s="10">
        <v>2.1725104424800652E-2</v>
      </c>
      <c r="AB5" s="10">
        <v>1.1013464372834144E-2</v>
      </c>
      <c r="AC5" s="10">
        <v>1.9141801615657927E-2</v>
      </c>
      <c r="AD5" s="10">
        <v>2.2858045620694697E-2</v>
      </c>
      <c r="AE5" s="10">
        <v>7.5510587773374065E-3</v>
      </c>
      <c r="AF5" s="10">
        <v>-3.5618670622877464E-3</v>
      </c>
      <c r="AG5" s="10">
        <v>2.5104030764628204E-2</v>
      </c>
      <c r="AH5" s="10">
        <v>-9.933223413526775E-4</v>
      </c>
      <c r="AI5" s="10">
        <v>-2.1803816196831684E-3</v>
      </c>
      <c r="AJ5" s="10">
        <v>3.6139535261744384E-2</v>
      </c>
      <c r="AK5" s="10">
        <v>5.7662824044378265E-4</v>
      </c>
      <c r="AL5" s="10">
        <v>2.7610347655018058E-2</v>
      </c>
      <c r="AM5" s="12">
        <v>2.7324279798434662E-2</v>
      </c>
    </row>
    <row r="6" spans="1:39" ht="24">
      <c r="A6" s="13" t="s">
        <v>41</v>
      </c>
      <c r="B6" s="14" t="s">
        <v>40</v>
      </c>
      <c r="C6" s="15">
        <v>-5.5197096627928308E-2</v>
      </c>
      <c r="D6" s="16">
        <v>3.4675143076787214E-2</v>
      </c>
      <c r="E6" s="16">
        <v>4.8533918204488394E-3</v>
      </c>
      <c r="F6" s="16">
        <v>-1.3837157997795625E-2</v>
      </c>
      <c r="G6" s="16">
        <v>4.339713656302388E-2</v>
      </c>
      <c r="H6" s="16">
        <v>-7.0597991925924492E-3</v>
      </c>
      <c r="I6" s="16">
        <v>5.8885717459517843E-3</v>
      </c>
      <c r="J6" s="16">
        <v>7.2605937122944345E-3</v>
      </c>
      <c r="K6" s="16">
        <v>-1.9163737519848196E-2</v>
      </c>
      <c r="L6" s="16">
        <v>7.5511494623588041E-3</v>
      </c>
      <c r="M6" s="16">
        <v>3.4445816060479251E-2</v>
      </c>
      <c r="N6" s="16">
        <v>2.7656579560694041E-3</v>
      </c>
      <c r="O6" s="16">
        <v>2.962779833420736E-2</v>
      </c>
      <c r="P6" s="16">
        <v>1.1207796834102132E-2</v>
      </c>
      <c r="Q6" s="16">
        <v>-6.9338456029389701E-4</v>
      </c>
      <c r="R6" s="16">
        <v>6.5704470154493797E-3</v>
      </c>
      <c r="S6" s="16">
        <v>4.1164278929081324E-2</v>
      </c>
      <c r="T6" s="16">
        <v>3.5234257255235941E-2</v>
      </c>
      <c r="U6" s="16">
        <v>2.2727780416493544E-2</v>
      </c>
      <c r="V6" s="16">
        <v>-2.8347109723318577E-3</v>
      </c>
      <c r="W6" s="16">
        <v>2.9347536676687682E-4</v>
      </c>
      <c r="X6" s="16">
        <v>-5.4043668797212042E-2</v>
      </c>
      <c r="Y6" s="16">
        <v>2.4575814010094503E-2</v>
      </c>
      <c r="Z6" s="16">
        <v>-1.9452635924961274E-2</v>
      </c>
      <c r="AA6" s="16">
        <v>4.2468370643758057E-3</v>
      </c>
      <c r="AB6" s="17" t="s">
        <v>77</v>
      </c>
      <c r="AC6" s="16">
        <v>-3.201759133772205E-2</v>
      </c>
      <c r="AD6" s="16">
        <v>-1.1173858632916575E-2</v>
      </c>
      <c r="AE6" s="16">
        <v>-1.9131373832877486E-2</v>
      </c>
      <c r="AF6" s="16">
        <v>2.0425454731469332E-2</v>
      </c>
      <c r="AG6" s="16">
        <v>-9.6787404473260563E-3</v>
      </c>
      <c r="AH6" s="16">
        <v>-8.9179165379584327E-3</v>
      </c>
      <c r="AI6" s="16">
        <v>-2.8813140954728356E-2</v>
      </c>
      <c r="AJ6" s="16">
        <v>-2.6235965162860721E-2</v>
      </c>
      <c r="AK6" s="16">
        <v>-9.0239810573174671E-3</v>
      </c>
      <c r="AL6" s="16">
        <v>-2.343300779756247E-2</v>
      </c>
      <c r="AM6" s="18">
        <v>2.6573808308800701E-2</v>
      </c>
    </row>
    <row r="7" spans="1:39" ht="24">
      <c r="A7" s="13" t="s">
        <v>42</v>
      </c>
      <c r="B7" s="14" t="s">
        <v>40</v>
      </c>
      <c r="C7" s="15">
        <v>2.0771715765727124E-2</v>
      </c>
      <c r="D7" s="16">
        <v>-3.4311785094712645E-2</v>
      </c>
      <c r="E7" s="16">
        <v>-7.0569561889001833E-4</v>
      </c>
      <c r="F7" s="16">
        <v>-3.2725512415397381E-2</v>
      </c>
      <c r="G7" s="16">
        <v>-2.1189294779404129E-2</v>
      </c>
      <c r="H7" s="16">
        <v>2.5197544576009663E-4</v>
      </c>
      <c r="I7" s="16">
        <v>2.6151016897123125E-2</v>
      </c>
      <c r="J7" s="16">
        <v>-2.1891242276238173E-2</v>
      </c>
      <c r="K7" s="16">
        <v>-7.7691217410275418E-3</v>
      </c>
      <c r="L7" s="16">
        <v>-1.3870711758254816E-2</v>
      </c>
      <c r="M7" s="16">
        <v>1.7666752889393109E-2</v>
      </c>
      <c r="N7" s="16">
        <v>2.3166479351148846E-2</v>
      </c>
      <c r="O7" s="16">
        <v>6.2154732447675769E-3</v>
      </c>
      <c r="P7" s="16">
        <v>1.0209056367183366E-2</v>
      </c>
      <c r="Q7" s="16">
        <v>6.3433597703407034E-3</v>
      </c>
      <c r="R7" s="16">
        <v>1.3473962803992753E-3</v>
      </c>
      <c r="S7" s="16">
        <v>-9.355471306510519E-3</v>
      </c>
      <c r="T7" s="16">
        <v>-2.340147979423144E-2</v>
      </c>
      <c r="U7" s="16">
        <v>-2.0518769852541925E-2</v>
      </c>
      <c r="V7" s="16">
        <v>1.2161444279424855E-2</v>
      </c>
      <c r="W7" s="17" t="s">
        <v>80</v>
      </c>
      <c r="X7" s="16">
        <v>4.1432465201705133E-2</v>
      </c>
      <c r="Y7" s="16">
        <v>4.0986124173862958E-2</v>
      </c>
      <c r="Z7" s="16">
        <v>3.4157071073142913E-2</v>
      </c>
      <c r="AA7" s="16">
        <v>-2.7921856651103947E-2</v>
      </c>
      <c r="AB7" s="16">
        <v>2.9653851024675153E-4</v>
      </c>
      <c r="AC7" s="16">
        <v>2.9408443707586968E-2</v>
      </c>
      <c r="AD7" s="16">
        <v>3.3206550965263334E-4</v>
      </c>
      <c r="AE7" s="16">
        <v>2.6060677154735732E-2</v>
      </c>
      <c r="AF7" s="16">
        <v>2.2025871761330831E-2</v>
      </c>
      <c r="AG7" s="16">
        <v>7.3335549016887176E-3</v>
      </c>
      <c r="AH7" s="16">
        <v>3.0770183093906691E-2</v>
      </c>
      <c r="AI7" s="16">
        <v>4.7775756563937094E-3</v>
      </c>
      <c r="AJ7" s="16">
        <v>3.6911499567907187E-2</v>
      </c>
      <c r="AK7" s="16">
        <v>4.8008377593973355E-2</v>
      </c>
      <c r="AL7" s="16">
        <v>4.2126916460177154E-2</v>
      </c>
      <c r="AM7" s="18">
        <v>-3.463871047723137E-3</v>
      </c>
    </row>
    <row r="8" spans="1:39" ht="24">
      <c r="A8" s="13" t="s">
        <v>43</v>
      </c>
      <c r="B8" s="14" t="s">
        <v>40</v>
      </c>
      <c r="C8" s="15">
        <v>-4.9166744868263001E-2</v>
      </c>
      <c r="D8" s="16">
        <v>3.7331130813801516E-2</v>
      </c>
      <c r="E8" s="16">
        <v>1.1691964312201392E-2</v>
      </c>
      <c r="F8" s="16">
        <v>2.4931711515179134E-2</v>
      </c>
      <c r="G8" s="16">
        <v>-1.4031364253358989E-2</v>
      </c>
      <c r="H8" s="16">
        <v>-2.2966015423434374E-2</v>
      </c>
      <c r="I8" s="16">
        <v>-7.6953766449845652E-3</v>
      </c>
      <c r="J8" s="16">
        <v>2.0943885030413971E-3</v>
      </c>
      <c r="K8" s="16">
        <v>1.8790154973532692E-2</v>
      </c>
      <c r="L8" s="16">
        <v>3.0883229913034674E-2</v>
      </c>
      <c r="M8" s="16">
        <v>4.1581412712308537E-2</v>
      </c>
      <c r="N8" s="16">
        <v>2.3766994364723272E-2</v>
      </c>
      <c r="O8" s="16">
        <v>1.1310460377971189E-2</v>
      </c>
      <c r="P8" s="16">
        <v>-3.5495654726811383E-3</v>
      </c>
      <c r="Q8" s="16">
        <v>1.4222060491970955E-2</v>
      </c>
      <c r="R8" s="16">
        <v>2.6907365686863329E-2</v>
      </c>
      <c r="S8" s="16">
        <v>3.5015820539284967E-2</v>
      </c>
      <c r="T8" s="16">
        <v>2.6878114924981801E-2</v>
      </c>
      <c r="U8" s="16">
        <v>3.2140865916376889E-2</v>
      </c>
      <c r="V8" s="16">
        <v>1.3489524462976393E-2</v>
      </c>
      <c r="W8" s="16">
        <v>2.1871445096227335E-2</v>
      </c>
      <c r="X8" s="16">
        <v>-5.0370473325352223E-2</v>
      </c>
      <c r="Y8" s="16">
        <v>4.8739794042093098E-3</v>
      </c>
      <c r="Z8" s="16">
        <v>-4.0936477433409786E-2</v>
      </c>
      <c r="AA8" s="16">
        <v>8.8160096610711593E-3</v>
      </c>
      <c r="AB8" s="16">
        <v>2.0224623139011723E-2</v>
      </c>
      <c r="AC8" s="16">
        <v>2.6287816807458692E-2</v>
      </c>
      <c r="AD8" s="16">
        <v>4.8611748507071652E-2</v>
      </c>
      <c r="AE8" s="16">
        <v>-4.2428775931300129E-2</v>
      </c>
      <c r="AF8" s="17" t="s">
        <v>87</v>
      </c>
      <c r="AG8" s="16">
        <v>-2.1187733784358054E-2</v>
      </c>
      <c r="AH8" s="16">
        <v>-7.6314463884952894E-4</v>
      </c>
      <c r="AI8" s="16">
        <v>-4.0166801591222698E-2</v>
      </c>
      <c r="AJ8" s="16">
        <v>3.5075355408581414E-2</v>
      </c>
      <c r="AK8" s="16">
        <v>7.5521591511157392E-4</v>
      </c>
      <c r="AL8" s="16">
        <v>-2.3197331395510626E-2</v>
      </c>
      <c r="AM8" s="18">
        <v>7.6287134375654922E-3</v>
      </c>
    </row>
    <row r="9" spans="1:39" ht="24">
      <c r="A9" s="13" t="s">
        <v>44</v>
      </c>
      <c r="B9" s="14" t="s">
        <v>40</v>
      </c>
      <c r="C9" s="15">
        <v>-8.1660696740903874E-3</v>
      </c>
      <c r="D9" s="16">
        <v>3.3949412960800507E-2</v>
      </c>
      <c r="E9" s="16">
        <v>1.9971821206973318E-2</v>
      </c>
      <c r="F9" s="16">
        <v>2.1994195839908998E-2</v>
      </c>
      <c r="G9" s="16">
        <v>4.706937291435237E-2</v>
      </c>
      <c r="H9" s="16">
        <v>2.5069864077563789E-2</v>
      </c>
      <c r="I9" s="16">
        <v>2.6901010360834591E-2</v>
      </c>
      <c r="J9" s="16">
        <v>-9.2960698850443422E-3</v>
      </c>
      <c r="K9" s="16">
        <v>2.9334213656809948E-2</v>
      </c>
      <c r="L9" s="16">
        <v>1.4266623205647453E-2</v>
      </c>
      <c r="M9" s="16">
        <v>4.2081294656655235E-2</v>
      </c>
      <c r="N9" s="16">
        <v>1.4412072652212579E-2</v>
      </c>
      <c r="O9" s="16">
        <v>3.1882492780890337E-2</v>
      </c>
      <c r="P9" s="16">
        <v>2.5338875768426899E-2</v>
      </c>
      <c r="Q9" s="16">
        <v>1.0542670622466948E-2</v>
      </c>
      <c r="R9" s="16">
        <v>7.2488513974896581E-3</v>
      </c>
      <c r="S9" s="17" t="s">
        <v>107</v>
      </c>
      <c r="T9" s="16">
        <v>2.1645661168938488E-2</v>
      </c>
      <c r="U9" s="16">
        <v>2.0695331641355296E-2</v>
      </c>
      <c r="V9" s="16">
        <v>-2.2642710560473053E-2</v>
      </c>
      <c r="W9" s="16">
        <v>7.3037549310170941E-3</v>
      </c>
      <c r="X9" s="16">
        <v>-4.111360445909578E-2</v>
      </c>
      <c r="Y9" s="16">
        <v>1.3548435614738964E-2</v>
      </c>
      <c r="Z9" s="16">
        <v>5.6107497753926381E-3</v>
      </c>
      <c r="AA9" s="16">
        <v>1.5240277126450616E-2</v>
      </c>
      <c r="AB9" s="16">
        <v>-9.6040095324267782E-3</v>
      </c>
      <c r="AC9" s="16">
        <v>1.8317745561083752E-2</v>
      </c>
      <c r="AD9" s="16">
        <v>3.2738405212535876E-2</v>
      </c>
      <c r="AE9" s="16">
        <v>-7.3921630181567393E-3</v>
      </c>
      <c r="AF9" s="16">
        <v>-2.1244092079542035E-2</v>
      </c>
      <c r="AG9" s="17" t="s">
        <v>89</v>
      </c>
      <c r="AH9" s="16">
        <v>4.7325688136294446E-4</v>
      </c>
      <c r="AI9" s="16">
        <v>-2.3915285309950404E-2</v>
      </c>
      <c r="AJ9" s="16">
        <v>-6.480178420883516E-3</v>
      </c>
      <c r="AK9" s="16">
        <v>-1.2201191796878732E-2</v>
      </c>
      <c r="AL9" s="16">
        <v>-3.5155397850743939E-2</v>
      </c>
      <c r="AM9" s="18">
        <v>-1.3193696376173769E-2</v>
      </c>
    </row>
    <row r="10" spans="1:39" ht="24">
      <c r="A10" s="13" t="s">
        <v>45</v>
      </c>
      <c r="B10" s="14" t="s">
        <v>40</v>
      </c>
      <c r="C10" s="15">
        <v>6.011109380351215E-2</v>
      </c>
      <c r="D10" s="16">
        <v>1.9482196270098114E-2</v>
      </c>
      <c r="E10" s="16">
        <v>-9.3830535760115272E-3</v>
      </c>
      <c r="F10" s="17" t="s">
        <v>90</v>
      </c>
      <c r="G10" s="16">
        <v>-2.3372586826763173E-2</v>
      </c>
      <c r="H10" s="16">
        <v>-1.3353600483267021E-3</v>
      </c>
      <c r="I10" s="16">
        <v>3.0384628565613407E-2</v>
      </c>
      <c r="J10" s="16">
        <v>1.8345711296413495E-2</v>
      </c>
      <c r="K10" s="16">
        <v>1.8599903653834151E-2</v>
      </c>
      <c r="L10" s="16">
        <v>1.8248761935780351E-2</v>
      </c>
      <c r="M10" s="16">
        <v>-1.3556827161840672E-2</v>
      </c>
      <c r="N10" s="16">
        <v>-4.5006140933108183E-3</v>
      </c>
      <c r="O10" s="16">
        <v>-9.8506319557030084E-3</v>
      </c>
      <c r="P10" s="16">
        <v>8.750455536489293E-3</v>
      </c>
      <c r="Q10" s="16">
        <v>-3.2251188174065373E-2</v>
      </c>
      <c r="R10" s="16">
        <v>1.9117677973421135E-2</v>
      </c>
      <c r="S10" s="16">
        <v>-1.5822785778144131E-2</v>
      </c>
      <c r="T10" s="16">
        <v>-3.9289039710603914E-2</v>
      </c>
      <c r="U10" s="16">
        <v>-3.9814812001199105E-3</v>
      </c>
      <c r="V10" s="16">
        <v>-9.7425975767070176E-3</v>
      </c>
      <c r="W10" s="16">
        <v>-3.2296358781397742E-2</v>
      </c>
      <c r="X10" s="16">
        <v>6.330748274016039E-2</v>
      </c>
      <c r="Y10" s="16">
        <v>1.9096867663082245E-2</v>
      </c>
      <c r="Z10" s="16">
        <v>4.6095175443619942E-2</v>
      </c>
      <c r="AA10" s="16">
        <v>4.2854160939631132E-2</v>
      </c>
      <c r="AB10" s="16">
        <v>-1.3633739538854252E-2</v>
      </c>
      <c r="AC10" s="16">
        <v>4.6519331052249674E-2</v>
      </c>
      <c r="AD10" s="16">
        <v>2.0943547738035976E-2</v>
      </c>
      <c r="AE10" s="16">
        <v>-1.2684071085506203E-2</v>
      </c>
      <c r="AF10" s="16">
        <v>2.4781453478566928E-2</v>
      </c>
      <c r="AG10" s="16">
        <v>2.1806541494299767E-2</v>
      </c>
      <c r="AH10" s="16">
        <v>8.7263831439792997E-3</v>
      </c>
      <c r="AI10" s="16">
        <v>4.0879530817562265E-2</v>
      </c>
      <c r="AJ10" s="16">
        <v>5.2269176286165342E-2</v>
      </c>
      <c r="AK10" s="16">
        <v>-2.783467562133754E-2</v>
      </c>
      <c r="AL10" s="16">
        <v>4.9016312081414375E-2</v>
      </c>
      <c r="AM10" s="18">
        <v>2.6034506244182302E-2</v>
      </c>
    </row>
    <row r="11" spans="1:39" ht="24">
      <c r="A11" s="13" t="s">
        <v>46</v>
      </c>
      <c r="B11" s="14" t="s">
        <v>40</v>
      </c>
      <c r="C11" s="15">
        <v>-7.121616081491298E-3</v>
      </c>
      <c r="D11" s="16">
        <v>7.4933505294227567E-3</v>
      </c>
      <c r="E11" s="16">
        <v>-3.4593478296625332E-2</v>
      </c>
      <c r="F11" s="16">
        <v>-3.2726253269347264E-2</v>
      </c>
      <c r="G11" s="16">
        <v>-1.0406008742462435E-2</v>
      </c>
      <c r="H11" s="16">
        <v>-4.3272650988251747E-2</v>
      </c>
      <c r="I11" s="16">
        <v>-1.254925429547093E-2</v>
      </c>
      <c r="J11" s="16">
        <v>-2.2825607110927332E-3</v>
      </c>
      <c r="K11" s="16">
        <v>-2.3454459739425559E-2</v>
      </c>
      <c r="L11" s="16">
        <v>1.3574032511214137E-2</v>
      </c>
      <c r="M11" s="16">
        <v>-1.7438605234305116E-2</v>
      </c>
      <c r="N11" s="16">
        <v>-1.4281755313629175E-2</v>
      </c>
      <c r="O11" s="16">
        <v>1.1271120573596746E-2</v>
      </c>
      <c r="P11" s="16">
        <v>4.1497125792060042E-3</v>
      </c>
      <c r="Q11" s="17" t="s">
        <v>77</v>
      </c>
      <c r="R11" s="16">
        <v>-5.7859931298243315E-2</v>
      </c>
      <c r="S11" s="16">
        <v>-1.3106721566684578E-2</v>
      </c>
      <c r="T11" s="16">
        <v>-1.3730201419023308E-2</v>
      </c>
      <c r="U11" s="16">
        <v>-3.2992942868242732E-2</v>
      </c>
      <c r="V11" s="16">
        <v>-2.9253870041028508E-2</v>
      </c>
      <c r="W11" s="16">
        <v>6.3503122775151995E-3</v>
      </c>
      <c r="X11" s="16">
        <v>2.3883551625915017E-2</v>
      </c>
      <c r="Y11" s="16">
        <v>1.4373044317155678E-2</v>
      </c>
      <c r="Z11" s="16">
        <v>7.7671714073632662E-3</v>
      </c>
      <c r="AA11" s="16">
        <v>-1.552798097982192E-2</v>
      </c>
      <c r="AB11" s="16">
        <v>-6.9050657342716428E-4</v>
      </c>
      <c r="AC11" s="16">
        <v>1.0152631739504021E-2</v>
      </c>
      <c r="AD11" s="16">
        <v>-1.0052764613459154E-2</v>
      </c>
      <c r="AE11" s="16">
        <v>4.7716113810570081E-2</v>
      </c>
      <c r="AF11" s="16">
        <v>1.4343925074746328E-2</v>
      </c>
      <c r="AG11" s="16">
        <v>1.0605062353061433E-2</v>
      </c>
      <c r="AH11" s="16">
        <v>3.9866149371850321E-3</v>
      </c>
      <c r="AI11" s="16">
        <v>4.0101445836997242E-2</v>
      </c>
      <c r="AJ11" s="16">
        <v>-1.8589918743149879E-2</v>
      </c>
      <c r="AK11" s="16">
        <v>2.9444879406025349E-2</v>
      </c>
      <c r="AL11" s="16">
        <v>2.3301644639911762E-2</v>
      </c>
      <c r="AM11" s="18">
        <v>1.7056140879692313E-2</v>
      </c>
    </row>
    <row r="12" spans="1:39" ht="24">
      <c r="A12" s="13" t="s">
        <v>47</v>
      </c>
      <c r="B12" s="14" t="s">
        <v>40</v>
      </c>
      <c r="C12" s="15">
        <v>-2.7306306922573138E-2</v>
      </c>
      <c r="D12" s="16">
        <v>-1.6651610532898733E-2</v>
      </c>
      <c r="E12" s="16">
        <v>8.9337623621361017E-4</v>
      </c>
      <c r="F12" s="16">
        <v>-9.799707825088157E-3</v>
      </c>
      <c r="G12" s="16">
        <v>-2.8810246596461003E-2</v>
      </c>
      <c r="H12" s="16">
        <v>-4.5315440656093289E-2</v>
      </c>
      <c r="I12" s="16">
        <v>-2.2524148365420213E-3</v>
      </c>
      <c r="J12" s="16">
        <v>-6.0978815507677461E-2</v>
      </c>
      <c r="K12" s="16">
        <v>-5.2094573439147073E-3</v>
      </c>
      <c r="L12" s="16">
        <v>-1.2550844827602435E-2</v>
      </c>
      <c r="M12" s="16">
        <v>-2.7849355477342738E-3</v>
      </c>
      <c r="N12" s="16">
        <v>5.9953050561878836E-3</v>
      </c>
      <c r="O12" s="16">
        <v>-2.0070025983009877E-2</v>
      </c>
      <c r="P12" s="16">
        <v>-7.509590491654612E-3</v>
      </c>
      <c r="Q12" s="16">
        <v>-2.9011248020017515E-2</v>
      </c>
      <c r="R12" s="16">
        <v>-1.3371263360583705E-2</v>
      </c>
      <c r="S12" s="16">
        <v>-3.6605554321828635E-3</v>
      </c>
      <c r="T12" s="16">
        <v>-2.9978357196585641E-2</v>
      </c>
      <c r="U12" s="16">
        <v>3.9226169309904219E-2</v>
      </c>
      <c r="V12" s="17" t="s">
        <v>87</v>
      </c>
      <c r="W12" s="16">
        <v>1.208895033799545E-2</v>
      </c>
      <c r="X12" s="16">
        <v>1.0119536231024866E-2</v>
      </c>
      <c r="Y12" s="16">
        <v>-6.5560150266595393E-3</v>
      </c>
      <c r="Z12" s="16">
        <v>-1.0027716028359085E-3</v>
      </c>
      <c r="AA12" s="16">
        <v>6.4678532240842398E-3</v>
      </c>
      <c r="AB12" s="16">
        <v>-2.8137613739835669E-3</v>
      </c>
      <c r="AC12" s="16">
        <v>4.127660486829951E-2</v>
      </c>
      <c r="AD12" s="17" t="s">
        <v>109</v>
      </c>
      <c r="AE12" s="16">
        <v>-4.0300561621198525E-4</v>
      </c>
      <c r="AF12" s="16">
        <v>1.3503558430458447E-2</v>
      </c>
      <c r="AG12" s="16">
        <v>-2.2572499769101421E-2</v>
      </c>
      <c r="AH12" s="16">
        <v>3.5068278335911945E-2</v>
      </c>
      <c r="AI12" s="16">
        <v>6.493604145235499E-3</v>
      </c>
      <c r="AJ12" s="16">
        <v>5.9661786787744829E-2</v>
      </c>
      <c r="AK12" s="16">
        <v>2.6565994278416539E-2</v>
      </c>
      <c r="AL12" s="16">
        <v>3.0990376014160624E-2</v>
      </c>
      <c r="AM12" s="18">
        <v>9.7890178967774376E-3</v>
      </c>
    </row>
    <row r="13" spans="1:39" ht="24">
      <c r="A13" s="13" t="s">
        <v>48</v>
      </c>
      <c r="B13" s="14" t="s">
        <v>40</v>
      </c>
      <c r="C13" s="15">
        <v>3.9879199211271699E-2</v>
      </c>
      <c r="D13" s="16">
        <v>-4.7858756387385917E-3</v>
      </c>
      <c r="E13" s="16">
        <v>2.6322459114983744E-2</v>
      </c>
      <c r="F13" s="16">
        <v>8.7117614452521166E-3</v>
      </c>
      <c r="G13" s="16">
        <v>2.6914394853273391E-2</v>
      </c>
      <c r="H13" s="16">
        <v>-2.5132788870908438E-3</v>
      </c>
      <c r="I13" s="16">
        <v>2.8524612780464779E-3</v>
      </c>
      <c r="J13" s="16">
        <v>4.0780693052952462E-2</v>
      </c>
      <c r="K13" s="16">
        <v>-9.1520507396708282E-3</v>
      </c>
      <c r="L13" s="16">
        <v>2.5058940941579042E-2</v>
      </c>
      <c r="M13" s="16">
        <v>1.634419276346466E-2</v>
      </c>
      <c r="N13" s="16">
        <v>4.0869822859092166E-2</v>
      </c>
      <c r="O13" s="16">
        <v>9.7703106001519307E-3</v>
      </c>
      <c r="P13" s="16">
        <v>-9.6062905783383999E-4</v>
      </c>
      <c r="Q13" s="16">
        <v>3.9025890578240586E-3</v>
      </c>
      <c r="R13" s="16">
        <v>-8.8730949325851374E-3</v>
      </c>
      <c r="S13" s="16">
        <v>2.2104380687540098E-3</v>
      </c>
      <c r="T13" s="16">
        <v>1.3447765525750508E-2</v>
      </c>
      <c r="U13" s="16">
        <v>4.8631128502035742E-2</v>
      </c>
      <c r="V13" s="16">
        <v>3.4776936840112245E-2</v>
      </c>
      <c r="W13" s="16">
        <v>3.0278296966305338E-2</v>
      </c>
      <c r="X13" s="16">
        <v>-5.7973990925198393E-2</v>
      </c>
      <c r="Y13" s="16">
        <v>-2.3126718710778753E-3</v>
      </c>
      <c r="Z13" s="16">
        <v>-2.3460512849700653E-2</v>
      </c>
      <c r="AA13" s="16">
        <v>-2.6022118220665903E-3</v>
      </c>
      <c r="AB13" s="16">
        <v>-8.7546912204335085E-3</v>
      </c>
      <c r="AC13" s="16">
        <v>-1.6791844744803396E-2</v>
      </c>
      <c r="AD13" s="17" t="s">
        <v>185</v>
      </c>
      <c r="AE13" s="16">
        <v>-1.546904352908853E-2</v>
      </c>
      <c r="AF13" s="16">
        <v>-7.4202097219709445E-4</v>
      </c>
      <c r="AG13" s="16">
        <v>4.898252857222738E-4</v>
      </c>
      <c r="AH13" s="17" t="s">
        <v>98</v>
      </c>
      <c r="AI13" s="16">
        <v>-3.7378093511958269E-2</v>
      </c>
      <c r="AJ13" s="16">
        <v>-4.993408600570224E-2</v>
      </c>
      <c r="AK13" s="16">
        <v>2.1170234744702532E-2</v>
      </c>
      <c r="AL13" s="16">
        <v>-4.4122030901911594E-2</v>
      </c>
      <c r="AM13" s="18">
        <v>-5.8533253583232532E-2</v>
      </c>
    </row>
    <row r="14" spans="1:39" ht="24">
      <c r="A14" s="13" t="s">
        <v>49</v>
      </c>
      <c r="B14" s="14" t="s">
        <v>40</v>
      </c>
      <c r="C14" s="15">
        <v>-6.7721133586921972E-3</v>
      </c>
      <c r="D14" s="16">
        <v>-2.8126123014118206E-2</v>
      </c>
      <c r="E14" s="16">
        <v>-6.8621728455640647E-3</v>
      </c>
      <c r="F14" s="16">
        <v>1.8504950752786419E-2</v>
      </c>
      <c r="G14" s="16">
        <v>-3.727786439237437E-2</v>
      </c>
      <c r="H14" s="16">
        <v>-3.5049370552594862E-2</v>
      </c>
      <c r="I14" s="16">
        <v>3.1881046573089822E-3</v>
      </c>
      <c r="J14" s="16">
        <v>-9.1024471763943259E-3</v>
      </c>
      <c r="K14" s="16">
        <v>-1.3249625942965849E-2</v>
      </c>
      <c r="L14" s="17" t="s">
        <v>77</v>
      </c>
      <c r="M14" s="16">
        <v>5.3323111577808779E-3</v>
      </c>
      <c r="N14" s="16">
        <v>-2.3728706044963969E-2</v>
      </c>
      <c r="O14" s="16">
        <v>2.8772494271023098E-3</v>
      </c>
      <c r="P14" s="16">
        <v>-3.2329684370382798E-2</v>
      </c>
      <c r="Q14" s="16">
        <v>1.3571469183712041E-2</v>
      </c>
      <c r="R14" s="16">
        <v>-9.355747217605629E-3</v>
      </c>
      <c r="S14" s="16">
        <v>-4.9425313914744197E-3</v>
      </c>
      <c r="T14" s="16">
        <v>-1.9520807378618069E-3</v>
      </c>
      <c r="U14" s="16">
        <v>-5.5116343740010731E-2</v>
      </c>
      <c r="V14" s="16">
        <v>-1.2666166466518056E-2</v>
      </c>
      <c r="W14" s="16">
        <v>-1.3875208016815271E-2</v>
      </c>
      <c r="X14" s="16">
        <v>7.4332387242799277E-3</v>
      </c>
      <c r="Y14" s="16">
        <v>5.0369799488630762E-3</v>
      </c>
      <c r="Z14" s="17" t="s">
        <v>107</v>
      </c>
      <c r="AA14" s="16">
        <v>2.6399176575003416E-2</v>
      </c>
      <c r="AB14" s="16">
        <v>7.530551754356643E-3</v>
      </c>
      <c r="AC14" s="16">
        <v>4.1542977196162643E-2</v>
      </c>
      <c r="AD14" s="16">
        <v>9.4627570219205457E-3</v>
      </c>
      <c r="AE14" s="16">
        <v>2.032304674871269E-2</v>
      </c>
      <c r="AF14" s="16">
        <v>3.1124948054280302E-2</v>
      </c>
      <c r="AG14" s="16">
        <v>1.4342554570918179E-2</v>
      </c>
      <c r="AH14" s="16">
        <v>2.5481695994138197E-2</v>
      </c>
      <c r="AI14" s="16">
        <v>-6.1420702558807839E-3</v>
      </c>
      <c r="AJ14" s="16">
        <v>-1.2108353805940905E-3</v>
      </c>
      <c r="AK14" s="16">
        <v>2.3447996989196564E-3</v>
      </c>
      <c r="AL14" s="16">
        <v>1.1711476430186291E-2</v>
      </c>
      <c r="AM14" s="18">
        <v>1.6420831850501583E-2</v>
      </c>
    </row>
    <row r="15" spans="1:39" ht="24">
      <c r="A15" s="13" t="s">
        <v>50</v>
      </c>
      <c r="B15" s="14" t="s">
        <v>40</v>
      </c>
      <c r="C15" s="15">
        <v>4.5681804191606237E-4</v>
      </c>
      <c r="D15" s="16">
        <v>-1.3424135451225803E-2</v>
      </c>
      <c r="E15" s="16">
        <v>1.4327831418359525E-2</v>
      </c>
      <c r="F15" s="16">
        <v>-3.985833070708962E-2</v>
      </c>
      <c r="G15" s="16">
        <v>6.9116302041400046E-3</v>
      </c>
      <c r="H15" s="16">
        <v>-6.0401846925289604E-2</v>
      </c>
      <c r="I15" s="16">
        <v>3.344066359918448E-3</v>
      </c>
      <c r="J15" s="16">
        <v>1.857638247183107E-2</v>
      </c>
      <c r="K15" s="16">
        <v>-2.3699603584135975E-2</v>
      </c>
      <c r="L15" s="16">
        <v>-1.951138862237611E-3</v>
      </c>
      <c r="M15" s="16">
        <v>1.242239807750865E-2</v>
      </c>
      <c r="N15" s="16">
        <v>-1.5678213698756823E-2</v>
      </c>
      <c r="O15" s="16">
        <v>4.8153508497736346E-3</v>
      </c>
      <c r="P15" s="16">
        <v>-2.3641877449341691E-2</v>
      </c>
      <c r="Q15" s="16">
        <v>-1.3729660635782041E-2</v>
      </c>
      <c r="R15" s="16">
        <v>-3.1418013115624255E-2</v>
      </c>
      <c r="S15" s="16">
        <v>2.9808248209698483E-2</v>
      </c>
      <c r="T15" s="17" t="s">
        <v>77</v>
      </c>
      <c r="U15" s="16">
        <v>-2.2300556588112041E-2</v>
      </c>
      <c r="V15" s="16">
        <v>-3.0228477693149635E-2</v>
      </c>
      <c r="W15" s="16">
        <v>-2.3442260838309022E-2</v>
      </c>
      <c r="X15" s="16">
        <v>1.1974585316447547E-3</v>
      </c>
      <c r="Y15" s="16">
        <v>2.8450248258709697E-2</v>
      </c>
      <c r="Z15" s="16">
        <v>-2.060945573593361E-3</v>
      </c>
      <c r="AA15" s="16">
        <v>4.1290511271012582E-2</v>
      </c>
      <c r="AB15" s="16">
        <v>3.5184262552105279E-2</v>
      </c>
      <c r="AC15" s="16">
        <v>2.58600606831298E-2</v>
      </c>
      <c r="AD15" s="16">
        <v>-2.9859286828902917E-3</v>
      </c>
      <c r="AE15" s="16">
        <v>4.5315993347518763E-3</v>
      </c>
      <c r="AF15" s="16">
        <v>2.7110704738631166E-2</v>
      </c>
      <c r="AG15" s="16">
        <v>2.1755161578263675E-2</v>
      </c>
      <c r="AH15" s="16">
        <v>1.3688291844826485E-2</v>
      </c>
      <c r="AI15" s="16">
        <v>1.5565029155453727E-2</v>
      </c>
      <c r="AJ15" s="16">
        <v>2.1146493771074835E-2</v>
      </c>
      <c r="AK15" s="16">
        <v>3.0369735069228496E-2</v>
      </c>
      <c r="AL15" s="16">
        <v>2.9025630498855727E-4</v>
      </c>
      <c r="AM15" s="18">
        <v>-1.4979573417551698E-3</v>
      </c>
    </row>
    <row r="16" spans="1:39" ht="24">
      <c r="A16" s="13" t="s">
        <v>51</v>
      </c>
      <c r="B16" s="14" t="s">
        <v>40</v>
      </c>
      <c r="C16" s="15">
        <v>1.7503353612328318E-3</v>
      </c>
      <c r="D16" s="16">
        <v>1.8109739264689815E-2</v>
      </c>
      <c r="E16" s="17" t="s">
        <v>87</v>
      </c>
      <c r="F16" s="16">
        <v>-9.4438201483859063E-3</v>
      </c>
      <c r="G16" s="16">
        <v>-2.2236347256657171E-2</v>
      </c>
      <c r="H16" s="16">
        <v>-5.3687436286914969E-3</v>
      </c>
      <c r="I16" s="16">
        <v>-2.4232618669451252E-2</v>
      </c>
      <c r="J16" s="16">
        <v>-9.1222223139419481E-3</v>
      </c>
      <c r="K16" s="16">
        <v>2.0908962179839483E-2</v>
      </c>
      <c r="L16" s="16">
        <v>-6.8023440329441666E-3</v>
      </c>
      <c r="M16" s="16">
        <v>-1.8315748767036902E-2</v>
      </c>
      <c r="N16" s="16">
        <v>-4.0778920929721164E-2</v>
      </c>
      <c r="O16" s="16">
        <v>-9.6025052768290015E-3</v>
      </c>
      <c r="P16" s="17" t="s">
        <v>184</v>
      </c>
      <c r="Q16" s="16">
        <v>-3.428784732575306E-2</v>
      </c>
      <c r="R16" s="16">
        <v>-3.333311467447115E-2</v>
      </c>
      <c r="S16" s="16">
        <v>-4.2612613253876309E-2</v>
      </c>
      <c r="T16" s="16">
        <v>1.4209736793703222E-2</v>
      </c>
      <c r="U16" s="16">
        <v>-3.2991872854436353E-2</v>
      </c>
      <c r="V16" s="16">
        <v>8.9000512106374814E-4</v>
      </c>
      <c r="W16" s="16">
        <v>-7.0135793880355529E-4</v>
      </c>
      <c r="X16" s="16">
        <v>4.3321225499839605E-2</v>
      </c>
      <c r="Y16" s="16">
        <v>1.6592707385253341E-2</v>
      </c>
      <c r="Z16" s="16">
        <v>1.8549742901512175E-2</v>
      </c>
      <c r="AA16" s="16">
        <v>1.7990562968832467E-2</v>
      </c>
      <c r="AB16" s="16">
        <v>4.7999785773595099E-3</v>
      </c>
      <c r="AC16" s="16">
        <v>2.4534125902468253E-2</v>
      </c>
      <c r="AD16" s="16">
        <v>1.2535034392329787E-2</v>
      </c>
      <c r="AE16" s="16">
        <v>1.2355975525666569E-2</v>
      </c>
      <c r="AF16" s="16">
        <v>1.1684697759778323E-2</v>
      </c>
      <c r="AG16" s="16">
        <v>1.9905826860690673E-2</v>
      </c>
      <c r="AH16" s="16">
        <v>2.6552792989156367E-2</v>
      </c>
      <c r="AI16" s="16">
        <v>4.1774252381316199E-2</v>
      </c>
      <c r="AJ16" s="16">
        <v>-1.5768992102954554E-2</v>
      </c>
      <c r="AK16" s="16">
        <v>2.9567676207897096E-2</v>
      </c>
      <c r="AL16" s="16">
        <v>4.2583942710463521E-2</v>
      </c>
      <c r="AM16" s="18">
        <v>3.3776387479619169E-2</v>
      </c>
    </row>
    <row r="17" spans="1:39" ht="24">
      <c r="A17" s="13" t="s">
        <v>52</v>
      </c>
      <c r="B17" s="14" t="s">
        <v>40</v>
      </c>
      <c r="C17" s="15">
        <v>1.4010880488257394E-2</v>
      </c>
      <c r="D17" s="16">
        <v>2.7677906520974144E-2</v>
      </c>
      <c r="E17" s="16">
        <v>1.6599549965294353E-2</v>
      </c>
      <c r="F17" s="16">
        <v>1.921132162611492E-2</v>
      </c>
      <c r="G17" s="16">
        <v>2.5395619112724584E-2</v>
      </c>
      <c r="H17" s="16">
        <v>-1.4738010644653276E-2</v>
      </c>
      <c r="I17" s="16">
        <v>2.1942908846407913E-2</v>
      </c>
      <c r="J17" s="16">
        <v>1.6747234870273523E-2</v>
      </c>
      <c r="K17" s="16">
        <v>-5.0160450401290947E-3</v>
      </c>
      <c r="L17" s="16">
        <v>4.9969697237446349E-3</v>
      </c>
      <c r="M17" s="16">
        <v>5.4545621879774513E-2</v>
      </c>
      <c r="N17" s="16">
        <v>4.5660504147788808E-3</v>
      </c>
      <c r="O17" s="16">
        <v>6.0482343629307461E-2</v>
      </c>
      <c r="P17" s="16">
        <v>1.2793679405924709E-2</v>
      </c>
      <c r="Q17" s="16">
        <v>1.424634664761725E-2</v>
      </c>
      <c r="R17" s="16">
        <v>8.5504834420315054E-4</v>
      </c>
      <c r="S17" s="16">
        <v>4.6818667900406591E-2</v>
      </c>
      <c r="T17" s="16">
        <v>2.8209168327425774E-2</v>
      </c>
      <c r="U17" s="16">
        <v>-8.2759325666278884E-3</v>
      </c>
      <c r="V17" s="16">
        <v>-6.5466537662049852E-3</v>
      </c>
      <c r="W17" s="16">
        <v>4.070674218103601E-2</v>
      </c>
      <c r="X17" s="16">
        <v>-4.3135277466013949E-2</v>
      </c>
      <c r="Y17" s="17" t="s">
        <v>87</v>
      </c>
      <c r="Z17" s="16">
        <v>-1.0102792232075442E-2</v>
      </c>
      <c r="AA17" s="16">
        <v>2.8263851010724327E-2</v>
      </c>
      <c r="AB17" s="16">
        <v>2.4342856572290596E-2</v>
      </c>
      <c r="AC17" s="16">
        <v>-4.8718271138619193E-2</v>
      </c>
      <c r="AD17" s="16">
        <v>-1.7681661504409842E-2</v>
      </c>
      <c r="AE17" s="16">
        <v>-6.385654920059231E-4</v>
      </c>
      <c r="AF17" s="16">
        <v>4.8818212068688577E-3</v>
      </c>
      <c r="AG17" s="16">
        <v>1.351357483771337E-2</v>
      </c>
      <c r="AH17" s="16">
        <v>-2.3310759517730447E-3</v>
      </c>
      <c r="AI17" s="16">
        <v>1.0899870286867662E-2</v>
      </c>
      <c r="AJ17" s="16">
        <v>-3.5940307687114689E-2</v>
      </c>
      <c r="AK17" s="16">
        <v>-1.5380837690716577E-2</v>
      </c>
      <c r="AL17" s="16">
        <v>-4.0142166610016961E-2</v>
      </c>
      <c r="AM17" s="18">
        <v>-1.1635842354082491E-2</v>
      </c>
    </row>
    <row r="18" spans="1:39" ht="24">
      <c r="A18" s="13" t="s">
        <v>53</v>
      </c>
      <c r="B18" s="14" t="s">
        <v>40</v>
      </c>
      <c r="C18" s="15">
        <v>-1.4997977232922044E-2</v>
      </c>
      <c r="D18" s="16">
        <v>-2.6751175991040863E-2</v>
      </c>
      <c r="E18" s="16">
        <v>-5.184025162509787E-3</v>
      </c>
      <c r="F18" s="16">
        <v>-1.2207506776810875E-3</v>
      </c>
      <c r="G18" s="16">
        <v>-4.4769928403350381E-2</v>
      </c>
      <c r="H18" s="17" t="s">
        <v>119</v>
      </c>
      <c r="I18" s="16">
        <v>2.3280281315116346E-2</v>
      </c>
      <c r="J18" s="16">
        <v>-1.0803261665689134E-2</v>
      </c>
      <c r="K18" s="16">
        <v>3.9691162149256623E-2</v>
      </c>
      <c r="L18" s="16">
        <v>-3.3915458623548778E-2</v>
      </c>
      <c r="M18" s="16">
        <v>-3.1020605369913346E-2</v>
      </c>
      <c r="N18" s="16">
        <v>-4.8635333953736849E-2</v>
      </c>
      <c r="O18" s="16">
        <v>-2.8422791396248804E-2</v>
      </c>
      <c r="P18" s="16">
        <v>-1.5164996640898685E-2</v>
      </c>
      <c r="Q18" s="16">
        <v>-4.1817321810450482E-2</v>
      </c>
      <c r="R18" s="16">
        <v>-1.0356681239854023E-2</v>
      </c>
      <c r="S18" s="16">
        <v>-2.5431447107760772E-2</v>
      </c>
      <c r="T18" s="16">
        <v>-5.8421602964282046E-2</v>
      </c>
      <c r="U18" s="16">
        <v>-2.8535798734400826E-2</v>
      </c>
      <c r="V18" s="16">
        <v>-4.4194665553515797E-2</v>
      </c>
      <c r="W18" s="16">
        <v>3.1309818151789695E-4</v>
      </c>
      <c r="X18" s="17" t="s">
        <v>142</v>
      </c>
      <c r="Y18" s="16">
        <v>-1.4443043998089376E-2</v>
      </c>
      <c r="Z18" s="16">
        <v>2.6822471153874049E-3</v>
      </c>
      <c r="AA18" s="16">
        <v>-1.4591676064727863E-2</v>
      </c>
      <c r="AB18" s="16">
        <v>-6.9047348844708976E-3</v>
      </c>
      <c r="AC18" s="16">
        <v>3.2058766345630499E-2</v>
      </c>
      <c r="AD18" s="16">
        <v>-2.6719504470363101E-2</v>
      </c>
      <c r="AE18" s="16">
        <v>2.1275949403640818E-2</v>
      </c>
      <c r="AF18" s="16">
        <v>-2.2490940860756054E-2</v>
      </c>
      <c r="AG18" s="16">
        <v>2.4329742771399314E-2</v>
      </c>
      <c r="AH18" s="16">
        <v>-2.541387213941434E-3</v>
      </c>
      <c r="AI18" s="16">
        <v>1.7928403194241133E-2</v>
      </c>
      <c r="AJ18" s="16">
        <v>1.6599309041115926E-2</v>
      </c>
      <c r="AK18" s="16">
        <v>-2.7779866411055901E-2</v>
      </c>
      <c r="AL18" s="16">
        <v>1.5521430040156738E-2</v>
      </c>
      <c r="AM18" s="18">
        <v>2.580649523482163E-2</v>
      </c>
    </row>
    <row r="19" spans="1:39" ht="24">
      <c r="A19" s="13" t="s">
        <v>54</v>
      </c>
      <c r="B19" s="14" t="s">
        <v>40</v>
      </c>
      <c r="C19" s="19" t="s">
        <v>153</v>
      </c>
      <c r="D19" s="16">
        <v>7.4603267486477052E-3</v>
      </c>
      <c r="E19" s="16">
        <v>2.9798701332785345E-2</v>
      </c>
      <c r="F19" s="16">
        <v>-2.8192189795058012E-2</v>
      </c>
      <c r="G19" s="16">
        <v>1.3736189880205444E-2</v>
      </c>
      <c r="H19" s="16">
        <v>-2.8626506942722233E-2</v>
      </c>
      <c r="I19" s="16">
        <v>2.6565682224437677E-2</v>
      </c>
      <c r="J19" s="16">
        <v>4.2439809181136004E-3</v>
      </c>
      <c r="K19" s="16">
        <v>-1.753470979486875E-2</v>
      </c>
      <c r="L19" s="16">
        <v>2.3493582671503797E-3</v>
      </c>
      <c r="M19" s="16">
        <v>4.0328917431577585E-2</v>
      </c>
      <c r="N19" s="16">
        <v>4.9171459191477758E-2</v>
      </c>
      <c r="O19" s="16">
        <v>2.1739711799447128E-2</v>
      </c>
      <c r="P19" s="16">
        <v>6.0352696287571369E-4</v>
      </c>
      <c r="Q19" s="16">
        <v>2.9409596913673001E-2</v>
      </c>
      <c r="R19" s="16">
        <v>1.0228963115995682E-2</v>
      </c>
      <c r="S19" s="16">
        <v>9.2596563247867615E-3</v>
      </c>
      <c r="T19" s="16">
        <v>3.0325669465565856E-2</v>
      </c>
      <c r="U19" s="16">
        <v>1.7258673634749189E-2</v>
      </c>
      <c r="V19" s="16">
        <v>2.6768133385026698E-2</v>
      </c>
      <c r="W19" s="16">
        <v>4.8030699370168337E-2</v>
      </c>
      <c r="X19" s="16">
        <v>-2.3969106134035922E-2</v>
      </c>
      <c r="Y19" s="16">
        <v>-1.5501525189774823E-2</v>
      </c>
      <c r="Z19" s="16">
        <v>-2.5176251765589838E-2</v>
      </c>
      <c r="AA19" s="16">
        <v>2.4909005274766144E-3</v>
      </c>
      <c r="AB19" s="16">
        <v>-9.0041990811593094E-3</v>
      </c>
      <c r="AC19" s="16">
        <v>-3.9456398900212575E-2</v>
      </c>
      <c r="AD19" s="16">
        <v>-3.192244636574753E-2</v>
      </c>
      <c r="AE19" s="16">
        <v>-2.4970893283539426E-2</v>
      </c>
      <c r="AF19" s="16">
        <v>7.6016002588937437E-4</v>
      </c>
      <c r="AG19" s="16">
        <v>-1.2260072289056494E-2</v>
      </c>
      <c r="AH19" s="16">
        <v>2.1517940806598763E-2</v>
      </c>
      <c r="AI19" s="16">
        <v>-1.4791248445709858E-2</v>
      </c>
      <c r="AJ19" s="16">
        <v>1.5732358144650741E-2</v>
      </c>
      <c r="AK19" s="17" t="s">
        <v>80</v>
      </c>
      <c r="AL19" s="16">
        <v>-1.7807385279034908E-2</v>
      </c>
      <c r="AM19" s="18">
        <v>3.7190868014697711E-3</v>
      </c>
    </row>
    <row r="20" spans="1:39" ht="24">
      <c r="A20" s="13" t="s">
        <v>55</v>
      </c>
      <c r="B20" s="14" t="s">
        <v>40</v>
      </c>
      <c r="C20" s="15">
        <v>-3.5973790207126093E-2</v>
      </c>
      <c r="D20" s="16">
        <v>-6.0757215094163191E-3</v>
      </c>
      <c r="E20" s="16">
        <v>-2.4212180916419631E-2</v>
      </c>
      <c r="F20" s="16">
        <v>3.0549074335943099E-2</v>
      </c>
      <c r="G20" s="16">
        <v>-2.8952955332535352E-2</v>
      </c>
      <c r="H20" s="16">
        <v>2.3789046555218917E-2</v>
      </c>
      <c r="I20" s="17" t="s">
        <v>87</v>
      </c>
      <c r="J20" s="16">
        <v>9.9457921740461266E-3</v>
      </c>
      <c r="K20" s="16">
        <v>1.7257451321931545E-3</v>
      </c>
      <c r="L20" s="16">
        <v>3.1763478960358661E-3</v>
      </c>
      <c r="M20" s="16">
        <v>-1.7652204209386041E-2</v>
      </c>
      <c r="N20" s="16">
        <v>-4.0862857181901496E-2</v>
      </c>
      <c r="O20" s="16">
        <v>-2.5391582275016818E-2</v>
      </c>
      <c r="P20" s="16">
        <v>-4.7002958090796979E-2</v>
      </c>
      <c r="Q20" s="16">
        <v>-1.2428735303667943E-2</v>
      </c>
      <c r="R20" s="16">
        <v>-1.8645568352738093E-2</v>
      </c>
      <c r="S20" s="16">
        <v>1.0807716647854985E-2</v>
      </c>
      <c r="T20" s="16">
        <v>3.3264644082023499E-3</v>
      </c>
      <c r="U20" s="16">
        <v>-1.4929654193502572E-2</v>
      </c>
      <c r="V20" s="16">
        <v>-2.2406306757321516E-3</v>
      </c>
      <c r="W20" s="16">
        <v>2.5960973672685975E-2</v>
      </c>
      <c r="X20" s="16">
        <v>3.4315043118440851E-2</v>
      </c>
      <c r="Y20" s="16">
        <v>2.1922956351812881E-2</v>
      </c>
      <c r="Z20" s="17" t="s">
        <v>101</v>
      </c>
      <c r="AA20" s="16">
        <v>5.1525692717739421E-2</v>
      </c>
      <c r="AB20" s="16">
        <v>5.8156026664597758E-3</v>
      </c>
      <c r="AC20" s="16">
        <v>-3.8361268832478772E-3</v>
      </c>
      <c r="AD20" s="16">
        <v>-3.687065294293189E-3</v>
      </c>
      <c r="AE20" s="16">
        <v>1.8351161011082456E-2</v>
      </c>
      <c r="AF20" s="16">
        <v>-7.701470685873046E-3</v>
      </c>
      <c r="AG20" s="16">
        <v>2.6802256305575495E-2</v>
      </c>
      <c r="AH20" s="16">
        <v>2.8723327182062432E-3</v>
      </c>
      <c r="AI20" s="16">
        <v>5.1336884521909411E-2</v>
      </c>
      <c r="AJ20" s="16">
        <v>-2.2499849538854939E-2</v>
      </c>
      <c r="AK20" s="16">
        <v>2.6333817830272589E-2</v>
      </c>
      <c r="AL20" s="16">
        <v>7.1568787000864456E-3</v>
      </c>
      <c r="AM20" s="18">
        <v>2.3150409234705193E-2</v>
      </c>
    </row>
    <row r="21" spans="1:39" ht="24">
      <c r="A21" s="13" t="s">
        <v>56</v>
      </c>
      <c r="B21" s="14" t="s">
        <v>40</v>
      </c>
      <c r="C21" s="15">
        <v>-2.2501522761642238E-2</v>
      </c>
      <c r="D21" s="16">
        <v>1.0032947598149003E-2</v>
      </c>
      <c r="E21" s="16">
        <v>1.2339895190031602E-2</v>
      </c>
      <c r="F21" s="16">
        <v>-1.275225972037564E-2</v>
      </c>
      <c r="G21" s="16">
        <v>1.2180970561724342E-2</v>
      </c>
      <c r="H21" s="16">
        <v>2.1779504674422443E-2</v>
      </c>
      <c r="I21" s="16">
        <v>1.8357881613968514E-2</v>
      </c>
      <c r="J21" s="16">
        <v>-1.5739890317134918E-2</v>
      </c>
      <c r="K21" s="16">
        <v>-3.0389555111393584E-4</v>
      </c>
      <c r="L21" s="16">
        <v>2.0138125981962261E-2</v>
      </c>
      <c r="M21" s="16">
        <v>2.9318024434490338E-2</v>
      </c>
      <c r="N21" s="16">
        <v>2.2636632699098986E-3</v>
      </c>
      <c r="O21" s="16">
        <v>5.6320657792352992E-2</v>
      </c>
      <c r="P21" s="16">
        <v>7.5756653631053042E-3</v>
      </c>
      <c r="Q21" s="16">
        <v>4.7253234352564885E-2</v>
      </c>
      <c r="R21" s="16">
        <v>-5.7743095949201618E-3</v>
      </c>
      <c r="S21" s="16">
        <v>-2.0393162882228425E-2</v>
      </c>
      <c r="T21" s="16">
        <v>4.4851276702017901E-3</v>
      </c>
      <c r="U21" s="16">
        <v>-3.2045660498605529E-2</v>
      </c>
      <c r="V21" s="16">
        <v>-4.0872626728967893E-4</v>
      </c>
      <c r="W21" s="16">
        <v>2.5841279536456121E-2</v>
      </c>
      <c r="X21" s="16">
        <v>-7.2782282244846907E-3</v>
      </c>
      <c r="Y21" s="16">
        <v>-6.2969279110993424E-4</v>
      </c>
      <c r="Z21" s="16">
        <v>-2.4992828756317548E-2</v>
      </c>
      <c r="AA21" s="16">
        <v>9.5009443873189138E-3</v>
      </c>
      <c r="AB21" s="16">
        <v>-1.8909002304587922E-2</v>
      </c>
      <c r="AC21" s="16">
        <v>-4.5051425848690374E-2</v>
      </c>
      <c r="AD21" s="16">
        <v>-1.6752516734180708E-2</v>
      </c>
      <c r="AE21" s="17" t="s">
        <v>87</v>
      </c>
      <c r="AF21" s="16">
        <v>-4.237875918870191E-2</v>
      </c>
      <c r="AG21" s="16">
        <v>-7.3451261340842173E-3</v>
      </c>
      <c r="AH21" s="16">
        <v>-1.5572467205677591E-2</v>
      </c>
      <c r="AI21" s="16">
        <v>6.9738832724081335E-3</v>
      </c>
      <c r="AJ21" s="16">
        <v>-5.9971763750370166E-2</v>
      </c>
      <c r="AK21" s="16">
        <v>-2.4758294130370808E-2</v>
      </c>
      <c r="AL21" s="17" t="s">
        <v>159</v>
      </c>
      <c r="AM21" s="18">
        <v>-2.5824997537701996E-2</v>
      </c>
    </row>
    <row r="22" spans="1:39" ht="24">
      <c r="A22" s="13" t="s">
        <v>57</v>
      </c>
      <c r="B22" s="14" t="s">
        <v>40</v>
      </c>
      <c r="C22" s="15">
        <v>7.1097202105467093E-3</v>
      </c>
      <c r="D22" s="17" t="s">
        <v>92</v>
      </c>
      <c r="E22" s="16">
        <v>1.8029798770111762E-2</v>
      </c>
      <c r="F22" s="16">
        <v>1.9508884794604699E-2</v>
      </c>
      <c r="G22" s="16">
        <v>1.3627491240478186E-2</v>
      </c>
      <c r="H22" s="16">
        <v>-2.7376181983688425E-2</v>
      </c>
      <c r="I22" s="16">
        <v>-6.0502516259016851E-3</v>
      </c>
      <c r="J22" s="16">
        <v>-2.6664323897693534E-2</v>
      </c>
      <c r="K22" s="16">
        <v>-4.3722890029169154E-2</v>
      </c>
      <c r="L22" s="16">
        <v>-2.7766510504297518E-2</v>
      </c>
      <c r="M22" s="16">
        <v>-1.2681226603812793E-2</v>
      </c>
      <c r="N22" s="16">
        <v>-3.610511960435496E-2</v>
      </c>
      <c r="O22" s="16">
        <v>-8.2110992465658245E-3</v>
      </c>
      <c r="P22" s="16">
        <v>-4.7874120198704462E-2</v>
      </c>
      <c r="Q22" s="16">
        <v>7.3928997704708777E-3</v>
      </c>
      <c r="R22" s="16">
        <v>-2.8950598505031212E-2</v>
      </c>
      <c r="S22" s="16">
        <v>-1.3101774910395708E-3</v>
      </c>
      <c r="T22" s="16">
        <v>-1.3246392677479707E-2</v>
      </c>
      <c r="U22" s="16">
        <v>-3.5598578535864539E-2</v>
      </c>
      <c r="V22" s="16">
        <v>-1.6584884965928439E-2</v>
      </c>
      <c r="W22" s="16">
        <v>-3.3934390554472831E-2</v>
      </c>
      <c r="X22" s="16">
        <v>4.4130764408028059E-2</v>
      </c>
      <c r="Y22" s="16">
        <v>2.756739211542767E-2</v>
      </c>
      <c r="Z22" s="16">
        <v>-7.5087199720852132E-3</v>
      </c>
      <c r="AA22" s="17" t="s">
        <v>109</v>
      </c>
      <c r="AB22" s="16">
        <v>3.4191632787960474E-2</v>
      </c>
      <c r="AC22" s="16">
        <v>7.5985197589233076E-3</v>
      </c>
      <c r="AD22" s="16">
        <v>8.1045318603938463E-3</v>
      </c>
      <c r="AE22" s="16">
        <v>1.0001197335442942E-2</v>
      </c>
      <c r="AF22" s="16">
        <v>3.7171199969872573E-2</v>
      </c>
      <c r="AG22" s="16">
        <v>3.3702926797932679E-2</v>
      </c>
      <c r="AH22" s="16">
        <v>-4.7972767609102199E-3</v>
      </c>
      <c r="AI22" s="16">
        <v>2.0174361093076875E-3</v>
      </c>
      <c r="AJ22" s="16">
        <v>-1.2951147278065718E-2</v>
      </c>
      <c r="AK22" s="16">
        <v>7.3812660219334664E-3</v>
      </c>
      <c r="AL22" s="16">
        <v>9.1033084226729115E-3</v>
      </c>
      <c r="AM22" s="18">
        <v>5.8807678656816617E-2</v>
      </c>
    </row>
    <row r="23" spans="1:39" ht="24">
      <c r="A23" s="13" t="s">
        <v>58</v>
      </c>
      <c r="B23" s="14" t="s">
        <v>40</v>
      </c>
      <c r="C23" s="19" t="s">
        <v>178</v>
      </c>
      <c r="D23" s="16">
        <v>-2.8713194570943644E-2</v>
      </c>
      <c r="E23" s="16">
        <v>-3.2933537473111757E-2</v>
      </c>
      <c r="F23" s="16">
        <v>1.9002670410963443E-2</v>
      </c>
      <c r="G23" s="16">
        <v>-4.1846336611794863E-2</v>
      </c>
      <c r="H23" s="16">
        <v>-1.0565532439147344E-2</v>
      </c>
      <c r="I23" s="16">
        <v>-1.8428186364993947E-2</v>
      </c>
      <c r="J23" s="16">
        <v>-2.5961331207522653E-2</v>
      </c>
      <c r="K23" s="16">
        <v>1.3914111232352708E-2</v>
      </c>
      <c r="L23" s="16">
        <v>-9.1617464875266702E-3</v>
      </c>
      <c r="M23" s="16">
        <v>-2.1649733485809647E-2</v>
      </c>
      <c r="N23" s="16">
        <v>-1.2201193410146638E-2</v>
      </c>
      <c r="O23" s="16">
        <v>-1.5964437671241987E-2</v>
      </c>
      <c r="P23" s="16">
        <v>-2.0790041645032783E-2</v>
      </c>
      <c r="Q23" s="16">
        <v>-5.6635667415581313E-2</v>
      </c>
      <c r="R23" s="17" t="s">
        <v>100</v>
      </c>
      <c r="S23" s="16">
        <v>-1.3816348826367767E-2</v>
      </c>
      <c r="T23" s="16">
        <v>-3.0759618515304545E-2</v>
      </c>
      <c r="U23" s="16">
        <v>-2.0115985902105948E-2</v>
      </c>
      <c r="V23" s="16">
        <v>-1.3209484998414161E-2</v>
      </c>
      <c r="W23" s="16">
        <v>1.3335175519660861E-3</v>
      </c>
      <c r="X23" s="16">
        <v>5.9590770800997186E-2</v>
      </c>
      <c r="Y23" s="16">
        <v>8.3250017895415327E-4</v>
      </c>
      <c r="Z23" s="16">
        <v>-4.1281456556397061E-2</v>
      </c>
      <c r="AA23" s="16">
        <v>-9.886429969954872E-3</v>
      </c>
      <c r="AB23" s="16">
        <v>6.421273428669441E-3</v>
      </c>
      <c r="AC23" s="16">
        <v>3.1029982559804072E-2</v>
      </c>
      <c r="AD23" s="16">
        <v>3.9331138461697515E-2</v>
      </c>
      <c r="AE23" s="16">
        <v>-5.7097205737359239E-3</v>
      </c>
      <c r="AF23" s="16">
        <v>2.656864548041931E-2</v>
      </c>
      <c r="AG23" s="16">
        <v>7.1236230319163081E-3</v>
      </c>
      <c r="AH23" s="16">
        <v>-8.8486869953874961E-3</v>
      </c>
      <c r="AI23" s="16">
        <v>-7.4536304127892569E-3</v>
      </c>
      <c r="AJ23" s="17" t="s">
        <v>85</v>
      </c>
      <c r="AK23" s="16">
        <v>1.0026356672609345E-2</v>
      </c>
      <c r="AL23" s="17" t="s">
        <v>85</v>
      </c>
      <c r="AM23" s="18">
        <v>5.6407461818556617E-2</v>
      </c>
    </row>
    <row r="24" spans="1:39" ht="24">
      <c r="A24" s="13" t="s">
        <v>59</v>
      </c>
      <c r="B24" s="14" t="s">
        <v>40</v>
      </c>
      <c r="C24" s="19" t="s">
        <v>186</v>
      </c>
      <c r="D24" s="16">
        <v>-8.2680330190040806E-3</v>
      </c>
      <c r="E24" s="16">
        <v>-9.6234764556863139E-3</v>
      </c>
      <c r="F24" s="16">
        <v>-9.9214234765490229E-3</v>
      </c>
      <c r="G24" s="16">
        <v>-4.5116115126854692E-3</v>
      </c>
      <c r="H24" s="16">
        <v>-2.9162546523164683E-2</v>
      </c>
      <c r="I24" s="16">
        <v>-2.5474701577711499E-2</v>
      </c>
      <c r="J24" s="16">
        <v>-2.6132547295494662E-3</v>
      </c>
      <c r="K24" s="16">
        <v>-5.0482533404221104E-2</v>
      </c>
      <c r="L24" s="16">
        <v>2.8572618095819443E-3</v>
      </c>
      <c r="M24" s="16">
        <v>2.5706683799559177E-2</v>
      </c>
      <c r="N24" s="16">
        <v>-9.4758055704921851E-3</v>
      </c>
      <c r="O24" s="17" t="s">
        <v>89</v>
      </c>
      <c r="P24" s="16">
        <v>-2.0472910999873216E-2</v>
      </c>
      <c r="Q24" s="16">
        <v>1.120161942392916E-2</v>
      </c>
      <c r="R24" s="16">
        <v>-1.6191574259757733E-2</v>
      </c>
      <c r="S24" s="16">
        <v>3.2409689945676841E-2</v>
      </c>
      <c r="T24" s="16">
        <v>4.7856264376154728E-3</v>
      </c>
      <c r="U24" s="16">
        <v>-1.3014957014172239E-2</v>
      </c>
      <c r="V24" s="16">
        <v>-2.011138479725666E-2</v>
      </c>
      <c r="W24" s="16">
        <v>6.1950942432161676E-3</v>
      </c>
      <c r="X24" s="16">
        <v>-1.3119340618278999E-2</v>
      </c>
      <c r="Y24" s="16">
        <v>6.0596107920441809E-2</v>
      </c>
      <c r="Z24" s="16">
        <v>4.1525932854383239E-2</v>
      </c>
      <c r="AA24" s="16">
        <v>3.4710735410756706E-2</v>
      </c>
      <c r="AB24" s="16">
        <v>2.9396254762214979E-2</v>
      </c>
      <c r="AC24" s="16">
        <v>-3.398558592981181E-3</v>
      </c>
      <c r="AD24" s="16">
        <v>8.4586081906113039E-3</v>
      </c>
      <c r="AE24" s="16">
        <v>5.6489508528979208E-2</v>
      </c>
      <c r="AF24" s="16">
        <v>1.1328064122139813E-2</v>
      </c>
      <c r="AG24" s="16">
        <v>3.185034067839277E-2</v>
      </c>
      <c r="AH24" s="16">
        <v>9.8719210394964067E-3</v>
      </c>
      <c r="AI24" s="16">
        <v>1.5709142374726544E-2</v>
      </c>
      <c r="AJ24" s="16">
        <v>-2.4309089710827892E-2</v>
      </c>
      <c r="AK24" s="16">
        <v>2.1618307633344082E-2</v>
      </c>
      <c r="AL24" s="16">
        <v>-2.4749219269861074E-3</v>
      </c>
      <c r="AM24" s="18">
        <v>4.4723139190309187E-2</v>
      </c>
    </row>
    <row r="25" spans="1:39" ht="24">
      <c r="A25" s="13" t="s">
        <v>60</v>
      </c>
      <c r="B25" s="14" t="s">
        <v>40</v>
      </c>
      <c r="C25" s="15">
        <v>3.1301846474085522E-2</v>
      </c>
      <c r="D25" s="16">
        <v>1.3646897124549393E-2</v>
      </c>
      <c r="E25" s="16">
        <v>-2.214447288700663E-2</v>
      </c>
      <c r="F25" s="16">
        <v>-2.3402238293126397E-2</v>
      </c>
      <c r="G25" s="17" t="s">
        <v>92</v>
      </c>
      <c r="H25" s="16">
        <v>-4.5643384950633692E-2</v>
      </c>
      <c r="I25" s="16">
        <v>-2.8867671515453715E-2</v>
      </c>
      <c r="J25" s="16">
        <v>3.3946321654883386E-3</v>
      </c>
      <c r="K25" s="16">
        <v>1.4471040774664653E-2</v>
      </c>
      <c r="L25" s="16">
        <v>-3.6831260422700234E-2</v>
      </c>
      <c r="M25" s="16">
        <v>-9.3560147292830968E-3</v>
      </c>
      <c r="N25" s="16">
        <v>-4.6564082178222818E-3</v>
      </c>
      <c r="O25" s="16">
        <v>-4.4745902090908328E-3</v>
      </c>
      <c r="P25" s="16">
        <v>1.5411548504265597E-4</v>
      </c>
      <c r="Q25" s="16">
        <v>-1.0287199244286413E-2</v>
      </c>
      <c r="R25" s="16">
        <v>-4.2206290274340391E-2</v>
      </c>
      <c r="S25" s="16">
        <v>3.7267236835189989E-2</v>
      </c>
      <c r="T25" s="16">
        <v>6.8374197097804826E-3</v>
      </c>
      <c r="U25" s="16">
        <v>-2.4338257316938665E-2</v>
      </c>
      <c r="V25" s="16">
        <v>-2.8705070195764633E-2</v>
      </c>
      <c r="W25" s="16">
        <v>-2.0967893180479379E-2</v>
      </c>
      <c r="X25" s="16">
        <v>-3.5868925057919956E-2</v>
      </c>
      <c r="Y25" s="16">
        <v>2.5308663159766136E-2</v>
      </c>
      <c r="Z25" s="16">
        <v>3.8674507883974939E-2</v>
      </c>
      <c r="AA25" s="17" t="s">
        <v>167</v>
      </c>
      <c r="AB25" s="16">
        <v>4.2795364628601194E-2</v>
      </c>
      <c r="AC25" s="16">
        <v>2.9515407510198731E-2</v>
      </c>
      <c r="AD25" s="16">
        <v>1.9397872281792624E-2</v>
      </c>
      <c r="AE25" s="16">
        <v>1.2145092914047714E-2</v>
      </c>
      <c r="AF25" s="16">
        <v>-1.3979747419420678E-2</v>
      </c>
      <c r="AG25" s="16">
        <v>4.6749589905217777E-2</v>
      </c>
      <c r="AH25" s="16">
        <v>2.7038449284283398E-2</v>
      </c>
      <c r="AI25" s="16">
        <v>-3.4517172355539691E-3</v>
      </c>
      <c r="AJ25" s="16">
        <v>4.2484318454258973E-3</v>
      </c>
      <c r="AK25" s="16">
        <v>1.3586382253652546E-2</v>
      </c>
      <c r="AL25" s="16">
        <v>-8.177751125044392E-3</v>
      </c>
      <c r="AM25" s="18">
        <v>2.6444634739960133E-2</v>
      </c>
    </row>
    <row r="26" spans="1:39" ht="24">
      <c r="A26" s="13" t="s">
        <v>61</v>
      </c>
      <c r="B26" s="14" t="s">
        <v>40</v>
      </c>
      <c r="C26" s="15">
        <v>1.4881832334487182E-2</v>
      </c>
      <c r="D26" s="16">
        <v>-3.6137969289306716E-2</v>
      </c>
      <c r="E26" s="16">
        <v>-4.0654504119363291E-2</v>
      </c>
      <c r="F26" s="16">
        <v>-4.5175675758604549E-3</v>
      </c>
      <c r="G26" s="16">
        <v>-4.6620087874154024E-3</v>
      </c>
      <c r="H26" s="16">
        <v>-4.9630027836505476E-2</v>
      </c>
      <c r="I26" s="16">
        <v>-4.076754826568009E-2</v>
      </c>
      <c r="J26" s="16">
        <v>-2.9582305991735343E-2</v>
      </c>
      <c r="K26" s="16">
        <v>-3.8610969216476193E-2</v>
      </c>
      <c r="L26" s="16">
        <v>-2.34471138241974E-2</v>
      </c>
      <c r="M26" s="17" t="s">
        <v>160</v>
      </c>
      <c r="N26" s="17" t="s">
        <v>92</v>
      </c>
      <c r="O26" s="16">
        <v>-9.4150300761456016E-3</v>
      </c>
      <c r="P26" s="16">
        <v>-3.8278471504425197E-2</v>
      </c>
      <c r="Q26" s="16">
        <v>-1.4109801246876033E-2</v>
      </c>
      <c r="R26" s="16">
        <v>-1.2306936734566969E-2</v>
      </c>
      <c r="S26" s="16">
        <v>-1.1257309353584872E-2</v>
      </c>
      <c r="T26" s="16">
        <v>-1.5486537755616271E-2</v>
      </c>
      <c r="U26" s="16">
        <v>2.1190985957916259E-2</v>
      </c>
      <c r="V26" s="16">
        <v>5.9603400027752216E-3</v>
      </c>
      <c r="W26" s="16">
        <v>2.2932587735852543E-2</v>
      </c>
      <c r="X26" s="16">
        <v>-2.540117775591913E-2</v>
      </c>
      <c r="Y26" s="16">
        <v>4.5513376446299179E-3</v>
      </c>
      <c r="Z26" s="16">
        <v>1.5081662267601981E-2</v>
      </c>
      <c r="AA26" s="16">
        <v>5.5593227294090056E-3</v>
      </c>
      <c r="AB26" s="16">
        <v>2.7309828575609869E-3</v>
      </c>
      <c r="AC26" s="16">
        <v>4.6305820418854796E-2</v>
      </c>
      <c r="AD26" s="16">
        <v>2.7095842768843626E-2</v>
      </c>
      <c r="AE26" s="16">
        <v>2.2627848842282305E-3</v>
      </c>
      <c r="AF26" s="16">
        <v>2.3688200538256005E-2</v>
      </c>
      <c r="AG26" s="16">
        <v>1.4323565399604067E-2</v>
      </c>
      <c r="AH26" s="16">
        <v>4.107740917059273E-2</v>
      </c>
      <c r="AI26" s="16">
        <v>1.7367555608912373E-3</v>
      </c>
      <c r="AJ26" s="16">
        <v>1.4580091024336628E-2</v>
      </c>
      <c r="AK26" s="16">
        <v>4.86440357900128E-2</v>
      </c>
      <c r="AL26" s="16">
        <v>-6.9890310107053833E-3</v>
      </c>
      <c r="AM26" s="18">
        <v>1.3272380956579191E-2</v>
      </c>
    </row>
    <row r="27" spans="1:39" ht="24">
      <c r="A27" s="13" t="s">
        <v>62</v>
      </c>
      <c r="B27" s="14" t="s">
        <v>40</v>
      </c>
      <c r="C27" s="15">
        <v>-1.1942892788456252E-2</v>
      </c>
      <c r="D27" s="16">
        <v>-3.5398479692167965E-2</v>
      </c>
      <c r="E27" s="16">
        <v>-3.2657088415436339E-2</v>
      </c>
      <c r="F27" s="16">
        <v>-3.9673079131031424E-3</v>
      </c>
      <c r="G27" s="16">
        <v>-2.4193931383444965E-2</v>
      </c>
      <c r="H27" s="16">
        <v>-2.9009421866759363E-2</v>
      </c>
      <c r="I27" s="16">
        <v>-1.4794785961094179E-2</v>
      </c>
      <c r="J27" s="16">
        <v>-3.1368764019237771E-2</v>
      </c>
      <c r="K27" s="16">
        <v>-1.9000151613433547E-2</v>
      </c>
      <c r="L27" s="16">
        <v>-5.4113192983245559E-2</v>
      </c>
      <c r="M27" s="16">
        <v>7.2380655207031526E-4</v>
      </c>
      <c r="N27" s="16">
        <v>2.10524531611169E-2</v>
      </c>
      <c r="O27" s="16">
        <v>-1.2862482791311596E-2</v>
      </c>
      <c r="P27" s="16">
        <v>2.6783748998776405E-2</v>
      </c>
      <c r="Q27" s="16">
        <v>-3.2384467731635114E-2</v>
      </c>
      <c r="R27" s="16">
        <v>-2.0178552057230546E-2</v>
      </c>
      <c r="S27" s="16">
        <v>-5.219119289896058E-3</v>
      </c>
      <c r="T27" s="16">
        <v>-2.1891950853742195E-2</v>
      </c>
      <c r="U27" s="17" t="s">
        <v>98</v>
      </c>
      <c r="V27" s="16">
        <v>3.8828226947869103E-2</v>
      </c>
      <c r="W27" s="16">
        <v>-2.0154896924084186E-2</v>
      </c>
      <c r="X27" s="16">
        <v>3.9277686489112944E-2</v>
      </c>
      <c r="Y27" s="16">
        <v>-8.2008549204315075E-3</v>
      </c>
      <c r="Z27" s="16">
        <v>3.3737815579482073E-3</v>
      </c>
      <c r="AA27" s="16">
        <v>6.8853051108399991E-3</v>
      </c>
      <c r="AB27" s="16">
        <v>2.2270258760034422E-2</v>
      </c>
      <c r="AC27" s="16">
        <v>4.0613824191228567E-2</v>
      </c>
      <c r="AD27" s="16">
        <v>2.1326952355259329E-2</v>
      </c>
      <c r="AE27" s="16">
        <v>-3.1758196359327528E-2</v>
      </c>
      <c r="AF27" s="16">
        <v>3.181305601067666E-2</v>
      </c>
      <c r="AG27" s="16">
        <v>2.0423957475195546E-2</v>
      </c>
      <c r="AH27" s="16">
        <v>4.8550480369577237E-2</v>
      </c>
      <c r="AI27" s="16">
        <v>-1.0915955389292428E-2</v>
      </c>
      <c r="AJ27" s="16">
        <v>5.8494678959793413E-2</v>
      </c>
      <c r="AK27" s="16">
        <v>1.6960653584242716E-2</v>
      </c>
      <c r="AL27" s="17" t="s">
        <v>109</v>
      </c>
      <c r="AM27" s="18">
        <v>1.4185195506230966E-2</v>
      </c>
    </row>
    <row r="28" spans="1:39" ht="24">
      <c r="A28" s="13" t="s">
        <v>63</v>
      </c>
      <c r="B28" s="14" t="s">
        <v>40</v>
      </c>
      <c r="C28" s="15">
        <v>4.5187025120759214E-2</v>
      </c>
      <c r="D28" s="16">
        <v>5.8577858055250683E-2</v>
      </c>
      <c r="E28" s="16">
        <v>3.3512608307090859E-2</v>
      </c>
      <c r="F28" s="16">
        <v>2.5967828783702775E-2</v>
      </c>
      <c r="G28" s="16">
        <v>2.6333987797572959E-2</v>
      </c>
      <c r="H28" s="16">
        <v>2.6181175907284339E-2</v>
      </c>
      <c r="I28" s="16">
        <v>2.2980553834676874E-2</v>
      </c>
      <c r="J28" s="16">
        <v>1.4190315962028431E-2</v>
      </c>
      <c r="K28" s="16">
        <v>2.4385224124962614E-2</v>
      </c>
      <c r="L28" s="16">
        <v>1.614087443613451E-2</v>
      </c>
      <c r="M28" s="16">
        <v>3.1847413635022193E-2</v>
      </c>
      <c r="N28" s="16">
        <v>1.319654402210981E-2</v>
      </c>
      <c r="O28" s="16">
        <v>4.4262028562054689E-2</v>
      </c>
      <c r="P28" s="16">
        <v>2.7220184565055382E-2</v>
      </c>
      <c r="Q28" s="16">
        <v>1.6779310141335609E-2</v>
      </c>
      <c r="R28" s="16">
        <v>5.6635361199511715E-2</v>
      </c>
      <c r="S28" s="16">
        <v>1.4607267821422352E-2</v>
      </c>
      <c r="T28" s="16">
        <v>-1.4770876928127954E-3</v>
      </c>
      <c r="U28" s="16">
        <v>1.4196588507482668E-2</v>
      </c>
      <c r="V28" s="16">
        <v>9.7199320846604285E-3</v>
      </c>
      <c r="W28" s="16">
        <v>-3.4214120206017998E-3</v>
      </c>
      <c r="X28" s="16">
        <v>2.1187844509281389E-2</v>
      </c>
      <c r="Y28" s="16">
        <v>-1.1542272919116052E-2</v>
      </c>
      <c r="Z28" s="16">
        <v>2.2605343977950203E-2</v>
      </c>
      <c r="AA28" s="16">
        <v>-3.8879572147339572E-2</v>
      </c>
      <c r="AB28" s="16">
        <v>2.6102977298118155E-2</v>
      </c>
      <c r="AC28" s="16">
        <v>-3.5546099167010077E-2</v>
      </c>
      <c r="AD28" s="16">
        <v>-4.7564984065199718E-2</v>
      </c>
      <c r="AE28" s="16">
        <v>-2.5638780454248819E-2</v>
      </c>
      <c r="AF28" s="16">
        <v>7.5763167970251625E-3</v>
      </c>
      <c r="AG28" s="16">
        <v>-1.304609781072515E-2</v>
      </c>
      <c r="AH28" s="16">
        <v>-5.8554713553046173E-2</v>
      </c>
      <c r="AI28" s="16">
        <v>-9.499980958572905E-3</v>
      </c>
      <c r="AJ28" s="16">
        <v>-3.0688587398237311E-2</v>
      </c>
      <c r="AK28" s="16">
        <v>3.6617635283791275E-3</v>
      </c>
      <c r="AL28" s="16">
        <v>3.473116761102759E-2</v>
      </c>
      <c r="AM28" s="20" t="s">
        <v>98</v>
      </c>
    </row>
    <row r="29" spans="1:39" ht="24">
      <c r="A29" s="13" t="s">
        <v>64</v>
      </c>
      <c r="B29" s="14" t="s">
        <v>40</v>
      </c>
      <c r="C29" s="19" t="s">
        <v>187</v>
      </c>
      <c r="D29" s="16">
        <v>-2.6496839396237065E-2</v>
      </c>
      <c r="E29" s="16">
        <v>-8.9951831241105035E-3</v>
      </c>
      <c r="F29" s="16">
        <v>1.8276269942692953E-2</v>
      </c>
      <c r="G29" s="16">
        <v>3.3720744669729777E-3</v>
      </c>
      <c r="H29" s="16">
        <v>-1.0975302765521014E-2</v>
      </c>
      <c r="I29" s="16">
        <v>9.8696472579443348E-3</v>
      </c>
      <c r="J29" s="17" t="s">
        <v>100</v>
      </c>
      <c r="K29" s="16">
        <v>3.2465899461123902E-2</v>
      </c>
      <c r="L29" s="16">
        <v>-8.9313942039792749E-3</v>
      </c>
      <c r="M29" s="16">
        <v>-4.1971308057091775E-2</v>
      </c>
      <c r="N29" s="16">
        <v>-2.9361497261993514E-2</v>
      </c>
      <c r="O29" s="16">
        <v>-2.5638177218300397E-3</v>
      </c>
      <c r="P29" s="16">
        <v>1.9593604734662807E-2</v>
      </c>
      <c r="Q29" s="16">
        <v>-2.2169477455192088E-3</v>
      </c>
      <c r="R29" s="16">
        <v>-2.6023559300338523E-2</v>
      </c>
      <c r="S29" s="16">
        <v>-3.9242460497653986E-3</v>
      </c>
      <c r="T29" s="16">
        <v>1.8247132628807929E-2</v>
      </c>
      <c r="U29" s="16">
        <v>-3.1373342281936681E-2</v>
      </c>
      <c r="V29" s="16">
        <v>-6.0327358283741868E-2</v>
      </c>
      <c r="W29" s="16">
        <v>-2.1509595557210857E-2</v>
      </c>
      <c r="X29" s="16">
        <v>2.4189452211075546E-2</v>
      </c>
      <c r="Y29" s="16">
        <v>1.6583402966943276E-2</v>
      </c>
      <c r="Z29" s="16">
        <v>1.2164076132632269E-2</v>
      </c>
      <c r="AA29" s="16">
        <v>5.5100901868739088E-2</v>
      </c>
      <c r="AB29" s="16">
        <v>7.0917296242472326E-3</v>
      </c>
      <c r="AC29" s="16">
        <v>5.5306271027426794E-2</v>
      </c>
      <c r="AD29" s="16">
        <v>2.4676615495540535E-2</v>
      </c>
      <c r="AE29" s="16">
        <v>-1.5580220716452648E-2</v>
      </c>
      <c r="AF29" s="16">
        <v>2.0538767720550974E-3</v>
      </c>
      <c r="AG29" s="16">
        <v>-9.1772546464538099E-3</v>
      </c>
      <c r="AH29" s="16">
        <v>4.0674379684102126E-2</v>
      </c>
      <c r="AI29" s="17" t="s">
        <v>165</v>
      </c>
      <c r="AJ29" s="16">
        <v>3.9442351279406443E-2</v>
      </c>
      <c r="AK29" s="16">
        <v>4.1540503087371759E-3</v>
      </c>
      <c r="AL29" s="16">
        <v>2.0216357353221009E-2</v>
      </c>
      <c r="AM29" s="18">
        <v>1.4148390753159828E-2</v>
      </c>
    </row>
    <row r="30" spans="1:39" ht="24">
      <c r="A30" s="13" t="s">
        <v>65</v>
      </c>
      <c r="B30" s="14" t="s">
        <v>40</v>
      </c>
      <c r="C30" s="15">
        <v>-2.0611831314069094E-2</v>
      </c>
      <c r="D30" s="16">
        <v>-1.2912908115423579E-3</v>
      </c>
      <c r="E30" s="16">
        <v>-4.2238077430937084E-2</v>
      </c>
      <c r="F30" s="16">
        <v>-1.5772484872155358E-2</v>
      </c>
      <c r="G30" s="16">
        <v>3.7055762459593626E-2</v>
      </c>
      <c r="H30" s="16">
        <v>-2.5818715026695933E-2</v>
      </c>
      <c r="I30" s="16">
        <v>1.0715786405178869E-2</v>
      </c>
      <c r="J30" s="16">
        <v>-3.948921390291008E-3</v>
      </c>
      <c r="K30" s="17" t="s">
        <v>154</v>
      </c>
      <c r="L30" s="16">
        <v>-4.8476955734851855E-3</v>
      </c>
      <c r="M30" s="16">
        <v>4.5371370956334908E-2</v>
      </c>
      <c r="N30" s="16">
        <v>-1.1183102534510957E-2</v>
      </c>
      <c r="O30" s="16">
        <v>3.2067536883265871E-2</v>
      </c>
      <c r="P30" s="16">
        <v>5.0698780537850241E-3</v>
      </c>
      <c r="Q30" s="16">
        <v>-1.2867907249529329E-2</v>
      </c>
      <c r="R30" s="16">
        <v>-1.3878166902000636E-2</v>
      </c>
      <c r="S30" s="17" t="s">
        <v>98</v>
      </c>
      <c r="T30" s="16">
        <v>2.9300319392129941E-2</v>
      </c>
      <c r="U30" s="16">
        <v>-5.2167823508267458E-3</v>
      </c>
      <c r="V30" s="16">
        <v>-3.6481453719809467E-3</v>
      </c>
      <c r="W30" s="16">
        <v>-9.1995039201698374E-3</v>
      </c>
      <c r="X30" s="16">
        <v>-6.4412740624322003E-3</v>
      </c>
      <c r="Y30" s="16">
        <v>4.6385456165540739E-2</v>
      </c>
      <c r="Z30" s="16">
        <v>6.614615167794948E-3</v>
      </c>
      <c r="AA30" s="16">
        <v>4.0806511631913997E-2</v>
      </c>
      <c r="AB30" s="16">
        <v>4.0387255941508486E-2</v>
      </c>
      <c r="AC30" s="16">
        <v>6.8766610044575628E-3</v>
      </c>
      <c r="AD30" s="16">
        <v>3.4853530537531451E-2</v>
      </c>
      <c r="AE30" s="16">
        <v>-2.0223840453106164E-2</v>
      </c>
      <c r="AF30" s="16">
        <v>3.4679262898846354E-2</v>
      </c>
      <c r="AG30" s="17" t="s">
        <v>95</v>
      </c>
      <c r="AH30" s="16">
        <v>2.2105656068465772E-3</v>
      </c>
      <c r="AI30" s="16">
        <v>7.6531311750665642E-4</v>
      </c>
      <c r="AJ30" s="16">
        <v>4.36845943768603E-2</v>
      </c>
      <c r="AK30" s="16">
        <v>9.1143375291461246E-3</v>
      </c>
      <c r="AL30" s="16">
        <v>9.0019495201099486E-3</v>
      </c>
      <c r="AM30" s="18">
        <v>1.4582378235859625E-2</v>
      </c>
    </row>
    <row r="31" spans="1:39" ht="24">
      <c r="A31" s="13" t="s">
        <v>66</v>
      </c>
      <c r="B31" s="14" t="s">
        <v>40</v>
      </c>
      <c r="C31" s="15">
        <v>1.9584140677116932E-2</v>
      </c>
      <c r="D31" s="16">
        <v>1.9794124976273658E-3</v>
      </c>
      <c r="E31" s="16">
        <v>4.1310060938907593E-2</v>
      </c>
      <c r="F31" s="16">
        <v>4.0670817475943095E-2</v>
      </c>
      <c r="G31" s="16">
        <v>-3.4398951090524625E-3</v>
      </c>
      <c r="H31" s="16">
        <v>1.8104881025311274E-2</v>
      </c>
      <c r="I31" s="16">
        <v>5.0836573825492566E-2</v>
      </c>
      <c r="J31" s="17" t="s">
        <v>165</v>
      </c>
      <c r="K31" s="16">
        <v>2.8502546441123058E-2</v>
      </c>
      <c r="L31" s="16">
        <v>-6.0396612208634412E-3</v>
      </c>
      <c r="M31" s="16">
        <v>2.2624641914183074E-2</v>
      </c>
      <c r="N31" s="16">
        <v>1.6881400689357194E-3</v>
      </c>
      <c r="O31" s="16">
        <v>1.5503262662331751E-2</v>
      </c>
      <c r="P31" s="16">
        <v>-2.179523045321697E-3</v>
      </c>
      <c r="Q31" s="16">
        <v>3.9322865471075386E-2</v>
      </c>
      <c r="R31" s="16">
        <v>-7.5114748067806924E-3</v>
      </c>
      <c r="S31" s="16">
        <v>7.6611578744918414E-4</v>
      </c>
      <c r="T31" s="16">
        <v>1.5273829746473759E-2</v>
      </c>
      <c r="U31" s="16">
        <v>-1.0936466402268849E-2</v>
      </c>
      <c r="V31" s="16">
        <v>6.4105061468646644E-3</v>
      </c>
      <c r="W31" s="16">
        <v>4.6598207858982695E-3</v>
      </c>
      <c r="X31" s="16">
        <v>2.5065173198533623E-2</v>
      </c>
      <c r="Y31" s="16">
        <v>1.0806370500269521E-2</v>
      </c>
      <c r="Z31" s="16">
        <v>-4.7936632128075085E-2</v>
      </c>
      <c r="AA31" s="16">
        <v>1.0767784431129357E-2</v>
      </c>
      <c r="AB31" s="16">
        <v>-2.8202905825319036E-2</v>
      </c>
      <c r="AC31" s="16">
        <v>-1.6262950888994852E-2</v>
      </c>
      <c r="AD31" s="16">
        <v>-4.3952260203988132E-2</v>
      </c>
      <c r="AE31" s="16">
        <v>6.9049945613501194E-3</v>
      </c>
      <c r="AF31" s="16">
        <v>-3.9725435269559288E-2</v>
      </c>
      <c r="AG31" s="16">
        <v>-2.3588809388554798E-2</v>
      </c>
      <c r="AH31" s="16">
        <v>-3.7252332716044299E-2</v>
      </c>
      <c r="AI31" s="17" t="s">
        <v>100</v>
      </c>
      <c r="AJ31" s="16">
        <v>-6.0082899918948135E-2</v>
      </c>
      <c r="AK31" s="16">
        <v>-1.4513656663077646E-2</v>
      </c>
      <c r="AL31" s="16">
        <v>-2.2618889593840883E-3</v>
      </c>
      <c r="AM31" s="18">
        <v>-9.4425988849228711E-3</v>
      </c>
    </row>
    <row r="32" spans="1:39" ht="24">
      <c r="A32" s="13" t="s">
        <v>67</v>
      </c>
      <c r="B32" s="14" t="s">
        <v>40</v>
      </c>
      <c r="C32" s="19" t="s">
        <v>188</v>
      </c>
      <c r="D32" s="16">
        <v>-4.2663262978369559E-2</v>
      </c>
      <c r="E32" s="16">
        <v>2.0393546629862588E-2</v>
      </c>
      <c r="F32" s="16">
        <v>1.8236357421936387E-2</v>
      </c>
      <c r="G32" s="16">
        <v>1.4092251685688487E-2</v>
      </c>
      <c r="H32" s="16">
        <v>3.949417520591858E-2</v>
      </c>
      <c r="I32" s="16">
        <v>1.7001247667806033E-3</v>
      </c>
      <c r="J32" s="16">
        <v>3.192442884368929E-2</v>
      </c>
      <c r="K32" s="17" t="s">
        <v>116</v>
      </c>
      <c r="L32" s="16">
        <v>-1.2776806967820119E-2</v>
      </c>
      <c r="M32" s="16">
        <v>-5.7351608283355282E-2</v>
      </c>
      <c r="N32" s="16">
        <v>-3.7687433239937111E-2</v>
      </c>
      <c r="O32" s="16">
        <v>-4.9011487983060924E-2</v>
      </c>
      <c r="P32" s="16">
        <v>5.7461309209224888E-3</v>
      </c>
      <c r="Q32" s="16">
        <v>-2.2574192238310899E-2</v>
      </c>
      <c r="R32" s="16">
        <v>1.3738858433327126E-2</v>
      </c>
      <c r="S32" s="17" t="s">
        <v>189</v>
      </c>
      <c r="T32" s="16">
        <v>-2.2853971842241538E-2</v>
      </c>
      <c r="U32" s="16">
        <v>-1.8629024019291469E-2</v>
      </c>
      <c r="V32" s="16">
        <v>-5.0424685935167397E-3</v>
      </c>
      <c r="W32" s="16">
        <v>-7.4589627001841897E-3</v>
      </c>
      <c r="X32" s="17" t="s">
        <v>190</v>
      </c>
      <c r="Y32" s="16">
        <v>-4.929190903187909E-3</v>
      </c>
      <c r="Z32" s="16">
        <v>1.5261145779030831E-2</v>
      </c>
      <c r="AA32" s="16">
        <v>-2.867197453642472E-2</v>
      </c>
      <c r="AB32" s="16">
        <v>-1.8513251072225855E-2</v>
      </c>
      <c r="AC32" s="16">
        <v>3.2566904684363247E-2</v>
      </c>
      <c r="AD32" s="16">
        <v>1.0849651847241093E-2</v>
      </c>
      <c r="AE32" s="16">
        <v>-2.9598924864416946E-4</v>
      </c>
      <c r="AF32" s="16">
        <v>1.8212683635763283E-2</v>
      </c>
      <c r="AG32" s="16">
        <v>2.8389606345969119E-2</v>
      </c>
      <c r="AH32" s="16">
        <v>-9.0216938037057087E-3</v>
      </c>
      <c r="AI32" s="16">
        <v>2.802224153087662E-2</v>
      </c>
      <c r="AJ32" s="16">
        <v>3.7130131472712061E-2</v>
      </c>
      <c r="AK32" s="16">
        <v>-1.6960234630198696E-2</v>
      </c>
      <c r="AL32" s="17" t="s">
        <v>191</v>
      </c>
      <c r="AM32" s="18">
        <v>2.3932751774263555E-2</v>
      </c>
    </row>
    <row r="33" spans="1:39" ht="24">
      <c r="A33" s="13" t="s">
        <v>68</v>
      </c>
      <c r="B33" s="14" t="s">
        <v>40</v>
      </c>
      <c r="C33" s="15">
        <v>4.1196808355093852E-2</v>
      </c>
      <c r="D33" s="16">
        <v>-1.2585350353348675E-2</v>
      </c>
      <c r="E33" s="16">
        <v>-1.8119020320283365E-2</v>
      </c>
      <c r="F33" s="16">
        <v>-1.346864258492849E-2</v>
      </c>
      <c r="G33" s="16">
        <v>-9.2929633267086146E-3</v>
      </c>
      <c r="H33" s="16">
        <v>-3.1385044508232408E-2</v>
      </c>
      <c r="I33" s="16">
        <v>-1.7466340037505943E-2</v>
      </c>
      <c r="J33" s="16">
        <v>-4.1933672831816246E-2</v>
      </c>
      <c r="K33" s="16">
        <v>-5.8244989463602924E-2</v>
      </c>
      <c r="L33" s="16">
        <v>5.2298465137664094E-3</v>
      </c>
      <c r="M33" s="17" t="s">
        <v>100</v>
      </c>
      <c r="N33" s="17" t="s">
        <v>109</v>
      </c>
      <c r="O33" s="16">
        <v>2.533932774540603E-2</v>
      </c>
      <c r="P33" s="16">
        <v>-3.3678940888614922E-2</v>
      </c>
      <c r="Q33" s="16">
        <v>-1.7086095305751819E-2</v>
      </c>
      <c r="R33" s="16">
        <v>-2.165805402161276E-2</v>
      </c>
      <c r="S33" s="16">
        <v>4.5212654939204074E-2</v>
      </c>
      <c r="T33" s="16">
        <v>1.216841956632154E-2</v>
      </c>
      <c r="U33" s="16">
        <v>7.3248267095700936E-4</v>
      </c>
      <c r="V33" s="16">
        <v>-2.7698571120195604E-3</v>
      </c>
      <c r="W33" s="16">
        <v>1.7341211083837182E-2</v>
      </c>
      <c r="X33" s="16">
        <v>-1.5680351348197206E-2</v>
      </c>
      <c r="Y33" s="16">
        <v>5.3868037732237958E-2</v>
      </c>
      <c r="Z33" s="16">
        <v>-1.4477952371412575E-2</v>
      </c>
      <c r="AA33" s="16">
        <v>2.4710516182146171E-2</v>
      </c>
      <c r="AB33" s="16">
        <v>3.3696189885314476E-2</v>
      </c>
      <c r="AC33" s="16">
        <v>-1.9651023572844185E-2</v>
      </c>
      <c r="AD33" s="16">
        <v>4.6202596798720595E-2</v>
      </c>
      <c r="AE33" s="16">
        <v>2.8988826036524352E-2</v>
      </c>
      <c r="AF33" s="16">
        <v>4.1077069668144686E-2</v>
      </c>
      <c r="AG33" s="16">
        <v>4.1444752635918763E-2</v>
      </c>
      <c r="AH33" s="16">
        <v>1.6294843903556296E-2</v>
      </c>
      <c r="AI33" s="16">
        <v>2.2635216183590833E-2</v>
      </c>
      <c r="AJ33" s="16">
        <v>9.742661599385689E-4</v>
      </c>
      <c r="AK33" s="16">
        <v>3.9549088937248067E-2</v>
      </c>
      <c r="AL33" s="16">
        <v>1.3519154629174674E-3</v>
      </c>
      <c r="AM33" s="18">
        <v>3.1730855122035682E-2</v>
      </c>
    </row>
    <row r="34" spans="1:39" ht="24">
      <c r="A34" s="13" t="s">
        <v>69</v>
      </c>
      <c r="B34" s="14" t="s">
        <v>40</v>
      </c>
      <c r="C34" s="15">
        <v>-2.5927809456492883E-3</v>
      </c>
      <c r="D34" s="16">
        <v>7.9164138772701599E-3</v>
      </c>
      <c r="E34" s="16">
        <v>1.220924873479153E-2</v>
      </c>
      <c r="F34" s="16">
        <v>2.0504277057266842E-2</v>
      </c>
      <c r="G34" s="16">
        <v>1.9002362269412966E-2</v>
      </c>
      <c r="H34" s="16">
        <v>-2.6612940849703778E-2</v>
      </c>
      <c r="I34" s="16">
        <v>-3.600090892175738E-3</v>
      </c>
      <c r="J34" s="16">
        <v>2.4314889026255511E-2</v>
      </c>
      <c r="K34" s="16">
        <v>1.0911175555202378E-2</v>
      </c>
      <c r="L34" s="16">
        <v>9.1572376295497165E-3</v>
      </c>
      <c r="M34" s="16">
        <v>4.5585857773639327E-2</v>
      </c>
      <c r="N34" s="16">
        <v>2.6521405445462259E-2</v>
      </c>
      <c r="O34" s="16">
        <v>8.2432648036168173E-3</v>
      </c>
      <c r="P34" s="16">
        <v>2.2389861678855445E-2</v>
      </c>
      <c r="Q34" s="16">
        <v>-9.7333870526370853E-3</v>
      </c>
      <c r="R34" s="16">
        <v>3.8782377301350944E-2</v>
      </c>
      <c r="S34" s="16">
        <v>3.4278530045328041E-2</v>
      </c>
      <c r="T34" s="16">
        <v>-2.8866189606371003E-3</v>
      </c>
      <c r="U34" s="16">
        <v>2.0989561631006168E-2</v>
      </c>
      <c r="V34" s="16">
        <v>6.2683350154391027E-2</v>
      </c>
      <c r="W34" s="16">
        <v>3.1633795602260085E-4</v>
      </c>
      <c r="X34" s="17" t="s">
        <v>84</v>
      </c>
      <c r="Y34" s="16">
        <v>-1.720912743284797E-2</v>
      </c>
      <c r="Z34" s="16">
        <v>-2.8181034835221899E-2</v>
      </c>
      <c r="AA34" s="16">
        <v>-2.0466914480404805E-2</v>
      </c>
      <c r="AB34" s="16">
        <v>-1.0760347867161957E-2</v>
      </c>
      <c r="AC34" s="16">
        <v>1.6194706621654655E-2</v>
      </c>
      <c r="AD34" s="17" t="s">
        <v>119</v>
      </c>
      <c r="AE34" s="16">
        <v>-1.6340299398328501E-2</v>
      </c>
      <c r="AF34" s="16">
        <v>4.739192082412863E-2</v>
      </c>
      <c r="AG34" s="16">
        <v>3.182884931513779E-2</v>
      </c>
      <c r="AH34" s="17" t="s">
        <v>192</v>
      </c>
      <c r="AI34" s="16">
        <v>-4.3332358924899221E-2</v>
      </c>
      <c r="AJ34" s="16">
        <v>3.1613706306218445E-2</v>
      </c>
      <c r="AK34" s="16">
        <v>-3.0849168372057735E-2</v>
      </c>
      <c r="AL34" s="16">
        <v>-5.9981175646128475E-2</v>
      </c>
      <c r="AM34" s="18">
        <v>-4.6761666228828824E-2</v>
      </c>
    </row>
    <row r="35" spans="1:39" ht="24">
      <c r="A35" s="13" t="s">
        <v>70</v>
      </c>
      <c r="B35" s="14" t="s">
        <v>40</v>
      </c>
      <c r="C35" s="15">
        <v>4.5510624728037352E-2</v>
      </c>
      <c r="D35" s="16">
        <v>7.53855385879291E-3</v>
      </c>
      <c r="E35" s="16">
        <v>2.4232950797618558E-2</v>
      </c>
      <c r="F35" s="16">
        <v>4.6211920590518159E-2</v>
      </c>
      <c r="G35" s="16">
        <v>2.92653068579946E-2</v>
      </c>
      <c r="H35" s="16">
        <v>3.2454638592361369E-2</v>
      </c>
      <c r="I35" s="16">
        <v>-3.7818982845356282E-3</v>
      </c>
      <c r="J35" s="16">
        <v>5.5220760293084356E-2</v>
      </c>
      <c r="K35" s="16">
        <v>3.3086734158008897E-2</v>
      </c>
      <c r="L35" s="16">
        <v>4.0696174321413203E-2</v>
      </c>
      <c r="M35" s="16">
        <v>-1.966282036432548E-2</v>
      </c>
      <c r="N35" s="16">
        <v>4.5898347817413893E-2</v>
      </c>
      <c r="O35" s="16">
        <v>-3.3446807665372092E-3</v>
      </c>
      <c r="P35" s="16">
        <v>1.9008432374696248E-2</v>
      </c>
      <c r="Q35" s="16">
        <v>9.9407496304571158E-3</v>
      </c>
      <c r="R35" s="16">
        <v>3.1023424738622719E-2</v>
      </c>
      <c r="S35" s="16">
        <v>6.8571098219949861E-3</v>
      </c>
      <c r="T35" s="16">
        <v>2.5324796001547127E-2</v>
      </c>
      <c r="U35" s="16">
        <v>4.0516223820568048E-2</v>
      </c>
      <c r="V35" s="16">
        <v>4.0758088339108482E-2</v>
      </c>
      <c r="W35" s="16">
        <v>2.8834837587836549E-2</v>
      </c>
      <c r="X35" s="16">
        <v>-3.7542762306280457E-3</v>
      </c>
      <c r="Y35" s="16">
        <v>-4.8101798682770487E-2</v>
      </c>
      <c r="Z35" s="16">
        <v>-2.3878670940687158E-2</v>
      </c>
      <c r="AA35" s="16">
        <v>-3.5020114549732244E-2</v>
      </c>
      <c r="AB35" s="16">
        <v>-3.1309315879465428E-2</v>
      </c>
      <c r="AC35" s="17" t="s">
        <v>100</v>
      </c>
      <c r="AD35" s="16">
        <v>1.6418755300791694E-2</v>
      </c>
      <c r="AE35" s="16">
        <v>-4.4537084465982278E-2</v>
      </c>
      <c r="AF35" s="16">
        <v>2.5966006684079862E-2</v>
      </c>
      <c r="AG35" s="16">
        <v>1.8044079027742278E-2</v>
      </c>
      <c r="AH35" s="16">
        <v>-1.6732184352029653E-2</v>
      </c>
      <c r="AI35" s="16">
        <v>-1.6252387795621145E-2</v>
      </c>
      <c r="AJ35" s="16">
        <v>2.3828321877233445E-2</v>
      </c>
      <c r="AK35" s="16">
        <v>-3.867834143131943E-2</v>
      </c>
      <c r="AL35" s="16">
        <v>-8.2213736394339421E-3</v>
      </c>
      <c r="AM35" s="18">
        <v>-3.5388515841357278E-2</v>
      </c>
    </row>
    <row r="36" spans="1:39" ht="24">
      <c r="A36" s="13" t="s">
        <v>71</v>
      </c>
      <c r="B36" s="14" t="s">
        <v>40</v>
      </c>
      <c r="C36" s="15">
        <v>-4.2332919395287577E-2</v>
      </c>
      <c r="D36" s="16">
        <v>-7.4651390941174681E-3</v>
      </c>
      <c r="E36" s="16">
        <v>1.8306832052847277E-2</v>
      </c>
      <c r="F36" s="16">
        <v>4.5794750044155945E-2</v>
      </c>
      <c r="G36" s="16">
        <v>3.8307068659424605E-2</v>
      </c>
      <c r="H36" s="16">
        <v>2.7298062551210796E-3</v>
      </c>
      <c r="I36" s="17" t="s">
        <v>193</v>
      </c>
      <c r="J36" s="16">
        <v>1.2165632700661433E-2</v>
      </c>
      <c r="K36" s="16">
        <v>1.5517221351593623E-2</v>
      </c>
      <c r="L36" s="17" t="s">
        <v>85</v>
      </c>
      <c r="M36" s="16">
        <v>-1.4477494417679145E-2</v>
      </c>
      <c r="N36" s="16">
        <v>1.4936163943971752E-2</v>
      </c>
      <c r="O36" s="16">
        <v>4.0915792484641958E-2</v>
      </c>
      <c r="P36" s="16">
        <v>-5.2227951319301904E-3</v>
      </c>
      <c r="Q36" s="16">
        <v>7.5963000375206761E-3</v>
      </c>
      <c r="R36" s="16">
        <v>-4.1280606411750992E-2</v>
      </c>
      <c r="S36" s="16">
        <v>6.6054946012449175E-3</v>
      </c>
      <c r="T36" s="16">
        <v>-2.0185032855017534E-3</v>
      </c>
      <c r="U36" s="16">
        <v>3.3663721666587123E-3</v>
      </c>
      <c r="V36" s="16">
        <v>-9.8463995532596313E-4</v>
      </c>
      <c r="W36" s="16">
        <v>3.3496191533956637E-2</v>
      </c>
      <c r="X36" s="16">
        <v>-9.8581235046108686E-3</v>
      </c>
      <c r="Y36" s="16">
        <v>-9.9685616418348326E-3</v>
      </c>
      <c r="Z36" s="17" t="s">
        <v>100</v>
      </c>
      <c r="AA36" s="16">
        <v>4.3819242752346325E-2</v>
      </c>
      <c r="AB36" s="16">
        <v>-1.9013098047588568E-2</v>
      </c>
      <c r="AC36" s="16">
        <v>-2.3876365954807854E-2</v>
      </c>
      <c r="AD36" s="16">
        <v>-2.8551191727945093E-2</v>
      </c>
      <c r="AE36" s="16">
        <v>-2.4707942962065608E-2</v>
      </c>
      <c r="AF36" s="16">
        <v>-4.041088302384023E-2</v>
      </c>
      <c r="AG36" s="16">
        <v>5.5454771816437929E-3</v>
      </c>
      <c r="AH36" s="16">
        <v>-2.334739660308939E-2</v>
      </c>
      <c r="AI36" s="16">
        <v>-4.7849362093425704E-2</v>
      </c>
      <c r="AJ36" s="16">
        <v>-1.8984475998977936E-2</v>
      </c>
      <c r="AK36" s="16">
        <v>-2.4670121848287634E-2</v>
      </c>
      <c r="AL36" s="16">
        <v>-4.35805604075932E-2</v>
      </c>
      <c r="AM36" s="18">
        <v>2.2523604960975403E-2</v>
      </c>
    </row>
    <row r="37" spans="1:39" ht="24">
      <c r="A37" s="13" t="s">
        <v>72</v>
      </c>
      <c r="B37" s="14" t="s">
        <v>40</v>
      </c>
      <c r="C37" s="15">
        <v>-2.4241504353726299E-2</v>
      </c>
      <c r="D37" s="16">
        <v>6.333281497345486E-2</v>
      </c>
      <c r="E37" s="16">
        <v>1.7682903037255782E-2</v>
      </c>
      <c r="F37" s="16">
        <v>4.236625247018104E-2</v>
      </c>
      <c r="G37" s="17" t="s">
        <v>156</v>
      </c>
      <c r="H37" s="16">
        <v>-1.4639891927865726E-2</v>
      </c>
      <c r="I37" s="16">
        <v>5.0652826787442241E-2</v>
      </c>
      <c r="J37" s="16">
        <v>5.4728604539615325E-2</v>
      </c>
      <c r="K37" s="16">
        <v>-2.8912444063894007E-2</v>
      </c>
      <c r="L37" s="16">
        <v>2.5710292347538122E-2</v>
      </c>
      <c r="M37" s="16">
        <v>2.4558541419520317E-2</v>
      </c>
      <c r="N37" s="16">
        <v>5.462479404172208E-3</v>
      </c>
      <c r="O37" s="16">
        <v>3.4028266330680269E-2</v>
      </c>
      <c r="P37" s="16">
        <v>2.1484492547437523E-2</v>
      </c>
      <c r="Q37" s="16">
        <v>-1.5144536793562747E-2</v>
      </c>
      <c r="R37" s="16">
        <v>-9.8494184086232416E-3</v>
      </c>
      <c r="S37" s="16">
        <v>4.0466942620284545E-2</v>
      </c>
      <c r="T37" s="16">
        <v>4.0235030529340778E-2</v>
      </c>
      <c r="U37" s="16">
        <v>6.8250703331095425E-3</v>
      </c>
      <c r="V37" s="16">
        <v>6.3477251721407559E-3</v>
      </c>
      <c r="W37" s="16">
        <v>-2.7269414260409807E-2</v>
      </c>
      <c r="X37" s="16">
        <v>-4.1815014002194964E-2</v>
      </c>
      <c r="Y37" s="16">
        <v>2.7787645080181046E-2</v>
      </c>
      <c r="Z37" s="16">
        <v>4.3602082677735479E-2</v>
      </c>
      <c r="AA37" s="17" t="s">
        <v>106</v>
      </c>
      <c r="AB37" s="16">
        <v>4.1481583800294349E-3</v>
      </c>
      <c r="AC37" s="16">
        <v>-3.4836727638684256E-2</v>
      </c>
      <c r="AD37" s="16">
        <v>-2.065836228124638E-2</v>
      </c>
      <c r="AE37" s="16">
        <v>9.3418500903193515E-3</v>
      </c>
      <c r="AF37" s="16">
        <v>8.6698028067512308E-3</v>
      </c>
      <c r="AG37" s="16">
        <v>1.4951260654794983E-2</v>
      </c>
      <c r="AH37" s="16">
        <v>-2.5713590069805239E-3</v>
      </c>
      <c r="AI37" s="16">
        <v>1.0674914534337242E-2</v>
      </c>
      <c r="AJ37" s="16">
        <v>-1.4806179099754671E-2</v>
      </c>
      <c r="AK37" s="16">
        <v>2.4424728085482607E-3</v>
      </c>
      <c r="AL37" s="16">
        <v>-3.7086782339848363E-2</v>
      </c>
      <c r="AM37" s="18">
        <v>-3.8510809018528935E-2</v>
      </c>
    </row>
    <row r="38" spans="1:39" ht="24">
      <c r="A38" s="13" t="s">
        <v>73</v>
      </c>
      <c r="B38" s="14" t="s">
        <v>40</v>
      </c>
      <c r="C38" s="15">
        <v>1.9904356114404265E-3</v>
      </c>
      <c r="D38" s="16">
        <v>-1.2660656418732055E-2</v>
      </c>
      <c r="E38" s="16">
        <v>-1.5361723775527572E-2</v>
      </c>
      <c r="F38" s="16">
        <v>5.1144320713370398E-2</v>
      </c>
      <c r="G38" s="16">
        <v>4.1361199791602474E-3</v>
      </c>
      <c r="H38" s="16">
        <v>1.6574926811970366E-2</v>
      </c>
      <c r="I38" s="16">
        <v>-2.1906161654731228E-2</v>
      </c>
      <c r="J38" s="16">
        <v>3.8797487871150269E-2</v>
      </c>
      <c r="K38" s="16">
        <v>3.7167004949479096E-2</v>
      </c>
      <c r="L38" s="16">
        <v>-1.1762353475562592E-3</v>
      </c>
      <c r="M38" s="16">
        <v>9.404924265810948E-4</v>
      </c>
      <c r="N38" s="16">
        <v>1.4229014204534079E-2</v>
      </c>
      <c r="O38" s="16">
        <v>-2.3607449843895619E-2</v>
      </c>
      <c r="P38" s="16">
        <v>3.5351129885531102E-2</v>
      </c>
      <c r="Q38" s="16">
        <v>-1.7960187531307726E-2</v>
      </c>
      <c r="R38" s="17" t="s">
        <v>160</v>
      </c>
      <c r="S38" s="16">
        <v>4.2905319094327224E-2</v>
      </c>
      <c r="T38" s="16">
        <v>2.0382177218577609E-2</v>
      </c>
      <c r="U38" s="16">
        <v>5.7477440484446113E-2</v>
      </c>
      <c r="V38" s="16">
        <v>5.8028996502373656E-2</v>
      </c>
      <c r="W38" s="16">
        <v>3.5645624428846862E-2</v>
      </c>
      <c r="X38" s="16">
        <v>-2.4058827556979065E-2</v>
      </c>
      <c r="Y38" s="16">
        <v>-3.4958680038512442E-2</v>
      </c>
      <c r="Z38" s="16">
        <v>-1.8685916384303242E-2</v>
      </c>
      <c r="AA38" s="16">
        <v>-1.4660110033998515E-2</v>
      </c>
      <c r="AB38" s="16">
        <v>-2.5263536219563568E-2</v>
      </c>
      <c r="AC38" s="16">
        <v>2.3493571706814681E-2</v>
      </c>
      <c r="AD38" s="16">
        <v>3.1583623472111577E-2</v>
      </c>
      <c r="AE38" s="16">
        <v>-5.8396215573627897E-2</v>
      </c>
      <c r="AF38" s="16">
        <v>3.4147695027842914E-2</v>
      </c>
      <c r="AG38" s="16">
        <v>-6.2842026372875517E-3</v>
      </c>
      <c r="AH38" s="16">
        <v>-4.9006547027335541E-2</v>
      </c>
      <c r="AI38" s="16">
        <v>-5.9102168578351898E-2</v>
      </c>
      <c r="AJ38" s="17" t="s">
        <v>116</v>
      </c>
      <c r="AK38" s="16">
        <v>1.5208474434137689E-2</v>
      </c>
      <c r="AL38" s="16">
        <v>2.1344296249311528E-2</v>
      </c>
      <c r="AM38" s="18">
        <v>-3.0079389625126025E-2</v>
      </c>
    </row>
    <row r="39" spans="1:39" ht="24">
      <c r="A39" s="13" t="s">
        <v>74</v>
      </c>
      <c r="B39" s="14" t="s">
        <v>40</v>
      </c>
      <c r="C39" s="15">
        <v>-1.0134887014459191E-2</v>
      </c>
      <c r="D39" s="16">
        <v>8.8260223752890769E-3</v>
      </c>
      <c r="E39" s="16">
        <v>4.1238916099085823E-2</v>
      </c>
      <c r="F39" s="16">
        <v>4.7737391509226179E-2</v>
      </c>
      <c r="G39" s="16">
        <v>-7.9562091539589069E-3</v>
      </c>
      <c r="H39" s="16">
        <v>1.534004582214075E-2</v>
      </c>
      <c r="I39" s="16">
        <v>6.9436701528232878E-3</v>
      </c>
      <c r="J39" s="16">
        <v>1.9799877670344919E-2</v>
      </c>
      <c r="K39" s="17" t="s">
        <v>191</v>
      </c>
      <c r="L39" s="16">
        <v>1.1237291839331975E-2</v>
      </c>
      <c r="M39" s="16">
        <v>1.2978507860274215E-3</v>
      </c>
      <c r="N39" s="16">
        <v>-6.8103029167906268E-3</v>
      </c>
      <c r="O39" s="16">
        <v>-2.4200230019586991E-3</v>
      </c>
      <c r="P39" s="16">
        <v>2.686028642305878E-2</v>
      </c>
      <c r="Q39" s="16">
        <v>2.2349025257727657E-2</v>
      </c>
      <c r="R39" s="17" t="s">
        <v>160</v>
      </c>
      <c r="S39" s="16">
        <v>8.7975259040394323E-3</v>
      </c>
      <c r="T39" s="16">
        <v>2.5487819680132995E-4</v>
      </c>
      <c r="U39" s="16">
        <v>6.2601396333239856E-2</v>
      </c>
      <c r="V39" s="16">
        <v>3.0016401978626941E-2</v>
      </c>
      <c r="W39" s="16">
        <v>4.0491758366476095E-2</v>
      </c>
      <c r="X39" s="16">
        <v>3.9977895247077372E-2</v>
      </c>
      <c r="Y39" s="16">
        <v>-3.8867402242940434E-2</v>
      </c>
      <c r="Z39" s="16">
        <v>-4.272872821780991E-2</v>
      </c>
      <c r="AA39" s="16">
        <v>-3.6560462764032471E-2</v>
      </c>
      <c r="AB39" s="16">
        <v>-2.246131892533362E-2</v>
      </c>
      <c r="AC39" s="16">
        <v>-8.0348008046518954E-3</v>
      </c>
      <c r="AD39" s="16">
        <v>-5.95501617267866E-2</v>
      </c>
      <c r="AE39" s="16">
        <v>-6.2520202409776432E-2</v>
      </c>
      <c r="AF39" s="16">
        <v>-2.2434843802913527E-2</v>
      </c>
      <c r="AG39" s="16">
        <v>-3.3935810807517064E-2</v>
      </c>
      <c r="AH39" s="16">
        <v>-4.3074795588356377E-2</v>
      </c>
      <c r="AI39" s="16">
        <v>-2.2146636658991201E-3</v>
      </c>
      <c r="AJ39" s="16">
        <v>2.1252926385795727E-2</v>
      </c>
      <c r="AK39" s="16">
        <v>-1.7111531413132073E-2</v>
      </c>
      <c r="AL39" s="17" t="s">
        <v>140</v>
      </c>
      <c r="AM39" s="18">
        <v>3.3944136451828893E-2</v>
      </c>
    </row>
    <row r="40" spans="1:39" ht="24">
      <c r="A40" s="13" t="s">
        <v>75</v>
      </c>
      <c r="B40" s="14" t="s">
        <v>40</v>
      </c>
      <c r="C40" s="19" t="s">
        <v>108</v>
      </c>
      <c r="D40" s="16">
        <v>4.0716572188633074E-2</v>
      </c>
      <c r="E40" s="16">
        <v>3.9869820264874858E-2</v>
      </c>
      <c r="F40" s="16">
        <v>5.8605485895924361E-2</v>
      </c>
      <c r="G40" s="16">
        <v>-3.322486908443481E-2</v>
      </c>
      <c r="H40" s="17" t="s">
        <v>104</v>
      </c>
      <c r="I40" s="16">
        <v>3.1650900137126431E-2</v>
      </c>
      <c r="J40" s="16">
        <v>2.2500817572750971E-2</v>
      </c>
      <c r="K40" s="17" t="s">
        <v>133</v>
      </c>
      <c r="L40" s="16">
        <v>6.7079853149658022E-3</v>
      </c>
      <c r="M40" s="16">
        <v>-1.4731118862055029E-2</v>
      </c>
      <c r="N40" s="16">
        <v>-2.3601269972491047E-2</v>
      </c>
      <c r="O40" s="16">
        <v>-1.2153628100292878E-2</v>
      </c>
      <c r="P40" s="17" t="s">
        <v>135</v>
      </c>
      <c r="Q40" s="16">
        <v>2.1733442166557038E-2</v>
      </c>
      <c r="R40" s="16">
        <v>5.5508835081282598E-2</v>
      </c>
      <c r="S40" s="16">
        <v>-6.056500210233488E-3</v>
      </c>
      <c r="T40" s="16">
        <v>9.7441358036816415E-4</v>
      </c>
      <c r="U40" s="16">
        <v>3.6461091856755876E-2</v>
      </c>
      <c r="V40" s="16">
        <v>9.2386107314546065E-3</v>
      </c>
      <c r="W40" s="16">
        <v>3.7877401554032256E-2</v>
      </c>
      <c r="X40" s="17" t="s">
        <v>194</v>
      </c>
      <c r="Y40" s="16">
        <v>-3.9719854856640396E-2</v>
      </c>
      <c r="Z40" s="16">
        <v>-9.1673180685912584E-3</v>
      </c>
      <c r="AA40" s="16">
        <v>-3.9197431821555488E-2</v>
      </c>
      <c r="AB40" s="16">
        <v>-4.9266919256933175E-2</v>
      </c>
      <c r="AC40" s="16">
        <v>-3.4198159323670548E-3</v>
      </c>
      <c r="AD40" s="17" t="s">
        <v>195</v>
      </c>
      <c r="AE40" s="16">
        <v>-6.658688699680059E-3</v>
      </c>
      <c r="AF40" s="16">
        <v>-4.6402281548769658E-2</v>
      </c>
      <c r="AG40" s="16">
        <v>-3.7681243333503991E-2</v>
      </c>
      <c r="AH40" s="16">
        <v>-5.3847034195926305E-2</v>
      </c>
      <c r="AI40" s="16">
        <v>2.3385856703547932E-2</v>
      </c>
      <c r="AJ40" s="16">
        <v>-2.2721483487028311E-2</v>
      </c>
      <c r="AK40" s="16">
        <v>-2.1958473389409261E-2</v>
      </c>
      <c r="AL40" s="16">
        <v>3.8083814335127884E-2</v>
      </c>
      <c r="AM40" s="18">
        <v>1.9765203865613104E-2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3.0260688391327028E-6</v>
      </c>
      <c r="E47" s="11">
        <f t="shared" ref="E47:AM47" si="0">$C5^2*E5^2</f>
        <v>5.763396544807191E-6</v>
      </c>
      <c r="F47" s="10">
        <f t="shared" si="0"/>
        <v>1.0166096975823301E-7</v>
      </c>
      <c r="G47" s="10">
        <f t="shared" si="0"/>
        <v>1.967200645164727E-11</v>
      </c>
      <c r="H47" s="10">
        <f t="shared" si="0"/>
        <v>3.1998280452161559E-7</v>
      </c>
      <c r="I47" s="10">
        <f t="shared" si="0"/>
        <v>2.8947350507231792E-6</v>
      </c>
      <c r="J47" s="10">
        <f t="shared" si="0"/>
        <v>5.1405390203615512E-7</v>
      </c>
      <c r="K47" s="10">
        <f t="shared" si="0"/>
        <v>4.5259703225385122E-8</v>
      </c>
      <c r="L47" s="10">
        <f t="shared" si="0"/>
        <v>1.3456308784848758E-6</v>
      </c>
      <c r="M47" s="10">
        <f t="shared" si="0"/>
        <v>1.5223198372402667E-6</v>
      </c>
      <c r="N47" s="10">
        <f t="shared" si="0"/>
        <v>1.9325031471317634E-6</v>
      </c>
      <c r="O47" s="10">
        <f t="shared" si="0"/>
        <v>5.4717952911391894E-7</v>
      </c>
      <c r="P47" s="11">
        <f t="shared" si="0"/>
        <v>1.2863064892735011E-3</v>
      </c>
      <c r="Q47" s="10">
        <f t="shared" si="0"/>
        <v>2.2358580942928545E-8</v>
      </c>
      <c r="R47" s="10">
        <f t="shared" si="0"/>
        <v>5.7961362082469795E-7</v>
      </c>
      <c r="S47" s="10">
        <f t="shared" si="0"/>
        <v>3.4215937614965749E-8</v>
      </c>
      <c r="T47" s="10">
        <f t="shared" si="0"/>
        <v>7.2003951381463242E-7</v>
      </c>
      <c r="U47" s="10">
        <f t="shared" si="0"/>
        <v>9.5953026377463902E-7</v>
      </c>
      <c r="V47" s="10">
        <f t="shared" si="0"/>
        <v>7.3939249320937873E-8</v>
      </c>
      <c r="W47" s="10">
        <f t="shared" si="0"/>
        <v>1.3503933010940354E-7</v>
      </c>
      <c r="X47" s="11">
        <f t="shared" si="0"/>
        <v>1.0246038301879448E-5</v>
      </c>
      <c r="Y47" s="10">
        <f t="shared" si="0"/>
        <v>2.1358090454512585E-7</v>
      </c>
      <c r="Z47" s="10">
        <f t="shared" si="0"/>
        <v>3.6518513336807727E-8</v>
      </c>
      <c r="AA47" s="10">
        <f t="shared" si="0"/>
        <v>6.2447402122033255E-7</v>
      </c>
      <c r="AB47" s="10">
        <f t="shared" si="0"/>
        <v>1.604865101471874E-7</v>
      </c>
      <c r="AC47" s="10">
        <f t="shared" si="0"/>
        <v>4.8479290199713521E-7</v>
      </c>
      <c r="AD47" s="10">
        <f t="shared" si="0"/>
        <v>6.9130360404664293E-7</v>
      </c>
      <c r="AE47" s="10">
        <f t="shared" si="0"/>
        <v>7.5440808201625472E-8</v>
      </c>
      <c r="AF47" s="10">
        <f t="shared" si="0"/>
        <v>1.6785954581686034E-8</v>
      </c>
      <c r="AG47" s="10">
        <f t="shared" si="0"/>
        <v>8.3383006009131995E-7</v>
      </c>
      <c r="AH47" s="10">
        <f t="shared" si="0"/>
        <v>1.3054824498604781E-9</v>
      </c>
      <c r="AI47" s="10">
        <f t="shared" si="0"/>
        <v>6.290072560684622E-9</v>
      </c>
      <c r="AJ47" s="10">
        <f t="shared" si="0"/>
        <v>1.7280478244227093E-6</v>
      </c>
      <c r="AK47" s="10">
        <f t="shared" si="0"/>
        <v>4.399288537656701E-10</v>
      </c>
      <c r="AL47" s="10">
        <f t="shared" si="0"/>
        <v>1.0086358050423927E-6</v>
      </c>
      <c r="AM47" s="12">
        <f t="shared" si="0"/>
        <v>9.8784334496351416E-7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3.6632705307055583E-6</v>
      </c>
      <c r="E48" s="16">
        <f t="shared" si="1"/>
        <v>7.176673300520967E-8</v>
      </c>
      <c r="F48" s="16">
        <f t="shared" si="1"/>
        <v>5.8334605957328989E-7</v>
      </c>
      <c r="G48" s="16">
        <f t="shared" si="1"/>
        <v>5.7379217105404535E-6</v>
      </c>
      <c r="H48" s="16">
        <f t="shared" si="1"/>
        <v>1.5185082833421285E-7</v>
      </c>
      <c r="I48" s="16">
        <f t="shared" si="1"/>
        <v>1.0564584240824133E-7</v>
      </c>
      <c r="J48" s="16">
        <f t="shared" si="1"/>
        <v>1.6061153739747653E-7</v>
      </c>
      <c r="K48" s="16">
        <f t="shared" si="1"/>
        <v>1.1189041804119468E-6</v>
      </c>
      <c r="L48" s="16">
        <f t="shared" si="1"/>
        <v>1.7372351251419363E-7</v>
      </c>
      <c r="M48" s="16">
        <f t="shared" si="1"/>
        <v>3.614976056148072E-6</v>
      </c>
      <c r="N48" s="16">
        <f t="shared" si="1"/>
        <v>2.3303942705882645E-8</v>
      </c>
      <c r="O48" s="16">
        <f t="shared" si="1"/>
        <v>2.6744299591636549E-6</v>
      </c>
      <c r="P48" s="16">
        <f t="shared" si="1"/>
        <v>3.8271278306595925E-7</v>
      </c>
      <c r="Q48" s="16">
        <f t="shared" si="1"/>
        <v>1.4648083354812956E-9</v>
      </c>
      <c r="R48" s="16">
        <f t="shared" si="1"/>
        <v>1.3152923789407395E-7</v>
      </c>
      <c r="S48" s="16">
        <f t="shared" si="1"/>
        <v>5.1626596316033351E-6</v>
      </c>
      <c r="T48" s="16">
        <f t="shared" si="1"/>
        <v>3.7823586814087009E-6</v>
      </c>
      <c r="U48" s="16">
        <f t="shared" si="1"/>
        <v>1.5737890469510415E-6</v>
      </c>
      <c r="V48" s="16">
        <f t="shared" si="1"/>
        <v>2.4482177272336823E-8</v>
      </c>
      <c r="W48" s="16">
        <f t="shared" si="1"/>
        <v>2.6240721796986024E-10</v>
      </c>
      <c r="X48" s="16">
        <f t="shared" si="1"/>
        <v>8.8986088325419635E-6</v>
      </c>
      <c r="Y48" s="16">
        <f t="shared" si="1"/>
        <v>1.8401290944205481E-6</v>
      </c>
      <c r="Z48" s="16">
        <f t="shared" si="1"/>
        <v>1.1528940187366067E-6</v>
      </c>
      <c r="AA48" s="16">
        <f t="shared" si="1"/>
        <v>5.4949490108556989E-8</v>
      </c>
      <c r="AB48" s="17">
        <f t="shared" si="1"/>
        <v>2.9921253098596713E-3</v>
      </c>
      <c r="AC48" s="16">
        <f t="shared" si="1"/>
        <v>3.1232718221635535E-6</v>
      </c>
      <c r="AD48" s="16">
        <f t="shared" si="1"/>
        <v>3.8039851589470169E-7</v>
      </c>
      <c r="AE48" s="16">
        <f t="shared" si="1"/>
        <v>1.1151281646592551E-6</v>
      </c>
      <c r="AF48" s="16">
        <f t="shared" si="1"/>
        <v>1.2710889310834249E-6</v>
      </c>
      <c r="AG48" s="16">
        <f t="shared" si="1"/>
        <v>2.8541063780488861E-7</v>
      </c>
      <c r="AH48" s="16">
        <f t="shared" si="1"/>
        <v>2.4230327034967441E-7</v>
      </c>
      <c r="AI48" s="16">
        <f t="shared" si="1"/>
        <v>2.5293776482579081E-6</v>
      </c>
      <c r="AJ48" s="16">
        <f t="shared" si="1"/>
        <v>2.0971358280571969E-6</v>
      </c>
      <c r="AK48" s="16">
        <f t="shared" si="1"/>
        <v>2.4810117368864835E-7</v>
      </c>
      <c r="AL48" s="16">
        <f t="shared" si="1"/>
        <v>1.6729715011938022E-6</v>
      </c>
      <c r="AM48" s="18">
        <f t="shared" si="1"/>
        <v>2.1514936298718338E-6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5.0796216862147626E-7</v>
      </c>
      <c r="E49" s="16">
        <f t="shared" si="2"/>
        <v>2.1487188061207253E-10</v>
      </c>
      <c r="F49" s="16">
        <f t="shared" si="2"/>
        <v>4.6208051257053251E-7</v>
      </c>
      <c r="G49" s="16">
        <f t="shared" si="2"/>
        <v>1.9372146646823745E-7</v>
      </c>
      <c r="H49" s="16">
        <f t="shared" si="2"/>
        <v>2.73943617689084E-11</v>
      </c>
      <c r="I49" s="16">
        <f t="shared" si="2"/>
        <v>2.9506785870754962E-7</v>
      </c>
      <c r="J49" s="16">
        <f t="shared" si="2"/>
        <v>2.067690618627164E-7</v>
      </c>
      <c r="K49" s="16">
        <f t="shared" si="2"/>
        <v>2.6042855189720478E-8</v>
      </c>
      <c r="L49" s="16">
        <f t="shared" si="2"/>
        <v>8.3012259733830305E-8</v>
      </c>
      <c r="M49" s="16">
        <f t="shared" si="2"/>
        <v>1.3466607780435282E-7</v>
      </c>
      <c r="N49" s="16">
        <f t="shared" si="2"/>
        <v>2.3156068151477969E-7</v>
      </c>
      <c r="O49" s="16">
        <f t="shared" si="2"/>
        <v>1.6668370491409734E-8</v>
      </c>
      <c r="P49" s="16">
        <f t="shared" si="2"/>
        <v>4.4969281202655979E-8</v>
      </c>
      <c r="Q49" s="16">
        <f t="shared" si="2"/>
        <v>1.7361347485736249E-8</v>
      </c>
      <c r="R49" s="16">
        <f t="shared" si="2"/>
        <v>7.8331317386417373E-10</v>
      </c>
      <c r="S49" s="16">
        <f t="shared" si="2"/>
        <v>3.776383440990658E-8</v>
      </c>
      <c r="T49" s="16">
        <f t="shared" si="2"/>
        <v>2.3628240585411307E-7</v>
      </c>
      <c r="U49" s="16">
        <f t="shared" si="2"/>
        <v>1.8165501118714813E-7</v>
      </c>
      <c r="V49" s="16">
        <f t="shared" si="2"/>
        <v>6.3813865266402415E-8</v>
      </c>
      <c r="W49" s="17">
        <f t="shared" si="2"/>
        <v>4.2287803875269882E-4</v>
      </c>
      <c r="X49" s="16">
        <f t="shared" si="2"/>
        <v>7.4067262052219618E-7</v>
      </c>
      <c r="Y49" s="16">
        <f t="shared" si="2"/>
        <v>7.2480043508610674E-7</v>
      </c>
      <c r="Z49" s="16">
        <f t="shared" si="2"/>
        <v>5.0339162887313473E-7</v>
      </c>
      <c r="AA49" s="16">
        <f t="shared" si="2"/>
        <v>3.363824494383226E-7</v>
      </c>
      <c r="AB49" s="16">
        <f t="shared" si="2"/>
        <v>3.7940840298019785E-11</v>
      </c>
      <c r="AC49" s="16">
        <f t="shared" si="2"/>
        <v>3.7315462345263208E-7</v>
      </c>
      <c r="AD49" s="16">
        <f t="shared" si="2"/>
        <v>4.757647717610338E-11</v>
      </c>
      <c r="AE49" s="16">
        <f t="shared" si="2"/>
        <v>2.9303273237027271E-7</v>
      </c>
      <c r="AF49" s="16">
        <f t="shared" si="2"/>
        <v>2.0932011039208168E-7</v>
      </c>
      <c r="AG49" s="16">
        <f t="shared" si="2"/>
        <v>2.3204586705079469E-8</v>
      </c>
      <c r="AH49" s="16">
        <f t="shared" si="2"/>
        <v>4.0851207988096161E-7</v>
      </c>
      <c r="AI49" s="16">
        <f t="shared" si="2"/>
        <v>9.8482686849484176E-9</v>
      </c>
      <c r="AJ49" s="16">
        <f t="shared" si="2"/>
        <v>5.8785216342622658E-7</v>
      </c>
      <c r="AK49" s="16">
        <f t="shared" si="2"/>
        <v>9.9444049608650208E-7</v>
      </c>
      <c r="AL49" s="16">
        <f t="shared" si="2"/>
        <v>7.6570958823158228E-7</v>
      </c>
      <c r="AM49" s="18">
        <f t="shared" si="2"/>
        <v>5.1768809045624634E-9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3.3688773792889283E-6</v>
      </c>
      <c r="E50" s="16">
        <f t="shared" si="3"/>
        <v>3.3045922108491049E-7</v>
      </c>
      <c r="F50" s="16">
        <f t="shared" si="3"/>
        <v>1.5026128509119765E-6</v>
      </c>
      <c r="G50" s="16">
        <f t="shared" si="3"/>
        <v>4.7592959408069207E-7</v>
      </c>
      <c r="H50" s="16">
        <f t="shared" si="3"/>
        <v>1.2750118379065717E-6</v>
      </c>
      <c r="I50" s="16">
        <f t="shared" si="3"/>
        <v>1.4315373202581928E-7</v>
      </c>
      <c r="J50" s="16">
        <f t="shared" si="3"/>
        <v>1.0603699290197038E-8</v>
      </c>
      <c r="K50" s="16">
        <f t="shared" si="3"/>
        <v>8.5350021865743691E-7</v>
      </c>
      <c r="L50" s="16">
        <f t="shared" si="3"/>
        <v>2.3056232445028611E-6</v>
      </c>
      <c r="M50" s="16">
        <f t="shared" si="3"/>
        <v>4.1796642175236511E-6</v>
      </c>
      <c r="N50" s="16">
        <f t="shared" si="3"/>
        <v>1.365499165673209E-6</v>
      </c>
      <c r="O50" s="16">
        <f t="shared" si="3"/>
        <v>3.0924556366403375E-7</v>
      </c>
      <c r="P50" s="16">
        <f t="shared" si="3"/>
        <v>3.0457432839525534E-8</v>
      </c>
      <c r="Q50" s="16">
        <f t="shared" si="3"/>
        <v>4.8895394646992489E-7</v>
      </c>
      <c r="R50" s="16">
        <f t="shared" si="3"/>
        <v>1.7501903094903638E-6</v>
      </c>
      <c r="S50" s="16">
        <f t="shared" si="3"/>
        <v>2.9639544716602084E-6</v>
      </c>
      <c r="T50" s="16">
        <f t="shared" si="3"/>
        <v>1.7463871446548688E-6</v>
      </c>
      <c r="U50" s="16">
        <f t="shared" si="3"/>
        <v>2.4972272122788886E-6</v>
      </c>
      <c r="V50" s="16">
        <f t="shared" si="3"/>
        <v>4.3988200186387588E-7</v>
      </c>
      <c r="W50" s="16">
        <f t="shared" si="3"/>
        <v>1.1563728069725032E-6</v>
      </c>
      <c r="X50" s="16">
        <f t="shared" si="3"/>
        <v>6.1333108532207568E-6</v>
      </c>
      <c r="Y50" s="16">
        <f t="shared" si="3"/>
        <v>5.7426228152707567E-8</v>
      </c>
      <c r="Z50" s="16">
        <f t="shared" si="3"/>
        <v>4.0510149961545187E-6</v>
      </c>
      <c r="AA50" s="16">
        <f t="shared" si="3"/>
        <v>1.8788280163013148E-7</v>
      </c>
      <c r="AB50" s="16">
        <f t="shared" si="3"/>
        <v>9.8878936878847474E-7</v>
      </c>
      <c r="AC50" s="16">
        <f t="shared" si="3"/>
        <v>1.6705210479551969E-6</v>
      </c>
      <c r="AD50" s="16">
        <f t="shared" si="3"/>
        <v>5.7124892728502601E-6</v>
      </c>
      <c r="AE50" s="16">
        <f t="shared" si="3"/>
        <v>4.3517497981603363E-6</v>
      </c>
      <c r="AF50" s="17">
        <f t="shared" si="3"/>
        <v>2.3597000508256208E-3</v>
      </c>
      <c r="AG50" s="16">
        <f t="shared" si="3"/>
        <v>1.08520535421155E-6</v>
      </c>
      <c r="AH50" s="16">
        <f t="shared" si="3"/>
        <v>1.4078507869921391E-9</v>
      </c>
      <c r="AI50" s="16">
        <f t="shared" si="3"/>
        <v>3.9001150164090801E-6</v>
      </c>
      <c r="AJ50" s="16">
        <f t="shared" si="3"/>
        <v>2.9740418349885397E-6</v>
      </c>
      <c r="AK50" s="16">
        <f t="shared" si="3"/>
        <v>1.3787489025985435E-9</v>
      </c>
      <c r="AL50" s="16">
        <f t="shared" si="3"/>
        <v>1.3008252741762943E-6</v>
      </c>
      <c r="AM50" s="18">
        <f t="shared" si="3"/>
        <v>1.4068426168555092E-7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7.6858286899984224E-8</v>
      </c>
      <c r="E51" s="16">
        <f t="shared" si="4"/>
        <v>2.6598766751922536E-8</v>
      </c>
      <c r="F51" s="16">
        <f t="shared" si="4"/>
        <v>3.2258363964665723E-8</v>
      </c>
      <c r="G51" s="16">
        <f t="shared" si="4"/>
        <v>1.4774166428740378E-7</v>
      </c>
      <c r="H51" s="16">
        <f t="shared" si="4"/>
        <v>4.1911202420015993E-8</v>
      </c>
      <c r="I51" s="16">
        <f t="shared" si="4"/>
        <v>4.8257336244485202E-8</v>
      </c>
      <c r="J51" s="16">
        <f t="shared" si="4"/>
        <v>5.7626855469811191E-9</v>
      </c>
      <c r="K51" s="16">
        <f t="shared" si="4"/>
        <v>5.7381918440386601E-8</v>
      </c>
      <c r="L51" s="16">
        <f t="shared" si="4"/>
        <v>1.357277171794928E-8</v>
      </c>
      <c r="M51" s="16">
        <f t="shared" si="4"/>
        <v>1.1808761396671177E-7</v>
      </c>
      <c r="N51" s="16">
        <f t="shared" si="4"/>
        <v>1.3850933611096831E-8</v>
      </c>
      <c r="O51" s="16">
        <f t="shared" si="4"/>
        <v>6.7784547646760205E-8</v>
      </c>
      <c r="P51" s="16">
        <f t="shared" si="4"/>
        <v>4.281548290202374E-8</v>
      </c>
      <c r="Q51" s="16">
        <f t="shared" si="4"/>
        <v>7.4118639485753486E-9</v>
      </c>
      <c r="R51" s="16">
        <f t="shared" si="4"/>
        <v>3.5040036962574261E-9</v>
      </c>
      <c r="S51" s="17">
        <f t="shared" si="4"/>
        <v>3.0835002469578432E-7</v>
      </c>
      <c r="T51" s="16">
        <f t="shared" si="4"/>
        <v>3.1244089556467596E-8</v>
      </c>
      <c r="U51" s="16">
        <f t="shared" si="4"/>
        <v>2.856083779798987E-8</v>
      </c>
      <c r="V51" s="16">
        <f t="shared" si="4"/>
        <v>3.4188731870822582E-8</v>
      </c>
      <c r="W51" s="16">
        <f t="shared" si="4"/>
        <v>3.5572840671433174E-9</v>
      </c>
      <c r="X51" s="16">
        <f t="shared" si="4"/>
        <v>1.1271903675772058E-7</v>
      </c>
      <c r="Y51" s="16">
        <f t="shared" si="4"/>
        <v>1.22406495920621E-8</v>
      </c>
      <c r="Z51" s="16">
        <f t="shared" si="4"/>
        <v>2.099268376720976E-9</v>
      </c>
      <c r="AA51" s="16">
        <f t="shared" si="4"/>
        <v>1.5488590245423077E-8</v>
      </c>
      <c r="AB51" s="16">
        <f t="shared" si="4"/>
        <v>6.150796053206001E-9</v>
      </c>
      <c r="AC51" s="16">
        <f t="shared" si="4"/>
        <v>2.2375369024433107E-8</v>
      </c>
      <c r="AD51" s="16">
        <f t="shared" si="4"/>
        <v>7.1472866726970498E-8</v>
      </c>
      <c r="AE51" s="16">
        <f t="shared" si="4"/>
        <v>3.6439233551483558E-9</v>
      </c>
      <c r="AF51" s="16">
        <f t="shared" si="4"/>
        <v>3.0095565792361653E-8</v>
      </c>
      <c r="AG51" s="17">
        <f t="shared" si="4"/>
        <v>6.5225699503777086E-5</v>
      </c>
      <c r="AH51" s="16">
        <f t="shared" si="4"/>
        <v>1.493550931897799E-11</v>
      </c>
      <c r="AI51" s="16">
        <f t="shared" si="4"/>
        <v>3.8139701954603726E-8</v>
      </c>
      <c r="AJ51" s="16">
        <f t="shared" si="4"/>
        <v>2.8002711711177389E-9</v>
      </c>
      <c r="AK51" s="16">
        <f t="shared" si="4"/>
        <v>9.927289118568603E-9</v>
      </c>
      <c r="AL51" s="16">
        <f t="shared" si="4"/>
        <v>8.2415746457280458E-8</v>
      </c>
      <c r="AM51" s="18">
        <f t="shared" si="4"/>
        <v>1.1608046340795749E-8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1.3714661398227824E-6</v>
      </c>
      <c r="E52" s="16">
        <f t="shared" si="5"/>
        <v>3.1812489287695831E-7</v>
      </c>
      <c r="F52" s="17">
        <f t="shared" si="5"/>
        <v>3.5128781928487648E-3</v>
      </c>
      <c r="G52" s="16">
        <f t="shared" si="5"/>
        <v>1.9738894456069423E-6</v>
      </c>
      <c r="H52" s="16">
        <f t="shared" si="5"/>
        <v>6.4432653749190943E-9</v>
      </c>
      <c r="I52" s="16">
        <f t="shared" si="5"/>
        <v>3.3359315032659901E-6</v>
      </c>
      <c r="J52" s="16">
        <f t="shared" si="5"/>
        <v>1.2161254324843256E-6</v>
      </c>
      <c r="K52" s="16">
        <f t="shared" si="5"/>
        <v>1.2500594007826964E-6</v>
      </c>
      <c r="L52" s="16">
        <f t="shared" si="5"/>
        <v>1.2033059731053151E-6</v>
      </c>
      <c r="M52" s="16">
        <f t="shared" si="5"/>
        <v>6.6408761310649024E-7</v>
      </c>
      <c r="N52" s="16">
        <f t="shared" si="5"/>
        <v>7.3190179598486941E-8</v>
      </c>
      <c r="O52" s="16">
        <f t="shared" si="5"/>
        <v>3.5062061512466314E-7</v>
      </c>
      <c r="P52" s="16">
        <f t="shared" si="5"/>
        <v>2.7667542516369196E-7</v>
      </c>
      <c r="Q52" s="16">
        <f t="shared" si="5"/>
        <v>3.75838009789523E-6</v>
      </c>
      <c r="R52" s="16">
        <f t="shared" si="5"/>
        <v>1.3206250931058617E-6</v>
      </c>
      <c r="S52" s="16">
        <f t="shared" si="5"/>
        <v>9.0463868980683291E-7</v>
      </c>
      <c r="T52" s="16">
        <f t="shared" si="5"/>
        <v>5.5776606694180255E-6</v>
      </c>
      <c r="U52" s="16">
        <f t="shared" si="5"/>
        <v>5.7279418457670907E-8</v>
      </c>
      <c r="V52" s="16">
        <f t="shared" si="5"/>
        <v>3.4297209757845292E-7</v>
      </c>
      <c r="W52" s="16">
        <f t="shared" si="5"/>
        <v>3.7689153500148583E-6</v>
      </c>
      <c r="X52" s="16">
        <f t="shared" si="5"/>
        <v>1.4481693506971694E-5</v>
      </c>
      <c r="Y52" s="16">
        <f t="shared" si="5"/>
        <v>1.3177515579269349E-6</v>
      </c>
      <c r="Z52" s="16">
        <f t="shared" si="5"/>
        <v>7.6775067302444379E-6</v>
      </c>
      <c r="AA52" s="16">
        <f t="shared" si="5"/>
        <v>6.6358300348680389E-6</v>
      </c>
      <c r="AB52" s="16">
        <f t="shared" si="5"/>
        <v>6.7164416647726111E-7</v>
      </c>
      <c r="AC52" s="16">
        <f t="shared" si="5"/>
        <v>7.8194495708470762E-6</v>
      </c>
      <c r="AD52" s="16">
        <f t="shared" si="5"/>
        <v>1.58492882242908E-6</v>
      </c>
      <c r="AE52" s="16">
        <f t="shared" si="5"/>
        <v>5.8133516709048878E-7</v>
      </c>
      <c r="AF52" s="16">
        <f t="shared" si="5"/>
        <v>2.2190281478221136E-6</v>
      </c>
      <c r="AG52" s="16">
        <f t="shared" si="5"/>
        <v>1.7182361249152804E-6</v>
      </c>
      <c r="AH52" s="16">
        <f t="shared" si="5"/>
        <v>2.7515525783355627E-7</v>
      </c>
      <c r="AI52" s="16">
        <f t="shared" si="5"/>
        <v>6.0383887114552733E-6</v>
      </c>
      <c r="AJ52" s="16">
        <f t="shared" si="5"/>
        <v>9.8718960443289409E-6</v>
      </c>
      <c r="AK52" s="16">
        <f t="shared" si="5"/>
        <v>2.7995072095060914E-6</v>
      </c>
      <c r="AL52" s="16">
        <f t="shared" si="5"/>
        <v>8.6814151740476801E-6</v>
      </c>
      <c r="AM52" s="18">
        <f t="shared" si="5"/>
        <v>2.4491080864181258E-6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2.8477982112345511E-9</v>
      </c>
      <c r="E53" s="16">
        <f t="shared" si="6"/>
        <v>6.0693974566706148E-8</v>
      </c>
      <c r="F53" s="16">
        <f t="shared" si="6"/>
        <v>5.4318740263508801E-8</v>
      </c>
      <c r="G53" s="16">
        <f t="shared" si="6"/>
        <v>5.4919362598488086E-9</v>
      </c>
      <c r="H53" s="16">
        <f t="shared" si="6"/>
        <v>9.4969492926577407E-8</v>
      </c>
      <c r="I53" s="16">
        <f t="shared" si="6"/>
        <v>7.9871704934724452E-9</v>
      </c>
      <c r="J53" s="16">
        <f t="shared" si="6"/>
        <v>2.6424196516287411E-10</v>
      </c>
      <c r="K53" s="16">
        <f t="shared" si="6"/>
        <v>2.7900242792274689E-8</v>
      </c>
      <c r="L53" s="16">
        <f t="shared" si="6"/>
        <v>9.3449048842533694E-9</v>
      </c>
      <c r="M53" s="16">
        <f t="shared" si="6"/>
        <v>1.5423417266566856E-8</v>
      </c>
      <c r="N53" s="16">
        <f t="shared" si="6"/>
        <v>1.0344756953200286E-8</v>
      </c>
      <c r="O53" s="16">
        <f t="shared" si="6"/>
        <v>6.4430471078228004E-9</v>
      </c>
      <c r="P53" s="16">
        <f t="shared" si="6"/>
        <v>8.733597034792728E-10</v>
      </c>
      <c r="Q53" s="17">
        <f t="shared" si="6"/>
        <v>4.9808610241801259E-5</v>
      </c>
      <c r="R53" s="16">
        <f t="shared" si="6"/>
        <v>1.6979032613939667E-7</v>
      </c>
      <c r="S53" s="16">
        <f t="shared" si="6"/>
        <v>8.7125495774543772E-9</v>
      </c>
      <c r="T53" s="16">
        <f t="shared" si="6"/>
        <v>9.5611676159309237E-9</v>
      </c>
      <c r="U53" s="16">
        <f t="shared" si="6"/>
        <v>5.5207645441554301E-8</v>
      </c>
      <c r="V53" s="16">
        <f t="shared" si="6"/>
        <v>4.3403401945318349E-8</v>
      </c>
      <c r="W53" s="16">
        <f t="shared" si="6"/>
        <v>2.0452541374052254E-9</v>
      </c>
      <c r="X53" s="16">
        <f t="shared" si="6"/>
        <v>2.8930433023989446E-8</v>
      </c>
      <c r="Y53" s="16">
        <f t="shared" si="6"/>
        <v>1.0477427023045125E-8</v>
      </c>
      <c r="Z53" s="16">
        <f t="shared" si="6"/>
        <v>3.0597285153620808E-9</v>
      </c>
      <c r="AA53" s="16">
        <f t="shared" si="6"/>
        <v>1.2228891621740674E-8</v>
      </c>
      <c r="AB53" s="16">
        <f t="shared" si="6"/>
        <v>2.4182029679039976E-11</v>
      </c>
      <c r="AC53" s="16">
        <f t="shared" si="6"/>
        <v>5.2277448442068161E-9</v>
      </c>
      <c r="AD53" s="16">
        <f t="shared" si="6"/>
        <v>5.1254044604056611E-9</v>
      </c>
      <c r="AE53" s="16">
        <f t="shared" si="6"/>
        <v>1.1547480746617629E-7</v>
      </c>
      <c r="AF53" s="16">
        <f t="shared" si="6"/>
        <v>1.0435016288700424E-8</v>
      </c>
      <c r="AG53" s="16">
        <f t="shared" si="6"/>
        <v>5.7040532065790982E-9</v>
      </c>
      <c r="AH53" s="16">
        <f t="shared" si="6"/>
        <v>8.0605688997167734E-10</v>
      </c>
      <c r="AI53" s="16">
        <f t="shared" si="6"/>
        <v>8.1559992579618976E-8</v>
      </c>
      <c r="AJ53" s="16">
        <f t="shared" si="6"/>
        <v>1.7527182074760038E-8</v>
      </c>
      <c r="AK53" s="16">
        <f t="shared" si="6"/>
        <v>4.3972046159851052E-8</v>
      </c>
      <c r="AL53" s="16">
        <f t="shared" si="6"/>
        <v>2.7537864892750271E-8</v>
      </c>
      <c r="AM53" s="18">
        <f t="shared" si="6"/>
        <v>1.4754301854139282E-8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2.0674662269286554E-7</v>
      </c>
      <c r="E54" s="16">
        <f t="shared" si="7"/>
        <v>5.9510654530576094E-10</v>
      </c>
      <c r="F54" s="16">
        <f t="shared" si="7"/>
        <v>7.1606457652516638E-8</v>
      </c>
      <c r="G54" s="16">
        <f t="shared" si="7"/>
        <v>6.1889914952715964E-7</v>
      </c>
      <c r="H54" s="16">
        <f t="shared" si="7"/>
        <v>1.5311521544861047E-6</v>
      </c>
      <c r="I54" s="16">
        <f t="shared" si="7"/>
        <v>3.7828811200851381E-9</v>
      </c>
      <c r="J54" s="16">
        <f t="shared" si="7"/>
        <v>2.7725788305414125E-6</v>
      </c>
      <c r="K54" s="16">
        <f t="shared" si="7"/>
        <v>2.0235358703418945E-8</v>
      </c>
      <c r="L54" s="16">
        <f t="shared" si="7"/>
        <v>1.1745509357003251E-7</v>
      </c>
      <c r="M54" s="16">
        <f t="shared" si="7"/>
        <v>5.783040477691408E-9</v>
      </c>
      <c r="N54" s="16">
        <f t="shared" si="7"/>
        <v>2.6800846215414041E-8</v>
      </c>
      <c r="O54" s="16">
        <f t="shared" si="7"/>
        <v>3.0034596668803045E-7</v>
      </c>
      <c r="P54" s="16">
        <f t="shared" si="7"/>
        <v>4.2049268462069808E-8</v>
      </c>
      <c r="Q54" s="16">
        <f t="shared" si="7"/>
        <v>6.275650636603266E-7</v>
      </c>
      <c r="R54" s="16">
        <f t="shared" si="7"/>
        <v>1.3331248388179439E-7</v>
      </c>
      <c r="S54" s="16">
        <f t="shared" si="7"/>
        <v>9.9912519417059278E-9</v>
      </c>
      <c r="T54" s="16">
        <f t="shared" si="7"/>
        <v>6.7010305011672908E-7</v>
      </c>
      <c r="U54" s="16">
        <f t="shared" si="7"/>
        <v>1.147301950223267E-6</v>
      </c>
      <c r="V54" s="17">
        <f t="shared" si="7"/>
        <v>7.2784654355704734E-4</v>
      </c>
      <c r="W54" s="16">
        <f t="shared" si="7"/>
        <v>1.0896903921740444E-7</v>
      </c>
      <c r="X54" s="16">
        <f t="shared" si="7"/>
        <v>7.6356700590762398E-8</v>
      </c>
      <c r="Y54" s="16">
        <f t="shared" si="7"/>
        <v>3.2048360368146359E-8</v>
      </c>
      <c r="Z54" s="16">
        <f t="shared" si="7"/>
        <v>7.4977333037357817E-10</v>
      </c>
      <c r="AA54" s="16">
        <f t="shared" si="7"/>
        <v>3.1192217210155126E-8</v>
      </c>
      <c r="AB54" s="16">
        <f t="shared" si="7"/>
        <v>5.9033762244745653E-9</v>
      </c>
      <c r="AC54" s="16">
        <f t="shared" si="7"/>
        <v>1.2703806518538089E-6</v>
      </c>
      <c r="AD54" s="17">
        <f t="shared" si="7"/>
        <v>3.0541184931830402E-6</v>
      </c>
      <c r="AE54" s="16">
        <f t="shared" si="7"/>
        <v>1.2110111216617844E-10</v>
      </c>
      <c r="AF54" s="16">
        <f t="shared" si="7"/>
        <v>1.3596351721153529E-7</v>
      </c>
      <c r="AG54" s="16">
        <f t="shared" si="7"/>
        <v>3.799139575518502E-7</v>
      </c>
      <c r="AH54" s="16">
        <f t="shared" si="7"/>
        <v>9.1696936065108627E-7</v>
      </c>
      <c r="AI54" s="16">
        <f t="shared" si="7"/>
        <v>3.1441087205462216E-8</v>
      </c>
      <c r="AJ54" s="16">
        <f t="shared" si="7"/>
        <v>2.6541071150788742E-6</v>
      </c>
      <c r="AK54" s="16">
        <f t="shared" si="7"/>
        <v>5.2623300625432283E-7</v>
      </c>
      <c r="AL54" s="16">
        <f t="shared" si="7"/>
        <v>7.1610981485611731E-7</v>
      </c>
      <c r="AM54" s="18">
        <f t="shared" si="7"/>
        <v>7.1450320263431817E-8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3.6426351696139303E-8</v>
      </c>
      <c r="E55" s="16">
        <f t="shared" si="8"/>
        <v>1.1019091198228325E-6</v>
      </c>
      <c r="F55" s="16">
        <f t="shared" si="8"/>
        <v>1.2069931547111765E-7</v>
      </c>
      <c r="G55" s="16">
        <f t="shared" si="8"/>
        <v>1.1520255123630289E-6</v>
      </c>
      <c r="H55" s="16">
        <f t="shared" si="8"/>
        <v>1.0045561661090599E-8</v>
      </c>
      <c r="I55" s="16">
        <f t="shared" si="8"/>
        <v>1.293994329253522E-8</v>
      </c>
      <c r="J55" s="16">
        <f t="shared" si="8"/>
        <v>2.644856185851064E-6</v>
      </c>
      <c r="K55" s="16">
        <f t="shared" si="8"/>
        <v>1.3320781244085364E-7</v>
      </c>
      <c r="L55" s="16">
        <f t="shared" si="8"/>
        <v>9.9866144389859805E-7</v>
      </c>
      <c r="M55" s="16">
        <f t="shared" si="8"/>
        <v>4.2483453090373772E-7</v>
      </c>
      <c r="N55" s="16">
        <f t="shared" si="8"/>
        <v>2.6564299533298882E-6</v>
      </c>
      <c r="O55" s="16">
        <f t="shared" si="8"/>
        <v>1.5181322227219835E-7</v>
      </c>
      <c r="P55" s="16">
        <f t="shared" si="8"/>
        <v>1.4675884886466835E-9</v>
      </c>
      <c r="Q55" s="16">
        <f t="shared" si="8"/>
        <v>2.4221358791657914E-8</v>
      </c>
      <c r="R55" s="16">
        <f t="shared" si="8"/>
        <v>1.2521118159701533E-7</v>
      </c>
      <c r="S55" s="16">
        <f t="shared" si="8"/>
        <v>7.7705106657679874E-9</v>
      </c>
      <c r="T55" s="16">
        <f t="shared" si="8"/>
        <v>2.8760280287777697E-7</v>
      </c>
      <c r="U55" s="16">
        <f t="shared" si="8"/>
        <v>3.7611577865571965E-6</v>
      </c>
      <c r="V55" s="16">
        <f t="shared" si="8"/>
        <v>1.923426127254586E-6</v>
      </c>
      <c r="W55" s="16">
        <f t="shared" si="8"/>
        <v>1.4579940318048199E-6</v>
      </c>
      <c r="X55" s="16">
        <f t="shared" si="8"/>
        <v>5.345142086523919E-6</v>
      </c>
      <c r="Y55" s="16">
        <f t="shared" si="8"/>
        <v>8.5059121725684529E-9</v>
      </c>
      <c r="Z55" s="16">
        <f t="shared" si="8"/>
        <v>8.7532203448630819E-7</v>
      </c>
      <c r="AA55" s="16">
        <f t="shared" si="8"/>
        <v>1.0769068737689979E-8</v>
      </c>
      <c r="AB55" s="16">
        <f t="shared" si="8"/>
        <v>1.2189180941812279E-7</v>
      </c>
      <c r="AC55" s="16">
        <f t="shared" si="8"/>
        <v>4.4842485687839352E-7</v>
      </c>
      <c r="AD55" s="17">
        <f t="shared" si="8"/>
        <v>8.47497797294339E-6</v>
      </c>
      <c r="AE55" s="16">
        <f t="shared" si="8"/>
        <v>3.8055705796871869E-7</v>
      </c>
      <c r="AF55" s="16">
        <f t="shared" si="8"/>
        <v>8.7563924581784116E-10</v>
      </c>
      <c r="AG55" s="16">
        <f t="shared" si="8"/>
        <v>3.8157091092904793E-10</v>
      </c>
      <c r="AH55" s="17">
        <f t="shared" si="8"/>
        <v>1.5429978427095143E-3</v>
      </c>
      <c r="AI55" s="16">
        <f t="shared" si="8"/>
        <v>2.2219135133527088E-6</v>
      </c>
      <c r="AJ55" s="16">
        <f t="shared" si="8"/>
        <v>3.9654005982797267E-6</v>
      </c>
      <c r="AK55" s="16">
        <f t="shared" si="8"/>
        <v>7.1276145425034368E-7</v>
      </c>
      <c r="AL55" s="16">
        <f t="shared" si="8"/>
        <v>3.0960206363677673E-6</v>
      </c>
      <c r="AM55" s="18">
        <f t="shared" si="8"/>
        <v>5.44876638687122E-6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3.6280075495644418E-8</v>
      </c>
      <c r="E56" s="16">
        <f t="shared" si="9"/>
        <v>2.1595921701812699E-9</v>
      </c>
      <c r="F56" s="16">
        <f t="shared" si="9"/>
        <v>1.5704506933850713E-8</v>
      </c>
      <c r="G56" s="16">
        <f t="shared" si="9"/>
        <v>6.3730963842395258E-8</v>
      </c>
      <c r="H56" s="16">
        <f t="shared" si="9"/>
        <v>5.6338967579070844E-8</v>
      </c>
      <c r="I56" s="16">
        <f t="shared" si="9"/>
        <v>4.6613700111030549E-10</v>
      </c>
      <c r="J56" s="16">
        <f t="shared" si="9"/>
        <v>3.799835299782864E-9</v>
      </c>
      <c r="K56" s="16">
        <f t="shared" si="9"/>
        <v>8.0511083932347994E-9</v>
      </c>
      <c r="L56" s="17">
        <f t="shared" si="9"/>
        <v>4.5039726777870504E-5</v>
      </c>
      <c r="M56" s="16">
        <f t="shared" si="9"/>
        <v>1.3040054494192577E-9</v>
      </c>
      <c r="N56" s="16">
        <f t="shared" si="9"/>
        <v>2.5822396825790739E-8</v>
      </c>
      <c r="O56" s="16">
        <f t="shared" si="9"/>
        <v>3.7966753520625922E-10</v>
      </c>
      <c r="P56" s="16">
        <f t="shared" si="9"/>
        <v>4.7934849449847367E-8</v>
      </c>
      <c r="Q56" s="16">
        <f t="shared" si="9"/>
        <v>8.4469936582375211E-9</v>
      </c>
      <c r="R56" s="16">
        <f t="shared" si="9"/>
        <v>4.0142590632477883E-9</v>
      </c>
      <c r="S56" s="16">
        <f t="shared" si="9"/>
        <v>1.1203334706918728E-9</v>
      </c>
      <c r="T56" s="16">
        <f t="shared" si="9"/>
        <v>1.7476078647656367E-10</v>
      </c>
      <c r="U56" s="16">
        <f t="shared" si="9"/>
        <v>1.3931864386300244E-7</v>
      </c>
      <c r="V56" s="16">
        <f t="shared" si="9"/>
        <v>7.3576448587206647E-9</v>
      </c>
      <c r="W56" s="16">
        <f t="shared" si="9"/>
        <v>8.8293237958370645E-9</v>
      </c>
      <c r="X56" s="16">
        <f t="shared" si="9"/>
        <v>2.5339882678828542E-9</v>
      </c>
      <c r="Y56" s="16">
        <f t="shared" si="9"/>
        <v>1.1635602663651201E-9</v>
      </c>
      <c r="Z56" s="17">
        <f t="shared" si="9"/>
        <v>2.1206366544192712E-7</v>
      </c>
      <c r="AA56" s="16">
        <f t="shared" si="9"/>
        <v>3.1961650638446537E-8</v>
      </c>
      <c r="AB56" s="16">
        <f t="shared" si="9"/>
        <v>2.6007705187300587E-9</v>
      </c>
      <c r="AC56" s="16">
        <f t="shared" si="9"/>
        <v>7.9148679356064358E-8</v>
      </c>
      <c r="AD56" s="16">
        <f t="shared" si="9"/>
        <v>4.1066133608066812E-9</v>
      </c>
      <c r="AE56" s="16">
        <f t="shared" si="9"/>
        <v>1.8942010397336282E-8</v>
      </c>
      <c r="AF56" s="16">
        <f t="shared" si="9"/>
        <v>4.4428915151098366E-8</v>
      </c>
      <c r="AG56" s="16">
        <f t="shared" si="9"/>
        <v>9.4341213948119341E-9</v>
      </c>
      <c r="AH56" s="16">
        <f t="shared" si="9"/>
        <v>2.9778656392596778E-8</v>
      </c>
      <c r="AI56" s="16">
        <f t="shared" si="9"/>
        <v>1.7301270567670097E-9</v>
      </c>
      <c r="AJ56" s="16">
        <f t="shared" si="9"/>
        <v>6.7238597087331367E-11</v>
      </c>
      <c r="AK56" s="16">
        <f t="shared" si="9"/>
        <v>2.5215056038033084E-10</v>
      </c>
      <c r="AL56" s="16">
        <f t="shared" si="9"/>
        <v>6.2903054638942439E-9</v>
      </c>
      <c r="AM56" s="18">
        <f t="shared" si="9"/>
        <v>1.2366270619150156E-8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3.7606173644527308E-11</v>
      </c>
      <c r="E57" s="16">
        <f t="shared" si="10"/>
        <v>4.2839798730007968E-11</v>
      </c>
      <c r="F57" s="16">
        <f t="shared" si="10"/>
        <v>3.315314310640853E-10</v>
      </c>
      <c r="G57" s="16">
        <f t="shared" si="10"/>
        <v>9.9689056016959194E-12</v>
      </c>
      <c r="H57" s="16">
        <f t="shared" si="10"/>
        <v>7.6135452388889012E-10</v>
      </c>
      <c r="I57" s="16">
        <f t="shared" si="10"/>
        <v>2.3336529481477345E-12</v>
      </c>
      <c r="J57" s="16">
        <f t="shared" si="10"/>
        <v>7.2012648587361911E-11</v>
      </c>
      <c r="K57" s="16">
        <f t="shared" si="10"/>
        <v>1.172110777788515E-10</v>
      </c>
      <c r="L57" s="16">
        <f t="shared" si="10"/>
        <v>7.9444320387368532E-13</v>
      </c>
      <c r="M57" s="16">
        <f t="shared" si="10"/>
        <v>3.2203077720717991E-11</v>
      </c>
      <c r="N57" s="16">
        <f t="shared" si="10"/>
        <v>5.1295545810732023E-11</v>
      </c>
      <c r="O57" s="16">
        <f t="shared" si="10"/>
        <v>4.8388523119073661E-12</v>
      </c>
      <c r="P57" s="16">
        <f t="shared" si="10"/>
        <v>1.1664078113566791E-10</v>
      </c>
      <c r="Q57" s="16">
        <f t="shared" si="10"/>
        <v>3.9337440693764482E-11</v>
      </c>
      <c r="R57" s="16">
        <f t="shared" si="10"/>
        <v>2.0598895252939566E-10</v>
      </c>
      <c r="S57" s="16">
        <f t="shared" si="10"/>
        <v>1.8542120693147118E-10</v>
      </c>
      <c r="T57" s="17">
        <f t="shared" si="10"/>
        <v>2.0494333769906187E-7</v>
      </c>
      <c r="U57" s="16">
        <f t="shared" si="10"/>
        <v>1.0378101189860003E-10</v>
      </c>
      <c r="V57" s="16">
        <f t="shared" si="10"/>
        <v>1.9068610558012413E-10</v>
      </c>
      <c r="W57" s="16">
        <f t="shared" si="10"/>
        <v>1.1467941893847045E-10</v>
      </c>
      <c r="X57" s="16">
        <f t="shared" si="10"/>
        <v>2.9923160432850013E-13</v>
      </c>
      <c r="Y57" s="16">
        <f t="shared" si="10"/>
        <v>1.6891126589141647E-10</v>
      </c>
      <c r="Z57" s="16">
        <f t="shared" si="10"/>
        <v>8.8637917016575358E-13</v>
      </c>
      <c r="AA57" s="16">
        <f t="shared" si="10"/>
        <v>3.5578449424680697E-10</v>
      </c>
      <c r="AB57" s="16">
        <f t="shared" si="10"/>
        <v>2.5833509031278869E-10</v>
      </c>
      <c r="AC57" s="16">
        <f t="shared" si="10"/>
        <v>1.3955505594488221E-10</v>
      </c>
      <c r="AD57" s="16">
        <f t="shared" si="10"/>
        <v>1.8605671857102045E-12</v>
      </c>
      <c r="AE57" s="16">
        <f t="shared" si="10"/>
        <v>4.2853816398106561E-12</v>
      </c>
      <c r="AF57" s="16">
        <f t="shared" si="10"/>
        <v>1.5337977987555129E-10</v>
      </c>
      <c r="AG57" s="16">
        <f t="shared" si="10"/>
        <v>9.8766831658688521E-11</v>
      </c>
      <c r="AH57" s="16">
        <f t="shared" si="10"/>
        <v>3.9100742827124947E-11</v>
      </c>
      <c r="AI57" s="16">
        <f t="shared" si="10"/>
        <v>5.0557591076411478E-11</v>
      </c>
      <c r="AJ57" s="16">
        <f t="shared" si="10"/>
        <v>9.3317529650860922E-11</v>
      </c>
      <c r="AK57" s="16">
        <f t="shared" si="10"/>
        <v>1.9247241811694428E-10</v>
      </c>
      <c r="AL57" s="16">
        <f t="shared" si="10"/>
        <v>1.7581252873823368E-14</v>
      </c>
      <c r="AM57" s="18">
        <f t="shared" si="10"/>
        <v>4.6825819595720821E-13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1.0047706224673742E-9</v>
      </c>
      <c r="E58" s="17">
        <f t="shared" si="11"/>
        <v>2.9905868727775547E-6</v>
      </c>
      <c r="F58" s="16">
        <f t="shared" si="11"/>
        <v>2.7323601874066785E-10</v>
      </c>
      <c r="G58" s="16">
        <f t="shared" si="11"/>
        <v>1.5148492935711702E-9</v>
      </c>
      <c r="H58" s="16">
        <f t="shared" si="11"/>
        <v>8.8305522590868169E-11</v>
      </c>
      <c r="I58" s="16">
        <f t="shared" si="11"/>
        <v>1.7990499844088894E-9</v>
      </c>
      <c r="J58" s="16">
        <f t="shared" si="11"/>
        <v>2.5494343766742504E-10</v>
      </c>
      <c r="K58" s="16">
        <f t="shared" si="11"/>
        <v>1.3393913429968915E-9</v>
      </c>
      <c r="L58" s="16">
        <f t="shared" si="11"/>
        <v>1.4176196328969373E-10</v>
      </c>
      <c r="M58" s="16">
        <f t="shared" si="11"/>
        <v>1.0277604210127112E-9</v>
      </c>
      <c r="N58" s="16">
        <f t="shared" si="11"/>
        <v>5.0946457647282021E-9</v>
      </c>
      <c r="O58" s="16">
        <f t="shared" si="11"/>
        <v>2.8249557045567712E-10</v>
      </c>
      <c r="P58" s="17">
        <f t="shared" si="11"/>
        <v>1.3345363407262689E-8</v>
      </c>
      <c r="Q58" s="16">
        <f t="shared" si="11"/>
        <v>3.6018280281808792E-9</v>
      </c>
      <c r="R58" s="16">
        <f t="shared" si="11"/>
        <v>3.4040374254969546E-9</v>
      </c>
      <c r="S58" s="16">
        <f t="shared" si="11"/>
        <v>5.5631256668151445E-9</v>
      </c>
      <c r="T58" s="16">
        <f t="shared" si="11"/>
        <v>6.1860667320494835E-10</v>
      </c>
      <c r="U58" s="16">
        <f t="shared" si="11"/>
        <v>3.3346977252181422E-9</v>
      </c>
      <c r="V58" s="16">
        <f t="shared" si="11"/>
        <v>2.426764004778645E-12</v>
      </c>
      <c r="W58" s="16">
        <f t="shared" si="11"/>
        <v>1.5070302433252935E-12</v>
      </c>
      <c r="X58" s="16">
        <f t="shared" si="11"/>
        <v>5.7496843207042626E-9</v>
      </c>
      <c r="Y58" s="16">
        <f t="shared" si="11"/>
        <v>8.4348437560175478E-10</v>
      </c>
      <c r="Z58" s="16">
        <f t="shared" si="11"/>
        <v>1.0541886179822434E-9</v>
      </c>
      <c r="AA58" s="16">
        <f t="shared" si="11"/>
        <v>9.9158977742965716E-10</v>
      </c>
      <c r="AB58" s="16">
        <f t="shared" si="11"/>
        <v>7.0586416055418049E-11</v>
      </c>
      <c r="AC58" s="16">
        <f t="shared" si="11"/>
        <v>1.8440967935830067E-9</v>
      </c>
      <c r="AD58" s="16">
        <f t="shared" si="11"/>
        <v>4.8138615244124526E-10</v>
      </c>
      <c r="AE58" s="16">
        <f t="shared" si="11"/>
        <v>4.6773149269436343E-10</v>
      </c>
      <c r="AF58" s="16">
        <f t="shared" si="11"/>
        <v>4.1829001725536023E-10</v>
      </c>
      <c r="AG58" s="16">
        <f t="shared" si="11"/>
        <v>1.2139560896783483E-9</v>
      </c>
      <c r="AH58" s="16">
        <f t="shared" si="11"/>
        <v>2.1600457653278095E-9</v>
      </c>
      <c r="AI58" s="16">
        <f t="shared" si="11"/>
        <v>5.3463810146558788E-9</v>
      </c>
      <c r="AJ58" s="16">
        <f t="shared" si="11"/>
        <v>7.6181655283148245E-10</v>
      </c>
      <c r="AK58" s="16">
        <f t="shared" si="11"/>
        <v>2.6784091550903233E-9</v>
      </c>
      <c r="AL58" s="16">
        <f t="shared" si="11"/>
        <v>5.5556422403252115E-9</v>
      </c>
      <c r="AM58" s="18">
        <f t="shared" si="11"/>
        <v>3.4951750361642549E-9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1.5038251150449664E-7</v>
      </c>
      <c r="E59" s="16">
        <f t="shared" si="12"/>
        <v>5.4090810008090796E-8</v>
      </c>
      <c r="F59" s="16">
        <f t="shared" si="12"/>
        <v>7.2451159919579161E-8</v>
      </c>
      <c r="G59" s="16">
        <f t="shared" si="12"/>
        <v>1.2660430306215107E-7</v>
      </c>
      <c r="H59" s="16">
        <f t="shared" si="12"/>
        <v>4.2639154942024058E-8</v>
      </c>
      <c r="I59" s="16">
        <f t="shared" si="12"/>
        <v>9.4519029811692404E-8</v>
      </c>
      <c r="J59" s="16">
        <f t="shared" si="12"/>
        <v>5.5057575037579327E-8</v>
      </c>
      <c r="K59" s="16">
        <f t="shared" si="12"/>
        <v>4.9391670182083694E-9</v>
      </c>
      <c r="L59" s="16">
        <f t="shared" si="12"/>
        <v>4.9016725270931575E-9</v>
      </c>
      <c r="M59" s="16">
        <f t="shared" si="12"/>
        <v>5.8405083918550119E-7</v>
      </c>
      <c r="N59" s="16">
        <f t="shared" si="12"/>
        <v>4.0927221491405393E-9</v>
      </c>
      <c r="O59" s="16">
        <f t="shared" si="12"/>
        <v>7.1810521350760886E-7</v>
      </c>
      <c r="P59" s="16">
        <f t="shared" si="12"/>
        <v>3.2130818168903108E-8</v>
      </c>
      <c r="Q59" s="16">
        <f t="shared" si="12"/>
        <v>3.9841701036303138E-8</v>
      </c>
      <c r="R59" s="16">
        <f t="shared" si="12"/>
        <v>1.4351992468940618E-10</v>
      </c>
      <c r="S59" s="16">
        <f t="shared" si="12"/>
        <v>4.3029763872542061E-7</v>
      </c>
      <c r="T59" s="16">
        <f t="shared" si="12"/>
        <v>1.5621093138542456E-7</v>
      </c>
      <c r="U59" s="16">
        <f t="shared" si="12"/>
        <v>1.3445121891228102E-8</v>
      </c>
      <c r="V59" s="16">
        <f t="shared" si="12"/>
        <v>8.4133625314449587E-9</v>
      </c>
      <c r="W59" s="16">
        <f t="shared" si="12"/>
        <v>3.2528463550300521E-7</v>
      </c>
      <c r="X59" s="16">
        <f t="shared" si="12"/>
        <v>3.6525489855108826E-7</v>
      </c>
      <c r="Y59" s="17">
        <f t="shared" si="12"/>
        <v>1.916217254140583E-4</v>
      </c>
      <c r="Z59" s="16">
        <f t="shared" si="12"/>
        <v>2.0036123523276299E-8</v>
      </c>
      <c r="AA59" s="16">
        <f t="shared" si="12"/>
        <v>1.5681713941221356E-7</v>
      </c>
      <c r="AB59" s="16">
        <f t="shared" si="12"/>
        <v>1.1632523475488374E-7</v>
      </c>
      <c r="AC59" s="16">
        <f t="shared" si="12"/>
        <v>4.6592347609111103E-7</v>
      </c>
      <c r="AD59" s="16">
        <f t="shared" si="12"/>
        <v>6.1372950384311746E-8</v>
      </c>
      <c r="AE59" s="16">
        <f t="shared" si="12"/>
        <v>8.0046389613849415E-11</v>
      </c>
      <c r="AF59" s="16">
        <f t="shared" si="12"/>
        <v>4.678370327967268E-9</v>
      </c>
      <c r="AG59" s="16">
        <f t="shared" si="12"/>
        <v>3.5848530627971025E-8</v>
      </c>
      <c r="AH59" s="16">
        <f t="shared" si="12"/>
        <v>1.0667034636914452E-9</v>
      </c>
      <c r="AI59" s="16">
        <f t="shared" si="12"/>
        <v>2.332241487121392E-8</v>
      </c>
      <c r="AJ59" s="16">
        <f t="shared" si="12"/>
        <v>2.535679962696252E-7</v>
      </c>
      <c r="AK59" s="16">
        <f t="shared" si="12"/>
        <v>4.6439852917926088E-8</v>
      </c>
      <c r="AL59" s="16">
        <f t="shared" si="12"/>
        <v>3.1632424159131565E-7</v>
      </c>
      <c r="AM59" s="18">
        <f t="shared" si="12"/>
        <v>2.6578258099027672E-8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1.609722954253588E-7</v>
      </c>
      <c r="E60" s="16">
        <f t="shared" si="13"/>
        <v>6.0450456068365123E-9</v>
      </c>
      <c r="F60" s="16">
        <f t="shared" si="13"/>
        <v>3.3521182315563672E-10</v>
      </c>
      <c r="G60" s="16">
        <f t="shared" si="13"/>
        <v>4.5085633849747151E-7</v>
      </c>
      <c r="H60" s="17">
        <f t="shared" si="13"/>
        <v>2.1603172396450973E-4</v>
      </c>
      <c r="I60" s="16">
        <f t="shared" si="13"/>
        <v>1.2191070082938121E-7</v>
      </c>
      <c r="J60" s="16">
        <f t="shared" si="13"/>
        <v>2.6252772223991289E-8</v>
      </c>
      <c r="K60" s="16">
        <f t="shared" si="13"/>
        <v>3.543667865056702E-7</v>
      </c>
      <c r="L60" s="16">
        <f t="shared" si="13"/>
        <v>2.5873832863599942E-7</v>
      </c>
      <c r="M60" s="16">
        <f t="shared" si="13"/>
        <v>2.1645415045315125E-7</v>
      </c>
      <c r="N60" s="16">
        <f t="shared" si="13"/>
        <v>5.3207050481932841E-7</v>
      </c>
      <c r="O60" s="16">
        <f t="shared" si="13"/>
        <v>1.8171837114598444E-7</v>
      </c>
      <c r="P60" s="16">
        <f t="shared" si="13"/>
        <v>5.1730897938026903E-8</v>
      </c>
      <c r="Q60" s="16">
        <f t="shared" si="13"/>
        <v>3.9334878223967516E-7</v>
      </c>
      <c r="R60" s="16">
        <f t="shared" si="13"/>
        <v>2.4127181945994787E-8</v>
      </c>
      <c r="S60" s="16">
        <f t="shared" si="13"/>
        <v>1.4548141834094933E-7</v>
      </c>
      <c r="T60" s="16">
        <f t="shared" si="13"/>
        <v>7.6773672867122449E-7</v>
      </c>
      <c r="U60" s="16">
        <f t="shared" si="13"/>
        <v>1.831662467691299E-7</v>
      </c>
      <c r="V60" s="16">
        <f t="shared" si="13"/>
        <v>4.3934438810769584E-7</v>
      </c>
      <c r="W60" s="16">
        <f t="shared" si="13"/>
        <v>2.2050907652510671E-11</v>
      </c>
      <c r="X60" s="17">
        <f t="shared" si="13"/>
        <v>3.4031069886079427E-6</v>
      </c>
      <c r="Y60" s="16">
        <f t="shared" si="13"/>
        <v>4.6922684269321121E-8</v>
      </c>
      <c r="Z60" s="16">
        <f t="shared" si="13"/>
        <v>1.6183146058645072E-9</v>
      </c>
      <c r="AA60" s="16">
        <f t="shared" si="13"/>
        <v>4.7893407760639721E-8</v>
      </c>
      <c r="AB60" s="16">
        <f t="shared" si="13"/>
        <v>1.072406397096325E-8</v>
      </c>
      <c r="AC60" s="16">
        <f t="shared" si="13"/>
        <v>2.3118464877021617E-7</v>
      </c>
      <c r="AD60" s="16">
        <f t="shared" si="13"/>
        <v>1.6059136118855064E-7</v>
      </c>
      <c r="AE60" s="16">
        <f t="shared" si="13"/>
        <v>1.0182238789517557E-7</v>
      </c>
      <c r="AF60" s="16">
        <f t="shared" si="13"/>
        <v>1.1378385070829106E-7</v>
      </c>
      <c r="AG60" s="16">
        <f t="shared" si="13"/>
        <v>1.3314976818665899E-7</v>
      </c>
      <c r="AH60" s="16">
        <f t="shared" si="13"/>
        <v>1.4528041146675381E-9</v>
      </c>
      <c r="AI60" s="16">
        <f t="shared" si="13"/>
        <v>7.2301715364075493E-8</v>
      </c>
      <c r="AJ60" s="16">
        <f t="shared" si="13"/>
        <v>6.197911935308944E-8</v>
      </c>
      <c r="AK60" s="16">
        <f t="shared" si="13"/>
        <v>1.7359039281256959E-7</v>
      </c>
      <c r="AL60" s="16">
        <f t="shared" si="13"/>
        <v>5.4191209411102778E-8</v>
      </c>
      <c r="AM60" s="18">
        <f t="shared" si="13"/>
        <v>1.4980400851243668E-7</v>
      </c>
    </row>
    <row r="61" spans="1:39" ht="24">
      <c r="A61" s="13" t="s">
        <v>54</v>
      </c>
      <c r="B61" s="14" t="s">
        <v>40</v>
      </c>
      <c r="C61" s="19"/>
      <c r="D61" s="16">
        <f t="shared" ref="D61:AM61" si="14">$C19^2*D19^2</f>
        <v>2.2796892240522626E-7</v>
      </c>
      <c r="E61" s="16">
        <f t="shared" si="14"/>
        <v>3.6370948141897442E-6</v>
      </c>
      <c r="F61" s="16">
        <f t="shared" si="14"/>
        <v>3.2554990200445872E-6</v>
      </c>
      <c r="G61" s="16">
        <f t="shared" si="14"/>
        <v>7.7284520929303944E-7</v>
      </c>
      <c r="H61" s="16">
        <f t="shared" si="14"/>
        <v>3.3565773813421024E-6</v>
      </c>
      <c r="I61" s="16">
        <f t="shared" si="14"/>
        <v>2.8906924935159967E-6</v>
      </c>
      <c r="J61" s="16">
        <f t="shared" si="14"/>
        <v>7.3774588040447423E-8</v>
      </c>
      <c r="K61" s="16">
        <f t="shared" si="14"/>
        <v>1.2593809309297299E-6</v>
      </c>
      <c r="L61" s="16">
        <f t="shared" si="14"/>
        <v>2.2607807559384411E-8</v>
      </c>
      <c r="M61" s="16">
        <f t="shared" si="14"/>
        <v>6.6618227966074975E-6</v>
      </c>
      <c r="N61" s="16">
        <f t="shared" si="14"/>
        <v>9.9034415063824891E-6</v>
      </c>
      <c r="O61" s="16">
        <f t="shared" si="14"/>
        <v>1.9358313231278926E-6</v>
      </c>
      <c r="P61" s="16">
        <f t="shared" si="14"/>
        <v>1.4919466799840587E-9</v>
      </c>
      <c r="Q61" s="16">
        <f t="shared" si="14"/>
        <v>3.5427303039988715E-6</v>
      </c>
      <c r="R61" s="16">
        <f t="shared" si="14"/>
        <v>4.2857138761072683E-7</v>
      </c>
      <c r="S61" s="16">
        <f t="shared" si="14"/>
        <v>3.5119609959695754E-7</v>
      </c>
      <c r="T61" s="16">
        <f t="shared" si="14"/>
        <v>3.7668709520783492E-6</v>
      </c>
      <c r="U61" s="16">
        <f t="shared" si="14"/>
        <v>1.2200419968237025E-6</v>
      </c>
      <c r="V61" s="16">
        <f t="shared" si="14"/>
        <v>2.9349190243065074E-6</v>
      </c>
      <c r="W61" s="16">
        <f t="shared" si="14"/>
        <v>9.4492593438207536E-6</v>
      </c>
      <c r="X61" s="16">
        <f t="shared" si="14"/>
        <v>2.353225928149723E-6</v>
      </c>
      <c r="Y61" s="16">
        <f t="shared" si="14"/>
        <v>9.8425767202497882E-7</v>
      </c>
      <c r="Z61" s="16">
        <f t="shared" si="14"/>
        <v>2.5962236025420406E-6</v>
      </c>
      <c r="AA61" s="16">
        <f t="shared" si="14"/>
        <v>2.5413981953160295E-8</v>
      </c>
      <c r="AB61" s="16">
        <f t="shared" si="14"/>
        <v>3.32085662077543E-7</v>
      </c>
      <c r="AC61" s="16">
        <f t="shared" si="14"/>
        <v>6.3766831684513629E-6</v>
      </c>
      <c r="AD61" s="16">
        <f t="shared" si="14"/>
        <v>4.173998415765617E-6</v>
      </c>
      <c r="AE61" s="16">
        <f t="shared" si="14"/>
        <v>2.5540424146039374E-6</v>
      </c>
      <c r="AF61" s="16">
        <f t="shared" si="14"/>
        <v>2.3668460132767099E-9</v>
      </c>
      <c r="AG61" s="16">
        <f t="shared" si="14"/>
        <v>6.156671898947213E-7</v>
      </c>
      <c r="AH61" s="16">
        <f t="shared" si="14"/>
        <v>1.8965371967745566E-6</v>
      </c>
      <c r="AI61" s="16">
        <f t="shared" si="14"/>
        <v>8.9612710126679773E-7</v>
      </c>
      <c r="AJ61" s="16">
        <f t="shared" si="14"/>
        <v>1.0137890520742236E-6</v>
      </c>
      <c r="AK61" s="17">
        <f t="shared" si="14"/>
        <v>4.0144895999999998E-3</v>
      </c>
      <c r="AL61" s="16">
        <f t="shared" si="14"/>
        <v>1.2988537670696516E-6</v>
      </c>
      <c r="AM61" s="18">
        <f t="shared" si="14"/>
        <v>5.6654260784605808E-8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4.7771415872341016E-8</v>
      </c>
      <c r="E62" s="16">
        <f t="shared" si="15"/>
        <v>7.5864782298384483E-7</v>
      </c>
      <c r="F62" s="16">
        <f t="shared" si="15"/>
        <v>1.2077262497770906E-6</v>
      </c>
      <c r="G62" s="16">
        <f t="shared" si="15"/>
        <v>1.0848212801817268E-6</v>
      </c>
      <c r="H62" s="16">
        <f t="shared" si="15"/>
        <v>7.3236312249846843E-7</v>
      </c>
      <c r="I62" s="17">
        <f t="shared" si="15"/>
        <v>1.2632412082573181E-3</v>
      </c>
      <c r="J62" s="16">
        <f t="shared" si="15"/>
        <v>1.2801213924816673E-7</v>
      </c>
      <c r="K62" s="16">
        <f t="shared" si="15"/>
        <v>3.8541242311967769E-9</v>
      </c>
      <c r="L62" s="16">
        <f t="shared" si="15"/>
        <v>1.3056552576477622E-8</v>
      </c>
      <c r="M62" s="16">
        <f t="shared" si="15"/>
        <v>4.0324619774927479E-7</v>
      </c>
      <c r="N62" s="16">
        <f t="shared" si="15"/>
        <v>2.1608760435513091E-6</v>
      </c>
      <c r="O62" s="16">
        <f t="shared" si="15"/>
        <v>8.3435702077005656E-7</v>
      </c>
      <c r="P62" s="16">
        <f t="shared" si="15"/>
        <v>2.8590567555814028E-6</v>
      </c>
      <c r="Q62" s="16">
        <f t="shared" si="15"/>
        <v>1.9990620423976828E-7</v>
      </c>
      <c r="R62" s="16">
        <f t="shared" si="15"/>
        <v>4.4990792919623343E-7</v>
      </c>
      <c r="S62" s="16">
        <f t="shared" si="15"/>
        <v>1.5116118757500686E-7</v>
      </c>
      <c r="T62" s="16">
        <f t="shared" si="15"/>
        <v>1.4319839728854254E-8</v>
      </c>
      <c r="U62" s="16">
        <f t="shared" si="15"/>
        <v>2.884508959745603E-7</v>
      </c>
      <c r="V62" s="16">
        <f t="shared" si="15"/>
        <v>6.4970012469262363E-9</v>
      </c>
      <c r="W62" s="16">
        <f t="shared" si="15"/>
        <v>8.7219651833496284E-7</v>
      </c>
      <c r="X62" s="16">
        <f t="shared" si="15"/>
        <v>1.5238474515485866E-6</v>
      </c>
      <c r="Y62" s="16">
        <f t="shared" si="15"/>
        <v>6.2197171293731027E-7</v>
      </c>
      <c r="Z62" s="17">
        <f t="shared" si="15"/>
        <v>7.2793888979980564E-6</v>
      </c>
      <c r="AA62" s="16">
        <f t="shared" si="15"/>
        <v>3.4357382791528103E-6</v>
      </c>
      <c r="AB62" s="16">
        <f t="shared" si="15"/>
        <v>4.3768518759050965E-8</v>
      </c>
      <c r="AC62" s="16">
        <f t="shared" si="15"/>
        <v>1.9044006542822236E-8</v>
      </c>
      <c r="AD62" s="16">
        <f t="shared" si="15"/>
        <v>1.7592763009847054E-8</v>
      </c>
      <c r="AE62" s="16">
        <f t="shared" si="15"/>
        <v>4.3581230333810397E-7</v>
      </c>
      <c r="AF62" s="16">
        <f t="shared" si="15"/>
        <v>7.6757306880184072E-8</v>
      </c>
      <c r="AG62" s="16">
        <f t="shared" si="15"/>
        <v>9.2964065310887734E-7</v>
      </c>
      <c r="AH62" s="16">
        <f t="shared" si="15"/>
        <v>1.067681912976854E-8</v>
      </c>
      <c r="AI62" s="16">
        <f t="shared" si="15"/>
        <v>3.4106049141161856E-6</v>
      </c>
      <c r="AJ62" s="16">
        <f t="shared" si="15"/>
        <v>6.5513623872761034E-7</v>
      </c>
      <c r="AK62" s="16">
        <f t="shared" si="15"/>
        <v>8.9742889581673635E-7</v>
      </c>
      <c r="AL62" s="16">
        <f t="shared" si="15"/>
        <v>6.6285678836572155E-8</v>
      </c>
      <c r="AM62" s="18">
        <f t="shared" si="15"/>
        <v>6.9356910659808718E-7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5.0966041877413747E-8</v>
      </c>
      <c r="E63" s="16">
        <f t="shared" si="16"/>
        <v>7.7098647734375816E-8</v>
      </c>
      <c r="F63" s="16">
        <f t="shared" si="16"/>
        <v>8.2337583591082198E-8</v>
      </c>
      <c r="G63" s="16">
        <f t="shared" si="16"/>
        <v>7.5125539891429705E-8</v>
      </c>
      <c r="H63" s="16">
        <f t="shared" si="16"/>
        <v>2.4017058495233864E-7</v>
      </c>
      <c r="I63" s="16">
        <f t="shared" si="16"/>
        <v>1.7063532680623871E-7</v>
      </c>
      <c r="J63" s="16">
        <f t="shared" si="16"/>
        <v>1.2543745157995987E-7</v>
      </c>
      <c r="K63" s="16">
        <f t="shared" si="16"/>
        <v>4.6759784758402089E-11</v>
      </c>
      <c r="L63" s="16">
        <f t="shared" si="16"/>
        <v>2.0533450032720247E-7</v>
      </c>
      <c r="M63" s="16">
        <f t="shared" si="16"/>
        <v>4.3520434614712356E-7</v>
      </c>
      <c r="N63" s="16">
        <f t="shared" si="16"/>
        <v>2.5944629130231475E-9</v>
      </c>
      <c r="O63" s="16">
        <f t="shared" si="16"/>
        <v>1.606050717652532E-6</v>
      </c>
      <c r="P63" s="16">
        <f t="shared" si="16"/>
        <v>2.9057977546976724E-8</v>
      </c>
      <c r="Q63" s="16">
        <f t="shared" si="16"/>
        <v>1.1305425152158149E-6</v>
      </c>
      <c r="R63" s="16">
        <f t="shared" si="16"/>
        <v>1.6882002077891101E-8</v>
      </c>
      <c r="S63" s="16">
        <f t="shared" si="16"/>
        <v>2.1056830191190952E-7</v>
      </c>
      <c r="T63" s="16">
        <f t="shared" si="16"/>
        <v>1.0185290929176037E-8</v>
      </c>
      <c r="U63" s="16">
        <f t="shared" si="16"/>
        <v>5.1995082725302804E-7</v>
      </c>
      <c r="V63" s="16">
        <f t="shared" si="16"/>
        <v>8.4584135904174826E-11</v>
      </c>
      <c r="W63" s="16">
        <f t="shared" si="16"/>
        <v>3.3810519746237019E-7</v>
      </c>
      <c r="X63" s="16">
        <f t="shared" si="16"/>
        <v>2.682101186409265E-8</v>
      </c>
      <c r="Y63" s="16">
        <f t="shared" si="16"/>
        <v>2.007618835933771E-10</v>
      </c>
      <c r="Z63" s="16">
        <f t="shared" si="16"/>
        <v>3.1626755848199218E-7</v>
      </c>
      <c r="AA63" s="16">
        <f t="shared" si="16"/>
        <v>4.5704332531681565E-8</v>
      </c>
      <c r="AB63" s="16">
        <f t="shared" si="16"/>
        <v>1.8103437558687349E-7</v>
      </c>
      <c r="AC63" s="16">
        <f t="shared" si="16"/>
        <v>1.0276397627636624E-6</v>
      </c>
      <c r="AD63" s="16">
        <f t="shared" si="16"/>
        <v>1.4209668284042589E-7</v>
      </c>
      <c r="AE63" s="17">
        <f t="shared" si="16"/>
        <v>4.9423979182230818E-4</v>
      </c>
      <c r="AF63" s="16">
        <f t="shared" si="16"/>
        <v>9.0932743134352311E-7</v>
      </c>
      <c r="AG63" s="16">
        <f t="shared" si="16"/>
        <v>2.7316329019676142E-8</v>
      </c>
      <c r="AH63" s="16">
        <f t="shared" si="16"/>
        <v>1.2278312109651693E-7</v>
      </c>
      <c r="AI63" s="16">
        <f t="shared" si="16"/>
        <v>2.4624825792062704E-8</v>
      </c>
      <c r="AJ63" s="16">
        <f t="shared" si="16"/>
        <v>1.8210315150572119E-6</v>
      </c>
      <c r="AK63" s="16">
        <f t="shared" si="16"/>
        <v>3.1035965113441167E-7</v>
      </c>
      <c r="AL63" s="17">
        <f t="shared" si="16"/>
        <v>2.1391957748541738E-6</v>
      </c>
      <c r="AM63" s="18">
        <f t="shared" si="16"/>
        <v>3.3767926699713256E-7</v>
      </c>
    </row>
    <row r="64" spans="1:39" ht="24">
      <c r="A64" s="13" t="s">
        <v>57</v>
      </c>
      <c r="B64" s="14" t="s">
        <v>40</v>
      </c>
      <c r="C64" s="15"/>
      <c r="D64" s="17">
        <f t="shared" ref="D64:AM64" si="17">$C22^2*D22^2</f>
        <v>4.9242412946506485E-5</v>
      </c>
      <c r="E64" s="16">
        <f t="shared" si="17"/>
        <v>1.6431862028707674E-8</v>
      </c>
      <c r="F64" s="16">
        <f t="shared" si="17"/>
        <v>1.923844245747315E-8</v>
      </c>
      <c r="G64" s="16">
        <f t="shared" si="17"/>
        <v>9.3872167014932309E-9</v>
      </c>
      <c r="H64" s="16">
        <f t="shared" si="17"/>
        <v>3.7883559564554724E-8</v>
      </c>
      <c r="I64" s="16">
        <f t="shared" si="17"/>
        <v>1.8503415219101389E-9</v>
      </c>
      <c r="J64" s="16">
        <f t="shared" si="17"/>
        <v>3.5939015231718466E-8</v>
      </c>
      <c r="K64" s="16">
        <f t="shared" si="17"/>
        <v>9.6632394572225391E-8</v>
      </c>
      <c r="L64" s="16">
        <f t="shared" si="17"/>
        <v>3.8971545481695498E-8</v>
      </c>
      <c r="M64" s="16">
        <f t="shared" si="17"/>
        <v>8.1288207457232888E-9</v>
      </c>
      <c r="N64" s="16">
        <f t="shared" si="17"/>
        <v>6.5893503085582996E-8</v>
      </c>
      <c r="O64" s="16">
        <f t="shared" si="17"/>
        <v>3.4080630704271331E-9</v>
      </c>
      <c r="P64" s="16">
        <f t="shared" si="17"/>
        <v>1.1585282604494724E-7</v>
      </c>
      <c r="Q64" s="16">
        <f t="shared" si="17"/>
        <v>2.7627059117984752E-9</v>
      </c>
      <c r="R64" s="16">
        <f t="shared" si="17"/>
        <v>4.2366258660669102E-8</v>
      </c>
      <c r="S64" s="16">
        <f t="shared" si="17"/>
        <v>8.6769139068166651E-11</v>
      </c>
      <c r="T64" s="16">
        <f t="shared" si="17"/>
        <v>8.8695231342553222E-9</v>
      </c>
      <c r="U64" s="16">
        <f t="shared" si="17"/>
        <v>6.4057551444479046E-8</v>
      </c>
      <c r="V64" s="16">
        <f t="shared" si="17"/>
        <v>1.3903685886934094E-8</v>
      </c>
      <c r="W64" s="16">
        <f t="shared" si="17"/>
        <v>5.8208328484226818E-8</v>
      </c>
      <c r="X64" s="16">
        <f t="shared" si="17"/>
        <v>9.844369828526878E-8</v>
      </c>
      <c r="Y64" s="16">
        <f t="shared" si="17"/>
        <v>3.8414606403686781E-8</v>
      </c>
      <c r="Z64" s="16">
        <f t="shared" si="17"/>
        <v>2.849947349511061E-9</v>
      </c>
      <c r="AA64" s="17">
        <f t="shared" si="17"/>
        <v>2.0704510555036198E-7</v>
      </c>
      <c r="AB64" s="16">
        <f t="shared" si="17"/>
        <v>5.9094178773117719E-8</v>
      </c>
      <c r="AC64" s="16">
        <f t="shared" si="17"/>
        <v>2.9185222912267614E-9</v>
      </c>
      <c r="AD64" s="16">
        <f t="shared" si="17"/>
        <v>3.3201743358207283E-9</v>
      </c>
      <c r="AE64" s="16">
        <f t="shared" si="17"/>
        <v>5.0560226808402939E-9</v>
      </c>
      <c r="AF64" s="16">
        <f t="shared" si="17"/>
        <v>6.9842243760745151E-8</v>
      </c>
      <c r="AG64" s="16">
        <f t="shared" si="17"/>
        <v>5.7416967942691908E-8</v>
      </c>
      <c r="AH64" s="16">
        <f t="shared" si="17"/>
        <v>1.1633076092322704E-9</v>
      </c>
      <c r="AI64" s="16">
        <f t="shared" si="17"/>
        <v>2.057333037083122E-10</v>
      </c>
      <c r="AJ64" s="16">
        <f t="shared" si="17"/>
        <v>8.478548419986516E-9</v>
      </c>
      <c r="AK64" s="16">
        <f t="shared" si="17"/>
        <v>2.7540177547825466E-9</v>
      </c>
      <c r="AL64" s="16">
        <f t="shared" si="17"/>
        <v>4.1889341612310928E-9</v>
      </c>
      <c r="AM64" s="18">
        <f t="shared" si="17"/>
        <v>1.7481274554471989E-7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3.9251947496942786E-6</v>
      </c>
      <c r="E65" s="16">
        <f t="shared" si="18"/>
        <v>5.1638657766364895E-6</v>
      </c>
      <c r="F65" s="16">
        <f t="shared" si="18"/>
        <v>1.7192041593618262E-6</v>
      </c>
      <c r="G65" s="16">
        <f t="shared" si="18"/>
        <v>8.3370627419474102E-6</v>
      </c>
      <c r="H65" s="16">
        <f t="shared" si="18"/>
        <v>5.3147269491565496E-7</v>
      </c>
      <c r="I65" s="16">
        <f t="shared" si="18"/>
        <v>1.6168263289187395E-6</v>
      </c>
      <c r="J65" s="16">
        <f t="shared" si="18"/>
        <v>3.2088698087155095E-6</v>
      </c>
      <c r="K65" s="16">
        <f t="shared" si="18"/>
        <v>9.2174146149009723E-7</v>
      </c>
      <c r="L65" s="16">
        <f t="shared" si="18"/>
        <v>3.996269074188284E-7</v>
      </c>
      <c r="M65" s="16">
        <f t="shared" si="18"/>
        <v>2.2315328805913632E-6</v>
      </c>
      <c r="N65" s="16">
        <f t="shared" si="18"/>
        <v>7.0876588332802728E-7</v>
      </c>
      <c r="O65" s="16">
        <f t="shared" si="18"/>
        <v>1.2134040292268574E-6</v>
      </c>
      <c r="P65" s="16">
        <f t="shared" si="18"/>
        <v>2.0578271842580621E-6</v>
      </c>
      <c r="Q65" s="16">
        <f t="shared" si="18"/>
        <v>1.5271377999199304E-5</v>
      </c>
      <c r="R65" s="17">
        <f t="shared" si="18"/>
        <v>4.6098668160000009E-3</v>
      </c>
      <c r="S65" s="16">
        <f t="shared" si="18"/>
        <v>9.0883440718021194E-7</v>
      </c>
      <c r="T65" s="16">
        <f t="shared" si="18"/>
        <v>4.5046398186768423E-6</v>
      </c>
      <c r="U65" s="16">
        <f t="shared" si="18"/>
        <v>1.9265524036421464E-6</v>
      </c>
      <c r="V65" s="16">
        <f t="shared" si="18"/>
        <v>8.3074924156896839E-7</v>
      </c>
      <c r="W65" s="16">
        <f t="shared" si="18"/>
        <v>8.466339001333129E-9</v>
      </c>
      <c r="X65" s="16">
        <f t="shared" si="18"/>
        <v>1.690659649173188E-5</v>
      </c>
      <c r="Y65" s="16">
        <f t="shared" si="18"/>
        <v>3.2996422248313576E-9</v>
      </c>
      <c r="Z65" s="16">
        <f t="shared" si="18"/>
        <v>8.1134993584436605E-6</v>
      </c>
      <c r="AA65" s="16">
        <f t="shared" si="18"/>
        <v>4.6534726983946308E-7</v>
      </c>
      <c r="AB65" s="16">
        <f t="shared" si="18"/>
        <v>1.9630913439415005E-7</v>
      </c>
      <c r="AC65" s="16">
        <f t="shared" si="18"/>
        <v>4.5841755918875679E-6</v>
      </c>
      <c r="AD65" s="16">
        <f t="shared" si="18"/>
        <v>7.3649739732724288E-6</v>
      </c>
      <c r="AE65" s="16">
        <f t="shared" si="18"/>
        <v>1.5521292789251221E-7</v>
      </c>
      <c r="AF65" s="16">
        <f t="shared" si="18"/>
        <v>3.3607562048042824E-6</v>
      </c>
      <c r="AG65" s="16">
        <f t="shared" si="18"/>
        <v>2.4160173028513969E-7</v>
      </c>
      <c r="AH65" s="16">
        <f t="shared" si="18"/>
        <v>3.7278278420307977E-7</v>
      </c>
      <c r="AI65" s="16">
        <f t="shared" si="18"/>
        <v>2.6450500273930556E-7</v>
      </c>
      <c r="AJ65" s="17">
        <f t="shared" si="18"/>
        <v>2.0738916000000003E-5</v>
      </c>
      <c r="AK65" s="16">
        <f t="shared" si="18"/>
        <v>4.7861298970968535E-7</v>
      </c>
      <c r="AL65" s="17">
        <f t="shared" si="18"/>
        <v>2.0738916000000003E-5</v>
      </c>
      <c r="AM65" s="18">
        <f t="shared" si="18"/>
        <v>1.5148558126093566E-5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3.5438015809732347E-7</v>
      </c>
      <c r="E66" s="16">
        <f t="shared" si="19"/>
        <v>4.8009697449888345E-7</v>
      </c>
      <c r="F66" s="16">
        <f t="shared" si="19"/>
        <v>5.102851934644778E-7</v>
      </c>
      <c r="G66" s="16">
        <f t="shared" si="19"/>
        <v>1.0551844568019719E-7</v>
      </c>
      <c r="H66" s="16">
        <f t="shared" si="19"/>
        <v>4.408754156606419E-6</v>
      </c>
      <c r="I66" s="16">
        <f t="shared" si="19"/>
        <v>3.364210819734399E-6</v>
      </c>
      <c r="J66" s="16">
        <f t="shared" si="19"/>
        <v>3.5402055859361587E-8</v>
      </c>
      <c r="K66" s="16">
        <f t="shared" si="19"/>
        <v>1.3211352351460623E-5</v>
      </c>
      <c r="L66" s="16">
        <f t="shared" si="19"/>
        <v>4.23218911314006E-8</v>
      </c>
      <c r="M66" s="16">
        <f t="shared" si="19"/>
        <v>3.4257613407751663E-6</v>
      </c>
      <c r="N66" s="16">
        <f t="shared" si="19"/>
        <v>4.6547598003145138E-7</v>
      </c>
      <c r="O66" s="17">
        <f t="shared" si="19"/>
        <v>5.0705792639999994E-3</v>
      </c>
      <c r="P66" s="16">
        <f t="shared" si="19"/>
        <v>2.1728221996484545E-6</v>
      </c>
      <c r="Q66" s="16">
        <f t="shared" si="19"/>
        <v>6.5046902369294784E-7</v>
      </c>
      <c r="R66" s="16">
        <f t="shared" si="19"/>
        <v>1.3590741272159476E-6</v>
      </c>
      <c r="S66" s="16">
        <f t="shared" si="19"/>
        <v>5.4452114043115144E-6</v>
      </c>
      <c r="T66" s="16">
        <f t="shared" si="19"/>
        <v>1.1872511055569515E-7</v>
      </c>
      <c r="U66" s="16">
        <f t="shared" si="19"/>
        <v>8.7811312592261388E-7</v>
      </c>
      <c r="V66" s="16">
        <f t="shared" si="19"/>
        <v>2.0967610672338831E-6</v>
      </c>
      <c r="W66" s="16">
        <f t="shared" si="19"/>
        <v>1.989577348651992E-7</v>
      </c>
      <c r="X66" s="16">
        <f t="shared" si="19"/>
        <v>8.9225503737167612E-7</v>
      </c>
      <c r="Y66" s="16">
        <f t="shared" si="19"/>
        <v>1.9035068921828626E-5</v>
      </c>
      <c r="Z66" s="16">
        <f t="shared" si="19"/>
        <v>8.9393056674282468E-6</v>
      </c>
      <c r="AA66" s="16">
        <f t="shared" si="19"/>
        <v>6.2458654318848202E-6</v>
      </c>
      <c r="AB66" s="16">
        <f t="shared" si="19"/>
        <v>4.4797006923295221E-6</v>
      </c>
      <c r="AC66" s="16">
        <f t="shared" si="19"/>
        <v>5.9876239443457541E-8</v>
      </c>
      <c r="AD66" s="16">
        <f t="shared" si="19"/>
        <v>3.7090510427548201E-7</v>
      </c>
      <c r="AE66" s="16">
        <f t="shared" si="19"/>
        <v>1.6542478750815665E-5</v>
      </c>
      <c r="AF66" s="16">
        <f t="shared" si="19"/>
        <v>6.6523699053953334E-7</v>
      </c>
      <c r="AG66" s="16">
        <f t="shared" si="19"/>
        <v>5.2588787396930667E-6</v>
      </c>
      <c r="AH66" s="16">
        <f t="shared" si="19"/>
        <v>5.0520581285210854E-7</v>
      </c>
      <c r="AI66" s="16">
        <f t="shared" si="19"/>
        <v>1.2792927671106404E-6</v>
      </c>
      <c r="AJ66" s="16">
        <f t="shared" si="19"/>
        <v>3.0633906718781024E-6</v>
      </c>
      <c r="AK66" s="16">
        <f t="shared" si="19"/>
        <v>2.4227487500366169E-6</v>
      </c>
      <c r="AL66" s="16">
        <f t="shared" si="19"/>
        <v>3.175323661560363E-8</v>
      </c>
      <c r="AM66" s="18">
        <f t="shared" si="19"/>
        <v>1.0368825184121427E-5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1.8247683911501852E-7</v>
      </c>
      <c r="E67" s="16">
        <f t="shared" si="20"/>
        <v>4.8047479284759657E-7</v>
      </c>
      <c r="F67" s="16">
        <f t="shared" si="20"/>
        <v>5.3660499195196866E-7</v>
      </c>
      <c r="G67" s="17">
        <f t="shared" si="20"/>
        <v>9.5449623442251665E-4</v>
      </c>
      <c r="H67" s="16">
        <f t="shared" si="20"/>
        <v>2.0412472055880019E-6</v>
      </c>
      <c r="I67" s="16">
        <f t="shared" si="20"/>
        <v>8.1651360168162926E-7</v>
      </c>
      <c r="J67" s="16">
        <f t="shared" si="20"/>
        <v>1.1290816730166092E-8</v>
      </c>
      <c r="K67" s="16">
        <f t="shared" si="20"/>
        <v>2.051820896460879E-7</v>
      </c>
      <c r="L67" s="16">
        <f t="shared" si="20"/>
        <v>1.3291471878030815E-6</v>
      </c>
      <c r="M67" s="16">
        <f t="shared" si="20"/>
        <v>8.5767293935888881E-8</v>
      </c>
      <c r="N67" s="16">
        <f t="shared" si="20"/>
        <v>2.1244279575097878E-8</v>
      </c>
      <c r="O67" s="16">
        <f t="shared" si="20"/>
        <v>1.9617625973543909E-8</v>
      </c>
      <c r="P67" s="16">
        <f t="shared" si="20"/>
        <v>2.3271933593961665E-11</v>
      </c>
      <c r="Q67" s="16">
        <f t="shared" si="20"/>
        <v>1.0368936548649246E-7</v>
      </c>
      <c r="R67" s="16">
        <f t="shared" si="20"/>
        <v>1.7453972084101819E-6</v>
      </c>
      <c r="S67" s="16">
        <f t="shared" si="20"/>
        <v>1.3608000005018123E-6</v>
      </c>
      <c r="T67" s="16">
        <f t="shared" si="20"/>
        <v>4.5806213520134893E-8</v>
      </c>
      <c r="U67" s="16">
        <f t="shared" si="20"/>
        <v>5.8038859651973996E-7</v>
      </c>
      <c r="V67" s="16">
        <f t="shared" si="20"/>
        <v>8.0734124590222656E-7</v>
      </c>
      <c r="W67" s="16">
        <f t="shared" si="20"/>
        <v>4.3077402186971476E-7</v>
      </c>
      <c r="X67" s="16">
        <f t="shared" si="20"/>
        <v>1.2605980685958229E-6</v>
      </c>
      <c r="Y67" s="16">
        <f t="shared" si="20"/>
        <v>6.2759333890479658E-7</v>
      </c>
      <c r="Z67" s="16">
        <f t="shared" si="20"/>
        <v>1.4655124304347568E-6</v>
      </c>
      <c r="AA67" s="17">
        <f t="shared" si="20"/>
        <v>4.9391999927362767E-6</v>
      </c>
      <c r="AB67" s="16">
        <f t="shared" si="20"/>
        <v>1.7944583230634604E-6</v>
      </c>
      <c r="AC67" s="16">
        <f t="shared" si="20"/>
        <v>8.5356673514851008E-7</v>
      </c>
      <c r="AD67" s="16">
        <f t="shared" si="20"/>
        <v>3.6867874899179231E-7</v>
      </c>
      <c r="AE67" s="16">
        <f t="shared" si="20"/>
        <v>1.4452454053637637E-7</v>
      </c>
      <c r="AF67" s="16">
        <f t="shared" si="20"/>
        <v>1.9148667748253232E-7</v>
      </c>
      <c r="AG67" s="16">
        <f t="shared" si="20"/>
        <v>2.1413887913016768E-6</v>
      </c>
      <c r="AH67" s="16">
        <f t="shared" si="20"/>
        <v>7.1631405804598213E-7</v>
      </c>
      <c r="AI67" s="16">
        <f t="shared" si="20"/>
        <v>1.167374859960455E-8</v>
      </c>
      <c r="AJ67" s="16">
        <f t="shared" si="20"/>
        <v>1.7684680791075257E-8</v>
      </c>
      <c r="AK67" s="16">
        <f t="shared" si="20"/>
        <v>1.8086210148388802E-7</v>
      </c>
      <c r="AL67" s="16">
        <f t="shared" si="20"/>
        <v>6.5525100085597647E-8</v>
      </c>
      <c r="AM67" s="18">
        <f t="shared" si="20"/>
        <v>6.851963797287951E-7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2.8922797938329626E-7</v>
      </c>
      <c r="E68" s="16">
        <f t="shared" si="21"/>
        <v>3.6604135205738711E-7</v>
      </c>
      <c r="F68" s="16">
        <f t="shared" si="21"/>
        <v>4.519830306355149E-9</v>
      </c>
      <c r="G68" s="16">
        <f t="shared" si="21"/>
        <v>4.8134779877950634E-9</v>
      </c>
      <c r="H68" s="16">
        <f t="shared" si="21"/>
        <v>5.4550891456235687E-7</v>
      </c>
      <c r="I68" s="16">
        <f t="shared" si="21"/>
        <v>3.6807981555195178E-7</v>
      </c>
      <c r="J68" s="16">
        <f t="shared" si="21"/>
        <v>1.9381030477785341E-7</v>
      </c>
      <c r="K68" s="16">
        <f t="shared" si="21"/>
        <v>3.3016742410215151E-7</v>
      </c>
      <c r="L68" s="16">
        <f t="shared" si="21"/>
        <v>1.2175634372208878E-7</v>
      </c>
      <c r="M68" s="17">
        <f t="shared" si="21"/>
        <v>9.357062445943053E-7</v>
      </c>
      <c r="N68" s="17">
        <f t="shared" si="21"/>
        <v>2.1574816960714548E-4</v>
      </c>
      <c r="O68" s="16">
        <f t="shared" si="21"/>
        <v>1.9631624471046939E-8</v>
      </c>
      <c r="P68" s="16">
        <f t="shared" si="21"/>
        <v>3.2450544610014035E-7</v>
      </c>
      <c r="Q68" s="16">
        <f t="shared" si="21"/>
        <v>4.4091472912392867E-8</v>
      </c>
      <c r="R68" s="16">
        <f t="shared" si="21"/>
        <v>3.3543837897561682E-8</v>
      </c>
      <c r="S68" s="16">
        <f t="shared" si="21"/>
        <v>2.806609662685589E-8</v>
      </c>
      <c r="T68" s="16">
        <f t="shared" si="21"/>
        <v>5.3115525906153565E-8</v>
      </c>
      <c r="U68" s="16">
        <f t="shared" si="21"/>
        <v>9.9452371122264989E-8</v>
      </c>
      <c r="V68" s="16">
        <f t="shared" si="21"/>
        <v>7.867828475117712E-9</v>
      </c>
      <c r="W68" s="16">
        <f t="shared" si="21"/>
        <v>1.164713051138919E-7</v>
      </c>
      <c r="X68" s="16">
        <f t="shared" si="21"/>
        <v>1.4289614801553841E-7</v>
      </c>
      <c r="Y68" s="16">
        <f t="shared" si="21"/>
        <v>4.5876568400258149E-9</v>
      </c>
      <c r="Z68" s="16">
        <f t="shared" si="21"/>
        <v>5.0374556642490085E-8</v>
      </c>
      <c r="AA68" s="16">
        <f t="shared" si="21"/>
        <v>6.8447341906277284E-9</v>
      </c>
      <c r="AB68" s="16">
        <f t="shared" si="21"/>
        <v>1.6517745207963868E-9</v>
      </c>
      <c r="AC68" s="16">
        <f t="shared" si="21"/>
        <v>4.7488011112511604E-7</v>
      </c>
      <c r="AD68" s="16">
        <f t="shared" si="21"/>
        <v>1.6259910156880648E-7</v>
      </c>
      <c r="AE68" s="16">
        <f t="shared" si="21"/>
        <v>1.1339642223760104E-9</v>
      </c>
      <c r="AF68" s="16">
        <f t="shared" si="21"/>
        <v>1.2427304981261229E-7</v>
      </c>
      <c r="AG68" s="16">
        <f t="shared" si="21"/>
        <v>4.5437568738415604E-8</v>
      </c>
      <c r="AH68" s="16">
        <f t="shared" si="21"/>
        <v>3.7369639008677085E-7</v>
      </c>
      <c r="AI68" s="16">
        <f t="shared" si="21"/>
        <v>6.680211469365065E-10</v>
      </c>
      <c r="AJ68" s="16">
        <f t="shared" si="21"/>
        <v>4.7079656463389727E-8</v>
      </c>
      <c r="AK68" s="16">
        <f t="shared" si="21"/>
        <v>5.2404914072169943E-7</v>
      </c>
      <c r="AL68" s="16">
        <f t="shared" si="21"/>
        <v>1.0817994329748235E-8</v>
      </c>
      <c r="AM68" s="18">
        <f t="shared" si="21"/>
        <v>3.9013102790680301E-8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1.7872622715196929E-7</v>
      </c>
      <c r="E69" s="16">
        <f t="shared" si="22"/>
        <v>1.5211568287262075E-7</v>
      </c>
      <c r="F69" s="16">
        <f t="shared" si="22"/>
        <v>2.2449717705218089E-9</v>
      </c>
      <c r="G69" s="16">
        <f t="shared" si="22"/>
        <v>8.3489518523216302E-8</v>
      </c>
      <c r="H69" s="16">
        <f t="shared" si="22"/>
        <v>1.2003204764002914E-7</v>
      </c>
      <c r="I69" s="16">
        <f t="shared" si="22"/>
        <v>3.1220254596849424E-8</v>
      </c>
      <c r="J69" s="16">
        <f t="shared" si="22"/>
        <v>1.4035047330410098E-7</v>
      </c>
      <c r="K69" s="16">
        <f t="shared" si="22"/>
        <v>5.1491222178997251E-8</v>
      </c>
      <c r="L69" s="16">
        <f t="shared" si="22"/>
        <v>4.1766240827137321E-7</v>
      </c>
      <c r="M69" s="16">
        <f t="shared" si="22"/>
        <v>7.4724684071332131E-11</v>
      </c>
      <c r="N69" s="16">
        <f t="shared" si="22"/>
        <v>6.3215632392864724E-8</v>
      </c>
      <c r="O69" s="16">
        <f t="shared" si="22"/>
        <v>2.3597645945036446E-8</v>
      </c>
      <c r="P69" s="16">
        <f t="shared" si="22"/>
        <v>1.0232029888430253E-7</v>
      </c>
      <c r="Q69" s="16">
        <f t="shared" si="22"/>
        <v>1.4958656661404543E-7</v>
      </c>
      <c r="R69" s="16">
        <f t="shared" si="22"/>
        <v>5.8076316908073349E-8</v>
      </c>
      <c r="S69" s="16">
        <f t="shared" si="22"/>
        <v>3.8852011981603563E-9</v>
      </c>
      <c r="T69" s="16">
        <f t="shared" si="22"/>
        <v>6.8357787281838782E-8</v>
      </c>
      <c r="U69" s="17">
        <f t="shared" si="22"/>
        <v>1.3838579986669876E-4</v>
      </c>
      <c r="V69" s="16">
        <f t="shared" si="22"/>
        <v>2.1503749193367116E-7</v>
      </c>
      <c r="W69" s="16">
        <f t="shared" si="22"/>
        <v>5.7940232043626481E-8</v>
      </c>
      <c r="X69" s="16">
        <f t="shared" si="22"/>
        <v>2.2004467635396331E-7</v>
      </c>
      <c r="Y69" s="16">
        <f t="shared" si="22"/>
        <v>9.5926218653243891E-9</v>
      </c>
      <c r="Z69" s="16">
        <f t="shared" si="22"/>
        <v>1.6235025950457877E-9</v>
      </c>
      <c r="AA69" s="16">
        <f t="shared" si="22"/>
        <v>6.7618486759092053E-9</v>
      </c>
      <c r="AB69" s="16">
        <f t="shared" si="22"/>
        <v>7.0740739201846261E-8</v>
      </c>
      <c r="AC69" s="16">
        <f t="shared" si="22"/>
        <v>2.3527015377042259E-7</v>
      </c>
      <c r="AD69" s="16">
        <f t="shared" si="22"/>
        <v>6.4874894523542438E-8</v>
      </c>
      <c r="AE69" s="16">
        <f t="shared" si="22"/>
        <v>1.4385690965344317E-7</v>
      </c>
      <c r="AF69" s="16">
        <f t="shared" si="22"/>
        <v>1.4435434068852729E-7</v>
      </c>
      <c r="AG69" s="16">
        <f t="shared" si="22"/>
        <v>5.9497519827594219E-8</v>
      </c>
      <c r="AH69" s="16">
        <f t="shared" si="22"/>
        <v>3.3620651881130101E-7</v>
      </c>
      <c r="AI69" s="16">
        <f t="shared" si="22"/>
        <v>1.6995837559943637E-8</v>
      </c>
      <c r="AJ69" s="16">
        <f t="shared" si="22"/>
        <v>4.8803592343280557E-7</v>
      </c>
      <c r="AK69" s="16">
        <f t="shared" si="22"/>
        <v>4.1030256801018775E-8</v>
      </c>
      <c r="AL69" s="17">
        <f t="shared" si="22"/>
        <v>5.8422349068927108E-7</v>
      </c>
      <c r="AM69" s="18">
        <f t="shared" si="22"/>
        <v>2.8700516926424778E-8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7.0063927071617438E-6</v>
      </c>
      <c r="E70" s="16">
        <f t="shared" si="23"/>
        <v>2.2932107146344133E-6</v>
      </c>
      <c r="F70" s="16">
        <f t="shared" si="23"/>
        <v>1.3768885207134808E-6</v>
      </c>
      <c r="G70" s="16">
        <f t="shared" si="23"/>
        <v>1.4159918742341502E-6</v>
      </c>
      <c r="H70" s="16">
        <f t="shared" si="23"/>
        <v>1.399606009221918E-6</v>
      </c>
      <c r="I70" s="16">
        <f t="shared" si="23"/>
        <v>1.0783220432661301E-6</v>
      </c>
      <c r="J70" s="16">
        <f t="shared" si="23"/>
        <v>4.1116073364820196E-7</v>
      </c>
      <c r="K70" s="16">
        <f t="shared" si="23"/>
        <v>1.2141742110536717E-6</v>
      </c>
      <c r="L70" s="16">
        <f t="shared" si="23"/>
        <v>5.3196323601766624E-7</v>
      </c>
      <c r="M70" s="16">
        <f t="shared" si="23"/>
        <v>2.0709796825945298E-6</v>
      </c>
      <c r="N70" s="16">
        <f t="shared" si="23"/>
        <v>3.5558867664891357E-7</v>
      </c>
      <c r="O70" s="16">
        <f t="shared" si="23"/>
        <v>4.0002775909331871E-6</v>
      </c>
      <c r="P70" s="16">
        <f t="shared" si="23"/>
        <v>1.5128979427835344E-6</v>
      </c>
      <c r="Q70" s="16">
        <f t="shared" si="23"/>
        <v>5.7487801993424387E-7</v>
      </c>
      <c r="R70" s="16">
        <f t="shared" si="23"/>
        <v>6.5494201316273226E-6</v>
      </c>
      <c r="S70" s="16">
        <f t="shared" si="23"/>
        <v>4.3567785442819934E-7</v>
      </c>
      <c r="T70" s="16">
        <f t="shared" si="23"/>
        <v>4.4549215469255912E-9</v>
      </c>
      <c r="U70" s="16">
        <f t="shared" si="23"/>
        <v>4.1152430474849212E-7</v>
      </c>
      <c r="V70" s="16">
        <f t="shared" si="23"/>
        <v>1.9290965396287133E-7</v>
      </c>
      <c r="W70" s="16">
        <f t="shared" si="23"/>
        <v>2.3902220853286845E-8</v>
      </c>
      <c r="X70" s="16">
        <f t="shared" si="23"/>
        <v>9.1664475002602949E-7</v>
      </c>
      <c r="Y70" s="16">
        <f t="shared" si="23"/>
        <v>2.7202585204778115E-7</v>
      </c>
      <c r="Z70" s="16">
        <f t="shared" si="23"/>
        <v>1.0433973779847685E-6</v>
      </c>
      <c r="AA70" s="16">
        <f t="shared" si="23"/>
        <v>3.086529664261862E-6</v>
      </c>
      <c r="AB70" s="16">
        <f t="shared" si="23"/>
        <v>1.3912577368777711E-6</v>
      </c>
      <c r="AC70" s="16">
        <f t="shared" si="23"/>
        <v>2.5799506424226129E-6</v>
      </c>
      <c r="AD70" s="16">
        <f t="shared" si="23"/>
        <v>4.6195770204610314E-6</v>
      </c>
      <c r="AE70" s="16">
        <f t="shared" si="23"/>
        <v>1.3422154331361182E-6</v>
      </c>
      <c r="AF70" s="16">
        <f t="shared" si="23"/>
        <v>1.1720435607580725E-7</v>
      </c>
      <c r="AG70" s="16">
        <f t="shared" si="23"/>
        <v>3.4752716826772767E-7</v>
      </c>
      <c r="AH70" s="16">
        <f t="shared" si="23"/>
        <v>7.0008572559965756E-6</v>
      </c>
      <c r="AI70" s="16">
        <f t="shared" si="23"/>
        <v>1.8427777962307026E-7</v>
      </c>
      <c r="AJ70" s="16">
        <f t="shared" si="23"/>
        <v>1.9230089149981491E-6</v>
      </c>
      <c r="AK70" s="16">
        <f t="shared" si="23"/>
        <v>2.7378401661382943E-8</v>
      </c>
      <c r="AL70" s="16">
        <f t="shared" si="23"/>
        <v>2.4630105322336715E-6</v>
      </c>
      <c r="AM70" s="20">
        <f t="shared" si="23"/>
        <v>1.9810706422150352E-3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7.8885989474154204E-6</v>
      </c>
      <c r="E71" s="16">
        <f t="shared" si="24"/>
        <v>9.09142057186069E-7</v>
      </c>
      <c r="F71" s="16">
        <f t="shared" si="24"/>
        <v>3.7530716753522911E-6</v>
      </c>
      <c r="G71" s="16">
        <f t="shared" si="24"/>
        <v>1.2776327746467341E-7</v>
      </c>
      <c r="H71" s="16">
        <f t="shared" si="24"/>
        <v>1.3534578946509706E-6</v>
      </c>
      <c r="I71" s="16">
        <f t="shared" si="24"/>
        <v>1.0944980520898439E-6</v>
      </c>
      <c r="J71" s="17">
        <f t="shared" si="24"/>
        <v>1.0879324415999999E-2</v>
      </c>
      <c r="K71" s="16">
        <f t="shared" si="24"/>
        <v>1.1843133078183334E-5</v>
      </c>
      <c r="L71" s="16">
        <f t="shared" si="24"/>
        <v>8.9629350006836279E-7</v>
      </c>
      <c r="M71" s="16">
        <f t="shared" si="24"/>
        <v>1.9793233105461764E-5</v>
      </c>
      <c r="N71" s="16">
        <f t="shared" si="24"/>
        <v>9.6865277511925669E-6</v>
      </c>
      <c r="O71" s="16">
        <f t="shared" si="24"/>
        <v>7.3856040487809182E-8</v>
      </c>
      <c r="P71" s="16">
        <f t="shared" si="24"/>
        <v>4.3136054172537839E-6</v>
      </c>
      <c r="Q71" s="16">
        <f t="shared" si="24"/>
        <v>5.5223336694291326E-8</v>
      </c>
      <c r="R71" s="16">
        <f t="shared" si="24"/>
        <v>7.6093072759639349E-6</v>
      </c>
      <c r="S71" s="16">
        <f t="shared" si="24"/>
        <v>1.7303110851604014E-7</v>
      </c>
      <c r="T71" s="16">
        <f t="shared" si="24"/>
        <v>3.7411143933112771E-6</v>
      </c>
      <c r="U71" s="16">
        <f t="shared" si="24"/>
        <v>1.1059444304336849E-5</v>
      </c>
      <c r="V71" s="16">
        <f t="shared" si="24"/>
        <v>4.0892187809613355E-5</v>
      </c>
      <c r="W71" s="16">
        <f t="shared" si="24"/>
        <v>5.1984781088268448E-6</v>
      </c>
      <c r="X71" s="16">
        <f t="shared" si="24"/>
        <v>6.574516166183153E-6</v>
      </c>
      <c r="Y71" s="16">
        <f t="shared" si="24"/>
        <v>3.0900039775397628E-6</v>
      </c>
      <c r="Z71" s="16">
        <f t="shared" si="24"/>
        <v>1.662531910331086E-6</v>
      </c>
      <c r="AA71" s="16">
        <f t="shared" si="24"/>
        <v>3.4113725069505186E-5</v>
      </c>
      <c r="AB71" s="16">
        <f t="shared" si="24"/>
        <v>5.650879801566522E-7</v>
      </c>
      <c r="AC71" s="16">
        <f t="shared" si="24"/>
        <v>3.4368492697681441E-5</v>
      </c>
      <c r="AD71" s="16">
        <f t="shared" si="24"/>
        <v>6.8419976186085452E-6</v>
      </c>
      <c r="AE71" s="16">
        <f t="shared" si="24"/>
        <v>2.7274634668145005E-6</v>
      </c>
      <c r="AF71" s="16">
        <f t="shared" si="24"/>
        <v>4.7398052454231975E-8</v>
      </c>
      <c r="AG71" s="16">
        <f t="shared" si="24"/>
        <v>9.4631842397606091E-7</v>
      </c>
      <c r="AH71" s="16">
        <f t="shared" si="24"/>
        <v>1.8588896407945511E-5</v>
      </c>
      <c r="AI71" s="17">
        <f t="shared" si="24"/>
        <v>8.3101455999999983E-5</v>
      </c>
      <c r="AJ71" s="16">
        <f t="shared" si="24"/>
        <v>1.7479834800498795E-5</v>
      </c>
      <c r="AK71" s="16">
        <f t="shared" si="24"/>
        <v>1.9388992125904825E-7</v>
      </c>
      <c r="AL71" s="16">
        <f t="shared" si="24"/>
        <v>4.5921656116578834E-6</v>
      </c>
      <c r="AM71" s="18">
        <f t="shared" si="24"/>
        <v>2.2491883327184508E-6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7.0840444988330232E-10</v>
      </c>
      <c r="E72" s="16">
        <f t="shared" si="25"/>
        <v>7.579515460139684E-7</v>
      </c>
      <c r="F72" s="16">
        <f t="shared" si="25"/>
        <v>1.0568987839213107E-7</v>
      </c>
      <c r="G72" s="16">
        <f t="shared" si="25"/>
        <v>5.8337077236366709E-7</v>
      </c>
      <c r="H72" s="16">
        <f t="shared" si="25"/>
        <v>2.8320597204497497E-7</v>
      </c>
      <c r="I72" s="16">
        <f t="shared" si="25"/>
        <v>4.8784432335928999E-8</v>
      </c>
      <c r="J72" s="16">
        <f t="shared" si="25"/>
        <v>6.6250648856980892E-9</v>
      </c>
      <c r="K72" s="17">
        <f t="shared" si="25"/>
        <v>2.5189213618193413E-6</v>
      </c>
      <c r="L72" s="16">
        <f t="shared" si="25"/>
        <v>9.983983103193185E-9</v>
      </c>
      <c r="M72" s="16">
        <f t="shared" si="25"/>
        <v>8.745748084625514E-7</v>
      </c>
      <c r="N72" s="16">
        <f t="shared" si="25"/>
        <v>5.3132196825111151E-8</v>
      </c>
      <c r="O72" s="16">
        <f t="shared" si="25"/>
        <v>4.3688221456472016E-7</v>
      </c>
      <c r="P72" s="16">
        <f t="shared" si="25"/>
        <v>1.0920139486830827E-8</v>
      </c>
      <c r="Q72" s="16">
        <f t="shared" si="25"/>
        <v>7.0347554226701763E-8</v>
      </c>
      <c r="R72" s="16">
        <f t="shared" si="25"/>
        <v>8.1827139858993102E-8</v>
      </c>
      <c r="S72" s="17">
        <f t="shared" si="25"/>
        <v>4.1219775312382703E-4</v>
      </c>
      <c r="T72" s="16">
        <f t="shared" si="25"/>
        <v>3.6473535929358355E-7</v>
      </c>
      <c r="U72" s="16">
        <f t="shared" si="25"/>
        <v>1.1562149883586374E-8</v>
      </c>
      <c r="V72" s="16">
        <f t="shared" si="25"/>
        <v>5.6542815607092412E-9</v>
      </c>
      <c r="W72" s="16">
        <f t="shared" si="25"/>
        <v>3.5955222179184756E-8</v>
      </c>
      <c r="X72" s="16">
        <f t="shared" si="25"/>
        <v>1.7626931419932675E-8</v>
      </c>
      <c r="Y72" s="16">
        <f t="shared" si="25"/>
        <v>9.1410655436070709E-7</v>
      </c>
      <c r="Z72" s="16">
        <f t="shared" si="25"/>
        <v>1.8588413462769158E-8</v>
      </c>
      <c r="AA72" s="16">
        <f t="shared" si="25"/>
        <v>7.0744405284278266E-7</v>
      </c>
      <c r="AB72" s="16">
        <f t="shared" si="25"/>
        <v>6.9298183766049601E-7</v>
      </c>
      <c r="AC72" s="16">
        <f t="shared" si="25"/>
        <v>2.0090391062814192E-8</v>
      </c>
      <c r="AD72" s="16">
        <f t="shared" si="25"/>
        <v>5.1609150840991114E-7</v>
      </c>
      <c r="AE72" s="16">
        <f t="shared" si="25"/>
        <v>1.7376424592745503E-7</v>
      </c>
      <c r="AF72" s="16">
        <f t="shared" si="25"/>
        <v>5.1094349602613305E-7</v>
      </c>
      <c r="AG72" s="17">
        <f t="shared" si="25"/>
        <v>1.9071408320470612E-6</v>
      </c>
      <c r="AH72" s="16">
        <f t="shared" si="25"/>
        <v>2.0760603622560904E-9</v>
      </c>
      <c r="AI72" s="16">
        <f t="shared" si="25"/>
        <v>2.4883500422465143E-10</v>
      </c>
      <c r="AJ72" s="16">
        <f t="shared" si="25"/>
        <v>8.107552585470045E-7</v>
      </c>
      <c r="AK72" s="16">
        <f t="shared" si="25"/>
        <v>3.5292577289141808E-8</v>
      </c>
      <c r="AL72" s="16">
        <f t="shared" si="25"/>
        <v>3.4427564894949537E-8</v>
      </c>
      <c r="AM72" s="18">
        <f t="shared" si="25"/>
        <v>9.034203656672996E-8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1.5027324206902343E-9</v>
      </c>
      <c r="E73" s="16">
        <f t="shared" si="26"/>
        <v>6.5451666898505776E-7</v>
      </c>
      <c r="F73" s="16">
        <f t="shared" si="26"/>
        <v>6.3441704637629462E-7</v>
      </c>
      <c r="G73" s="16">
        <f t="shared" si="26"/>
        <v>4.5383651990619925E-9</v>
      </c>
      <c r="H73" s="16">
        <f t="shared" si="26"/>
        <v>1.2571884738930459E-7</v>
      </c>
      <c r="I73" s="16">
        <f t="shared" si="26"/>
        <v>9.912006693728814E-7</v>
      </c>
      <c r="J73" s="17">
        <f t="shared" si="26"/>
        <v>2.8366512345879398E-6</v>
      </c>
      <c r="K73" s="16">
        <f t="shared" si="26"/>
        <v>3.1158487229761951E-7</v>
      </c>
      <c r="L73" s="16">
        <f t="shared" si="26"/>
        <v>1.3990530982473961E-8</v>
      </c>
      <c r="M73" s="16">
        <f t="shared" si="26"/>
        <v>1.9632358171943878E-7</v>
      </c>
      <c r="N73" s="16">
        <f t="shared" si="26"/>
        <v>1.0930146844272155E-9</v>
      </c>
      <c r="O73" s="16">
        <f t="shared" si="26"/>
        <v>9.2183936640735617E-8</v>
      </c>
      <c r="P73" s="16">
        <f t="shared" si="26"/>
        <v>1.8219311915599734E-9</v>
      </c>
      <c r="Q73" s="16">
        <f t="shared" si="26"/>
        <v>5.9306098591419823E-7</v>
      </c>
      <c r="R73" s="16">
        <f t="shared" si="26"/>
        <v>2.1640110305994294E-8</v>
      </c>
      <c r="S73" s="16">
        <f t="shared" si="26"/>
        <v>2.2511159452456286E-10</v>
      </c>
      <c r="T73" s="16">
        <f t="shared" si="26"/>
        <v>8.9475664181735722E-8</v>
      </c>
      <c r="U73" s="16">
        <f t="shared" si="26"/>
        <v>4.5873627784383831E-8</v>
      </c>
      <c r="V73" s="16">
        <f t="shared" si="26"/>
        <v>1.5761359760555304E-8</v>
      </c>
      <c r="W73" s="16">
        <f t="shared" si="26"/>
        <v>8.3281294824322969E-9</v>
      </c>
      <c r="X73" s="16">
        <f t="shared" si="26"/>
        <v>2.4096305464137951E-7</v>
      </c>
      <c r="Y73" s="16">
        <f t="shared" si="26"/>
        <v>4.4788729893448825E-8</v>
      </c>
      <c r="Z73" s="16">
        <f t="shared" si="26"/>
        <v>8.8134121011667521E-7</v>
      </c>
      <c r="AA73" s="16">
        <f t="shared" si="26"/>
        <v>4.4469448675403535E-8</v>
      </c>
      <c r="AB73" s="16">
        <f t="shared" si="26"/>
        <v>3.0506807009165617E-7</v>
      </c>
      <c r="AC73" s="16">
        <f t="shared" si="26"/>
        <v>1.0143964980503327E-7</v>
      </c>
      <c r="AD73" s="16">
        <f t="shared" si="26"/>
        <v>7.4092025335672513E-7</v>
      </c>
      <c r="AE73" s="16">
        <f t="shared" si="26"/>
        <v>1.8286716072982376E-8</v>
      </c>
      <c r="AF73" s="16">
        <f t="shared" si="26"/>
        <v>6.0526612601569393E-7</v>
      </c>
      <c r="AG73" s="16">
        <f t="shared" si="26"/>
        <v>2.1341310391748132E-7</v>
      </c>
      <c r="AH73" s="16">
        <f t="shared" si="26"/>
        <v>5.3225038780642925E-7</v>
      </c>
      <c r="AI73" s="17">
        <f t="shared" si="26"/>
        <v>3.7136351782006226E-4</v>
      </c>
      <c r="AJ73" s="16">
        <f t="shared" si="26"/>
        <v>1.3845569115738982E-6</v>
      </c>
      <c r="AK73" s="16">
        <f t="shared" si="26"/>
        <v>8.0790952898240916E-8</v>
      </c>
      <c r="AL73" s="16">
        <f t="shared" si="26"/>
        <v>1.9622376377998872E-9</v>
      </c>
      <c r="AM73" s="18">
        <f t="shared" si="26"/>
        <v>3.419732401766549E-8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2.9821403266441519E-5</v>
      </c>
      <c r="E74" s="16">
        <f t="shared" si="27"/>
        <v>6.8140522560615168E-6</v>
      </c>
      <c r="F74" s="16">
        <f t="shared" si="27"/>
        <v>5.4487405694257451E-6</v>
      </c>
      <c r="G74" s="16">
        <f t="shared" si="27"/>
        <v>3.2537240792725909E-6</v>
      </c>
      <c r="H74" s="16">
        <f t="shared" si="27"/>
        <v>2.5555597315207887E-5</v>
      </c>
      <c r="I74" s="16">
        <f t="shared" si="27"/>
        <v>4.7356710463419202E-8</v>
      </c>
      <c r="J74" s="16">
        <f t="shared" si="27"/>
        <v>1.6698067468218869E-5</v>
      </c>
      <c r="K74" s="17">
        <f t="shared" si="27"/>
        <v>1.5703097343999998E-2</v>
      </c>
      <c r="L74" s="16">
        <f t="shared" si="27"/>
        <v>2.6746355104634757E-6</v>
      </c>
      <c r="M74" s="16">
        <f t="shared" si="27"/>
        <v>5.3890367040510785E-5</v>
      </c>
      <c r="N74" s="16">
        <f t="shared" si="27"/>
        <v>2.3270893555133917E-5</v>
      </c>
      <c r="O74" s="16">
        <f t="shared" si="27"/>
        <v>3.9356431635476073E-5</v>
      </c>
      <c r="P74" s="16">
        <f t="shared" si="27"/>
        <v>5.4096724886129092E-7</v>
      </c>
      <c r="Q74" s="16">
        <f t="shared" si="27"/>
        <v>8.3491906389969482E-6</v>
      </c>
      <c r="R74" s="16">
        <f t="shared" si="27"/>
        <v>3.0925820895396472E-6</v>
      </c>
      <c r="S74" s="17">
        <f t="shared" si="27"/>
        <v>9.4633983999999998E-5</v>
      </c>
      <c r="T74" s="16">
        <f t="shared" si="27"/>
        <v>8.5574292105784366E-6</v>
      </c>
      <c r="U74" s="16">
        <f t="shared" si="27"/>
        <v>5.6859121403713694E-6</v>
      </c>
      <c r="V74" s="16">
        <f t="shared" si="27"/>
        <v>4.1658760424001842E-7</v>
      </c>
      <c r="W74" s="16">
        <f t="shared" si="27"/>
        <v>9.1154226483591604E-7</v>
      </c>
      <c r="X74" s="17">
        <f t="shared" si="27"/>
        <v>1.41705216E-4</v>
      </c>
      <c r="Y74" s="16">
        <f t="shared" si="27"/>
        <v>3.9808078577779395E-7</v>
      </c>
      <c r="Z74" s="16">
        <f t="shared" si="27"/>
        <v>3.815875714889E-6</v>
      </c>
      <c r="AA74" s="16">
        <f t="shared" si="27"/>
        <v>1.3468993516624077E-5</v>
      </c>
      <c r="AB74" s="16">
        <f t="shared" si="27"/>
        <v>5.6154597828734441E-6</v>
      </c>
      <c r="AC74" s="16">
        <f t="shared" si="27"/>
        <v>1.7376924151323044E-5</v>
      </c>
      <c r="AD74" s="16">
        <f t="shared" si="27"/>
        <v>1.9286416622607085E-6</v>
      </c>
      <c r="AE74" s="16">
        <f t="shared" si="27"/>
        <v>1.4353962649672085E-9</v>
      </c>
      <c r="AF74" s="16">
        <f t="shared" si="27"/>
        <v>5.434603032025491E-6</v>
      </c>
      <c r="AG74" s="16">
        <f t="shared" si="27"/>
        <v>1.320500835908141E-5</v>
      </c>
      <c r="AH74" s="16">
        <f t="shared" si="27"/>
        <v>1.3335094736948753E-6</v>
      </c>
      <c r="AI74" s="16">
        <f t="shared" si="27"/>
        <v>1.2865470798475861E-5</v>
      </c>
      <c r="AJ74" s="16">
        <f t="shared" si="27"/>
        <v>2.2587746929555583E-5</v>
      </c>
      <c r="AK74" s="16">
        <f t="shared" si="27"/>
        <v>4.7128503699274317E-6</v>
      </c>
      <c r="AL74" s="17">
        <f t="shared" si="27"/>
        <v>1.0225254399999999E-4</v>
      </c>
      <c r="AM74" s="18">
        <f t="shared" si="27"/>
        <v>9.3843719370918349E-6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2.6881763901567176E-7</v>
      </c>
      <c r="E75" s="16">
        <f t="shared" si="28"/>
        <v>5.5718134385793375E-7</v>
      </c>
      <c r="F75" s="16">
        <f t="shared" si="28"/>
        <v>3.0787526518717242E-7</v>
      </c>
      <c r="G75" s="16">
        <f t="shared" si="28"/>
        <v>1.4656679424637236E-7</v>
      </c>
      <c r="H75" s="16">
        <f t="shared" si="28"/>
        <v>1.671755035963341E-6</v>
      </c>
      <c r="I75" s="16">
        <f t="shared" si="28"/>
        <v>5.1776294283247867E-7</v>
      </c>
      <c r="J75" s="16">
        <f t="shared" si="28"/>
        <v>2.984371935845029E-6</v>
      </c>
      <c r="K75" s="16">
        <f t="shared" si="28"/>
        <v>5.7576370515574802E-6</v>
      </c>
      <c r="L75" s="16">
        <f t="shared" si="28"/>
        <v>4.6419988553308236E-8</v>
      </c>
      <c r="M75" s="17">
        <f t="shared" si="28"/>
        <v>1.6433018313664215E-3</v>
      </c>
      <c r="N75" s="17">
        <f t="shared" si="28"/>
        <v>6.9516370683753701E-6</v>
      </c>
      <c r="O75" s="16">
        <f t="shared" si="28"/>
        <v>1.0897260178130881E-6</v>
      </c>
      <c r="P75" s="16">
        <f t="shared" si="28"/>
        <v>1.9250587748933573E-6</v>
      </c>
      <c r="Q75" s="16">
        <f t="shared" si="28"/>
        <v>4.9546478367396178E-7</v>
      </c>
      <c r="R75" s="16">
        <f t="shared" si="28"/>
        <v>7.9609703726052207E-7</v>
      </c>
      <c r="S75" s="16">
        <f t="shared" si="28"/>
        <v>3.4693423895216854E-6</v>
      </c>
      <c r="T75" s="16">
        <f t="shared" si="28"/>
        <v>2.5130173898515621E-7</v>
      </c>
      <c r="U75" s="16">
        <f t="shared" si="28"/>
        <v>9.1058785090630519E-10</v>
      </c>
      <c r="V75" s="16">
        <f t="shared" si="28"/>
        <v>1.302092609669325E-8</v>
      </c>
      <c r="W75" s="16">
        <f t="shared" si="28"/>
        <v>5.1037100296938121E-7</v>
      </c>
      <c r="X75" s="16">
        <f t="shared" si="28"/>
        <v>4.1729071520943255E-7</v>
      </c>
      <c r="Y75" s="16">
        <f t="shared" si="28"/>
        <v>4.9248097016385682E-6</v>
      </c>
      <c r="Z75" s="16">
        <f t="shared" si="28"/>
        <v>3.5574715003654781E-7</v>
      </c>
      <c r="AA75" s="16">
        <f t="shared" si="28"/>
        <v>1.0363125974364155E-6</v>
      </c>
      <c r="AB75" s="16">
        <f t="shared" si="28"/>
        <v>1.9270311549501529E-6</v>
      </c>
      <c r="AC75" s="16">
        <f t="shared" si="28"/>
        <v>6.5538650650370929E-7</v>
      </c>
      <c r="AD75" s="16">
        <f t="shared" si="28"/>
        <v>3.6229297549091787E-6</v>
      </c>
      <c r="AE75" s="16">
        <f t="shared" si="28"/>
        <v>1.4262261613337277E-6</v>
      </c>
      <c r="AF75" s="16">
        <f t="shared" si="28"/>
        <v>2.8636903204321044E-6</v>
      </c>
      <c r="AG75" s="16">
        <f t="shared" si="28"/>
        <v>2.9151858424055074E-6</v>
      </c>
      <c r="AH75" s="16">
        <f t="shared" si="28"/>
        <v>4.5063773085063574E-7</v>
      </c>
      <c r="AI75" s="16">
        <f t="shared" si="28"/>
        <v>8.6955375685395402E-7</v>
      </c>
      <c r="AJ75" s="16">
        <f t="shared" si="28"/>
        <v>1.6109511771656687E-9</v>
      </c>
      <c r="AK75" s="16">
        <f t="shared" si="28"/>
        <v>2.6546062297479322E-6</v>
      </c>
      <c r="AL75" s="16">
        <f t="shared" si="28"/>
        <v>3.1018887184600499E-9</v>
      </c>
      <c r="AM75" s="18">
        <f t="shared" si="28"/>
        <v>1.7087978727407483E-6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4.212972610439807E-10</v>
      </c>
      <c r="E76" s="16">
        <f t="shared" si="29"/>
        <v>1.0020964783987912E-9</v>
      </c>
      <c r="F76" s="16">
        <f t="shared" si="29"/>
        <v>2.8263150802275146E-9</v>
      </c>
      <c r="G76" s="16">
        <f t="shared" si="29"/>
        <v>2.4274306968125348E-9</v>
      </c>
      <c r="H76" s="16">
        <f t="shared" si="29"/>
        <v>4.7612105824353893E-9</v>
      </c>
      <c r="I76" s="16">
        <f t="shared" si="29"/>
        <v>8.7128168323457233E-11</v>
      </c>
      <c r="J76" s="16">
        <f t="shared" si="29"/>
        <v>3.9744426659149386E-9</v>
      </c>
      <c r="K76" s="16">
        <f t="shared" si="29"/>
        <v>8.0034039931913034E-10</v>
      </c>
      <c r="L76" s="16">
        <f t="shared" si="29"/>
        <v>5.6371633705827259E-10</v>
      </c>
      <c r="M76" s="16">
        <f t="shared" si="29"/>
        <v>1.3969855540340726E-8</v>
      </c>
      <c r="N76" s="16">
        <f t="shared" si="29"/>
        <v>4.7285144714788981E-9</v>
      </c>
      <c r="O76" s="16">
        <f t="shared" si="29"/>
        <v>4.5680427035120425E-10</v>
      </c>
      <c r="P76" s="16">
        <f t="shared" si="29"/>
        <v>3.3700354861531693E-9</v>
      </c>
      <c r="Q76" s="16">
        <f t="shared" si="29"/>
        <v>6.3688297573719762E-10</v>
      </c>
      <c r="R76" s="16">
        <f t="shared" si="29"/>
        <v>1.0111148926282944E-8</v>
      </c>
      <c r="S76" s="16">
        <f t="shared" si="29"/>
        <v>7.8990712773282281E-9</v>
      </c>
      <c r="T76" s="16">
        <f t="shared" si="29"/>
        <v>5.6015803854288618E-11</v>
      </c>
      <c r="U76" s="16">
        <f t="shared" si="29"/>
        <v>2.9616817526407908E-9</v>
      </c>
      <c r="V76" s="16">
        <f t="shared" si="29"/>
        <v>2.6414114249615495E-8</v>
      </c>
      <c r="W76" s="16">
        <f t="shared" si="29"/>
        <v>6.7271987864276641E-13</v>
      </c>
      <c r="X76" s="17">
        <f t="shared" si="29"/>
        <v>4.7434051954652963E-8</v>
      </c>
      <c r="Y76" s="16">
        <f t="shared" si="29"/>
        <v>1.9908995749234412E-9</v>
      </c>
      <c r="Z76" s="16">
        <f t="shared" si="29"/>
        <v>5.3388230444011574E-9</v>
      </c>
      <c r="AA76" s="16">
        <f t="shared" si="29"/>
        <v>2.8160243292561889E-9</v>
      </c>
      <c r="AB76" s="16">
        <f t="shared" si="29"/>
        <v>7.783667510550312E-10</v>
      </c>
      <c r="AC76" s="16">
        <f t="shared" si="29"/>
        <v>1.7631035608348366E-9</v>
      </c>
      <c r="AD76" s="17">
        <f t="shared" si="29"/>
        <v>6.4563015160499854E-6</v>
      </c>
      <c r="AE76" s="16">
        <f t="shared" si="29"/>
        <v>1.794947176457356E-9</v>
      </c>
      <c r="AF76" s="16">
        <f t="shared" si="29"/>
        <v>1.5098725006639643E-8</v>
      </c>
      <c r="AG76" s="16">
        <f t="shared" si="29"/>
        <v>6.8104142510843047E-9</v>
      </c>
      <c r="AH76" s="17">
        <f t="shared" si="29"/>
        <v>3.4849507558520538E-8</v>
      </c>
      <c r="AI76" s="16">
        <f t="shared" si="29"/>
        <v>1.2622817881228669E-8</v>
      </c>
      <c r="AJ76" s="16">
        <f t="shared" si="29"/>
        <v>6.7186571762275939E-9</v>
      </c>
      <c r="AK76" s="16">
        <f t="shared" si="29"/>
        <v>6.397621972011831E-9</v>
      </c>
      <c r="AL76" s="16">
        <f t="shared" si="29"/>
        <v>2.418586366209739E-8</v>
      </c>
      <c r="AM76" s="18">
        <f t="shared" si="29"/>
        <v>1.4699806169801272E-8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1.1770683392825893E-7</v>
      </c>
      <c r="E77" s="16">
        <f t="shared" si="30"/>
        <v>1.2162929664726753E-6</v>
      </c>
      <c r="F77" s="16">
        <f t="shared" si="30"/>
        <v>4.4231699970640117E-6</v>
      </c>
      <c r="G77" s="16">
        <f t="shared" si="30"/>
        <v>1.7739107220091323E-6</v>
      </c>
      <c r="H77" s="16">
        <f t="shared" si="30"/>
        <v>2.1816202135641324E-6</v>
      </c>
      <c r="I77" s="16">
        <f t="shared" si="30"/>
        <v>2.962410801870424E-8</v>
      </c>
      <c r="J77" s="16">
        <f t="shared" si="30"/>
        <v>6.3158289254880226E-6</v>
      </c>
      <c r="K77" s="16">
        <f t="shared" si="30"/>
        <v>2.2674274413528714E-6</v>
      </c>
      <c r="L77" s="16">
        <f t="shared" si="30"/>
        <v>3.4303052194142135E-6</v>
      </c>
      <c r="M77" s="16">
        <f t="shared" si="30"/>
        <v>8.0078737489073748E-7</v>
      </c>
      <c r="N77" s="16">
        <f t="shared" si="30"/>
        <v>4.3633464735335424E-6</v>
      </c>
      <c r="O77" s="16">
        <f t="shared" si="30"/>
        <v>2.3170475152236554E-8</v>
      </c>
      <c r="P77" s="16">
        <f t="shared" si="30"/>
        <v>7.4837315151134343E-7</v>
      </c>
      <c r="Q77" s="16">
        <f t="shared" si="30"/>
        <v>2.0467456013153899E-7</v>
      </c>
      <c r="R77" s="16">
        <f t="shared" si="30"/>
        <v>1.9934487364802766E-6</v>
      </c>
      <c r="S77" s="16">
        <f t="shared" si="30"/>
        <v>9.7388528631601097E-8</v>
      </c>
      <c r="T77" s="16">
        <f t="shared" si="30"/>
        <v>1.3283652490949544E-6</v>
      </c>
      <c r="U77" s="16">
        <f t="shared" si="30"/>
        <v>3.4000360161958796E-6</v>
      </c>
      <c r="V77" s="16">
        <f t="shared" si="30"/>
        <v>3.4407506993204458E-6</v>
      </c>
      <c r="W77" s="16">
        <f t="shared" si="30"/>
        <v>1.7221089089377753E-6</v>
      </c>
      <c r="X77" s="16">
        <f t="shared" si="30"/>
        <v>2.9192953929297353E-8</v>
      </c>
      <c r="Y77" s="16">
        <f t="shared" si="30"/>
        <v>4.792346674252517E-6</v>
      </c>
      <c r="Z77" s="16">
        <f t="shared" si="30"/>
        <v>1.1809891179372219E-6</v>
      </c>
      <c r="AA77" s="16">
        <f t="shared" si="30"/>
        <v>2.5401579296089464E-6</v>
      </c>
      <c r="AB77" s="16">
        <f t="shared" si="30"/>
        <v>2.0303586063609915E-6</v>
      </c>
      <c r="AC77" s="17">
        <f t="shared" si="30"/>
        <v>2.005468251858448E-3</v>
      </c>
      <c r="AD77" s="16">
        <f t="shared" si="30"/>
        <v>5.5834940152558232E-7</v>
      </c>
      <c r="AE77" s="16">
        <f t="shared" si="30"/>
        <v>4.1083663274834651E-6</v>
      </c>
      <c r="AF77" s="16">
        <f t="shared" si="30"/>
        <v>1.3964838687721133E-6</v>
      </c>
      <c r="AG77" s="16">
        <f t="shared" si="30"/>
        <v>6.743650206284974E-7</v>
      </c>
      <c r="AH77" s="16">
        <f t="shared" si="30"/>
        <v>5.7987031419704818E-7</v>
      </c>
      <c r="AI77" s="16">
        <f t="shared" si="30"/>
        <v>5.470914745281871E-7</v>
      </c>
      <c r="AJ77" s="16">
        <f t="shared" si="30"/>
        <v>1.1760140498030864E-6</v>
      </c>
      <c r="AK77" s="16">
        <f t="shared" si="30"/>
        <v>3.0985697724728687E-6</v>
      </c>
      <c r="AL77" s="16">
        <f t="shared" si="30"/>
        <v>1.3999559369120349E-7</v>
      </c>
      <c r="AM77" s="18">
        <f t="shared" si="30"/>
        <v>2.5938824608476083E-6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9.9869355583541495E-8</v>
      </c>
      <c r="E78" s="16">
        <f t="shared" si="31"/>
        <v>6.0059655113506999E-7</v>
      </c>
      <c r="F78" s="16">
        <f t="shared" si="31"/>
        <v>3.7582686832585531E-6</v>
      </c>
      <c r="G78" s="16">
        <f t="shared" si="31"/>
        <v>2.6297488841109455E-6</v>
      </c>
      <c r="H78" s="16">
        <f t="shared" si="31"/>
        <v>1.3354268026231045E-8</v>
      </c>
      <c r="I78" s="17">
        <f t="shared" si="31"/>
        <v>9.8134085293548618E-6</v>
      </c>
      <c r="J78" s="16">
        <f t="shared" si="31"/>
        <v>2.6523195101061082E-7</v>
      </c>
      <c r="K78" s="16">
        <f t="shared" si="31"/>
        <v>4.3150352711938448E-7</v>
      </c>
      <c r="L78" s="17">
        <f t="shared" si="31"/>
        <v>7.8062833370835989E-6</v>
      </c>
      <c r="M78" s="16">
        <f t="shared" si="31"/>
        <v>3.756152805092666E-7</v>
      </c>
      <c r="N78" s="16">
        <f t="shared" si="31"/>
        <v>3.9979244526223673E-7</v>
      </c>
      <c r="O78" s="16">
        <f t="shared" si="31"/>
        <v>3.0001182575501296E-6</v>
      </c>
      <c r="P78" s="16">
        <f t="shared" si="31"/>
        <v>4.8883514327212944E-8</v>
      </c>
      <c r="Q78" s="16">
        <f t="shared" si="31"/>
        <v>1.0340955268433364E-7</v>
      </c>
      <c r="R78" s="16">
        <f t="shared" si="31"/>
        <v>3.0538561512583107E-6</v>
      </c>
      <c r="S78" s="16">
        <f t="shared" si="31"/>
        <v>7.8192864487316266E-8</v>
      </c>
      <c r="T78" s="16">
        <f t="shared" si="31"/>
        <v>7.3015549942665202E-9</v>
      </c>
      <c r="U78" s="16">
        <f t="shared" si="31"/>
        <v>2.0308633121841433E-8</v>
      </c>
      <c r="V78" s="16">
        <f t="shared" si="31"/>
        <v>1.7374461339555714E-9</v>
      </c>
      <c r="W78" s="16">
        <f t="shared" si="31"/>
        <v>2.0107001103332607E-6</v>
      </c>
      <c r="X78" s="16">
        <f t="shared" si="31"/>
        <v>1.7415860961414995E-7</v>
      </c>
      <c r="Y78" s="16">
        <f t="shared" si="31"/>
        <v>1.7808257910414691E-7</v>
      </c>
      <c r="Z78" s="17">
        <f t="shared" si="31"/>
        <v>1.735188401935541E-3</v>
      </c>
      <c r="AA78" s="16">
        <f t="shared" si="31"/>
        <v>3.4410119088976078E-6</v>
      </c>
      <c r="AB78" s="16">
        <f t="shared" si="31"/>
        <v>6.4783172924895704E-7</v>
      </c>
      <c r="AC78" s="16">
        <f t="shared" si="31"/>
        <v>1.021628248295391E-6</v>
      </c>
      <c r="AD78" s="16">
        <f t="shared" si="31"/>
        <v>1.4608476295248842E-6</v>
      </c>
      <c r="AE78" s="16">
        <f t="shared" si="31"/>
        <v>1.0940309782457151E-6</v>
      </c>
      <c r="AF78" s="16">
        <f t="shared" si="31"/>
        <v>2.9265309408216718E-6</v>
      </c>
      <c r="AG78" s="16">
        <f t="shared" si="31"/>
        <v>5.5110491532948508E-8</v>
      </c>
      <c r="AH78" s="16">
        <f t="shared" si="31"/>
        <v>9.768623260751397E-7</v>
      </c>
      <c r="AI78" s="16">
        <f t="shared" si="31"/>
        <v>4.1030682777350304E-6</v>
      </c>
      <c r="AJ78" s="16">
        <f t="shared" si="31"/>
        <v>6.4588272393026636E-7</v>
      </c>
      <c r="AK78" s="16">
        <f t="shared" si="31"/>
        <v>1.0906842163267352E-6</v>
      </c>
      <c r="AL78" s="16">
        <f t="shared" si="31"/>
        <v>3.403627786542545E-6</v>
      </c>
      <c r="AM78" s="18">
        <f t="shared" si="31"/>
        <v>9.0914309105218119E-7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2.3570929993570311E-6</v>
      </c>
      <c r="E79" s="16">
        <f t="shared" si="32"/>
        <v>1.8374954217101947E-7</v>
      </c>
      <c r="F79" s="16">
        <f t="shared" si="32"/>
        <v>1.0547735593447153E-6</v>
      </c>
      <c r="G79" s="17">
        <f t="shared" si="32"/>
        <v>2.879487613325483E-6</v>
      </c>
      <c r="H79" s="16">
        <f t="shared" si="32"/>
        <v>1.2594904422244585E-7</v>
      </c>
      <c r="I79" s="16">
        <f t="shared" si="32"/>
        <v>1.5077401808688754E-6</v>
      </c>
      <c r="J79" s="16">
        <f t="shared" si="32"/>
        <v>1.7601427214456702E-6</v>
      </c>
      <c r="K79" s="16">
        <f t="shared" si="32"/>
        <v>4.9123437051778013E-7</v>
      </c>
      <c r="L79" s="16">
        <f t="shared" si="32"/>
        <v>3.8844824581244558E-7</v>
      </c>
      <c r="M79" s="16">
        <f t="shared" si="32"/>
        <v>3.5442493949197367E-7</v>
      </c>
      <c r="N79" s="16">
        <f t="shared" si="32"/>
        <v>1.7534716945192439E-8</v>
      </c>
      <c r="O79" s="16">
        <f t="shared" si="32"/>
        <v>6.8045401530807926E-7</v>
      </c>
      <c r="P79" s="16">
        <f t="shared" si="32"/>
        <v>2.7124974295236543E-7</v>
      </c>
      <c r="Q79" s="16">
        <f t="shared" si="32"/>
        <v>1.3478176025386753E-7</v>
      </c>
      <c r="R79" s="16">
        <f t="shared" si="32"/>
        <v>5.7008591151039967E-8</v>
      </c>
      <c r="S79" s="16">
        <f t="shared" si="32"/>
        <v>9.6232090834375891E-7</v>
      </c>
      <c r="T79" s="16">
        <f t="shared" si="32"/>
        <v>9.5132258003740271E-7</v>
      </c>
      <c r="U79" s="16">
        <f t="shared" si="32"/>
        <v>2.737369329918173E-8</v>
      </c>
      <c r="V79" s="16">
        <f t="shared" si="32"/>
        <v>2.3678564262947286E-8</v>
      </c>
      <c r="W79" s="16">
        <f t="shared" si="32"/>
        <v>4.3698925027694862E-7</v>
      </c>
      <c r="X79" s="16">
        <f t="shared" si="32"/>
        <v>1.0275042519896864E-6</v>
      </c>
      <c r="Y79" s="16">
        <f t="shared" si="32"/>
        <v>4.5375625101916789E-7</v>
      </c>
      <c r="Z79" s="16">
        <f t="shared" si="32"/>
        <v>1.1172068833099206E-6</v>
      </c>
      <c r="AA79" s="17">
        <f t="shared" si="32"/>
        <v>5.666855129045882E-4</v>
      </c>
      <c r="AB79" s="16">
        <f t="shared" si="32"/>
        <v>1.0111830803009654E-8</v>
      </c>
      <c r="AC79" s="16">
        <f t="shared" si="32"/>
        <v>7.1317127252496284E-7</v>
      </c>
      <c r="AD79" s="16">
        <f t="shared" si="32"/>
        <v>2.5079040293284507E-7</v>
      </c>
      <c r="AE79" s="16">
        <f t="shared" si="32"/>
        <v>5.1284357895538477E-8</v>
      </c>
      <c r="AF79" s="16">
        <f t="shared" si="32"/>
        <v>4.4171034826163653E-8</v>
      </c>
      <c r="AG79" s="16">
        <f t="shared" si="32"/>
        <v>1.3136351491133145E-7</v>
      </c>
      <c r="AH79" s="16">
        <f t="shared" si="32"/>
        <v>3.8854790057838042E-9</v>
      </c>
      <c r="AI79" s="16">
        <f t="shared" si="32"/>
        <v>6.6965011530525036E-8</v>
      </c>
      <c r="AJ79" s="16">
        <f t="shared" si="32"/>
        <v>1.2882647733571201E-7</v>
      </c>
      <c r="AK79" s="16">
        <f t="shared" si="32"/>
        <v>3.5057311672383637E-9</v>
      </c>
      <c r="AL79" s="16">
        <f t="shared" si="32"/>
        <v>8.0827183476373632E-7</v>
      </c>
      <c r="AM79" s="18">
        <f t="shared" si="32"/>
        <v>8.7153416995279465E-7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6.3505115861184534E-10</v>
      </c>
      <c r="E80" s="16">
        <f t="shared" si="33"/>
        <v>9.3492370103623299E-10</v>
      </c>
      <c r="F80" s="16">
        <f t="shared" si="33"/>
        <v>1.0363133572612743E-8</v>
      </c>
      <c r="G80" s="16">
        <f t="shared" si="33"/>
        <v>6.7777028210318323E-11</v>
      </c>
      <c r="H80" s="16">
        <f t="shared" si="33"/>
        <v>1.0884274977781109E-9</v>
      </c>
      <c r="I80" s="16">
        <f t="shared" si="33"/>
        <v>1.9012045399940827E-9</v>
      </c>
      <c r="J80" s="16">
        <f t="shared" si="33"/>
        <v>5.9635309618261308E-9</v>
      </c>
      <c r="K80" s="16">
        <f t="shared" si="33"/>
        <v>5.4728229338111815E-9</v>
      </c>
      <c r="L80" s="16">
        <f t="shared" si="33"/>
        <v>5.4813144747925695E-12</v>
      </c>
      <c r="M80" s="16">
        <f t="shared" si="33"/>
        <v>3.5043451304877098E-12</v>
      </c>
      <c r="N80" s="16">
        <f t="shared" si="33"/>
        <v>8.0213209211714118E-10</v>
      </c>
      <c r="O80" s="16">
        <f t="shared" si="33"/>
        <v>2.2079763518876871E-9</v>
      </c>
      <c r="P80" s="16">
        <f t="shared" si="33"/>
        <v>4.9511132996756167E-9</v>
      </c>
      <c r="Q80" s="16">
        <f t="shared" si="33"/>
        <v>1.2779621767769486E-9</v>
      </c>
      <c r="R80" s="17">
        <f t="shared" si="33"/>
        <v>1.6738748325901198E-8</v>
      </c>
      <c r="S80" s="16">
        <f t="shared" si="33"/>
        <v>7.2932069778579493E-9</v>
      </c>
      <c r="T80" s="16">
        <f t="shared" si="33"/>
        <v>1.6458771392771953E-9</v>
      </c>
      <c r="U80" s="16">
        <f t="shared" si="33"/>
        <v>1.308853706396969E-8</v>
      </c>
      <c r="V80" s="16">
        <f t="shared" si="33"/>
        <v>1.3340938650951228E-8</v>
      </c>
      <c r="W80" s="16">
        <f t="shared" si="33"/>
        <v>5.0339479443165228E-9</v>
      </c>
      <c r="X80" s="16">
        <f t="shared" si="33"/>
        <v>2.2932171709818453E-9</v>
      </c>
      <c r="Y80" s="16">
        <f t="shared" si="33"/>
        <v>4.8417941224658228E-9</v>
      </c>
      <c r="Z80" s="16">
        <f t="shared" si="33"/>
        <v>1.383327684661627E-9</v>
      </c>
      <c r="AA80" s="16">
        <f t="shared" si="33"/>
        <v>8.514726964283102E-10</v>
      </c>
      <c r="AB80" s="16">
        <f t="shared" si="33"/>
        <v>2.5286256934614752E-9</v>
      </c>
      <c r="AC80" s="16">
        <f t="shared" si="33"/>
        <v>2.1867259598412129E-9</v>
      </c>
      <c r="AD80" s="16">
        <f t="shared" si="33"/>
        <v>3.9520294604755707E-9</v>
      </c>
      <c r="AE80" s="16">
        <f t="shared" si="33"/>
        <v>1.3510321148363986E-8</v>
      </c>
      <c r="AF80" s="16">
        <f t="shared" si="33"/>
        <v>4.6197561737299574E-9</v>
      </c>
      <c r="AG80" s="16">
        <f t="shared" si="33"/>
        <v>1.5645758687105674E-10</v>
      </c>
      <c r="AH80" s="16">
        <f t="shared" si="33"/>
        <v>9.514905366667638E-9</v>
      </c>
      <c r="AI80" s="16">
        <f t="shared" si="33"/>
        <v>1.383894868512725E-8</v>
      </c>
      <c r="AJ80" s="17">
        <f t="shared" si="33"/>
        <v>3.7971840672722056E-6</v>
      </c>
      <c r="AK80" s="16">
        <f t="shared" si="33"/>
        <v>9.1636305289985345E-10</v>
      </c>
      <c r="AL80" s="16">
        <f t="shared" si="33"/>
        <v>1.8049282671246822E-9</v>
      </c>
      <c r="AM80" s="18">
        <f t="shared" si="33"/>
        <v>3.5845472118605953E-9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8.0014348079460786E-9</v>
      </c>
      <c r="E81" s="16">
        <f t="shared" si="34"/>
        <v>1.7468366972742014E-7</v>
      </c>
      <c r="F81" s="16">
        <f t="shared" si="34"/>
        <v>2.3407508603614099E-7</v>
      </c>
      <c r="G81" s="16">
        <f t="shared" si="34"/>
        <v>6.5020485159488361E-9</v>
      </c>
      <c r="H81" s="16">
        <f t="shared" si="34"/>
        <v>2.4170806226714999E-8</v>
      </c>
      <c r="I81" s="16">
        <f t="shared" si="34"/>
        <v>4.9524031072313036E-9</v>
      </c>
      <c r="J81" s="16">
        <f t="shared" si="34"/>
        <v>4.0268257496790468E-8</v>
      </c>
      <c r="K81" s="17">
        <f t="shared" si="34"/>
        <v>6.4105014906092189E-7</v>
      </c>
      <c r="L81" s="16">
        <f t="shared" si="34"/>
        <v>1.2970632147393814E-8</v>
      </c>
      <c r="M81" s="16">
        <f t="shared" si="34"/>
        <v>1.7301643210439184E-10</v>
      </c>
      <c r="N81" s="16">
        <f t="shared" si="34"/>
        <v>4.7639882509845559E-9</v>
      </c>
      <c r="O81" s="16">
        <f t="shared" si="34"/>
        <v>6.0155703590440182E-10</v>
      </c>
      <c r="P81" s="16">
        <f t="shared" si="34"/>
        <v>7.410697769367018E-8</v>
      </c>
      <c r="Q81" s="16">
        <f t="shared" si="34"/>
        <v>5.1304445202757579E-8</v>
      </c>
      <c r="R81" s="17">
        <f t="shared" si="34"/>
        <v>4.3397482451248123E-7</v>
      </c>
      <c r="S81" s="16">
        <f t="shared" si="34"/>
        <v>7.949849947533815E-9</v>
      </c>
      <c r="T81" s="16">
        <f t="shared" si="34"/>
        <v>6.6727245079955727E-12</v>
      </c>
      <c r="U81" s="16">
        <f t="shared" si="34"/>
        <v>4.0253705373525616E-7</v>
      </c>
      <c r="V81" s="16">
        <f t="shared" si="34"/>
        <v>9.2545453623442641E-8</v>
      </c>
      <c r="W81" s="16">
        <f t="shared" si="34"/>
        <v>1.6841124871140578E-7</v>
      </c>
      <c r="X81" s="16">
        <f t="shared" si="34"/>
        <v>1.6416390503364583E-7</v>
      </c>
      <c r="Y81" s="16">
        <f t="shared" si="34"/>
        <v>1.5517039039270503E-7</v>
      </c>
      <c r="Z81" s="16">
        <f t="shared" si="34"/>
        <v>1.8753302375329604E-7</v>
      </c>
      <c r="AA81" s="16">
        <f t="shared" si="34"/>
        <v>1.3729704535606599E-7</v>
      </c>
      <c r="AB81" s="16">
        <f t="shared" si="34"/>
        <v>5.182130335315864E-8</v>
      </c>
      <c r="AC81" s="16">
        <f t="shared" si="34"/>
        <v>6.6311377806963251E-9</v>
      </c>
      <c r="AD81" s="16">
        <f t="shared" si="34"/>
        <v>3.642534832450212E-7</v>
      </c>
      <c r="AE81" s="16">
        <f t="shared" si="34"/>
        <v>4.0149355089417779E-7</v>
      </c>
      <c r="AF81" s="16">
        <f t="shared" si="34"/>
        <v>5.1699211967325651E-8</v>
      </c>
      <c r="AG81" s="16">
        <f t="shared" si="34"/>
        <v>1.1829170264172885E-7</v>
      </c>
      <c r="AH81" s="16">
        <f t="shared" si="34"/>
        <v>1.9058305016429861E-7</v>
      </c>
      <c r="AI81" s="16">
        <f t="shared" si="34"/>
        <v>5.0379445617199764E-10</v>
      </c>
      <c r="AJ81" s="16">
        <f t="shared" si="34"/>
        <v>4.6395440110119247E-8</v>
      </c>
      <c r="AK81" s="16">
        <f t="shared" si="34"/>
        <v>3.0075688680026469E-8</v>
      </c>
      <c r="AL81" s="17">
        <f t="shared" si="34"/>
        <v>9.8045338524751282E-5</v>
      </c>
      <c r="AM81" s="18">
        <f t="shared" si="34"/>
        <v>1.1834975196646788E-7</v>
      </c>
    </row>
    <row r="82" spans="1:39" ht="24">
      <c r="A82" s="13" t="s">
        <v>75</v>
      </c>
      <c r="B82" s="14" t="s">
        <v>40</v>
      </c>
      <c r="C82" s="19"/>
      <c r="D82" s="16">
        <f t="shared" ref="D82:AM82" si="35">$C40^2*D40^2</f>
        <v>1.169771375358954E-5</v>
      </c>
      <c r="E82" s="16">
        <f t="shared" si="35"/>
        <v>1.1216235719479374E-5</v>
      </c>
      <c r="F82" s="16">
        <f t="shared" si="35"/>
        <v>2.423455860639918E-5</v>
      </c>
      <c r="G82" s="16">
        <f t="shared" si="35"/>
        <v>7.7890614275827837E-6</v>
      </c>
      <c r="H82" s="17">
        <f t="shared" si="35"/>
        <v>9.494553600000002E-5</v>
      </c>
      <c r="I82" s="16">
        <f t="shared" si="35"/>
        <v>7.0685560072839099E-6</v>
      </c>
      <c r="J82" s="16">
        <f t="shared" si="35"/>
        <v>3.5723596004162971E-6</v>
      </c>
      <c r="K82" s="17">
        <f t="shared" si="35"/>
        <v>5.4641663999999997E-5</v>
      </c>
      <c r="L82" s="16">
        <f t="shared" si="35"/>
        <v>3.1749930465178258E-7</v>
      </c>
      <c r="M82" s="16">
        <f t="shared" si="35"/>
        <v>1.5311933688199219E-6</v>
      </c>
      <c r="N82" s="16">
        <f t="shared" si="35"/>
        <v>3.9303327270824605E-6</v>
      </c>
      <c r="O82" s="16">
        <f t="shared" si="35"/>
        <v>1.0422465298576137E-6</v>
      </c>
      <c r="P82" s="17">
        <f t="shared" si="35"/>
        <v>4.744454400000001E-5</v>
      </c>
      <c r="Q82" s="16">
        <f t="shared" si="35"/>
        <v>3.3328487393203529E-6</v>
      </c>
      <c r="R82" s="16">
        <f t="shared" si="35"/>
        <v>2.1741164327803749E-5</v>
      </c>
      <c r="S82" s="16">
        <f t="shared" si="35"/>
        <v>2.5882251048451527E-7</v>
      </c>
      <c r="T82" s="16">
        <f t="shared" si="35"/>
        <v>6.6995437614752638E-9</v>
      </c>
      <c r="U82" s="16">
        <f t="shared" si="35"/>
        <v>9.3803255639931888E-6</v>
      </c>
      <c r="V82" s="16">
        <f t="shared" si="35"/>
        <v>6.0224320571328915E-7</v>
      </c>
      <c r="W82" s="16">
        <f t="shared" si="35"/>
        <v>1.012322590211302E-5</v>
      </c>
      <c r="X82" s="17">
        <f t="shared" si="35"/>
        <v>6.5163641760000003E-3</v>
      </c>
      <c r="Y82" s="16">
        <f t="shared" si="35"/>
        <v>1.1132017433538682E-5</v>
      </c>
      <c r="Z82" s="16">
        <f t="shared" si="35"/>
        <v>5.9298426834699867E-7</v>
      </c>
      <c r="AA82" s="16">
        <f t="shared" si="35"/>
        <v>1.0841111194877143E-5</v>
      </c>
      <c r="AB82" s="16">
        <f t="shared" si="35"/>
        <v>1.7126530174136084E-5</v>
      </c>
      <c r="AC82" s="16">
        <f t="shared" si="35"/>
        <v>8.2520914975532048E-8</v>
      </c>
      <c r="AD82" s="17">
        <f t="shared" si="35"/>
        <v>4.5158400000000005E-5</v>
      </c>
      <c r="AE82" s="16">
        <f t="shared" si="35"/>
        <v>3.1284988196588627E-7</v>
      </c>
      <c r="AF82" s="16">
        <f t="shared" si="35"/>
        <v>1.5192779747563179E-5</v>
      </c>
      <c r="AG82" s="16">
        <f t="shared" si="35"/>
        <v>1.0018645755664063E-5</v>
      </c>
      <c r="AH82" s="16">
        <f t="shared" si="35"/>
        <v>2.0458893815015846E-5</v>
      </c>
      <c r="AI82" s="16">
        <f t="shared" si="35"/>
        <v>3.8589143607626422E-6</v>
      </c>
      <c r="AJ82" s="16">
        <f t="shared" si="35"/>
        <v>3.6427715684227743E-6</v>
      </c>
      <c r="AK82" s="16">
        <f t="shared" si="35"/>
        <v>3.4022236501549929E-6</v>
      </c>
      <c r="AL82" s="16">
        <f t="shared" si="35"/>
        <v>1.0233859507388946E-5</v>
      </c>
      <c r="AM82" s="18">
        <f t="shared" si="35"/>
        <v>2.7565201308402886E-6</v>
      </c>
    </row>
    <row r="83" spans="1:39">
      <c r="A83" t="s">
        <v>110</v>
      </c>
      <c r="D83" s="21">
        <f>SUM($D$47:$D$82)</f>
        <v>1.2637719107898757E-4</v>
      </c>
      <c r="E83">
        <f>SUM($E$47:$E$82)</f>
        <v>4.7238102173456657E-5</v>
      </c>
      <c r="F83" s="21">
        <f>SUM($F$47:$F$82)</f>
        <v>3.5685782505439864E-3</v>
      </c>
      <c r="G83" s="21">
        <f>SUM($G$47:$G$82)</f>
        <v>9.9653081549351411E-4</v>
      </c>
      <c r="H83" s="21">
        <f>SUM($H$47:$H$82)</f>
        <v>3.5926277700133827E-4</v>
      </c>
      <c r="I83" s="21">
        <f>SUM($I$47:$I$82)</f>
        <v>1.3017716302209091E-3</v>
      </c>
      <c r="J83" s="21">
        <f>SUM($J$47:$J$82)</f>
        <v>1.092579501123578E-2</v>
      </c>
      <c r="K83" s="21">
        <f>SUM($K$47:$K$82)</f>
        <v>1.5803203101339668E-2</v>
      </c>
      <c r="L83" s="21">
        <f>SUM($L$47:$L$82)</f>
        <v>7.0273687248092984E-5</v>
      </c>
      <c r="M83" s="21">
        <f>SUM($M$47:$M$82)</f>
        <v>1.7488734329340549E-3</v>
      </c>
      <c r="N83" s="21">
        <f>SUM($N$47:$N$82)</f>
        <v>2.8508046533074215E-4</v>
      </c>
      <c r="O83" s="21">
        <f>SUM($O$47:$O$82)</f>
        <v>5.131358796509564E-3</v>
      </c>
      <c r="P83">
        <f>SUM($P$47:$P$82)</f>
        <v>1.3518374763614931E-3</v>
      </c>
      <c r="Q83" s="21">
        <f>SUM($Q$47:$Q$82)</f>
        <v>9.0263861331191361E-5</v>
      </c>
      <c r="R83" s="21">
        <f>SUM($R$47:$R$82)</f>
        <v>4.663704265938106E-3</v>
      </c>
      <c r="S83" s="21">
        <f>SUM($S$47:$S$82)</f>
        <v>5.3081039483546559E-4</v>
      </c>
      <c r="T83" s="21">
        <f>SUM($T$47:$T$82)</f>
        <v>3.8085722733796793E-5</v>
      </c>
      <c r="U83" s="21">
        <f>SUM($U$47:$U$82)</f>
        <v>1.8502574359346868E-4</v>
      </c>
      <c r="V83" s="21">
        <f>SUM($V$47:$V$82)</f>
        <v>7.8389795294566669E-4</v>
      </c>
      <c r="W83" s="21">
        <f>SUM($W$47:$W$82)</f>
        <v>4.625308724640756E-4</v>
      </c>
      <c r="X83">
        <f>SUM($X$47:$X$82)</f>
        <v>6.7409460273501007E-3</v>
      </c>
      <c r="Y83" s="21">
        <f>SUM($Y$47:$Y$82)</f>
        <v>2.4357479318169858E-4</v>
      </c>
      <c r="Z83" s="21">
        <f>SUM($Z$47:$Z$82)</f>
        <v>1.7893536945489763E-3</v>
      </c>
      <c r="AA83" s="21">
        <f>SUM($AA$47:$AA$82)</f>
        <v>6.5963137094337783E-4</v>
      </c>
      <c r="AB83" s="21">
        <f>SUM($AB$47:$AB$82)</f>
        <v>3.0317359075980642E-3</v>
      </c>
      <c r="AC83" s="21">
        <f>SUM($AC$47:$AC$82)</f>
        <v>2.0920283306368518E-3</v>
      </c>
      <c r="AD83" s="21">
        <f>SUM($AD$47:$AD$82)</f>
        <v>1.0539350883999363E-4</v>
      </c>
      <c r="AE83" s="21">
        <f>SUM($AE$47:$AE$82)</f>
        <v>5.3293243146235127E-4</v>
      </c>
      <c r="AF83" s="21">
        <f>SUM($AF$47:$AF$82)</f>
        <v>2.3985119962735093E-3</v>
      </c>
      <c r="AG83" s="21">
        <f>SUM($AG$47:$AG$82)</f>
        <v>1.0965351356902898E-4</v>
      </c>
      <c r="AH83" s="21">
        <f>SUM($AH$47:$AH$82)</f>
        <v>1.5993768670369936E-3</v>
      </c>
      <c r="AI83" s="21">
        <f>SUM($AI$47:$AI$82)</f>
        <v>4.9785205283559139E-4</v>
      </c>
      <c r="AJ83" s="21">
        <f>SUM($AJ$47:$AJ$82)</f>
        <v>1.0570012738737579E-4</v>
      </c>
      <c r="AK83" s="21">
        <f>SUM($AK$47:$AK$82)</f>
        <v>4.0402445419307547E-3</v>
      </c>
      <c r="AL83" s="21">
        <f>SUM($AL$47:$AL$82)</f>
        <v>2.6467805867240511E-4</v>
      </c>
      <c r="AM83" s="21">
        <f>SUM($AM$47:$AM$82)</f>
        <v>2.0408113918054952E-3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7.4722924165385923E-2</v>
      </c>
      <c r="D85" s="22">
        <f>$D$83/$C$85</f>
        <v>1.6912773755919147E-3</v>
      </c>
      <c r="E85" s="22">
        <f>$E$83/$C$85</f>
        <v>6.3217684132520701E-4</v>
      </c>
      <c r="F85" s="22">
        <f>$F$83/$C$85</f>
        <v>4.7757475907200475E-2</v>
      </c>
      <c r="G85" s="22">
        <f>$G$83/$C$85</f>
        <v>1.3336346598105156E-2</v>
      </c>
      <c r="H85" s="22">
        <f>$H$83/$C$85</f>
        <v>4.8079325188903734E-3</v>
      </c>
      <c r="I85" s="22">
        <f>$I$83/$C$85</f>
        <v>1.7421315409708388E-2</v>
      </c>
      <c r="J85" s="22">
        <f>$J$83/$C$85</f>
        <v>0.14621744442245693</v>
      </c>
      <c r="K85" s="22">
        <f>$K$83/$C$85</f>
        <v>0.21149069415915903</v>
      </c>
      <c r="L85" s="22">
        <f>$L$83/$C$85</f>
        <v>9.4045686826380959E-4</v>
      </c>
      <c r="M85" s="22">
        <f>$M$83/$C$85</f>
        <v>2.3404777750175222E-2</v>
      </c>
      <c r="N85" s="22">
        <f>$N$83/$C$85</f>
        <v>3.8151674136810703E-3</v>
      </c>
      <c r="O85" s="22">
        <f>$O$83/$C$85</f>
        <v>6.8671814624815974E-2</v>
      </c>
      <c r="P85" s="22">
        <f>$P$83/$C$85</f>
        <v>1.8091335309221048E-2</v>
      </c>
      <c r="Q85" s="22">
        <f>$Q$83/$C$85</f>
        <v>1.2079808484396078E-3</v>
      </c>
      <c r="R85" s="22">
        <f>$R$83/$C$85</f>
        <v>6.2413299774187435E-2</v>
      </c>
      <c r="S85" s="22">
        <f>$S$83/$C$85</f>
        <v>7.1037155031648796E-3</v>
      </c>
      <c r="T85" s="22">
        <f>$T$83/$C$85</f>
        <v>5.0969261654563742E-4</v>
      </c>
      <c r="U85" s="22">
        <f>$U$83/$C$85</f>
        <v>2.4761576940424209E-3</v>
      </c>
      <c r="V85" s="22">
        <f>$V$83/$C$85</f>
        <v>1.04907290727896E-2</v>
      </c>
      <c r="W85" s="22">
        <f>$W$83/$C$85</f>
        <v>6.1899460925852641E-3</v>
      </c>
      <c r="X85" s="22">
        <f>$X$83/$C$85</f>
        <v>9.0212556623590026E-2</v>
      </c>
      <c r="Y85" s="22">
        <f>$Y$83/$C$85</f>
        <v>3.2597063873275227E-3</v>
      </c>
      <c r="Z85" s="22">
        <f>$Z$83/$C$85</f>
        <v>2.3946515939185672E-2</v>
      </c>
      <c r="AA85" s="22">
        <f>$AA$83/$C$85</f>
        <v>8.8276975012835535E-3</v>
      </c>
      <c r="AB85" s="22">
        <f>$AB$83/$C$85</f>
        <v>4.0573036206236458E-2</v>
      </c>
      <c r="AC85" s="22">
        <f>$AC$83/$C$85</f>
        <v>2.7997142162243523E-2</v>
      </c>
      <c r="AD85" s="22">
        <f>$AD$83/$C$85</f>
        <v>1.4104575003880176E-3</v>
      </c>
      <c r="AE85" s="22">
        <f>$AE$83/$C$85</f>
        <v>7.1321142395712458E-3</v>
      </c>
      <c r="AF85" s="22">
        <f>$AF$83/$C$85</f>
        <v>3.2098743766569265E-2</v>
      </c>
      <c r="AG85" s="22">
        <f>$AG$83/$C$85</f>
        <v>1.4674681805322608E-3</v>
      </c>
      <c r="AH85" s="22">
        <f>$AH$83/$C$85</f>
        <v>2.1404099008452304E-2</v>
      </c>
      <c r="AI85" s="22">
        <f>$AI$83/$C$85</f>
        <v>6.6626414637318563E-3</v>
      </c>
      <c r="AJ85" s="22">
        <f>$AJ$83/$C$85</f>
        <v>1.414560907084248E-3</v>
      </c>
      <c r="AK85" s="22">
        <f>$AK$83/$C$85</f>
        <v>5.406967924580134E-2</v>
      </c>
      <c r="AL85" s="22">
        <f>$AL$83/$C$85</f>
        <v>3.5421266181525127E-3</v>
      </c>
      <c r="AM85" s="22">
        <f>$AM$83/$C$85</f>
        <v>2.7311717449500793E-2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STATS</vt:lpstr>
      <vt:lpstr> 1,00 Whisky (1)</vt:lpstr>
      <vt:lpstr> 2,00 Gin (1)</vt:lpstr>
      <vt:lpstr> 3,00 Vodka (1)</vt:lpstr>
      <vt:lpstr> 4,00 Rum (1)</vt:lpstr>
      <vt:lpstr> 5,00 Bitters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2024-08-20T14:26:48Z</dcterms:created>
  <dcterms:modified xsi:type="dcterms:W3CDTF">2024-08-20T14:26:59Z</dcterms:modified>
</cp:coreProperties>
</file>