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FD8EB313-C2CD-4A9C-8072-6265CE386F42}" xr6:coauthVersionLast="47" xr6:coauthVersionMax="47" xr10:uidLastSave="{00000000-0000-0000-0000-000000000000}"/>
  <bookViews>
    <workbookView xWindow="-120" yWindow="-120" windowWidth="29040" windowHeight="15720" xr2:uid="{58E612B2-39E7-4F25-9F26-15760BBBFBE2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 s="1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C33" i="6" s="1"/>
  <c r="K33" i="6" s="1"/>
  <c r="J31" i="6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D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<sst xmlns="http://schemas.openxmlformats.org/spreadsheetml/2006/main" count="641" uniqueCount="76">
  <si>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</si>
  <si>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</si>
  <si>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</si>
  <si>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</si>
  <si>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P3podkl_i19 P3. What do these people particularly like about this BRAND - Brand associated with music events &amp;amp; festivals</t>
  </si>
  <si>
    <t>P3podkl_i7 P3. What do these people particularly like about this BRAND - It has a high quality</t>
  </si>
  <si>
    <t>P4podkl_i16 P4. How would these people describe the image of this BRAND - Perfect brand to  drink neat</t>
  </si>
  <si>
    <t>P4podkl_i3 P4. How would these people describe the image of this BRAND - Quality justifies its price</t>
  </si>
  <si>
    <t>P4podkl_i8 P4. How would these people describe the image of this BRAND - For older people</t>
  </si>
  <si>
    <t>P3podkl_i1 P3. What do these people particularly like about this BRAND - It is elegant</t>
  </si>
  <si>
    <t>P3podkl_i20 P3. What do these people particularly like about this BRAND - Perfect brand for mixed drink</t>
  </si>
  <si>
    <t>P3podkl_i14 P3. What do these people particularly like about this BRAND - Perfect with food</t>
  </si>
  <si>
    <t>P4podkl_i14 P4. How would these people describe the image of this BRAND - Unconventional / breaks the rules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</si>
  <si>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</si>
  <si>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</si>
  <si>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</si>
  <si>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</si>
  <si>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</si>
  <si>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</si>
  <si>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</si>
  <si>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</si>
  <si>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</si>
  <si>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</si>
  <si>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</si>
  <si>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,994</t>
  </si>
  <si>
    <t>,991</t>
  </si>
  <si>
    <t>,124</t>
  </si>
  <si>
    <t>,990</t>
  </si>
  <si>
    <t>,997</t>
  </si>
  <si>
    <t>,992</t>
  </si>
  <si>
    <t>,989</t>
  </si>
  <si>
    <t>,160</t>
  </si>
  <si>
    <t>,199</t>
  </si>
  <si>
    <t>,975</t>
  </si>
  <si>
    <t>,974</t>
  </si>
  <si>
    <t>,198</t>
  </si>
  <si>
    <t>SUMA</t>
  </si>
  <si>
    <t>R2</t>
  </si>
  <si>
    <t xml:space="preserve"> 1,00 Jack Daniel`s (1)</t>
  </si>
  <si>
    <t xml:space="preserve"> 2,00 Tullamore Dew</t>
  </si>
  <si>
    <t>,995</t>
  </si>
  <si>
    <t>-,215</t>
  </si>
  <si>
    <t>,996</t>
  </si>
  <si>
    <t>,195</t>
  </si>
  <si>
    <t>-,123</t>
  </si>
  <si>
    <t>,993</t>
  </si>
  <si>
    <t xml:space="preserve"> 2,00 Tullamore Dew (1)</t>
  </si>
  <si>
    <t xml:space="preserve"> 3,00 Jameson</t>
  </si>
  <si>
    <t>,988</t>
  </si>
  <si>
    <t>-,372</t>
  </si>
  <si>
    <t>,985</t>
  </si>
  <si>
    <t>,983</t>
  </si>
  <si>
    <t xml:space="preserve"> 3,00 Jameson (1)</t>
  </si>
  <si>
    <t xml:space="preserve"> 4,00 Ballantine`s</t>
  </si>
  <si>
    <t>-,201</t>
  </si>
  <si>
    <t>,987</t>
  </si>
  <si>
    <t>-,229</t>
  </si>
  <si>
    <t>,986</t>
  </si>
  <si>
    <t>,982</t>
  </si>
  <si>
    <t>,984</t>
  </si>
  <si>
    <t>,980</t>
  </si>
  <si>
    <t xml:space="preserve"> 4,00 Ballantine`s (1)</t>
  </si>
  <si>
    <t xml:space="preserve"> 5,00 Jim Beam</t>
  </si>
  <si>
    <t>,192</t>
  </si>
  <si>
    <t>-,192</t>
  </si>
  <si>
    <t>,964</t>
  </si>
  <si>
    <t xml:space="preserve"> 5,00 Jim Beam (1)</t>
  </si>
  <si>
    <t xml:space="preserve"> 6,00 Johnnie Walker</t>
  </si>
  <si>
    <t>,979</t>
  </si>
  <si>
    <t>,183</t>
  </si>
  <si>
    <t xml:space="preserve"> 6,00 Johnnie Walker (1)</t>
  </si>
  <si>
    <t xml:space="preserve"> 8,00 Grant`s</t>
  </si>
  <si>
    <t>,182</t>
  </si>
  <si>
    <t>,172</t>
  </si>
  <si>
    <t>,963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</si>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</sst>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24164390667" xfId="1" xr:uid="{1E404C4E-23FC-4E8E-81A2-0F88B0207A08}"/>
    <cellStyle name="style1724164390686" xfId="8" xr:uid="{CD43A3A0-275F-41F8-AE4B-79504F4C9C4E}"/>
    <cellStyle name="style1724164390704" xfId="14" xr:uid="{41203C64-0A72-4180-B6B2-FF1F9EA948AB}"/>
    <cellStyle name="style1724164390777" xfId="2" xr:uid="{2ED523E9-FA9A-4E2B-9FB0-6DBE13EBD9C4}"/>
    <cellStyle name="style1724164390786" xfId="3" xr:uid="{A43D0CA2-7F32-4F36-B005-FE99810032CC}"/>
    <cellStyle name="style1724164390795" xfId="4" xr:uid="{EA1D71A4-B863-412B-B87A-DECC3D161641}"/>
    <cellStyle name="style1724164390804" xfId="5" xr:uid="{1B1E1C52-5675-4C75-AEC1-3F1BFF5844F9}"/>
    <cellStyle name="style1724164390812" xfId="6" xr:uid="{B0780F38-2BDC-4D8B-AABF-0807DDB2C8F6}"/>
    <cellStyle name="style1724164390822" xfId="13" xr:uid="{0BEFA6C9-6453-45D4-A76A-11AD7F160E10}"/>
    <cellStyle name="style1724164390830" xfId="7" xr:uid="{B116AEDA-8124-4BD5-A9BA-3987CC1399BD}"/>
    <cellStyle name="style1724164390848" xfId="9" xr:uid="{276BEC70-05D8-4529-AD0B-F816A1222FFD}"/>
    <cellStyle name="style1724164390857" xfId="10" xr:uid="{BD84A693-5006-4B2A-A6F1-9EB241497405}"/>
    <cellStyle name="style1724164390865" xfId="11" xr:uid="{2C2DE099-E292-4113-8B98-A8B73D49AB83}"/>
    <cellStyle name="style1724164390871" xfId="12" xr:uid="{B677AEC8-F034-4A5C-8DD6-39D19AB877DE}"/>
    <cellStyle name="style1724164390880" xfId="15" xr:uid="{85469791-19E2-4303-99B9-0FD7A960B10A}"/>
    <cellStyle name="style1724164390888" xfId="16" xr:uid="{DCC67EB2-CEC4-486A-82A4-FED0F0CC1722}"/>
    <cellStyle name="style1724164390896" xfId="18" xr:uid="{D9BCAA70-7BD0-465B-A2D1-6B5A37C72FA7}"/>
    <cellStyle name="style1724164390928" xfId="17" xr:uid="{654D8C22-FA87-45E7-92D1-BCEF770284AF}"/>
    <cellStyle name="style1724164390936" xfId="19" xr:uid="{B67C8C79-258B-44E2-A41C-124C9C4456D0}"/>
    <cellStyle name="style1724164390952" xfId="20" xr:uid="{AE5F0CC5-AEB1-4C89-850C-9E6BC3D80E6F}"/>
    <cellStyle name="style1724164391009" xfId="21" xr:uid="{D89B7CA0-B7C0-423A-9234-452E71DE0A89}"/>
    <cellStyle name="style1724164391039" xfId="22" xr:uid="{5A7E691A-6B6B-43C9-A165-B878622A62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6FE6A-B24B-4DDF-B96D-FEC66CF5B32A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38</v>
      </c>
      <c r="C1" t="s">
        <v>46</v>
      </c>
      <c r="D1" t="s">
        <v>52</v>
      </c>
      <c r="E1" t="s">
        <v>61</v>
      </c>
      <c r="F1" t="s">
        <v>66</v>
      </c>
      <c r="G1" t="s">
        <v>70</v>
      </c>
      <c r="H1" t="s">
        <v>75</v>
      </c>
    </row>
    <row r="2" spans="1:8">
      <c r="B2">
        <v>6.6013249013726724E-2</v>
      </c>
      <c r="C2">
        <v>0.12798375962529104</v>
      </c>
      <c r="D2">
        <v>0.19183295866076172</v>
      </c>
      <c r="E2">
        <v>0.14035033709181383</v>
      </c>
      <c r="F2">
        <v>9.3700209270003471E-2</v>
      </c>
      <c r="G2">
        <v>0.13732726156184918</v>
      </c>
      <c r="H2">
        <v>6.3021291383802205E-2</v>
      </c>
    </row>
    <row r="3" spans="1:8">
      <c r="A3" t="s">
        <v>3</v>
      </c>
      <c r="B3" s="23">
        <v>3.3399668345171302E-2</v>
      </c>
      <c r="C3" s="23">
        <v>0.29285123464432877</v>
      </c>
      <c r="D3" s="23">
        <v>6.7643254527707655E-2</v>
      </c>
      <c r="E3" s="23">
        <v>3.2596918723391331E-3</v>
      </c>
      <c r="F3" s="23">
        <v>0.39046107960504634</v>
      </c>
      <c r="G3" s="23">
        <v>2.4331716000590788E-2</v>
      </c>
      <c r="H3" s="23">
        <v>0.30258814581014776</v>
      </c>
    </row>
    <row r="4" spans="1:8">
      <c r="A4" t="s">
        <v>4</v>
      </c>
      <c r="B4" s="23">
        <v>3.0569366427862635E-2</v>
      </c>
      <c r="C4" s="23">
        <v>6.5754327006836812E-3</v>
      </c>
      <c r="D4" s="23">
        <v>0.71062960318879775</v>
      </c>
      <c r="E4" s="23">
        <v>6.641719645051139E-2</v>
      </c>
      <c r="F4" s="23">
        <v>4.8252213082125614E-2</v>
      </c>
      <c r="G4" s="23">
        <v>6.4159888332122736E-3</v>
      </c>
      <c r="H4" s="23">
        <v>8.2416322565014744E-2</v>
      </c>
    </row>
    <row r="5" spans="1:8">
      <c r="A5" t="s">
        <v>5</v>
      </c>
      <c r="B5" s="23">
        <v>0.1757756319987594</v>
      </c>
      <c r="C5" s="23">
        <v>4.3666750814067831E-2</v>
      </c>
      <c r="D5" s="23">
        <v>1.8509986568520393E-2</v>
      </c>
      <c r="E5" s="23">
        <v>1.9112651593717254E-2</v>
      </c>
      <c r="F5" s="23">
        <v>1.3467712519839594E-3</v>
      </c>
      <c r="G5" s="23">
        <v>0.14828337729712862</v>
      </c>
      <c r="H5" s="23">
        <v>0.19245242174264982</v>
      </c>
    </row>
    <row r="6" spans="1:8">
      <c r="A6" t="s">
        <v>6</v>
      </c>
      <c r="B6" s="23">
        <v>4.1671359462127466E-2</v>
      </c>
      <c r="C6" s="23">
        <v>2.5846486461225747E-2</v>
      </c>
      <c r="D6" s="23">
        <v>9.2407409210186836E-2</v>
      </c>
      <c r="E6" s="23">
        <v>8.3415335307829033E-2</v>
      </c>
      <c r="F6" s="23">
        <v>2.2482088493899578E-2</v>
      </c>
      <c r="G6" s="23">
        <v>0.23763790753833419</v>
      </c>
      <c r="H6" s="23">
        <v>9.6409340003702576E-2</v>
      </c>
    </row>
    <row r="7" spans="1:8">
      <c r="A7" t="s">
        <v>7</v>
      </c>
      <c r="B7" s="23">
        <v>0.38204350163698603</v>
      </c>
      <c r="C7" s="23">
        <v>4.2259374556121845E-2</v>
      </c>
      <c r="D7" s="23">
        <v>7.7575993618191758E-2</v>
      </c>
      <c r="E7" s="23">
        <v>5.2714455910557706E-2</v>
      </c>
      <c r="F7" s="23">
        <v>3.0250440908498356E-3</v>
      </c>
      <c r="G7" s="23">
        <v>6.4490236810221702E-2</v>
      </c>
      <c r="H7" s="23">
        <v>6.3709425916143748E-3</v>
      </c>
    </row>
    <row r="8" spans="1:8">
      <c r="A8" t="s">
        <v>8</v>
      </c>
      <c r="B8" s="23">
        <v>1.6869883617740135E-3</v>
      </c>
      <c r="C8" s="23">
        <v>0.35928252556824997</v>
      </c>
      <c r="D8" s="23">
        <v>5.284192158182468E-3</v>
      </c>
      <c r="E8" s="23">
        <v>5.5796428676031844E-2</v>
      </c>
      <c r="F8" s="23">
        <v>9.164302819048295E-2</v>
      </c>
      <c r="G8" s="23">
        <v>2.0284261656860238E-3</v>
      </c>
      <c r="H8" s="23">
        <v>0.12089751288239695</v>
      </c>
    </row>
    <row r="9" spans="1:8">
      <c r="A9" t="s">
        <v>9</v>
      </c>
      <c r="B9" s="23">
        <v>0.22948202044333704</v>
      </c>
      <c r="C9" s="23">
        <v>6.7584493135657578E-2</v>
      </c>
      <c r="D9" s="23">
        <v>6.2957580211085067E-3</v>
      </c>
      <c r="E9" s="23">
        <v>3.825129177088487E-2</v>
      </c>
      <c r="F9" s="23">
        <v>8.3986642811604961E-3</v>
      </c>
      <c r="G9" s="23">
        <v>0.18924552967584102</v>
      </c>
      <c r="H9" s="23">
        <v>2.8382702397179344E-2</v>
      </c>
    </row>
    <row r="10" spans="1:8">
      <c r="A10" t="s">
        <v>10</v>
      </c>
      <c r="B10" s="23">
        <v>6.0381440653158688E-2</v>
      </c>
      <c r="C10" s="23">
        <v>0.11759946137665911</v>
      </c>
      <c r="D10" s="23">
        <v>1.5168332737279241E-2</v>
      </c>
      <c r="E10" s="23">
        <v>0.28464625389302273</v>
      </c>
      <c r="F10" s="23">
        <v>2.3364738470135978E-2</v>
      </c>
      <c r="G10" s="23">
        <v>1.0653029666244379E-2</v>
      </c>
      <c r="H10" s="23">
        <v>3.4728564165099368E-2</v>
      </c>
    </row>
    <row r="11" spans="1:8">
      <c r="A11" t="s">
        <v>11</v>
      </c>
      <c r="B11" s="23">
        <v>1.373043122461985E-2</v>
      </c>
      <c r="C11" s="23">
        <v>1.6660055199476616E-2</v>
      </c>
      <c r="D11" s="23">
        <v>2.5716847972088431E-3</v>
      </c>
      <c r="E11" s="23">
        <v>3.1872589637122681E-2</v>
      </c>
      <c r="F11" s="23">
        <v>0.37494823922680665</v>
      </c>
      <c r="G11" s="23">
        <v>0.18805499320921393</v>
      </c>
      <c r="H11" s="23">
        <v>4.5294340338780097E-2</v>
      </c>
    </row>
    <row r="12" spans="1:8">
      <c r="A12" t="s">
        <v>12</v>
      </c>
      <c r="B12" s="23">
        <v>3.1259591446203425E-2</v>
      </c>
      <c r="C12" s="23">
        <v>2.7674185543528788E-2</v>
      </c>
      <c r="D12" s="23">
        <v>3.913785172816397E-3</v>
      </c>
      <c r="E12" s="23">
        <v>0.36451410488798336</v>
      </c>
      <c r="F12" s="23">
        <v>3.6078133307508767E-2</v>
      </c>
      <c r="G12" s="23">
        <v>0.12885879480352713</v>
      </c>
      <c r="H12" s="23">
        <v>9.045970750341488E-2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132A-AE59-448E-995C-1742811A176C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5.2088369137901734E-2</v>
      </c>
      <c r="D5" s="10">
        <v>7.2711711558361342E-2</v>
      </c>
      <c r="E5" s="10">
        <v>9.1758510008735448E-3</v>
      </c>
      <c r="F5" s="10">
        <v>5.5282504809059468E-2</v>
      </c>
      <c r="G5" s="11" t="s">
        <v>24</v>
      </c>
      <c r="H5" s="10">
        <v>1.8228824012843932E-2</v>
      </c>
      <c r="I5" s="10">
        <v>1.5229409093017012E-3</v>
      </c>
      <c r="J5" s="10">
        <v>2.7126567316760799E-2</v>
      </c>
      <c r="K5" s="10">
        <v>1.437181045193704E-2</v>
      </c>
      <c r="L5" s="10">
        <v>-4.3782712147161819E-2</v>
      </c>
      <c r="M5" s="12">
        <v>-4.0542895128278501E-2</v>
      </c>
    </row>
    <row r="6" spans="1:13" ht="24">
      <c r="A6" s="13" t="s">
        <v>15</v>
      </c>
      <c r="B6" s="14" t="s">
        <v>14</v>
      </c>
      <c r="C6" s="15">
        <v>0.10774959995895962</v>
      </c>
      <c r="D6" s="16">
        <v>1.2764758719575907E-2</v>
      </c>
      <c r="E6" s="16">
        <v>-3.8875061519005126E-2</v>
      </c>
      <c r="F6" s="17" t="s">
        <v>25</v>
      </c>
      <c r="G6" s="16">
        <v>5.4870108413318311E-2</v>
      </c>
      <c r="H6" s="16">
        <v>8.2296284455381896E-2</v>
      </c>
      <c r="I6" s="16">
        <v>1.0059465469492801E-2</v>
      </c>
      <c r="J6" s="16">
        <v>1.8711374895043015E-2</v>
      </c>
      <c r="K6" s="16">
        <v>-3.4630476155213155E-2</v>
      </c>
      <c r="L6" s="16">
        <v>-4.2856177075057095E-2</v>
      </c>
      <c r="M6" s="18">
        <v>-5.6170264777332488E-2</v>
      </c>
    </row>
    <row r="7" spans="1:13" ht="24">
      <c r="A7" s="13" t="s">
        <v>16</v>
      </c>
      <c r="B7" s="14" t="s">
        <v>14</v>
      </c>
      <c r="C7" s="19" t="s">
        <v>26</v>
      </c>
      <c r="D7" s="16">
        <v>5.2277716597740449E-2</v>
      </c>
      <c r="E7" s="16">
        <v>-6.1741095416654054E-2</v>
      </c>
      <c r="F7" s="16">
        <v>1.864107395147729E-2</v>
      </c>
      <c r="G7" s="16">
        <v>2.6815848970546619E-2</v>
      </c>
      <c r="H7" s="16">
        <v>4.4062590323020651E-2</v>
      </c>
      <c r="I7" s="16">
        <v>6.7647520140600007E-2</v>
      </c>
      <c r="J7" s="17" t="s">
        <v>27</v>
      </c>
      <c r="K7" s="16">
        <v>-4.055333634021166E-2</v>
      </c>
      <c r="L7" s="16">
        <v>-6.8527813836976453E-2</v>
      </c>
      <c r="M7" s="18">
        <v>5.4418851233004892E-3</v>
      </c>
    </row>
    <row r="8" spans="1:13" ht="24">
      <c r="A8" s="13" t="s">
        <v>17</v>
      </c>
      <c r="B8" s="14" t="s">
        <v>14</v>
      </c>
      <c r="C8" s="15">
        <v>-6.2959412067304557E-2</v>
      </c>
      <c r="D8" s="16">
        <v>2.3499674847103528E-2</v>
      </c>
      <c r="E8" s="16">
        <v>8.1102617242564835E-3</v>
      </c>
      <c r="F8" s="16">
        <v>-3.5294147794416801E-2</v>
      </c>
      <c r="G8" s="16">
        <v>1.453345183360592E-2</v>
      </c>
      <c r="H8" s="16">
        <v>-1.4044317417361969E-2</v>
      </c>
      <c r="I8" s="16">
        <v>3.68640798721473E-2</v>
      </c>
      <c r="J8" s="16">
        <v>-4.1503566736159535E-2</v>
      </c>
      <c r="K8" s="17" t="s">
        <v>28</v>
      </c>
      <c r="L8" s="16">
        <v>6.4148271691976202E-4</v>
      </c>
      <c r="M8" s="18">
        <v>4.718865164348056E-3</v>
      </c>
    </row>
    <row r="9" spans="1:13" ht="24">
      <c r="A9" s="13" t="s">
        <v>18</v>
      </c>
      <c r="B9" s="14" t="s">
        <v>14</v>
      </c>
      <c r="C9" s="15">
        <v>2.2142550398364064E-3</v>
      </c>
      <c r="D9" s="16">
        <v>2.4882631283033044E-2</v>
      </c>
      <c r="E9" s="16">
        <v>9.7767778500890787E-2</v>
      </c>
      <c r="F9" s="16">
        <v>1.0061946056129504E-2</v>
      </c>
      <c r="G9" s="16">
        <v>1.522441447464212E-3</v>
      </c>
      <c r="H9" s="16">
        <v>-1.9709295045812317E-2</v>
      </c>
      <c r="I9" s="17" t="s">
        <v>29</v>
      </c>
      <c r="J9" s="16">
        <v>6.7972902276887778E-2</v>
      </c>
      <c r="K9" s="16">
        <v>3.6217524107168844E-2</v>
      </c>
      <c r="L9" s="16">
        <v>1.3208175523523422E-2</v>
      </c>
      <c r="M9" s="18">
        <v>1.3784020863799916E-2</v>
      </c>
    </row>
    <row r="10" spans="1:13" ht="24">
      <c r="A10" s="13" t="s">
        <v>19</v>
      </c>
      <c r="B10" s="14" t="s">
        <v>14</v>
      </c>
      <c r="C10" s="15">
        <v>4.4741711014029399E-2</v>
      </c>
      <c r="D10" s="17" t="s">
        <v>27</v>
      </c>
      <c r="E10" s="16">
        <v>2.8734617500871876E-2</v>
      </c>
      <c r="F10" s="16">
        <v>1.2730942808308937E-2</v>
      </c>
      <c r="G10" s="16">
        <v>7.1919373585421401E-2</v>
      </c>
      <c r="H10" s="16">
        <v>8.284018031393936E-2</v>
      </c>
      <c r="I10" s="16">
        <v>2.4716661942278409E-2</v>
      </c>
      <c r="J10" s="16">
        <v>5.2313576399867397E-2</v>
      </c>
      <c r="K10" s="16">
        <v>2.2970133304904047E-2</v>
      </c>
      <c r="L10" s="16">
        <v>-3.2759318380894228E-2</v>
      </c>
      <c r="M10" s="18">
        <v>-4.5923393168582412E-2</v>
      </c>
    </row>
    <row r="11" spans="1:13" ht="24">
      <c r="A11" s="13" t="s">
        <v>20</v>
      </c>
      <c r="B11" s="14" t="s">
        <v>14</v>
      </c>
      <c r="C11" s="15">
        <v>-4.380894770451621E-2</v>
      </c>
      <c r="D11" s="16">
        <v>2.8704634060325751E-2</v>
      </c>
      <c r="E11" s="17" t="s">
        <v>30</v>
      </c>
      <c r="F11" s="16">
        <v>-3.8631345296151573E-2</v>
      </c>
      <c r="G11" s="16">
        <v>9.0439557238339956E-3</v>
      </c>
      <c r="H11" s="16">
        <v>-4.7219614192470949E-2</v>
      </c>
      <c r="I11" s="16">
        <v>9.7067228739568426E-2</v>
      </c>
      <c r="J11" s="16">
        <v>-6.1587429094088604E-2</v>
      </c>
      <c r="K11" s="16">
        <v>7.9494093609723485E-3</v>
      </c>
      <c r="L11" s="16">
        <v>3.9297340288086728E-2</v>
      </c>
      <c r="M11" s="18">
        <v>4.5143290434551481E-2</v>
      </c>
    </row>
    <row r="12" spans="1:13" ht="24">
      <c r="A12" s="13" t="s">
        <v>21</v>
      </c>
      <c r="B12" s="14" t="s">
        <v>14</v>
      </c>
      <c r="C12" s="19" t="s">
        <v>31</v>
      </c>
      <c r="D12" s="16">
        <v>8.2919884277082884E-2</v>
      </c>
      <c r="E12" s="16">
        <v>-4.734830844229606E-2</v>
      </c>
      <c r="F12" s="16">
        <v>8.2097774303014445E-2</v>
      </c>
      <c r="G12" s="16">
        <v>1.8073871390308326E-2</v>
      </c>
      <c r="H12" s="17" t="s">
        <v>27</v>
      </c>
      <c r="I12" s="16">
        <v>-1.9586884651320139E-2</v>
      </c>
      <c r="J12" s="16">
        <v>4.4147845615056712E-2</v>
      </c>
      <c r="K12" s="16">
        <v>-1.3749517348525328E-2</v>
      </c>
      <c r="L12" s="16">
        <v>-9.2779835584995193E-3</v>
      </c>
      <c r="M12" s="18">
        <v>-2.4377410808252929E-2</v>
      </c>
    </row>
    <row r="13" spans="1:13" ht="24">
      <c r="A13" s="13" t="s">
        <v>22</v>
      </c>
      <c r="B13" s="14" t="s">
        <v>14</v>
      </c>
      <c r="C13" s="15">
        <v>-4.5509827890865467E-2</v>
      </c>
      <c r="D13" s="16">
        <v>-4.4120662032981615E-2</v>
      </c>
      <c r="E13" s="16">
        <v>4.3531213799942868E-2</v>
      </c>
      <c r="F13" s="16">
        <v>-5.3805795357294309E-2</v>
      </c>
      <c r="G13" s="16">
        <v>-3.8645645432218198E-2</v>
      </c>
      <c r="H13" s="16">
        <v>-2.3316705116893099E-2</v>
      </c>
      <c r="I13" s="16">
        <v>1.3179422878317977E-2</v>
      </c>
      <c r="J13" s="16">
        <v>4.7122689556586455E-3</v>
      </c>
      <c r="K13" s="16">
        <v>4.41666109498397E-3</v>
      </c>
      <c r="L13" s="17" t="s">
        <v>32</v>
      </c>
      <c r="M13" s="20" t="s">
        <v>33</v>
      </c>
    </row>
    <row r="14" spans="1:13" ht="24">
      <c r="A14" s="13" t="s">
        <v>23</v>
      </c>
      <c r="B14" s="14" t="s">
        <v>14</v>
      </c>
      <c r="C14" s="15">
        <v>2.7516963036179579E-2</v>
      </c>
      <c r="D14" s="16">
        <v>-3.1567417567892178E-2</v>
      </c>
      <c r="E14" s="16">
        <v>3.7873826572521106E-2</v>
      </c>
      <c r="F14" s="16">
        <v>-4.1121292430964206E-2</v>
      </c>
      <c r="G14" s="16">
        <v>-4.1575629155782112E-2</v>
      </c>
      <c r="H14" s="16">
        <v>-9.0037715796752165E-3</v>
      </c>
      <c r="I14" s="16">
        <v>1.2609218704759588E-2</v>
      </c>
      <c r="J14" s="16">
        <v>-6.5261864072791817E-2</v>
      </c>
      <c r="K14" s="16">
        <v>6.4179326304771023E-4</v>
      </c>
      <c r="L14" s="17" t="s">
        <v>34</v>
      </c>
      <c r="M14" s="20" t="s">
        <v>35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1.4344659881970633E-5</v>
      </c>
      <c r="E21" s="10">
        <f t="shared" ref="E21:M21" si="0">$C5^2*E5^2</f>
        <v>2.284410910827644E-7</v>
      </c>
      <c r="F21" s="10">
        <f t="shared" si="0"/>
        <v>8.2919551601913045E-6</v>
      </c>
      <c r="G21" s="11">
        <f t="shared" si="0"/>
        <v>2.6807374961881382E-3</v>
      </c>
      <c r="H21" s="10">
        <f t="shared" si="0"/>
        <v>9.0156869722887109E-7</v>
      </c>
      <c r="I21" s="10">
        <f t="shared" si="0"/>
        <v>6.2928535665688191E-9</v>
      </c>
      <c r="J21" s="10">
        <f t="shared" si="0"/>
        <v>1.9965086705543883E-6</v>
      </c>
      <c r="K21" s="10">
        <f t="shared" si="0"/>
        <v>5.6040820034764726E-7</v>
      </c>
      <c r="L21" s="10">
        <f t="shared" si="0"/>
        <v>5.2009998541224475E-6</v>
      </c>
      <c r="M21" s="12">
        <f t="shared" si="0"/>
        <v>4.4597553606745092E-6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1.8917186835411293E-6</v>
      </c>
      <c r="E22" s="16">
        <f t="shared" si="1"/>
        <v>1.7545813607882891E-5</v>
      </c>
      <c r="F22" s="17">
        <f t="shared" si="1"/>
        <v>1.1401937126151743E-2</v>
      </c>
      <c r="G22" s="16">
        <f t="shared" si="1"/>
        <v>3.4954489956110654E-5</v>
      </c>
      <c r="H22" s="16">
        <f t="shared" si="1"/>
        <v>7.8630636060926745E-5</v>
      </c>
      <c r="I22" s="16">
        <f t="shared" si="1"/>
        <v>1.1748465374763534E-6</v>
      </c>
      <c r="J22" s="16">
        <f t="shared" si="1"/>
        <v>4.0648332400946338E-6</v>
      </c>
      <c r="K22" s="16">
        <f t="shared" si="1"/>
        <v>1.3923494859023309E-5</v>
      </c>
      <c r="L22" s="16">
        <f t="shared" si="1"/>
        <v>2.1323485171003073E-5</v>
      </c>
      <c r="M22" s="18">
        <f t="shared" si="1"/>
        <v>3.6630620467019668E-5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4.2021987619510305E-5</v>
      </c>
      <c r="E23" s="16">
        <f t="shared" si="2"/>
        <v>5.861274098530709E-5</v>
      </c>
      <c r="F23" s="16">
        <f t="shared" si="2"/>
        <v>5.3430006748789085E-6</v>
      </c>
      <c r="G23" s="16">
        <f t="shared" si="2"/>
        <v>1.1056724088427689E-5</v>
      </c>
      <c r="H23" s="16">
        <f t="shared" si="2"/>
        <v>2.9852686451221652E-5</v>
      </c>
      <c r="I23" s="16">
        <f t="shared" si="2"/>
        <v>7.0363451022514262E-5</v>
      </c>
      <c r="J23" s="17">
        <f t="shared" si="2"/>
        <v>1.5070017599999999E-2</v>
      </c>
      <c r="K23" s="16">
        <f t="shared" si="2"/>
        <v>2.5286955806044166E-5</v>
      </c>
      <c r="L23" s="16">
        <f t="shared" si="2"/>
        <v>7.2206638076377033E-5</v>
      </c>
      <c r="M23" s="18">
        <f t="shared" si="2"/>
        <v>4.5534661217738257E-7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2.1889963329024987E-6</v>
      </c>
      <c r="E24" s="16">
        <f t="shared" si="3"/>
        <v>2.6073003714005193E-7</v>
      </c>
      <c r="F24" s="16">
        <f t="shared" si="3"/>
        <v>4.9377230527540537E-6</v>
      </c>
      <c r="G24" s="16">
        <f t="shared" si="3"/>
        <v>8.372571767458952E-7</v>
      </c>
      <c r="H24" s="16">
        <f t="shared" si="3"/>
        <v>7.8184848778077135E-7</v>
      </c>
      <c r="I24" s="16">
        <f t="shared" si="3"/>
        <v>5.3867661746033493E-6</v>
      </c>
      <c r="J24" s="16">
        <f t="shared" si="3"/>
        <v>6.8279788798880427E-6</v>
      </c>
      <c r="K24" s="17">
        <f t="shared" si="3"/>
        <v>3.9401399174416015E-3</v>
      </c>
      <c r="L24" s="16">
        <f t="shared" si="3"/>
        <v>1.6311400358532973E-9</v>
      </c>
      <c r="M24" s="18">
        <f t="shared" si="3"/>
        <v>8.8266613369526201E-8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3.0356234001657415E-9</v>
      </c>
      <c r="E25" s="16">
        <f t="shared" si="4"/>
        <v>4.6864801084864584E-8</v>
      </c>
      <c r="F25" s="16">
        <f t="shared" si="4"/>
        <v>4.9638569002521248E-10</v>
      </c>
      <c r="G25" s="16">
        <f t="shared" si="4"/>
        <v>1.1364137539589172E-11</v>
      </c>
      <c r="H25" s="16">
        <f t="shared" si="4"/>
        <v>1.9045723077775248E-9</v>
      </c>
      <c r="I25" s="17">
        <f t="shared" si="4"/>
        <v>4.8247923625622825E-6</v>
      </c>
      <c r="J25" s="16">
        <f t="shared" si="4"/>
        <v>2.2653061860373277E-8</v>
      </c>
      <c r="K25" s="16">
        <f t="shared" si="4"/>
        <v>6.4312116063393876E-9</v>
      </c>
      <c r="L25" s="16">
        <f t="shared" si="4"/>
        <v>8.5534426328904705E-10</v>
      </c>
      <c r="M25" s="18">
        <f t="shared" si="4"/>
        <v>9.3155205297565547E-10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1.9619844724441072E-3</v>
      </c>
      <c r="E26" s="16">
        <f t="shared" si="5"/>
        <v>1.6528598019046471E-6</v>
      </c>
      <c r="F26" s="16">
        <f t="shared" si="5"/>
        <v>3.2444890372075057E-7</v>
      </c>
      <c r="G26" s="16">
        <f t="shared" si="5"/>
        <v>1.0354209998860607E-5</v>
      </c>
      <c r="H26" s="16">
        <f t="shared" si="5"/>
        <v>1.3737485525029062E-5</v>
      </c>
      <c r="I26" s="16">
        <f t="shared" si="5"/>
        <v>1.2229390478507447E-6</v>
      </c>
      <c r="J26" s="16">
        <f t="shared" si="5"/>
        <v>5.4784032921022924E-6</v>
      </c>
      <c r="K26" s="16">
        <f t="shared" si="5"/>
        <v>1.0562147009675599E-6</v>
      </c>
      <c r="L26" s="16">
        <f t="shared" si="5"/>
        <v>2.148299812324353E-6</v>
      </c>
      <c r="M26" s="18">
        <f t="shared" si="5"/>
        <v>4.221755869548153E-6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1.5813560786441376E-6</v>
      </c>
      <c r="E27" s="17">
        <f t="shared" si="6"/>
        <v>1.8772331992913177E-3</v>
      </c>
      <c r="F27" s="16">
        <f t="shared" si="6"/>
        <v>2.8642129733336424E-6</v>
      </c>
      <c r="G27" s="16">
        <f t="shared" si="6"/>
        <v>1.5697933972271639E-7</v>
      </c>
      <c r="H27" s="16">
        <f t="shared" si="6"/>
        <v>4.2792781055982114E-6</v>
      </c>
      <c r="I27" s="16">
        <f t="shared" si="6"/>
        <v>1.8083017578511261E-5</v>
      </c>
      <c r="J27" s="16">
        <f t="shared" si="6"/>
        <v>7.2796381710001781E-6</v>
      </c>
      <c r="K27" s="16">
        <f t="shared" si="6"/>
        <v>1.212817254048791E-7</v>
      </c>
      <c r="L27" s="16">
        <f t="shared" si="6"/>
        <v>2.9638209131100298E-6</v>
      </c>
      <c r="M27" s="18">
        <f t="shared" si="6"/>
        <v>3.9112183796025943E-6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1.7601810453823534E-4</v>
      </c>
      <c r="E28" s="16">
        <f t="shared" si="7"/>
        <v>5.73916751960782E-5</v>
      </c>
      <c r="F28" s="16">
        <f t="shared" si="7"/>
        <v>1.7254514036502269E-4</v>
      </c>
      <c r="G28" s="16">
        <f t="shared" si="7"/>
        <v>8.3626195720551889E-6</v>
      </c>
      <c r="H28" s="17">
        <f t="shared" si="7"/>
        <v>2.5090560000000001E-2</v>
      </c>
      <c r="I28" s="16">
        <f t="shared" si="7"/>
        <v>9.8213388888094839E-6</v>
      </c>
      <c r="J28" s="16">
        <f t="shared" si="7"/>
        <v>4.9895226174742586E-5</v>
      </c>
      <c r="K28" s="16">
        <f t="shared" si="7"/>
        <v>4.8396602193254133E-6</v>
      </c>
      <c r="L28" s="16">
        <f t="shared" si="7"/>
        <v>2.2036730601417576E-6</v>
      </c>
      <c r="M28" s="18">
        <f t="shared" si="7"/>
        <v>1.5213008837486764E-5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4.0317577277932419E-6</v>
      </c>
      <c r="E29" s="16">
        <f t="shared" si="8"/>
        <v>3.9247494754560619E-6</v>
      </c>
      <c r="F29" s="16">
        <f t="shared" si="8"/>
        <v>5.9960948921760301E-6</v>
      </c>
      <c r="G29" s="16">
        <f t="shared" si="8"/>
        <v>3.0932250325414892E-6</v>
      </c>
      <c r="H29" s="16">
        <f t="shared" si="8"/>
        <v>1.126016479986563E-6</v>
      </c>
      <c r="I29" s="16">
        <f t="shared" si="8"/>
        <v>3.5975196301040056E-7</v>
      </c>
      <c r="J29" s="16">
        <f t="shared" si="8"/>
        <v>4.599075365005463E-8</v>
      </c>
      <c r="K29" s="16">
        <f t="shared" si="8"/>
        <v>4.0401597488779807E-8</v>
      </c>
      <c r="L29" s="17">
        <f t="shared" si="8"/>
        <v>8.2019390756820051E-5</v>
      </c>
      <c r="M29" s="20">
        <f t="shared" si="8"/>
        <v>1.9688816781950466E-3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7.5453451557486346E-7</v>
      </c>
      <c r="E30" s="16">
        <f t="shared" si="9"/>
        <v>1.086123907099994E-6</v>
      </c>
      <c r="F30" s="16">
        <f t="shared" si="9"/>
        <v>1.2803671197854749E-6</v>
      </c>
      <c r="G30" s="16">
        <f t="shared" si="9"/>
        <v>1.3088161971971262E-6</v>
      </c>
      <c r="H30" s="16">
        <f t="shared" si="9"/>
        <v>6.1383258389814195E-8</v>
      </c>
      <c r="I30" s="16">
        <f t="shared" si="9"/>
        <v>1.2038638014213086E-7</v>
      </c>
      <c r="J30" s="16">
        <f t="shared" si="9"/>
        <v>3.2249274552449399E-6</v>
      </c>
      <c r="K30" s="16">
        <f t="shared" si="9"/>
        <v>3.1188271688472183E-10</v>
      </c>
      <c r="L30" s="17">
        <f t="shared" si="9"/>
        <v>7.1832158136848109E-4</v>
      </c>
      <c r="M30" s="20">
        <f t="shared" si="9"/>
        <v>2.9684612318610291E-5</v>
      </c>
    </row>
    <row r="31" spans="1:13">
      <c r="A31" t="s">
        <v>36</v>
      </c>
      <c r="D31" s="21">
        <f>SUM($D$21:$D$30)</f>
        <v>2.2048206234456793E-3</v>
      </c>
      <c r="E31" s="21">
        <f>SUM($E$21:$E$30)</f>
        <v>2.0179831981943538E-3</v>
      </c>
      <c r="F31" s="21">
        <f>SUM($F$21:$F$30)</f>
        <v>1.1603520565679296E-2</v>
      </c>
      <c r="G31">
        <f>SUM($G$21:$G$30)</f>
        <v>2.7508618289139378E-3</v>
      </c>
      <c r="H31" s="21">
        <f>SUM($H$21:$H$30)</f>
        <v>2.521993280763847E-2</v>
      </c>
      <c r="I31" s="21">
        <f>SUM($I$21:$I$30)</f>
        <v>1.1136358280904686E-4</v>
      </c>
      <c r="J31" s="21">
        <f>SUM($J$21:$J$30)</f>
        <v>1.5148853759699136E-2</v>
      </c>
      <c r="K31" s="21">
        <f>SUM($K$21:$K$30)</f>
        <v>3.9859750776445263E-3</v>
      </c>
      <c r="L31" s="21">
        <f>SUM($L$21:$L$30)</f>
        <v>9.0639037549667897E-4</v>
      </c>
      <c r="M31" s="21">
        <f>SUM($M$21:$M$30)</f>
        <v>2.0635471942055885E-3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6.6013249013726724E-2</v>
      </c>
      <c r="D33" s="22">
        <f>$D$31/$C$33</f>
        <v>3.3399668345171302E-2</v>
      </c>
      <c r="E33" s="22">
        <f>$E$31/$C$33</f>
        <v>3.0569366427862635E-2</v>
      </c>
      <c r="F33" s="22">
        <f>$F$31/$C$33</f>
        <v>0.1757756319987594</v>
      </c>
      <c r="G33" s="22">
        <f>$G$31/$C$33</f>
        <v>4.1671359462127466E-2</v>
      </c>
      <c r="H33" s="22">
        <f>$H$31/$C$33</f>
        <v>0.38204350163698603</v>
      </c>
      <c r="I33" s="22">
        <f>$I$31/$C$33</f>
        <v>1.6869883617740135E-3</v>
      </c>
      <c r="J33" s="22">
        <f>$J$31/$C$33</f>
        <v>0.22948202044333704</v>
      </c>
      <c r="K33" s="22">
        <f>$K$31/$C$33</f>
        <v>6.0381440653158688E-2</v>
      </c>
      <c r="L33" s="22">
        <f>$L$31/$C$33</f>
        <v>1.373043122461985E-2</v>
      </c>
      <c r="M33" s="22">
        <f>$M$31/$C$33</f>
        <v>3.1259591446203425E-2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2B2F-BDE8-44FF-ACA3-6848C0AB519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2.7319809210750022E-2</v>
      </c>
      <c r="D5" s="10">
        <v>-4.4293662095622799E-2</v>
      </c>
      <c r="E5" s="11" t="s">
        <v>40</v>
      </c>
      <c r="F5" s="10">
        <v>-1.853716010179975E-2</v>
      </c>
      <c r="G5" s="10">
        <v>-1.797688454373466E-2</v>
      </c>
      <c r="H5" s="10">
        <v>4.7175676518862154E-2</v>
      </c>
      <c r="I5" s="10">
        <v>-1.0663490990173344E-2</v>
      </c>
      <c r="J5" s="10">
        <v>-3.8159138702007689E-3</v>
      </c>
      <c r="K5" s="10">
        <v>-5.4697723114649245E-3</v>
      </c>
      <c r="L5" s="10">
        <v>6.9663403582581107E-2</v>
      </c>
      <c r="M5" s="12">
        <v>1.6817326064142756E-3</v>
      </c>
    </row>
    <row r="6" spans="1:13" ht="24">
      <c r="A6" s="13" t="s">
        <v>15</v>
      </c>
      <c r="B6" s="14" t="s">
        <v>14</v>
      </c>
      <c r="C6" s="19" t="s">
        <v>41</v>
      </c>
      <c r="D6" s="16">
        <v>-2.3203067389702694E-3</v>
      </c>
      <c r="E6" s="16">
        <v>-1.0744455005282641E-2</v>
      </c>
      <c r="F6" s="16">
        <v>-4.08223229919185E-3</v>
      </c>
      <c r="G6" s="16">
        <v>3.3215591449120903E-2</v>
      </c>
      <c r="H6" s="16">
        <v>-3.30185558977786E-2</v>
      </c>
      <c r="I6" s="17" t="s">
        <v>28</v>
      </c>
      <c r="J6" s="16">
        <v>-7.823006004945874E-3</v>
      </c>
      <c r="K6" s="16">
        <v>3.7735181945416946E-2</v>
      </c>
      <c r="L6" s="16">
        <v>2.3083619155125558E-2</v>
      </c>
      <c r="M6" s="18">
        <v>2.8580165241698024E-2</v>
      </c>
    </row>
    <row r="7" spans="1:13" ht="24">
      <c r="A7" s="13" t="s">
        <v>16</v>
      </c>
      <c r="B7" s="14" t="s">
        <v>14</v>
      </c>
      <c r="C7" s="15">
        <v>7.4627563878447351E-2</v>
      </c>
      <c r="D7" s="16">
        <v>2.6279751975902859E-2</v>
      </c>
      <c r="E7" s="16">
        <v>-1.855570812005913E-2</v>
      </c>
      <c r="F7" s="17" t="s">
        <v>42</v>
      </c>
      <c r="G7" s="16">
        <v>6.6253117062712835E-2</v>
      </c>
      <c r="H7" s="16">
        <v>4.3591879135383788E-2</v>
      </c>
      <c r="I7" s="16">
        <v>-4.0510831982347945E-3</v>
      </c>
      <c r="J7" s="16">
        <v>-4.050409461035815E-2</v>
      </c>
      <c r="K7" s="16">
        <v>1.2382744195003204E-4</v>
      </c>
      <c r="L7" s="16">
        <v>-1.0971877510287711E-2</v>
      </c>
      <c r="M7" s="18">
        <v>-1.2431115668118207E-3</v>
      </c>
    </row>
    <row r="8" spans="1:13" ht="24">
      <c r="A8" s="13" t="s">
        <v>17</v>
      </c>
      <c r="B8" s="14" t="s">
        <v>14</v>
      </c>
      <c r="C8" s="15">
        <v>9.2927349222632322E-2</v>
      </c>
      <c r="D8" s="16">
        <v>-8.5107149017415035E-3</v>
      </c>
      <c r="E8" s="16">
        <v>-3.8322746332300765E-3</v>
      </c>
      <c r="F8" s="16">
        <v>-4.0683702685113822E-2</v>
      </c>
      <c r="G8" s="16">
        <v>2.592532974278014E-2</v>
      </c>
      <c r="H8" s="16">
        <v>1.3493930833422702E-2</v>
      </c>
      <c r="I8" s="16">
        <v>-7.8129160650149566E-3</v>
      </c>
      <c r="J8" s="17" t="s">
        <v>28</v>
      </c>
      <c r="K8" s="16">
        <v>-5.6413426183544148E-2</v>
      </c>
      <c r="L8" s="16">
        <v>-1.1329373899084899E-2</v>
      </c>
      <c r="M8" s="18">
        <v>1.8333196033794394E-2</v>
      </c>
    </row>
    <row r="9" spans="1:13" ht="24">
      <c r="A9" s="13" t="s">
        <v>18</v>
      </c>
      <c r="B9" s="14" t="s">
        <v>14</v>
      </c>
      <c r="C9" s="15">
        <v>5.9119613968324748E-2</v>
      </c>
      <c r="D9" s="16">
        <v>-1.3742629385730584E-2</v>
      </c>
      <c r="E9" s="16">
        <v>1.7240689690552382E-3</v>
      </c>
      <c r="F9" s="16">
        <v>-1.2393995621933138E-3</v>
      </c>
      <c r="G9" s="16">
        <v>-6.4523949950022631E-3</v>
      </c>
      <c r="H9" s="16">
        <v>-3.4823716901267204E-2</v>
      </c>
      <c r="I9" s="16">
        <v>2.8098176795128309E-2</v>
      </c>
      <c r="J9" s="16">
        <v>1.8023609802443639E-2</v>
      </c>
      <c r="K9" s="16">
        <v>4.4007140529857915E-2</v>
      </c>
      <c r="L9" s="16">
        <v>0.11196763428859612</v>
      </c>
      <c r="M9" s="20" t="s">
        <v>25</v>
      </c>
    </row>
    <row r="10" spans="1:13" ht="24">
      <c r="A10" s="13" t="s">
        <v>19</v>
      </c>
      <c r="B10" s="14" t="s">
        <v>14</v>
      </c>
      <c r="C10" s="19" t="s">
        <v>43</v>
      </c>
      <c r="D10" s="17" t="s">
        <v>29</v>
      </c>
      <c r="E10" s="16">
        <v>-4.3850664149264022E-2</v>
      </c>
      <c r="F10" s="16">
        <v>2.6030121688631253E-2</v>
      </c>
      <c r="G10" s="16">
        <v>7.0698092275131533E-2</v>
      </c>
      <c r="H10" s="16">
        <v>8.5949324395344098E-2</v>
      </c>
      <c r="I10" s="16">
        <v>-2.2898658401891677E-3</v>
      </c>
      <c r="J10" s="16">
        <v>-8.3697854464328814E-3</v>
      </c>
      <c r="K10" s="16">
        <v>-6.6061390882367985E-3</v>
      </c>
      <c r="L10" s="16">
        <v>-2.4538941450720241E-2</v>
      </c>
      <c r="M10" s="18">
        <v>-1.3752351678627385E-2</v>
      </c>
    </row>
    <row r="11" spans="1:13" ht="24">
      <c r="A11" s="13" t="s">
        <v>20</v>
      </c>
      <c r="B11" s="14" t="s">
        <v>14</v>
      </c>
      <c r="C11" s="19" t="s">
        <v>44</v>
      </c>
      <c r="D11" s="16">
        <v>-6.6537354521349016E-3</v>
      </c>
      <c r="E11" s="16">
        <v>-5.4321973002737101E-3</v>
      </c>
      <c r="F11" s="16">
        <v>1.2850829671693943E-4</v>
      </c>
      <c r="G11" s="16">
        <v>4.6445878104416437E-2</v>
      </c>
      <c r="H11" s="16">
        <v>6.9970090750414757E-2</v>
      </c>
      <c r="I11" s="16">
        <v>3.7239413132394733E-2</v>
      </c>
      <c r="J11" s="16">
        <v>-5.5767488568671912E-2</v>
      </c>
      <c r="K11" s="17" t="s">
        <v>45</v>
      </c>
      <c r="L11" s="16">
        <v>8.0619709812075804E-3</v>
      </c>
      <c r="M11" s="18">
        <v>4.4207525127534335E-2</v>
      </c>
    </row>
    <row r="12" spans="1:13" ht="24">
      <c r="A12" s="13" t="s">
        <v>21</v>
      </c>
      <c r="B12" s="14" t="s">
        <v>14</v>
      </c>
      <c r="C12" s="15">
        <v>5.5168315610438612E-2</v>
      </c>
      <c r="D12" s="16">
        <v>7.0833854380659755E-2</v>
      </c>
      <c r="E12" s="16">
        <v>-1.7844238559201021E-2</v>
      </c>
      <c r="F12" s="16">
        <v>6.5680340178598529E-2</v>
      </c>
      <c r="G12" s="17" t="s">
        <v>45</v>
      </c>
      <c r="H12" s="16">
        <v>-1.0151686998697337E-2</v>
      </c>
      <c r="I12" s="16">
        <v>3.272727892343158E-2</v>
      </c>
      <c r="J12" s="16">
        <v>2.5583853661447505E-2</v>
      </c>
      <c r="K12" s="16">
        <v>4.6372494898800819E-2</v>
      </c>
      <c r="L12" s="16">
        <v>-3.1364435297852267E-2</v>
      </c>
      <c r="M12" s="18">
        <v>-6.4348253756846196E-3</v>
      </c>
    </row>
    <row r="13" spans="1:13" ht="24">
      <c r="A13" s="13" t="s">
        <v>22</v>
      </c>
      <c r="B13" s="14" t="s">
        <v>14</v>
      </c>
      <c r="C13" s="15">
        <v>-4.5499393152977956E-2</v>
      </c>
      <c r="D13" s="16">
        <v>-2.438029965246E-2</v>
      </c>
      <c r="E13" s="16">
        <v>6.8533427837329033E-2</v>
      </c>
      <c r="F13" s="16">
        <v>-1.0784715308952537E-2</v>
      </c>
      <c r="G13" s="16">
        <v>-3.1104766109825519E-2</v>
      </c>
      <c r="H13" s="16">
        <v>-2.2143233143634138E-2</v>
      </c>
      <c r="I13" s="16">
        <v>2.2587617423512969E-2</v>
      </c>
      <c r="J13" s="16">
        <v>-1.1065366049530304E-2</v>
      </c>
      <c r="K13" s="16">
        <v>8.0379205597787117E-3</v>
      </c>
      <c r="L13" s="17" t="s">
        <v>27</v>
      </c>
      <c r="M13" s="18">
        <v>0.11138326102313321</v>
      </c>
    </row>
    <row r="14" spans="1:13" ht="24">
      <c r="A14" s="13" t="s">
        <v>23</v>
      </c>
      <c r="B14" s="14" t="s">
        <v>14</v>
      </c>
      <c r="C14" s="15">
        <v>7.1308866953998268E-2</v>
      </c>
      <c r="D14" s="16">
        <v>8.5476975362419175E-2</v>
      </c>
      <c r="E14" s="16">
        <v>4.6455851035638616E-2</v>
      </c>
      <c r="F14" s="16">
        <v>4.2918146489720019E-2</v>
      </c>
      <c r="G14" s="16">
        <v>-1.0065485820142769E-2</v>
      </c>
      <c r="H14" s="17" t="s">
        <v>27</v>
      </c>
      <c r="I14" s="16">
        <v>-3.2295422061781535E-2</v>
      </c>
      <c r="J14" s="16">
        <v>1.3212861172297873E-2</v>
      </c>
      <c r="K14" s="16">
        <v>6.9345592997373098E-2</v>
      </c>
      <c r="L14" s="16">
        <v>-2.2148483727458299E-2</v>
      </c>
      <c r="M14" s="18">
        <v>-3.4658906775195883E-2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1.4643284513397098E-6</v>
      </c>
      <c r="E21" s="11">
        <f t="shared" ref="E21:M21" si="0">$C5^2*E5^2</f>
        <v>7.3892691485804673E-4</v>
      </c>
      <c r="F21" s="10">
        <f t="shared" si="0"/>
        <v>2.5647304376306312E-7</v>
      </c>
      <c r="G21" s="10">
        <f t="shared" si="0"/>
        <v>2.4120382057060645E-7</v>
      </c>
      <c r="H21" s="10">
        <f t="shared" si="0"/>
        <v>1.6610840110317296E-6</v>
      </c>
      <c r="I21" s="10">
        <f t="shared" si="0"/>
        <v>8.4869987240359016E-8</v>
      </c>
      <c r="J21" s="10">
        <f t="shared" si="0"/>
        <v>1.0868070610347046E-8</v>
      </c>
      <c r="K21" s="10">
        <f t="shared" si="0"/>
        <v>2.2330262127461779E-8</v>
      </c>
      <c r="L21" s="10">
        <f t="shared" si="0"/>
        <v>3.6221355822307912E-6</v>
      </c>
      <c r="M21" s="12">
        <f t="shared" si="0"/>
        <v>2.1109075510821071E-9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2.4886723495055382E-7</v>
      </c>
      <c r="E22" s="16">
        <f t="shared" si="1"/>
        <v>5.3363671600911083E-6</v>
      </c>
      <c r="F22" s="16">
        <f t="shared" si="1"/>
        <v>7.7032208467252523E-7</v>
      </c>
      <c r="G22" s="16">
        <f t="shared" si="1"/>
        <v>5.0998910695431883E-5</v>
      </c>
      <c r="H22" s="16">
        <f t="shared" si="1"/>
        <v>5.0395652176991889E-5</v>
      </c>
      <c r="I22" s="17">
        <f t="shared" si="1"/>
        <v>4.5948066024999998E-2</v>
      </c>
      <c r="J22" s="16">
        <f t="shared" si="1"/>
        <v>2.8289433260218026E-6</v>
      </c>
      <c r="K22" s="16">
        <f t="shared" si="1"/>
        <v>6.5821809387073252E-5</v>
      </c>
      <c r="L22" s="16">
        <f t="shared" si="1"/>
        <v>2.4631151803240708E-5</v>
      </c>
      <c r="M22" s="18">
        <f t="shared" si="1"/>
        <v>3.7757774696346757E-5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3.8462813929463444E-6</v>
      </c>
      <c r="E23" s="16">
        <f t="shared" si="2"/>
        <v>1.9175804558720467E-6</v>
      </c>
      <c r="F23" s="17">
        <f t="shared" si="2"/>
        <v>5.524808212480933E-3</v>
      </c>
      <c r="G23" s="16">
        <f t="shared" si="2"/>
        <v>2.4446188775466798E-5</v>
      </c>
      <c r="H23" s="16">
        <f t="shared" si="2"/>
        <v>1.0583022299648138E-5</v>
      </c>
      <c r="I23" s="16">
        <f t="shared" si="2"/>
        <v>9.1398875959515528E-8</v>
      </c>
      <c r="J23" s="16">
        <f t="shared" si="2"/>
        <v>9.1368477323364655E-6</v>
      </c>
      <c r="K23" s="16">
        <f t="shared" si="2"/>
        <v>8.5394978257116291E-11</v>
      </c>
      <c r="L23" s="16">
        <f t="shared" si="2"/>
        <v>6.7044079246013437E-7</v>
      </c>
      <c r="M23" s="18">
        <f t="shared" si="2"/>
        <v>8.6063448637478851E-9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6.2548828897001235E-7</v>
      </c>
      <c r="E24" s="16">
        <f t="shared" si="3"/>
        <v>1.2682367884866737E-7</v>
      </c>
      <c r="F24" s="16">
        <f t="shared" si="3"/>
        <v>1.4293152967192393E-5</v>
      </c>
      <c r="G24" s="16">
        <f t="shared" si="3"/>
        <v>5.8041105481679901E-6</v>
      </c>
      <c r="H24" s="16">
        <f t="shared" si="3"/>
        <v>1.5724037011473263E-6</v>
      </c>
      <c r="I24" s="16">
        <f t="shared" si="3"/>
        <v>5.271247587369333E-7</v>
      </c>
      <c r="J24" s="17">
        <f t="shared" si="3"/>
        <v>8.5837569995738956E-3</v>
      </c>
      <c r="K24" s="16">
        <f t="shared" si="3"/>
        <v>2.7482235156051897E-5</v>
      </c>
      <c r="L24" s="16">
        <f t="shared" si="3"/>
        <v>1.1084061267777518E-6</v>
      </c>
      <c r="M24" s="18">
        <f t="shared" si="3"/>
        <v>2.9024414159705777E-6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6.6008953600106968E-7</v>
      </c>
      <c r="E25" s="16">
        <f t="shared" si="4"/>
        <v>1.0388968981567137E-8</v>
      </c>
      <c r="F25" s="16">
        <f t="shared" si="4"/>
        <v>5.3689066884839675E-9</v>
      </c>
      <c r="G25" s="16">
        <f t="shared" si="4"/>
        <v>1.455140976348631E-7</v>
      </c>
      <c r="H25" s="16">
        <f t="shared" si="4"/>
        <v>4.2385120905637214E-6</v>
      </c>
      <c r="I25" s="16">
        <f t="shared" si="4"/>
        <v>2.7594305031861414E-6</v>
      </c>
      <c r="J25" s="16">
        <f t="shared" si="4"/>
        <v>1.1353943599116007E-6</v>
      </c>
      <c r="K25" s="16">
        <f t="shared" si="4"/>
        <v>6.7687656716342354E-6</v>
      </c>
      <c r="L25" s="16">
        <f t="shared" si="4"/>
        <v>4.3817559371972208E-5</v>
      </c>
      <c r="M25" s="20">
        <f t="shared" si="4"/>
        <v>3.4324995435892082E-3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3.7419033599999998E-2</v>
      </c>
      <c r="E26" s="16">
        <f t="shared" si="5"/>
        <v>7.3117540379257154E-5</v>
      </c>
      <c r="F26" s="16">
        <f t="shared" si="5"/>
        <v>2.5764494115626266E-5</v>
      </c>
      <c r="G26" s="16">
        <f t="shared" si="5"/>
        <v>1.9005732505731807E-4</v>
      </c>
      <c r="H26" s="16">
        <f t="shared" si="5"/>
        <v>2.8090156399171191E-4</v>
      </c>
      <c r="I26" s="16">
        <f t="shared" si="5"/>
        <v>1.9938353864963089E-7</v>
      </c>
      <c r="J26" s="16">
        <f t="shared" si="5"/>
        <v>2.6637770526446306E-6</v>
      </c>
      <c r="K26" s="16">
        <f t="shared" si="5"/>
        <v>1.659451825660273E-6</v>
      </c>
      <c r="L26" s="16">
        <f t="shared" si="5"/>
        <v>2.2897120597019334E-5</v>
      </c>
      <c r="M26" s="18">
        <f t="shared" si="5"/>
        <v>7.1915608937378438E-6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6.6979404522019524E-7</v>
      </c>
      <c r="E27" s="16">
        <f t="shared" si="6"/>
        <v>4.4643814364518881E-7</v>
      </c>
      <c r="F27" s="16">
        <f t="shared" si="6"/>
        <v>2.498460901962706E-10</v>
      </c>
      <c r="G27" s="16">
        <f t="shared" si="6"/>
        <v>3.2636575220837505E-5</v>
      </c>
      <c r="H27" s="16">
        <f t="shared" si="6"/>
        <v>7.4068763948670298E-5</v>
      </c>
      <c r="I27" s="16">
        <f t="shared" si="6"/>
        <v>2.0980502188545027E-5</v>
      </c>
      <c r="J27" s="16">
        <f t="shared" si="6"/>
        <v>4.7051383367636431E-5</v>
      </c>
      <c r="K27" s="17">
        <f t="shared" si="6"/>
        <v>1.4917935320999999E-2</v>
      </c>
      <c r="L27" s="16">
        <f t="shared" si="6"/>
        <v>9.8331504504463336E-7</v>
      </c>
      <c r="M27" s="18">
        <f t="shared" si="6"/>
        <v>2.9566684549372999E-5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1.5270779185552036E-5</v>
      </c>
      <c r="E28" s="16">
        <f t="shared" si="7"/>
        <v>9.6911538922090491E-7</v>
      </c>
      <c r="F28" s="16">
        <f t="shared" si="7"/>
        <v>1.3129561918191401E-5</v>
      </c>
      <c r="G28" s="17">
        <f t="shared" si="7"/>
        <v>3.0010825782401805E-3</v>
      </c>
      <c r="H28" s="16">
        <f t="shared" si="7"/>
        <v>3.136576516506235E-7</v>
      </c>
      <c r="I28" s="16">
        <f t="shared" si="7"/>
        <v>3.2598622172457014E-6</v>
      </c>
      <c r="J28" s="16">
        <f t="shared" si="7"/>
        <v>1.9921010906247578E-6</v>
      </c>
      <c r="K28" s="16">
        <f t="shared" si="7"/>
        <v>6.5448601789898418E-6</v>
      </c>
      <c r="L28" s="16">
        <f t="shared" si="7"/>
        <v>2.9940179108459174E-6</v>
      </c>
      <c r="M28" s="18">
        <f t="shared" si="7"/>
        <v>1.2602391883123696E-7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1.2305217284956722E-6</v>
      </c>
      <c r="E29" s="16">
        <f t="shared" si="8"/>
        <v>9.7233544494060915E-6</v>
      </c>
      <c r="F29" s="16">
        <f t="shared" si="8"/>
        <v>2.4078452905390362E-7</v>
      </c>
      <c r="G29" s="16">
        <f t="shared" si="8"/>
        <v>2.002926851014677E-6</v>
      </c>
      <c r="H29" s="16">
        <f t="shared" si="8"/>
        <v>1.0150636460311995E-6</v>
      </c>
      <c r="I29" s="16">
        <f t="shared" si="8"/>
        <v>1.0562143294656885E-6</v>
      </c>
      <c r="J29" s="16">
        <f t="shared" si="8"/>
        <v>2.5347946341121425E-7</v>
      </c>
      <c r="K29" s="16">
        <f t="shared" si="8"/>
        <v>1.3375148973901617E-7</v>
      </c>
      <c r="L29" s="17">
        <f t="shared" si="8"/>
        <v>2.0289979012212008E-3</v>
      </c>
      <c r="M29" s="18">
        <f t="shared" si="8"/>
        <v>2.5683314282837339E-5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3.7152270825995926E-5</v>
      </c>
      <c r="E30" s="16">
        <f t="shared" si="9"/>
        <v>1.0974074713209273E-5</v>
      </c>
      <c r="F30" s="16">
        <f t="shared" si="9"/>
        <v>9.3663199129291704E-6</v>
      </c>
      <c r="G30" s="16">
        <f t="shared" si="9"/>
        <v>5.1517710523240691E-7</v>
      </c>
      <c r="H30" s="17">
        <f t="shared" si="9"/>
        <v>4.983763911588392E-3</v>
      </c>
      <c r="I30" s="16">
        <f t="shared" si="9"/>
        <v>5.30357849535794E-6</v>
      </c>
      <c r="J30" s="16">
        <f t="shared" si="9"/>
        <v>8.8772983403957995E-7</v>
      </c>
      <c r="K30" s="16">
        <f t="shared" si="9"/>
        <v>2.4452586527784985E-5</v>
      </c>
      <c r="L30" s="16">
        <f t="shared" si="9"/>
        <v>2.4944515431033728E-6</v>
      </c>
      <c r="M30" s="18">
        <f t="shared" si="9"/>
        <v>6.1082498299726306E-6</v>
      </c>
    </row>
    <row r="31" spans="1:13">
      <c r="A31" t="s">
        <v>36</v>
      </c>
      <c r="D31" s="21">
        <f>SUM($D$21:$D$30)</f>
        <v>3.7480202020689475E-2</v>
      </c>
      <c r="E31">
        <f>SUM($E$21:$E$30)</f>
        <v>8.4154859819657855E-4</v>
      </c>
      <c r="F31" s="21">
        <f>SUM($F$21:$F$30)</f>
        <v>5.5886349398051394E-3</v>
      </c>
      <c r="G31" s="21">
        <f>SUM($G$21:$G$30)</f>
        <v>3.3079305104118553E-3</v>
      </c>
      <c r="H31" s="21">
        <f>SUM($H$21:$H$30)</f>
        <v>5.4085136351058388E-3</v>
      </c>
      <c r="I31" s="21">
        <f>SUM($I$21:$I$30)</f>
        <v>4.598232838989439E-2</v>
      </c>
      <c r="J31" s="21">
        <f>SUM($J$21:$J$30)</f>
        <v>8.6497175238711317E-3</v>
      </c>
      <c r="K31" s="21">
        <f>SUM($K$21:$K$30)</f>
        <v>1.5050821196894038E-2</v>
      </c>
      <c r="L31" s="21">
        <f>SUM($L$21:$L$30)</f>
        <v>2.1322164999938954E-3</v>
      </c>
      <c r="M31" s="21">
        <f>SUM($M$21:$M$30)</f>
        <v>3.5418463104286927E-3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0.12798375962529104</v>
      </c>
      <c r="D33" s="22">
        <f>$D$31/$C$33</f>
        <v>0.29285123464432877</v>
      </c>
      <c r="E33" s="22">
        <f>$E$31/$C$33</f>
        <v>6.5754327006836812E-3</v>
      </c>
      <c r="F33" s="22">
        <f>$F$31/$C$33</f>
        <v>4.3666750814067831E-2</v>
      </c>
      <c r="G33" s="22">
        <f>$G$31/$C$33</f>
        <v>2.5846486461225747E-2</v>
      </c>
      <c r="H33" s="22">
        <f>$H$31/$C$33</f>
        <v>4.2259374556121845E-2</v>
      </c>
      <c r="I33" s="22">
        <f>$I$31/$C$33</f>
        <v>0.35928252556824997</v>
      </c>
      <c r="J33" s="22">
        <f>$J$31/$C$33</f>
        <v>6.7584493135657578E-2</v>
      </c>
      <c r="K33" s="22">
        <f>$K$31/$C$33</f>
        <v>0.11759946137665911</v>
      </c>
      <c r="L33" s="22">
        <f>$L$31/$C$33</f>
        <v>1.6660055199476616E-2</v>
      </c>
      <c r="M33" s="22">
        <f>$M$31/$C$33</f>
        <v>2.7674185543528788E-2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70A54-500E-4606-86A1-468E604DAC2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-5.1017957604666937E-2</v>
      </c>
      <c r="D5" s="10">
        <v>-6.1255886148670391E-2</v>
      </c>
      <c r="E5" s="10">
        <v>3.9278181540806367E-2</v>
      </c>
      <c r="F5" s="10">
        <v>2.674352572566464E-2</v>
      </c>
      <c r="G5" s="10">
        <v>-1.1303315492609241E-2</v>
      </c>
      <c r="H5" s="10">
        <v>7.4683869725127153E-2</v>
      </c>
      <c r="I5" s="10">
        <v>5.6738944533303677E-3</v>
      </c>
      <c r="J5" s="10">
        <v>2.4778719836646548E-2</v>
      </c>
      <c r="K5" s="11" t="s">
        <v>24</v>
      </c>
      <c r="L5" s="10">
        <v>1.0241169605448294E-2</v>
      </c>
      <c r="M5" s="12">
        <v>8.3075521161734625E-3</v>
      </c>
    </row>
    <row r="6" spans="1:13" ht="24">
      <c r="A6" s="13" t="s">
        <v>15</v>
      </c>
      <c r="B6" s="14" t="s">
        <v>14</v>
      </c>
      <c r="C6" s="15">
        <v>5.6770733346918678E-2</v>
      </c>
      <c r="D6" s="16">
        <v>0.12768979669011291</v>
      </c>
      <c r="E6" s="16">
        <v>-2.47027259559317E-2</v>
      </c>
      <c r="F6" s="17" t="s">
        <v>48</v>
      </c>
      <c r="G6" s="16">
        <v>6.3404910650630558E-2</v>
      </c>
      <c r="H6" s="16">
        <v>5.7529832442228826E-2</v>
      </c>
      <c r="I6" s="16">
        <v>3.3023932384743039E-3</v>
      </c>
      <c r="J6" s="16">
        <v>5.2929818648086296E-3</v>
      </c>
      <c r="K6" s="16">
        <v>2.6123230166512038E-2</v>
      </c>
      <c r="L6" s="16">
        <v>-4.3869287191374918E-3</v>
      </c>
      <c r="M6" s="18">
        <v>-2.651335673227586E-3</v>
      </c>
    </row>
    <row r="7" spans="1:13" ht="24">
      <c r="A7" s="13" t="s">
        <v>16</v>
      </c>
      <c r="B7" s="14" t="s">
        <v>14</v>
      </c>
      <c r="C7" s="15">
        <v>1.8860305131425871E-2</v>
      </c>
      <c r="D7" s="16">
        <v>-5.0401827986475516E-2</v>
      </c>
      <c r="E7" s="16">
        <v>3.8483207253729036E-2</v>
      </c>
      <c r="F7" s="16">
        <v>-2.6076228543744006E-3</v>
      </c>
      <c r="G7" s="16">
        <v>-5.9705210995917558E-2</v>
      </c>
      <c r="H7" s="16">
        <v>-8.4674824111935845E-2</v>
      </c>
      <c r="I7" s="16">
        <v>-4.505924903373644E-2</v>
      </c>
      <c r="J7" s="16">
        <v>-2.5761511062742867E-2</v>
      </c>
      <c r="K7" s="16">
        <v>8.2274397676346568E-3</v>
      </c>
      <c r="L7" s="16">
        <v>1.6921994041625192E-2</v>
      </c>
      <c r="M7" s="20" t="s">
        <v>25</v>
      </c>
    </row>
    <row r="8" spans="1:13" ht="24">
      <c r="A8" s="13" t="s">
        <v>17</v>
      </c>
      <c r="B8" s="14" t="s">
        <v>14</v>
      </c>
      <c r="C8" s="19" t="s">
        <v>49</v>
      </c>
      <c r="D8" s="16">
        <v>-6.9102379232251113E-2</v>
      </c>
      <c r="E8" s="17" t="s">
        <v>29</v>
      </c>
      <c r="F8" s="16">
        <v>-2.4921569826335213E-2</v>
      </c>
      <c r="G8" s="16">
        <v>-6.0159869622550238E-2</v>
      </c>
      <c r="H8" s="16">
        <v>-3.4505855203624813E-2</v>
      </c>
      <c r="I8" s="16">
        <v>1.2088056697560334E-2</v>
      </c>
      <c r="J8" s="16">
        <v>-4.8718990346378915E-2</v>
      </c>
      <c r="K8" s="16">
        <v>3.9064543314451208E-2</v>
      </c>
      <c r="L8" s="16">
        <v>-1.9648976418352587E-2</v>
      </c>
      <c r="M8" s="18">
        <v>3.8571305317101304E-2</v>
      </c>
    </row>
    <row r="9" spans="1:13" ht="24">
      <c r="A9" s="13" t="s">
        <v>18</v>
      </c>
      <c r="B9" s="14" t="s">
        <v>14</v>
      </c>
      <c r="C9" s="15">
        <v>2.8414302819292983E-2</v>
      </c>
      <c r="D9" s="16">
        <v>4.8613357551785898E-2</v>
      </c>
      <c r="E9" s="16">
        <v>-4.909015935352655E-2</v>
      </c>
      <c r="F9" s="16">
        <v>5.3086518169166586E-3</v>
      </c>
      <c r="G9" s="16">
        <v>3.8074487236461126E-2</v>
      </c>
      <c r="H9" s="16">
        <v>4.2095681992303083E-2</v>
      </c>
      <c r="I9" s="16">
        <v>3.75998381896036E-2</v>
      </c>
      <c r="J9" s="17" t="s">
        <v>40</v>
      </c>
      <c r="K9" s="16">
        <v>2.4818270971657504E-2</v>
      </c>
      <c r="L9" s="16">
        <v>1.563897787210785E-2</v>
      </c>
      <c r="M9" s="18">
        <v>-2.6003060256339285E-2</v>
      </c>
    </row>
    <row r="10" spans="1:13" ht="24">
      <c r="A10" s="13" t="s">
        <v>19</v>
      </c>
      <c r="B10" s="14" t="s">
        <v>14</v>
      </c>
      <c r="C10" s="15">
        <v>-3.1130150683592719E-2</v>
      </c>
      <c r="D10" s="16">
        <v>3.9055397976668203E-2</v>
      </c>
      <c r="E10" s="16">
        <v>1.2179583625873852E-2</v>
      </c>
      <c r="F10" s="16">
        <v>3.3035077982710428E-3</v>
      </c>
      <c r="G10" s="16">
        <v>-2.1814641647372977E-2</v>
      </c>
      <c r="H10" s="16">
        <v>-1.7266527212307325E-2</v>
      </c>
      <c r="I10" s="17" t="s">
        <v>40</v>
      </c>
      <c r="J10" s="16">
        <v>3.7605498610045911E-2</v>
      </c>
      <c r="K10" s="16">
        <v>5.6998533501732059E-3</v>
      </c>
      <c r="L10" s="16">
        <v>6.9329271562386427E-2</v>
      </c>
      <c r="M10" s="18">
        <v>-4.5530860425572674E-2</v>
      </c>
    </row>
    <row r="11" spans="1:13" ht="24">
      <c r="A11" s="13" t="s">
        <v>20</v>
      </c>
      <c r="B11" s="14" t="s">
        <v>14</v>
      </c>
      <c r="C11" s="15">
        <v>2.0816719881250903E-2</v>
      </c>
      <c r="D11" s="16">
        <v>-7.5106913593990382E-3</v>
      </c>
      <c r="E11" s="16">
        <v>-1.9935702733154991E-2</v>
      </c>
      <c r="F11" s="16">
        <v>-4.4985897796826812E-3</v>
      </c>
      <c r="G11" s="16">
        <v>4.1849737270535934E-3</v>
      </c>
      <c r="H11" s="16">
        <v>1.459235349969875E-2</v>
      </c>
      <c r="I11" s="16">
        <v>6.9815012321535849E-2</v>
      </c>
      <c r="J11" s="16">
        <v>1.5752464777028699E-2</v>
      </c>
      <c r="K11" s="16">
        <v>1.0327046956701927E-2</v>
      </c>
      <c r="L11" s="17" t="s">
        <v>28</v>
      </c>
      <c r="M11" s="18">
        <v>1.7213623309641529E-2</v>
      </c>
    </row>
    <row r="12" spans="1:13" ht="24">
      <c r="A12" s="13" t="s">
        <v>21</v>
      </c>
      <c r="B12" s="14" t="s">
        <v>14</v>
      </c>
      <c r="C12" s="15">
        <v>0.13225530540903224</v>
      </c>
      <c r="D12" s="16">
        <v>5.2324470641439386E-2</v>
      </c>
      <c r="E12" s="16">
        <v>-5.8932816810346456E-2</v>
      </c>
      <c r="F12" s="16">
        <v>6.2883378094634387E-2</v>
      </c>
      <c r="G12" s="17" t="s">
        <v>50</v>
      </c>
      <c r="H12" s="16">
        <v>0.11779444334398198</v>
      </c>
      <c r="I12" s="16">
        <v>-2.1212999586185118E-2</v>
      </c>
      <c r="J12" s="16">
        <v>3.7050594835601483E-2</v>
      </c>
      <c r="K12" s="16">
        <v>-1.0923499773569902E-2</v>
      </c>
      <c r="L12" s="16">
        <v>4.0648896040199004E-3</v>
      </c>
      <c r="M12" s="18">
        <v>-5.865474066465462E-2</v>
      </c>
    </row>
    <row r="13" spans="1:13" ht="24">
      <c r="A13" s="13" t="s">
        <v>22</v>
      </c>
      <c r="B13" s="14" t="s">
        <v>14</v>
      </c>
      <c r="C13" s="15">
        <v>0.12224964397796452</v>
      </c>
      <c r="D13" s="16">
        <v>-1.656837812687741E-2</v>
      </c>
      <c r="E13" s="16">
        <v>-3.3662362288354397E-2</v>
      </c>
      <c r="F13" s="16">
        <v>5.6847392080316861E-2</v>
      </c>
      <c r="G13" s="16">
        <v>0.11707362819599612</v>
      </c>
      <c r="H13" s="17" t="s">
        <v>51</v>
      </c>
      <c r="I13" s="16">
        <v>-1.6687980389113431E-2</v>
      </c>
      <c r="J13" s="16">
        <v>4.0716330456029175E-2</v>
      </c>
      <c r="K13" s="16">
        <v>7.2193845942341017E-2</v>
      </c>
      <c r="L13" s="16">
        <v>1.3999992336790624E-2</v>
      </c>
      <c r="M13" s="18">
        <v>-8.2630877157875454E-2</v>
      </c>
    </row>
    <row r="14" spans="1:13" ht="24">
      <c r="A14" s="13" t="s">
        <v>23</v>
      </c>
      <c r="B14" s="14" t="s">
        <v>14</v>
      </c>
      <c r="C14" s="15">
        <v>0.11234897363471893</v>
      </c>
      <c r="D14" s="17" t="s">
        <v>51</v>
      </c>
      <c r="E14" s="16">
        <v>-6.7206831465108641E-2</v>
      </c>
      <c r="F14" s="16">
        <v>0.12571232813253305</v>
      </c>
      <c r="G14" s="16">
        <v>5.2092922197652977E-2</v>
      </c>
      <c r="H14" s="16">
        <v>-1.6530844635305832E-2</v>
      </c>
      <c r="I14" s="16">
        <v>3.7672754946089591E-2</v>
      </c>
      <c r="J14" s="16">
        <v>4.6900739427207301E-2</v>
      </c>
      <c r="K14" s="16">
        <v>-5.9133343328487499E-2</v>
      </c>
      <c r="L14" s="16">
        <v>-7.2094278924947162E-3</v>
      </c>
      <c r="M14" s="18">
        <v>-4.913279436126966E-2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9.7665637886181292E-6</v>
      </c>
      <c r="E21" s="10">
        <f t="shared" ref="E21:M21" si="0">$C5^2*E5^2</f>
        <v>4.0155855548888036E-6</v>
      </c>
      <c r="F21" s="10">
        <f t="shared" si="0"/>
        <v>1.8615875282885877E-6</v>
      </c>
      <c r="G21" s="10">
        <f t="shared" si="0"/>
        <v>3.3255067700330191E-7</v>
      </c>
      <c r="H21" s="10">
        <f t="shared" si="0"/>
        <v>1.4517765013086206E-5</v>
      </c>
      <c r="I21" s="10">
        <f t="shared" si="0"/>
        <v>8.3793174233733842E-8</v>
      </c>
      <c r="J21" s="10">
        <f t="shared" si="0"/>
        <v>1.598099691794457E-6</v>
      </c>
      <c r="K21" s="11">
        <f t="shared" si="0"/>
        <v>2.5716917161257074E-3</v>
      </c>
      <c r="L21" s="10">
        <f t="shared" si="0"/>
        <v>2.7298906707722846E-7</v>
      </c>
      <c r="M21" s="12">
        <f t="shared" si="0"/>
        <v>1.7963554917163613E-7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5.2548630200827001E-5</v>
      </c>
      <c r="E22" s="16">
        <f t="shared" si="1"/>
        <v>1.966702951954795E-6</v>
      </c>
      <c r="F22" s="17">
        <f t="shared" si="1"/>
        <v>3.1460302767207416E-3</v>
      </c>
      <c r="G22" s="16">
        <f t="shared" si="1"/>
        <v>1.2956711791708824E-5</v>
      </c>
      <c r="H22" s="16">
        <f t="shared" si="1"/>
        <v>1.0666826395941855E-5</v>
      </c>
      <c r="I22" s="16">
        <f t="shared" si="1"/>
        <v>3.5148482659606426E-8</v>
      </c>
      <c r="J22" s="16">
        <f t="shared" si="1"/>
        <v>9.0292113879609277E-8</v>
      </c>
      <c r="K22" s="16">
        <f t="shared" si="1"/>
        <v>2.1993926152960211E-6</v>
      </c>
      <c r="L22" s="16">
        <f t="shared" si="1"/>
        <v>6.2025484358752159E-8</v>
      </c>
      <c r="M22" s="18">
        <f t="shared" si="1"/>
        <v>2.2655749759722724E-8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9.0362867717624846E-7</v>
      </c>
      <c r="E23" s="16">
        <f t="shared" si="2"/>
        <v>5.267929433750844E-7</v>
      </c>
      <c r="F23" s="16">
        <f t="shared" si="2"/>
        <v>2.4187277476047845E-9</v>
      </c>
      <c r="G23" s="16">
        <f t="shared" si="2"/>
        <v>1.2680077393847031E-6</v>
      </c>
      <c r="H23" s="16">
        <f t="shared" si="2"/>
        <v>2.5503867049734846E-6</v>
      </c>
      <c r="I23" s="16">
        <f t="shared" si="2"/>
        <v>7.2221304430584309E-7</v>
      </c>
      <c r="J23" s="16">
        <f t="shared" si="2"/>
        <v>2.3606961734040175E-7</v>
      </c>
      <c r="K23" s="16">
        <f t="shared" si="2"/>
        <v>2.4078357177502928E-8</v>
      </c>
      <c r="L23" s="16">
        <f t="shared" si="2"/>
        <v>1.0185925724159385E-7</v>
      </c>
      <c r="M23" s="20">
        <f t="shared" si="2"/>
        <v>3.4933712227666191E-4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6.608028098521575E-4</v>
      </c>
      <c r="E24" s="17">
        <f t="shared" si="3"/>
        <v>0.13617871257600001</v>
      </c>
      <c r="F24" s="16">
        <f t="shared" si="3"/>
        <v>8.5948177182790274E-5</v>
      </c>
      <c r="G24" s="16">
        <f t="shared" si="3"/>
        <v>5.0084074460090243E-4</v>
      </c>
      <c r="H24" s="16">
        <f t="shared" si="3"/>
        <v>1.6476746913266605E-4</v>
      </c>
      <c r="I24" s="16">
        <f t="shared" si="3"/>
        <v>2.022082433988759E-5</v>
      </c>
      <c r="J24" s="16">
        <f t="shared" si="3"/>
        <v>3.2845996217895985E-4</v>
      </c>
      <c r="K24" s="16">
        <f t="shared" si="3"/>
        <v>2.1117931792363239E-4</v>
      </c>
      <c r="L24" s="16">
        <f t="shared" si="3"/>
        <v>5.3427609445205668E-5</v>
      </c>
      <c r="M24" s="18">
        <f t="shared" si="3"/>
        <v>2.0588018626142073E-4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1.9080301969452532E-6</v>
      </c>
      <c r="E25" s="16">
        <f t="shared" si="4"/>
        <v>1.94564182162259E-6</v>
      </c>
      <c r="F25" s="16">
        <f t="shared" si="4"/>
        <v>2.2753200444792435E-8</v>
      </c>
      <c r="G25" s="16">
        <f t="shared" si="4"/>
        <v>1.1704210812936993E-6</v>
      </c>
      <c r="H25" s="16">
        <f t="shared" si="4"/>
        <v>1.4307017518590081E-6</v>
      </c>
      <c r="I25" s="16">
        <f t="shared" si="4"/>
        <v>1.1414212694266269E-6</v>
      </c>
      <c r="J25" s="17">
        <f t="shared" si="4"/>
        <v>7.9931906297453406E-4</v>
      </c>
      <c r="K25" s="16">
        <f t="shared" si="4"/>
        <v>4.9729838982867411E-7</v>
      </c>
      <c r="L25" s="16">
        <f t="shared" si="4"/>
        <v>1.9746527728523541E-7</v>
      </c>
      <c r="M25" s="18">
        <f t="shared" si="4"/>
        <v>5.4591236823361138E-7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1.4781706710505269E-6</v>
      </c>
      <c r="E26" s="16">
        <f t="shared" si="5"/>
        <v>1.4375644652817868E-7</v>
      </c>
      <c r="F26" s="16">
        <f t="shared" si="5"/>
        <v>1.0575797301315176E-8</v>
      </c>
      <c r="G26" s="16">
        <f t="shared" si="5"/>
        <v>4.6116741346516543E-7</v>
      </c>
      <c r="H26" s="16">
        <f t="shared" si="5"/>
        <v>2.8891656353613516E-7</v>
      </c>
      <c r="I26" s="17">
        <f t="shared" si="5"/>
        <v>9.5941964592439598E-4</v>
      </c>
      <c r="J26" s="16">
        <f t="shared" si="5"/>
        <v>1.370456163543851E-6</v>
      </c>
      <c r="K26" s="16">
        <f t="shared" si="5"/>
        <v>3.1483993183256214E-8</v>
      </c>
      <c r="L26" s="16">
        <f t="shared" si="5"/>
        <v>4.6579596271767016E-6</v>
      </c>
      <c r="M26" s="18">
        <f t="shared" si="5"/>
        <v>2.0089732811433249E-6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2.4444684015529472E-8</v>
      </c>
      <c r="E27" s="16">
        <f t="shared" si="6"/>
        <v>1.7222162974502786E-7</v>
      </c>
      <c r="F27" s="16">
        <f t="shared" si="6"/>
        <v>8.7695514598449318E-9</v>
      </c>
      <c r="G27" s="16">
        <f t="shared" si="6"/>
        <v>7.589445875660974E-9</v>
      </c>
      <c r="H27" s="16">
        <f t="shared" si="6"/>
        <v>9.2273135863998284E-8</v>
      </c>
      <c r="I27" s="16">
        <f t="shared" si="6"/>
        <v>2.1121377289555486E-6</v>
      </c>
      <c r="J27" s="16">
        <f t="shared" si="6"/>
        <v>1.0752801552214206E-7</v>
      </c>
      <c r="K27" s="16">
        <f t="shared" si="6"/>
        <v>4.6214355403095598E-8</v>
      </c>
      <c r="L27" s="17">
        <f t="shared" si="6"/>
        <v>4.3073971167721935E-4</v>
      </c>
      <c r="M27" s="18">
        <f t="shared" si="6"/>
        <v>1.2840123067457722E-7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4.7889013651147631E-5</v>
      </c>
      <c r="E28" s="16">
        <f t="shared" si="7"/>
        <v>6.0749205798865807E-5</v>
      </c>
      <c r="F28" s="16">
        <f t="shared" si="7"/>
        <v>6.9166839794051866E-5</v>
      </c>
      <c r="G28" s="17">
        <f t="shared" si="7"/>
        <v>1.6970657414378289E-2</v>
      </c>
      <c r="H28" s="16">
        <f t="shared" si="7"/>
        <v>2.427033740145255E-4</v>
      </c>
      <c r="I28" s="16">
        <f t="shared" si="7"/>
        <v>7.8710083380458855E-6</v>
      </c>
      <c r="J28" s="16">
        <f t="shared" si="7"/>
        <v>2.4011349827545195E-5</v>
      </c>
      <c r="K28" s="16">
        <f t="shared" si="7"/>
        <v>2.0871315038166087E-6</v>
      </c>
      <c r="L28" s="16">
        <f t="shared" si="7"/>
        <v>2.8901721788972557E-7</v>
      </c>
      <c r="M28" s="18">
        <f t="shared" si="7"/>
        <v>6.0177264693994652E-5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4.1025624543743935E-6</v>
      </c>
      <c r="E29" s="16">
        <f t="shared" si="8"/>
        <v>1.6934968201728092E-5</v>
      </c>
      <c r="F29" s="16">
        <f t="shared" si="8"/>
        <v>4.8296571038184457E-5</v>
      </c>
      <c r="G29" s="16">
        <f t="shared" si="8"/>
        <v>2.0483933694105891E-4</v>
      </c>
      <c r="H29" s="17">
        <f t="shared" si="8"/>
        <v>1.4441165385251789E-2</v>
      </c>
      <c r="I29" s="16">
        <f t="shared" si="8"/>
        <v>4.162006627956283E-6</v>
      </c>
      <c r="J29" s="16">
        <f t="shared" si="8"/>
        <v>2.4776072716019839E-5</v>
      </c>
      <c r="K29" s="16">
        <f t="shared" si="8"/>
        <v>7.7892485613509236E-5</v>
      </c>
      <c r="L29" s="16">
        <f t="shared" si="8"/>
        <v>2.9292119819964085E-6</v>
      </c>
      <c r="M29" s="18">
        <f t="shared" si="8"/>
        <v>1.0204222789059853E-4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1.2196781795316814E-2</v>
      </c>
      <c r="E30" s="16">
        <f t="shared" si="9"/>
        <v>5.7011840281419207E-5</v>
      </c>
      <c r="F30" s="16">
        <f t="shared" si="9"/>
        <v>1.994775186692168E-4</v>
      </c>
      <c r="G30" s="16">
        <f t="shared" si="9"/>
        <v>3.4252766896880808E-5</v>
      </c>
      <c r="H30" s="16">
        <f t="shared" si="9"/>
        <v>3.4492788618523511E-6</v>
      </c>
      <c r="I30" s="16">
        <f t="shared" si="9"/>
        <v>1.7914016906271408E-5</v>
      </c>
      <c r="J30" s="16">
        <f t="shared" si="9"/>
        <v>2.7764994902327644E-5</v>
      </c>
      <c r="K30" s="16">
        <f t="shared" si="9"/>
        <v>4.4137028065612207E-5</v>
      </c>
      <c r="L30" s="16">
        <f t="shared" si="9"/>
        <v>6.5605435602265461E-7</v>
      </c>
      <c r="M30" s="18">
        <f t="shared" si="9"/>
        <v>3.0470609962331344E-5</v>
      </c>
    </row>
    <row r="31" spans="1:13">
      <c r="A31" t="s">
        <v>36</v>
      </c>
      <c r="D31" s="21">
        <f>SUM($D$21:$D$30)</f>
        <v>1.2976205649493127E-2</v>
      </c>
      <c r="E31" s="21">
        <f>SUM($E$21:$E$30)</f>
        <v>0.13632217929163015</v>
      </c>
      <c r="F31" s="21">
        <f>SUM($F$21:$F$30)</f>
        <v>3.5508254882102275E-3</v>
      </c>
      <c r="G31" s="21">
        <f>SUM($G$21:$G$30)</f>
        <v>1.7726786710965864E-2</v>
      </c>
      <c r="H31" s="21">
        <f>SUM($H$21:$H$30)</f>
        <v>1.4881632376826095E-2</v>
      </c>
      <c r="I31" s="21">
        <f>SUM($I$21:$I$30)</f>
        <v>1.0136822158361386E-3</v>
      </c>
      <c r="J31" s="21">
        <f>SUM($J$21:$J$30)</f>
        <v>1.2077338882014671E-3</v>
      </c>
      <c r="K31">
        <f>SUM($K$21:$K$30)</f>
        <v>2.9097861469431674E-3</v>
      </c>
      <c r="L31" s="21">
        <f>SUM($L$21:$L$30)</f>
        <v>4.9333390339147338E-4</v>
      </c>
      <c r="M31" s="21">
        <f>SUM($M$21:$M$30)</f>
        <v>7.5079298926398997E-4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0.19183295866076172</v>
      </c>
      <c r="D33" s="22">
        <f>$D$31/$C$33</f>
        <v>6.7643254527707655E-2</v>
      </c>
      <c r="E33" s="22">
        <f>$E$31/$C$33</f>
        <v>0.71062960318879775</v>
      </c>
      <c r="F33" s="22">
        <f>$F$31/$C$33</f>
        <v>1.8509986568520393E-2</v>
      </c>
      <c r="G33" s="22">
        <f>$G$31/$C$33</f>
        <v>9.2407409210186836E-2</v>
      </c>
      <c r="H33" s="22">
        <f>$H$31/$C$33</f>
        <v>7.7575993618191758E-2</v>
      </c>
      <c r="I33" s="22">
        <f>$I$31/$C$33</f>
        <v>5.284192158182468E-3</v>
      </c>
      <c r="J33" s="22">
        <f>$J$31/$C$33</f>
        <v>6.2957580211085067E-3</v>
      </c>
      <c r="K33" s="22">
        <f>$K$31/$C$33</f>
        <v>1.5168332737279241E-2</v>
      </c>
      <c r="L33" s="22">
        <f>$L$31/$C$33</f>
        <v>2.5716847972088431E-3</v>
      </c>
      <c r="M33" s="22">
        <f>$M$31/$C$33</f>
        <v>3.913785172816397E-3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44D9-7407-4CDB-BD55-AD7249CA7943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54</v>
      </c>
      <c r="D5" s="10">
        <v>-3.9901677923719889E-2</v>
      </c>
      <c r="E5" s="10">
        <v>0.10264282424425339</v>
      </c>
      <c r="F5" s="10">
        <v>-3.0611667984877529E-2</v>
      </c>
      <c r="G5" s="10">
        <v>-1.3707762741870841E-2</v>
      </c>
      <c r="H5" s="10">
        <v>2.5662301954878123E-2</v>
      </c>
      <c r="I5" s="10">
        <v>-7.0160898062011125E-3</v>
      </c>
      <c r="J5" s="10">
        <v>-1.8769581588258127E-2</v>
      </c>
      <c r="K5" s="11" t="s">
        <v>45</v>
      </c>
      <c r="L5" s="10">
        <v>1.1786473574521641E-2</v>
      </c>
      <c r="M5" s="12">
        <v>-1.5091155196765908E-2</v>
      </c>
    </row>
    <row r="6" spans="1:13" ht="24">
      <c r="A6" s="13" t="s">
        <v>15</v>
      </c>
      <c r="B6" s="14" t="s">
        <v>14</v>
      </c>
      <c r="C6" s="15">
        <v>8.5697541698313007E-2</v>
      </c>
      <c r="D6" s="16">
        <v>0.11680929118636504</v>
      </c>
      <c r="E6" s="16">
        <v>1.1487593297038844E-2</v>
      </c>
      <c r="F6" s="16">
        <v>2.1402047515473852E-3</v>
      </c>
      <c r="G6" s="16">
        <v>5.5161495007871438E-2</v>
      </c>
      <c r="H6" s="17" t="s">
        <v>48</v>
      </c>
      <c r="I6" s="16">
        <v>-2.0034518168498855E-2</v>
      </c>
      <c r="J6" s="16">
        <v>-3.0492803793009175E-2</v>
      </c>
      <c r="K6" s="16">
        <v>2.5214893441854295E-2</v>
      </c>
      <c r="L6" s="16">
        <v>-5.200115832449459E-2</v>
      </c>
      <c r="M6" s="18">
        <v>-5.3540968281610674E-2</v>
      </c>
    </row>
    <row r="7" spans="1:13" ht="24">
      <c r="A7" s="13" t="s">
        <v>16</v>
      </c>
      <c r="B7" s="14" t="s">
        <v>14</v>
      </c>
      <c r="C7" s="15">
        <v>5.0292727799561371E-2</v>
      </c>
      <c r="D7" s="16">
        <v>-5.0086098911199875E-3</v>
      </c>
      <c r="E7" s="16">
        <v>-4.5440741192180965E-2</v>
      </c>
      <c r="F7" s="17" t="s">
        <v>40</v>
      </c>
      <c r="G7" s="16">
        <v>6.9965347980245826E-2</v>
      </c>
      <c r="H7" s="16">
        <v>2.195441020791025E-3</v>
      </c>
      <c r="I7" s="16">
        <v>5.6061083452934026E-3</v>
      </c>
      <c r="J7" s="16">
        <v>-4.431642931798789E-2</v>
      </c>
      <c r="K7" s="16">
        <v>-3.072076001579311E-2</v>
      </c>
      <c r="L7" s="16">
        <v>1.9021062980475154E-2</v>
      </c>
      <c r="M7" s="18">
        <v>-3.4209665850840905E-2</v>
      </c>
    </row>
    <row r="8" spans="1:13" ht="24">
      <c r="A8" s="13" t="s">
        <v>17</v>
      </c>
      <c r="B8" s="14" t="s">
        <v>14</v>
      </c>
      <c r="C8" s="15">
        <v>-8.767033738626373E-2</v>
      </c>
      <c r="D8" s="16">
        <v>2.6551254255475751E-2</v>
      </c>
      <c r="E8" s="16">
        <v>-6.4094493709161551E-2</v>
      </c>
      <c r="F8" s="16">
        <v>5.577813004187652E-3</v>
      </c>
      <c r="G8" s="16">
        <v>-1.5277860464084162E-2</v>
      </c>
      <c r="H8" s="16">
        <v>-2.03922915750069E-2</v>
      </c>
      <c r="I8" s="17" t="s">
        <v>45</v>
      </c>
      <c r="J8" s="16">
        <v>7.0853290661839555E-2</v>
      </c>
      <c r="K8" s="16">
        <v>-6.9846117163193102E-3</v>
      </c>
      <c r="L8" s="16">
        <v>1.0642631644262813E-2</v>
      </c>
      <c r="M8" s="18">
        <v>6.0568991452932042E-2</v>
      </c>
    </row>
    <row r="9" spans="1:13" ht="24">
      <c r="A9" s="13" t="s">
        <v>18</v>
      </c>
      <c r="B9" s="14" t="s">
        <v>14</v>
      </c>
      <c r="C9" s="15">
        <v>-6.2726452168059443E-2</v>
      </c>
      <c r="D9" s="16">
        <v>-4.7709524670945046E-2</v>
      </c>
      <c r="E9" s="16">
        <v>4.1683363395437024E-2</v>
      </c>
      <c r="F9" s="16">
        <v>1.8667059294365438E-2</v>
      </c>
      <c r="G9" s="16">
        <v>-2.9804613336258997E-2</v>
      </c>
      <c r="H9" s="16">
        <v>-5.2071650607303607E-2</v>
      </c>
      <c r="I9" s="16">
        <v>1.0559026656068581E-2</v>
      </c>
      <c r="J9" s="16">
        <v>-6.2530763019321478E-2</v>
      </c>
      <c r="K9" s="16">
        <v>1.158453388575678E-2</v>
      </c>
      <c r="L9" s="17" t="s">
        <v>30</v>
      </c>
      <c r="M9" s="18">
        <v>0.10350461845304505</v>
      </c>
    </row>
    <row r="10" spans="1:13" ht="24">
      <c r="A10" s="13" t="s">
        <v>19</v>
      </c>
      <c r="B10" s="14" t="s">
        <v>14</v>
      </c>
      <c r="C10" s="15">
        <v>-7.1834215588141292E-2</v>
      </c>
      <c r="D10" s="16">
        <v>3.3346500089405574E-2</v>
      </c>
      <c r="E10" s="16">
        <v>-9.0887402165280851E-2</v>
      </c>
      <c r="F10" s="16">
        <v>-4.3320663299689713E-2</v>
      </c>
      <c r="G10" s="16">
        <v>-1.7667016218003297E-2</v>
      </c>
      <c r="H10" s="16">
        <v>-3.0483426352173829E-2</v>
      </c>
      <c r="I10" s="16">
        <v>6.9638485053099178E-2</v>
      </c>
      <c r="J10" s="17" t="s">
        <v>55</v>
      </c>
      <c r="K10" s="16">
        <v>-1.8431182754242527E-2</v>
      </c>
      <c r="L10" s="16">
        <v>-6.225180890594012E-2</v>
      </c>
      <c r="M10" s="18">
        <v>-5.96436510160595E-2</v>
      </c>
    </row>
    <row r="11" spans="1:13" ht="24">
      <c r="A11" s="13" t="s">
        <v>20</v>
      </c>
      <c r="B11" s="14" t="s">
        <v>14</v>
      </c>
      <c r="C11" s="19" t="s">
        <v>56</v>
      </c>
      <c r="D11" s="16">
        <v>-3.0587489025997328E-2</v>
      </c>
      <c r="E11" s="16">
        <v>-3.3527615467368231E-2</v>
      </c>
      <c r="F11" s="16">
        <v>-3.3302803783819113E-2</v>
      </c>
      <c r="G11" s="16">
        <v>6.2350691852107849E-2</v>
      </c>
      <c r="H11" s="16">
        <v>-5.3188439897139839E-2</v>
      </c>
      <c r="I11" s="16">
        <v>5.9263785941346167E-2</v>
      </c>
      <c r="J11" s="16">
        <v>-5.9459514173121904E-2</v>
      </c>
      <c r="K11" s="16">
        <v>-1.4726871040389777E-2</v>
      </c>
      <c r="L11" s="16">
        <v>0.10260851068570746</v>
      </c>
      <c r="M11" s="20" t="s">
        <v>57</v>
      </c>
    </row>
    <row r="12" spans="1:13" ht="24">
      <c r="A12" s="13" t="s">
        <v>21</v>
      </c>
      <c r="B12" s="14" t="s">
        <v>14</v>
      </c>
      <c r="C12" s="15">
        <v>0.10882006464091741</v>
      </c>
      <c r="D12" s="16">
        <v>0.13727400336547455</v>
      </c>
      <c r="E12" s="16">
        <v>6.1902078078187962E-2</v>
      </c>
      <c r="F12" s="16">
        <v>6.7261835932639069E-2</v>
      </c>
      <c r="G12" s="17" t="s">
        <v>58</v>
      </c>
      <c r="H12" s="16">
        <v>5.4219792115857576E-2</v>
      </c>
      <c r="I12" s="16">
        <v>-1.4688656569046299E-2</v>
      </c>
      <c r="J12" s="16">
        <v>-1.7276613595126271E-2</v>
      </c>
      <c r="K12" s="16">
        <v>-1.3408403905230197E-2</v>
      </c>
      <c r="L12" s="16">
        <v>-2.9342148212147479E-2</v>
      </c>
      <c r="M12" s="18">
        <v>6.1521621693233802E-2</v>
      </c>
    </row>
    <row r="13" spans="1:13" ht="24">
      <c r="A13" s="13" t="s">
        <v>22</v>
      </c>
      <c r="B13" s="14" t="s">
        <v>14</v>
      </c>
      <c r="C13" s="15">
        <v>-9.4814812080175032E-2</v>
      </c>
      <c r="D13" s="16">
        <v>-2.4628013221638089E-4</v>
      </c>
      <c r="E13" s="17" t="s">
        <v>59</v>
      </c>
      <c r="F13" s="16">
        <v>-4.4016235744850113E-2</v>
      </c>
      <c r="G13" s="16">
        <v>6.2335109149709564E-2</v>
      </c>
      <c r="H13" s="16">
        <v>1.1401152864363722E-2</v>
      </c>
      <c r="I13" s="16">
        <v>-6.2370055933373442E-2</v>
      </c>
      <c r="J13" s="16">
        <v>-8.9978289229529454E-2</v>
      </c>
      <c r="K13" s="16">
        <v>9.9842966734931399E-2</v>
      </c>
      <c r="L13" s="16">
        <v>4.1159242068639218E-2</v>
      </c>
      <c r="M13" s="18">
        <v>-3.3362825518353949E-2</v>
      </c>
    </row>
    <row r="14" spans="1:13" ht="24">
      <c r="A14" s="13" t="s">
        <v>23</v>
      </c>
      <c r="B14" s="14" t="s">
        <v>14</v>
      </c>
      <c r="C14" s="15">
        <v>-7.7739557566667953E-4</v>
      </c>
      <c r="D14" s="17" t="s">
        <v>60</v>
      </c>
      <c r="E14" s="16">
        <v>-3.3982129845361684E-5</v>
      </c>
      <c r="F14" s="16">
        <v>-4.6576859832957035E-3</v>
      </c>
      <c r="G14" s="16">
        <v>0.13667236324896775</v>
      </c>
      <c r="H14" s="16">
        <v>0.11410388753131923</v>
      </c>
      <c r="I14" s="16">
        <v>2.5463814887296706E-2</v>
      </c>
      <c r="J14" s="16">
        <v>3.2530123321300848E-2</v>
      </c>
      <c r="K14" s="16">
        <v>-3.8390908555044533E-2</v>
      </c>
      <c r="L14" s="16">
        <v>-4.6605627885038178E-2</v>
      </c>
      <c r="M14" s="18">
        <v>-2.9958728780642575E-2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6.4324205749483453E-5</v>
      </c>
      <c r="E21" s="10">
        <f t="shared" ref="E21:M21" si="0">$C5^2*E5^2</f>
        <v>4.2564673005037124E-4</v>
      </c>
      <c r="F21" s="10">
        <f t="shared" si="0"/>
        <v>3.7858735433598408E-5</v>
      </c>
      <c r="G21" s="10">
        <f t="shared" si="0"/>
        <v>7.591459382011254E-6</v>
      </c>
      <c r="H21" s="10">
        <f t="shared" si="0"/>
        <v>2.6606229715324625E-5</v>
      </c>
      <c r="I21" s="10">
        <f t="shared" si="0"/>
        <v>1.9887600787308075E-6</v>
      </c>
      <c r="J21" s="10">
        <f t="shared" si="0"/>
        <v>1.423315889432345E-5</v>
      </c>
      <c r="K21" s="11">
        <f t="shared" si="0"/>
        <v>3.9837365649000006E-2</v>
      </c>
      <c r="L21" s="10">
        <f t="shared" si="0"/>
        <v>5.6125456776043602E-6</v>
      </c>
      <c r="M21" s="12">
        <f t="shared" si="0"/>
        <v>9.201043535949311E-6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1.0020548749833796E-4</v>
      </c>
      <c r="E22" s="16">
        <f t="shared" si="1"/>
        <v>9.6915854922110742E-7</v>
      </c>
      <c r="F22" s="16">
        <f t="shared" si="1"/>
        <v>3.3639332988100906E-8</v>
      </c>
      <c r="G22" s="16">
        <f t="shared" si="1"/>
        <v>2.2346462560467545E-5</v>
      </c>
      <c r="H22" s="17">
        <f t="shared" si="1"/>
        <v>7.1688685513449299E-3</v>
      </c>
      <c r="I22" s="16">
        <f t="shared" si="1"/>
        <v>2.9477763637099376E-6</v>
      </c>
      <c r="J22" s="16">
        <f t="shared" si="1"/>
        <v>6.8285964291643394E-6</v>
      </c>
      <c r="K22" s="16">
        <f t="shared" si="1"/>
        <v>4.6692916608647564E-6</v>
      </c>
      <c r="L22" s="16">
        <f t="shared" si="1"/>
        <v>1.985924635664778E-5</v>
      </c>
      <c r="M22" s="18">
        <f t="shared" si="1"/>
        <v>2.1052766333102838E-5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6.3451924250191953E-8</v>
      </c>
      <c r="E23" s="16">
        <f t="shared" si="2"/>
        <v>5.2227735577985063E-6</v>
      </c>
      <c r="F23" s="17">
        <f t="shared" si="2"/>
        <v>2.5041281187873038E-3</v>
      </c>
      <c r="G23" s="16">
        <f t="shared" si="2"/>
        <v>1.2381588904659351E-5</v>
      </c>
      <c r="H23" s="16">
        <f t="shared" si="2"/>
        <v>1.2191409875635901E-8</v>
      </c>
      <c r="I23" s="16">
        <f t="shared" si="2"/>
        <v>7.9493818162206159E-8</v>
      </c>
      <c r="J23" s="16">
        <f t="shared" si="2"/>
        <v>4.9675232148062161E-6</v>
      </c>
      <c r="K23" s="16">
        <f t="shared" si="2"/>
        <v>2.3871202386740391E-6</v>
      </c>
      <c r="L23" s="16">
        <f t="shared" si="2"/>
        <v>9.1512401111093622E-7</v>
      </c>
      <c r="M23" s="18">
        <f t="shared" si="2"/>
        <v>2.9601113472804475E-6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5.4184545998754077E-6</v>
      </c>
      <c r="E24" s="16">
        <f t="shared" si="3"/>
        <v>3.1575250044841822E-5</v>
      </c>
      <c r="F24" s="16">
        <f t="shared" si="3"/>
        <v>2.391295555761458E-7</v>
      </c>
      <c r="G24" s="16">
        <f t="shared" si="3"/>
        <v>1.7940330282358331E-6</v>
      </c>
      <c r="H24" s="16">
        <f t="shared" si="3"/>
        <v>3.1962255592445258E-6</v>
      </c>
      <c r="I24" s="17">
        <f t="shared" si="3"/>
        <v>7.5788594429322268E-3</v>
      </c>
      <c r="J24" s="16">
        <f t="shared" si="3"/>
        <v>3.8585613163319093E-5</v>
      </c>
      <c r="K24" s="16">
        <f t="shared" si="3"/>
        <v>3.7496427502580805E-7</v>
      </c>
      <c r="L24" s="16">
        <f t="shared" si="3"/>
        <v>8.7056943939004932E-7</v>
      </c>
      <c r="M24" s="18">
        <f t="shared" si="3"/>
        <v>2.8197203596852317E-5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8.9559493374046063E-6</v>
      </c>
      <c r="E25" s="16">
        <f t="shared" si="4"/>
        <v>6.836392009041068E-6</v>
      </c>
      <c r="F25" s="16">
        <f t="shared" si="4"/>
        <v>1.3710499040165778E-6</v>
      </c>
      <c r="G25" s="16">
        <f t="shared" si="4"/>
        <v>3.4951710353280043E-6</v>
      </c>
      <c r="H25" s="16">
        <f t="shared" si="4"/>
        <v>1.0668519067033874E-5</v>
      </c>
      <c r="I25" s="16">
        <f t="shared" si="4"/>
        <v>4.3868140044488876E-7</v>
      </c>
      <c r="J25" s="16">
        <f t="shared" si="4"/>
        <v>1.538469550051466E-5</v>
      </c>
      <c r="K25" s="16">
        <f t="shared" si="4"/>
        <v>5.2802997516782831E-7</v>
      </c>
      <c r="L25" s="17">
        <f t="shared" si="4"/>
        <v>3.8485225175008209E-3</v>
      </c>
      <c r="M25" s="18">
        <f t="shared" si="4"/>
        <v>4.2152264069414039E-5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5.7380354267182656E-6</v>
      </c>
      <c r="E26" s="16">
        <f t="shared" si="5"/>
        <v>4.2625559032570506E-5</v>
      </c>
      <c r="F26" s="16">
        <f t="shared" si="5"/>
        <v>9.6839581243918155E-6</v>
      </c>
      <c r="G26" s="16">
        <f t="shared" si="5"/>
        <v>1.6106052963410261E-6</v>
      </c>
      <c r="H26" s="16">
        <f t="shared" si="5"/>
        <v>4.7950182905579956E-6</v>
      </c>
      <c r="I26" s="16">
        <f t="shared" si="5"/>
        <v>2.5024265370585112E-5</v>
      </c>
      <c r="J26" s="17">
        <f t="shared" si="5"/>
        <v>5.026862577520737E-3</v>
      </c>
      <c r="K26" s="16">
        <f t="shared" si="5"/>
        <v>1.7529483431066892E-6</v>
      </c>
      <c r="L26" s="16">
        <f t="shared" si="5"/>
        <v>1.9997083439207002E-5</v>
      </c>
      <c r="M26" s="18">
        <f t="shared" si="5"/>
        <v>1.835655366632595E-5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4.9063510383454102E-5</v>
      </c>
      <c r="E27" s="16">
        <f t="shared" si="6"/>
        <v>5.8948980484768014E-5</v>
      </c>
      <c r="F27" s="16">
        <f t="shared" si="6"/>
        <v>5.816109331518477E-5</v>
      </c>
      <c r="G27" s="16">
        <f t="shared" si="6"/>
        <v>2.0387009174022494E-4</v>
      </c>
      <c r="H27" s="16">
        <f t="shared" si="6"/>
        <v>1.4835612068312919E-4</v>
      </c>
      <c r="I27" s="16">
        <f t="shared" si="6"/>
        <v>1.8418308743221724E-4</v>
      </c>
      <c r="J27" s="16">
        <f t="shared" si="6"/>
        <v>1.8540168525372691E-4</v>
      </c>
      <c r="K27" s="16">
        <f t="shared" si="6"/>
        <v>1.1373442395506456E-5</v>
      </c>
      <c r="L27" s="16">
        <f t="shared" si="6"/>
        <v>5.5212540753835136E-4</v>
      </c>
      <c r="M27" s="20">
        <f t="shared" si="6"/>
        <v>5.0982930435999996E-2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2.231488010459342E-4</v>
      </c>
      <c r="E28" s="16">
        <f t="shared" si="7"/>
        <v>4.537623062885501E-5</v>
      </c>
      <c r="F28" s="16">
        <f t="shared" si="7"/>
        <v>5.3574162887181071E-5</v>
      </c>
      <c r="G28" s="17">
        <f t="shared" si="7"/>
        <v>1.1419338180884898E-2</v>
      </c>
      <c r="H28" s="16">
        <f t="shared" si="7"/>
        <v>3.4812375178318559E-5</v>
      </c>
      <c r="I28" s="16">
        <f t="shared" si="7"/>
        <v>2.5549482781010763E-6</v>
      </c>
      <c r="J28" s="16">
        <f t="shared" si="7"/>
        <v>3.5345587046052352E-6</v>
      </c>
      <c r="K28" s="16">
        <f t="shared" si="7"/>
        <v>2.1289826726481091E-6</v>
      </c>
      <c r="L28" s="16">
        <f t="shared" si="7"/>
        <v>1.0195341374652465E-5</v>
      </c>
      <c r="M28" s="18">
        <f t="shared" si="7"/>
        <v>4.4820170959860141E-5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5.4526940906568748E-10</v>
      </c>
      <c r="E29" s="17">
        <f t="shared" si="8"/>
        <v>8.704474836164329E-3</v>
      </c>
      <c r="F29" s="16">
        <f t="shared" si="8"/>
        <v>1.7417193445708643E-5</v>
      </c>
      <c r="G29" s="16">
        <f t="shared" si="8"/>
        <v>3.4931547506583671E-5</v>
      </c>
      <c r="H29" s="16">
        <f t="shared" si="8"/>
        <v>1.1685570356131371E-6</v>
      </c>
      <c r="I29" s="16">
        <f t="shared" si="8"/>
        <v>3.4970725666120366E-5</v>
      </c>
      <c r="J29" s="16">
        <f t="shared" si="8"/>
        <v>7.2782646037730536E-5</v>
      </c>
      <c r="K29" s="16">
        <f t="shared" si="8"/>
        <v>8.9616366527372259E-5</v>
      </c>
      <c r="L29" s="16">
        <f t="shared" si="8"/>
        <v>1.5229551535427771E-5</v>
      </c>
      <c r="M29" s="18">
        <f t="shared" si="8"/>
        <v>1.0006403826464507E-5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5.8041186337590933E-7</v>
      </c>
      <c r="E30" s="16">
        <f t="shared" si="9"/>
        <v>6.9788733863964839E-16</v>
      </c>
      <c r="F30" s="16">
        <f t="shared" si="9"/>
        <v>1.3110659555432825E-11</v>
      </c>
      <c r="G30" s="16">
        <f t="shared" si="9"/>
        <v>1.1288741734730649E-8</v>
      </c>
      <c r="H30" s="16">
        <f t="shared" si="9"/>
        <v>7.8683743057915331E-9</v>
      </c>
      <c r="I30" s="16">
        <f t="shared" si="9"/>
        <v>3.9186011914454894E-10</v>
      </c>
      <c r="J30" s="16">
        <f t="shared" si="9"/>
        <v>6.3952208768535135E-10</v>
      </c>
      <c r="K30" s="16">
        <f t="shared" si="9"/>
        <v>8.9071939643543495E-10</v>
      </c>
      <c r="L30" s="16">
        <f t="shared" si="9"/>
        <v>1.3126860072883898E-9</v>
      </c>
      <c r="M30" s="18">
        <f t="shared" si="9"/>
        <v>5.4241400181366724E-10</v>
      </c>
    </row>
    <row r="31" spans="1:13">
      <c r="A31" t="s">
        <v>36</v>
      </c>
      <c r="D31" s="21">
        <f>SUM($D$21:$D$30)</f>
        <v>4.5749885309824312E-4</v>
      </c>
      <c r="E31" s="21">
        <f>SUM($E$21:$E$30)</f>
        <v>9.321675910522494E-3</v>
      </c>
      <c r="F31" s="21">
        <f>SUM($F$21:$F$30)</f>
        <v>2.6824670938966092E-3</v>
      </c>
      <c r="G31" s="21">
        <f>SUM($G$21:$G$30)</f>
        <v>1.1707370429080485E-2</v>
      </c>
      <c r="H31" s="21">
        <f>SUM($H$21:$H$30)</f>
        <v>7.398491656658332E-3</v>
      </c>
      <c r="I31" s="21">
        <f>SUM($I$21:$I$30)</f>
        <v>7.8310475732004167E-3</v>
      </c>
      <c r="J31" s="21">
        <f>SUM($J$21:$J$30)</f>
        <v>5.3685816942410161E-3</v>
      </c>
      <c r="K31">
        <f>SUM($K$21:$K$30)</f>
        <v>3.9950197685807765E-2</v>
      </c>
      <c r="L31" s="21">
        <f>SUM($L$21:$L$30)</f>
        <v>4.4733286995592208E-3</v>
      </c>
      <c r="M31" s="21">
        <f>SUM($M$21:$M$30)</f>
        <v>5.1159677495749248E-2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0.14035033709181383</v>
      </c>
      <c r="D33" s="22">
        <f>$D$31/$C$33</f>
        <v>3.2596918723391331E-3</v>
      </c>
      <c r="E33" s="22">
        <f>$E$31/$C$33</f>
        <v>6.641719645051139E-2</v>
      </c>
      <c r="F33" s="22">
        <f>$F$31/$C$33</f>
        <v>1.9112651593717254E-2</v>
      </c>
      <c r="G33" s="22">
        <f>$G$31/$C$33</f>
        <v>8.3415335307829033E-2</v>
      </c>
      <c r="H33" s="22">
        <f>$H$31/$C$33</f>
        <v>5.2714455910557706E-2</v>
      </c>
      <c r="I33" s="22">
        <f>$I$31/$C$33</f>
        <v>5.5796428676031844E-2</v>
      </c>
      <c r="J33" s="22">
        <f>$J$31/$C$33</f>
        <v>3.825129177088487E-2</v>
      </c>
      <c r="K33" s="22">
        <f>$K$31/$C$33</f>
        <v>0.28464625389302273</v>
      </c>
      <c r="L33" s="22">
        <f>$L$31/$C$33</f>
        <v>3.1872589637122681E-2</v>
      </c>
      <c r="M33" s="22">
        <f>$M$31/$C$33</f>
        <v>0.36451410488798336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C0A9D-1C32-4E7E-95DD-D0229CBD1ED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4.4930006851103446E-2</v>
      </c>
      <c r="D5" s="10">
        <v>-9.8112012075518805E-3</v>
      </c>
      <c r="E5" s="10">
        <v>2.3075983305200803E-2</v>
      </c>
      <c r="F5" s="10">
        <v>-3.5759076685204427E-3</v>
      </c>
      <c r="G5" s="10">
        <v>-5.1857739717360747E-2</v>
      </c>
      <c r="H5" s="10">
        <v>-2.8265113510402909E-2</v>
      </c>
      <c r="I5" s="10">
        <v>7.6261055148016038E-2</v>
      </c>
      <c r="J5" s="10">
        <v>-6.72260952908596E-2</v>
      </c>
      <c r="K5" s="11" t="s">
        <v>48</v>
      </c>
      <c r="L5" s="10">
        <v>-6.5170389172849508E-2</v>
      </c>
      <c r="M5" s="12">
        <v>8.4708664451527318E-2</v>
      </c>
    </row>
    <row r="6" spans="1:13" ht="24">
      <c r="A6" s="13" t="s">
        <v>15</v>
      </c>
      <c r="B6" s="14" t="s">
        <v>14</v>
      </c>
      <c r="C6" s="15">
        <v>-9.3774418675352453E-2</v>
      </c>
      <c r="D6" s="16">
        <v>1.4596278357414987E-2</v>
      </c>
      <c r="E6" s="16">
        <v>-6.9594397578461489E-2</v>
      </c>
      <c r="F6" s="16">
        <v>-1.1650728286033384E-2</v>
      </c>
      <c r="G6" s="16">
        <v>-6.2582333547691622E-3</v>
      </c>
      <c r="H6" s="16">
        <v>7.0260131992756394E-2</v>
      </c>
      <c r="I6" s="17" t="s">
        <v>51</v>
      </c>
      <c r="J6" s="16">
        <v>7.1842484046349811E-2</v>
      </c>
      <c r="K6" s="16">
        <v>7.5255380460098206E-2</v>
      </c>
      <c r="L6" s="16">
        <v>-2.4655104298450543E-2</v>
      </c>
      <c r="M6" s="18">
        <v>0.11277472237369331</v>
      </c>
    </row>
    <row r="7" spans="1:13" ht="24">
      <c r="A7" s="13" t="s">
        <v>16</v>
      </c>
      <c r="B7" s="14" t="s">
        <v>14</v>
      </c>
      <c r="C7" s="19" t="s">
        <v>63</v>
      </c>
      <c r="D7" s="17" t="s">
        <v>42</v>
      </c>
      <c r="E7" s="16">
        <v>-2.538169204857783E-2</v>
      </c>
      <c r="F7" s="16">
        <v>-1.5372538969531943E-4</v>
      </c>
      <c r="G7" s="16">
        <v>-1.9181687079370222E-2</v>
      </c>
      <c r="H7" s="16">
        <v>4.5586622102354521E-2</v>
      </c>
      <c r="I7" s="16">
        <v>1.5218913063621128E-2</v>
      </c>
      <c r="J7" s="16">
        <v>-4.3300579418548181E-2</v>
      </c>
      <c r="K7" s="16">
        <v>-1.0051740686296462E-2</v>
      </c>
      <c r="L7" s="16">
        <v>1.0167601258538404E-2</v>
      </c>
      <c r="M7" s="18">
        <v>-6.4010731253779596E-2</v>
      </c>
    </row>
    <row r="8" spans="1:13" ht="24">
      <c r="A8" s="13" t="s">
        <v>17</v>
      </c>
      <c r="B8" s="14" t="s">
        <v>14</v>
      </c>
      <c r="C8" s="15">
        <v>-4.5526162597571966E-2</v>
      </c>
      <c r="D8" s="16">
        <v>-1.8622230685687895E-2</v>
      </c>
      <c r="E8" s="16">
        <v>-1.2077702109928255E-2</v>
      </c>
      <c r="F8" s="16">
        <v>0.10450556495406148</v>
      </c>
      <c r="G8" s="17" t="s">
        <v>55</v>
      </c>
      <c r="H8" s="16">
        <v>9.9887271164869715E-2</v>
      </c>
      <c r="I8" s="16">
        <v>-6.2406009489457143E-3</v>
      </c>
      <c r="J8" s="16">
        <v>-2.8752252904331636E-2</v>
      </c>
      <c r="K8" s="16">
        <v>-5.1684554046433052E-2</v>
      </c>
      <c r="L8" s="16">
        <v>4.3438488270643304E-2</v>
      </c>
      <c r="M8" s="18">
        <v>-2.938345482510045E-2</v>
      </c>
    </row>
    <row r="9" spans="1:13" ht="24">
      <c r="A9" s="13" t="s">
        <v>18</v>
      </c>
      <c r="B9" s="14" t="s">
        <v>14</v>
      </c>
      <c r="C9" s="19" t="s">
        <v>64</v>
      </c>
      <c r="D9" s="16">
        <v>9.2802375515747999E-3</v>
      </c>
      <c r="E9" s="16">
        <v>-2.8902246173226297E-2</v>
      </c>
      <c r="F9" s="16">
        <v>-4.847260959113648E-2</v>
      </c>
      <c r="G9" s="16">
        <v>4.1848162627236778E-2</v>
      </c>
      <c r="H9" s="16">
        <v>2.2744906942467314E-3</v>
      </c>
      <c r="I9" s="16">
        <v>-2.3707082005497936E-2</v>
      </c>
      <c r="J9" s="16">
        <v>-9.9557680655058434E-2</v>
      </c>
      <c r="K9" s="16">
        <v>-6.226036873938235E-2</v>
      </c>
      <c r="L9" s="17" t="s">
        <v>33</v>
      </c>
      <c r="M9" s="18">
        <v>0.17509393085866515</v>
      </c>
    </row>
    <row r="10" spans="1:13" ht="24">
      <c r="A10" s="13" t="s">
        <v>19</v>
      </c>
      <c r="B10" s="14" t="s">
        <v>14</v>
      </c>
      <c r="C10" s="15">
        <v>-6.7022809866533015E-2</v>
      </c>
      <c r="D10" s="16">
        <v>-2.5071226606499773E-2</v>
      </c>
      <c r="E10" s="17" t="s">
        <v>29</v>
      </c>
      <c r="F10" s="16">
        <v>-4.0983765081343153E-2</v>
      </c>
      <c r="G10" s="16">
        <v>-1.2189949437810594E-2</v>
      </c>
      <c r="H10" s="16">
        <v>-2.4093107768078301E-2</v>
      </c>
      <c r="I10" s="16">
        <v>-7.1505384641467259E-2</v>
      </c>
      <c r="J10" s="16">
        <v>-8.4061075322931361E-2</v>
      </c>
      <c r="K10" s="16">
        <v>2.337156090505926E-2</v>
      </c>
      <c r="L10" s="16">
        <v>-3.0523193184159012E-2</v>
      </c>
      <c r="M10" s="18">
        <v>1.4912852369375293E-2</v>
      </c>
    </row>
    <row r="11" spans="1:13" ht="24">
      <c r="A11" s="13" t="s">
        <v>20</v>
      </c>
      <c r="B11" s="14" t="s">
        <v>14</v>
      </c>
      <c r="C11" s="15">
        <v>1.4646077061174381E-3</v>
      </c>
      <c r="D11" s="16">
        <v>-8.6918833493661226E-5</v>
      </c>
      <c r="E11" s="16">
        <v>-3.9906967894249211E-2</v>
      </c>
      <c r="F11" s="17" t="s">
        <v>51</v>
      </c>
      <c r="G11" s="16">
        <v>0.10336164821697526</v>
      </c>
      <c r="H11" s="16">
        <v>0.12898080353378705</v>
      </c>
      <c r="I11" s="16">
        <v>-1.147741755407067E-2</v>
      </c>
      <c r="J11" s="16">
        <v>3.5962845248797039E-2</v>
      </c>
      <c r="K11" s="16">
        <v>-3.5989628586721432E-3</v>
      </c>
      <c r="L11" s="16">
        <v>-4.9304411998781175E-2</v>
      </c>
      <c r="M11" s="18">
        <v>-4.5092896074999833E-2</v>
      </c>
    </row>
    <row r="12" spans="1:13" ht="24">
      <c r="A12" s="13" t="s">
        <v>21</v>
      </c>
      <c r="B12" s="14" t="s">
        <v>14</v>
      </c>
      <c r="C12" s="15">
        <v>1.6463139061662708E-2</v>
      </c>
      <c r="D12" s="16">
        <v>-4.1579581462994064E-2</v>
      </c>
      <c r="E12" s="16">
        <v>-8.1625007179845069E-2</v>
      </c>
      <c r="F12" s="16">
        <v>3.5918621043716348E-2</v>
      </c>
      <c r="G12" s="16">
        <v>-2.8501905942306699E-2</v>
      </c>
      <c r="H12" s="16">
        <v>5.5768004831710773E-2</v>
      </c>
      <c r="I12" s="16">
        <v>7.1751085096908709E-2</v>
      </c>
      <c r="J12" s="17" t="s">
        <v>51</v>
      </c>
      <c r="K12" s="16">
        <v>-6.611257067985564E-2</v>
      </c>
      <c r="L12" s="16">
        <v>-0.10169864396983123</v>
      </c>
      <c r="M12" s="18">
        <v>-3.3984598464672625E-2</v>
      </c>
    </row>
    <row r="13" spans="1:13" ht="24">
      <c r="A13" s="13" t="s">
        <v>22</v>
      </c>
      <c r="B13" s="14" t="s">
        <v>14</v>
      </c>
      <c r="C13" s="15">
        <v>-1.0912628004617283E-2</v>
      </c>
      <c r="D13" s="16">
        <v>4.2824058120579246E-2</v>
      </c>
      <c r="E13" s="16">
        <v>-2.2969828892815396E-2</v>
      </c>
      <c r="F13" s="16">
        <v>0.1258424123122274</v>
      </c>
      <c r="G13" s="16">
        <v>9.6421961121886265E-2</v>
      </c>
      <c r="H13" s="17" t="s">
        <v>33</v>
      </c>
      <c r="I13" s="16">
        <v>6.8438676158394121E-2</v>
      </c>
      <c r="J13" s="16">
        <v>5.4559452368808631E-2</v>
      </c>
      <c r="K13" s="16">
        <v>-2.728039278966413E-2</v>
      </c>
      <c r="L13" s="16">
        <v>2.6232832130514681E-3</v>
      </c>
      <c r="M13" s="18">
        <v>-0.11093772358808764</v>
      </c>
    </row>
    <row r="14" spans="1:13" ht="24">
      <c r="A14" s="13" t="s">
        <v>23</v>
      </c>
      <c r="B14" s="14" t="s">
        <v>14</v>
      </c>
      <c r="C14" s="15">
        <v>4.6023678139148455E-2</v>
      </c>
      <c r="D14" s="16">
        <v>-5.8038866303651258E-2</v>
      </c>
      <c r="E14" s="16">
        <v>1.3528406194038908E-2</v>
      </c>
      <c r="F14" s="16">
        <v>-4.2729785821885698E-2</v>
      </c>
      <c r="G14" s="16">
        <v>-2.7222808617831145E-2</v>
      </c>
      <c r="H14" s="16">
        <v>-0.10700688128321746</v>
      </c>
      <c r="I14" s="16">
        <v>0.10593928332949921</v>
      </c>
      <c r="J14" s="16">
        <v>-3.2458800993935076E-2</v>
      </c>
      <c r="K14" s="16">
        <v>7.8479057411660655E-2</v>
      </c>
      <c r="L14" s="16">
        <v>0.16865848910564465</v>
      </c>
      <c r="M14" s="20" t="s">
        <v>65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1.9431992501666172E-7</v>
      </c>
      <c r="E21" s="10">
        <f t="shared" ref="E21:M21" si="0">$C5^2*E5^2</f>
        <v>1.0749627168906521E-6</v>
      </c>
      <c r="F21" s="10">
        <f t="shared" si="0"/>
        <v>2.581342089942154E-8</v>
      </c>
      <c r="G21" s="10">
        <f t="shared" si="0"/>
        <v>5.4287536806382225E-6</v>
      </c>
      <c r="H21" s="10">
        <f t="shared" si="0"/>
        <v>1.6127774312495067E-6</v>
      </c>
      <c r="I21" s="10">
        <f t="shared" si="0"/>
        <v>1.17402836397077E-5</v>
      </c>
      <c r="J21" s="10">
        <f t="shared" si="0"/>
        <v>9.1232325087150152E-6</v>
      </c>
      <c r="K21" s="11">
        <f t="shared" si="0"/>
        <v>1.9705472768590904E-3</v>
      </c>
      <c r="L21" s="10">
        <f t="shared" si="0"/>
        <v>8.5738049347823995E-6</v>
      </c>
      <c r="M21" s="12">
        <f t="shared" si="0"/>
        <v>1.4485338175598277E-5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1.8734971425072412E-6</v>
      </c>
      <c r="E22" s="16">
        <f t="shared" si="1"/>
        <v>4.259094937524889E-5</v>
      </c>
      <c r="F22" s="16">
        <f t="shared" si="1"/>
        <v>1.1936442463073238E-6</v>
      </c>
      <c r="G22" s="16">
        <f t="shared" si="1"/>
        <v>3.4440723565986124E-7</v>
      </c>
      <c r="H22" s="16">
        <f t="shared" si="1"/>
        <v>4.3409689935341711E-5</v>
      </c>
      <c r="I22" s="17">
        <f t="shared" si="1"/>
        <v>8.4971991459934747E-3</v>
      </c>
      <c r="J22" s="16">
        <f t="shared" si="1"/>
        <v>4.538699623168222E-5</v>
      </c>
      <c r="K22" s="16">
        <f t="shared" si="1"/>
        <v>4.9801666137859662E-5</v>
      </c>
      <c r="L22" s="16">
        <f t="shared" si="1"/>
        <v>5.3454275697278123E-6</v>
      </c>
      <c r="M22" s="18">
        <f t="shared" si="1"/>
        <v>1.1183874742147501E-4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3.6569677824000002E-2</v>
      </c>
      <c r="E23" s="16">
        <f t="shared" si="2"/>
        <v>2.3748905456597202E-5</v>
      </c>
      <c r="F23" s="16">
        <f t="shared" si="2"/>
        <v>8.7115144778875037E-10</v>
      </c>
      <c r="G23" s="16">
        <f t="shared" si="2"/>
        <v>1.3563633962589826E-5</v>
      </c>
      <c r="H23" s="16">
        <f t="shared" si="2"/>
        <v>7.6608557188406886E-5</v>
      </c>
      <c r="I23" s="16">
        <f t="shared" si="2"/>
        <v>8.5382669661901638E-6</v>
      </c>
      <c r="J23" s="16">
        <f t="shared" si="2"/>
        <v>6.9117794721128392E-5</v>
      </c>
      <c r="K23" s="16">
        <f t="shared" si="2"/>
        <v>3.7246460617561256E-6</v>
      </c>
      <c r="L23" s="16">
        <f t="shared" si="2"/>
        <v>3.8110045723594169E-6</v>
      </c>
      <c r="M23" s="18">
        <f t="shared" si="2"/>
        <v>1.5104558465348552E-4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7.1876263932673566E-7</v>
      </c>
      <c r="E24" s="16">
        <f t="shared" si="3"/>
        <v>3.0233659514082148E-7</v>
      </c>
      <c r="F24" s="16">
        <f t="shared" si="3"/>
        <v>2.2636064619740536E-5</v>
      </c>
      <c r="G24" s="17">
        <f t="shared" si="3"/>
        <v>2.0190933370784515E-3</v>
      </c>
      <c r="H24" s="16">
        <f t="shared" si="3"/>
        <v>2.0679612080673417E-5</v>
      </c>
      <c r="I24" s="16">
        <f t="shared" si="3"/>
        <v>8.0718840708042449E-8</v>
      </c>
      <c r="J24" s="16">
        <f t="shared" si="3"/>
        <v>1.7134279617439739E-6</v>
      </c>
      <c r="K24" s="16">
        <f t="shared" si="3"/>
        <v>5.5366062295824166E-6</v>
      </c>
      <c r="L24" s="16">
        <f t="shared" si="3"/>
        <v>3.9108530320958104E-6</v>
      </c>
      <c r="M24" s="18">
        <f t="shared" si="3"/>
        <v>1.7894839416038397E-6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3.1748312314795269E-6</v>
      </c>
      <c r="E25" s="16">
        <f t="shared" si="4"/>
        <v>3.0793967635332986E-5</v>
      </c>
      <c r="F25" s="16">
        <f t="shared" si="4"/>
        <v>8.6615428813507093E-5</v>
      </c>
      <c r="G25" s="16">
        <f t="shared" si="4"/>
        <v>6.4558769919921817E-5</v>
      </c>
      <c r="H25" s="16">
        <f t="shared" si="4"/>
        <v>1.9070882309707695E-7</v>
      </c>
      <c r="I25" s="16">
        <f t="shared" si="4"/>
        <v>2.0718516776708656E-5</v>
      </c>
      <c r="J25" s="16">
        <f t="shared" si="4"/>
        <v>3.653860802426117E-4</v>
      </c>
      <c r="K25" s="16">
        <f t="shared" si="4"/>
        <v>1.4289789599774609E-4</v>
      </c>
      <c r="L25" s="17">
        <f t="shared" si="4"/>
        <v>3.504384E-2</v>
      </c>
      <c r="M25" s="18">
        <f t="shared" si="4"/>
        <v>1.1301722587621422E-3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2.8235561397062779E-6</v>
      </c>
      <c r="E26" s="17">
        <f t="shared" si="5"/>
        <v>4.4204716213776616E-3</v>
      </c>
      <c r="F26" s="16">
        <f t="shared" si="5"/>
        <v>7.5451689614504163E-6</v>
      </c>
      <c r="G26" s="16">
        <f t="shared" si="5"/>
        <v>6.6749662010399943E-7</v>
      </c>
      <c r="H26" s="16">
        <f t="shared" si="5"/>
        <v>2.6075395777760689E-6</v>
      </c>
      <c r="I26" s="16">
        <f t="shared" si="5"/>
        <v>2.2967977645958728E-5</v>
      </c>
      <c r="J26" s="16">
        <f t="shared" si="5"/>
        <v>3.1742062691656278E-5</v>
      </c>
      <c r="K26" s="16">
        <f t="shared" si="5"/>
        <v>2.4536956855169995E-6</v>
      </c>
      <c r="L26" s="16">
        <f t="shared" si="5"/>
        <v>4.1850937715624861E-6</v>
      </c>
      <c r="M26" s="18">
        <f t="shared" si="5"/>
        <v>9.9900278657332297E-7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1.6205797508733243E-14</v>
      </c>
      <c r="E27" s="16">
        <f t="shared" si="6"/>
        <v>3.4161748650881198E-9</v>
      </c>
      <c r="F27" s="17">
        <f t="shared" si="6"/>
        <v>2.0727630847895366E-6</v>
      </c>
      <c r="G27" s="16">
        <f t="shared" si="6"/>
        <v>2.2917196142405309E-8</v>
      </c>
      <c r="H27" s="16">
        <f t="shared" si="6"/>
        <v>3.5685582168855772E-8</v>
      </c>
      <c r="I27" s="16">
        <f t="shared" si="6"/>
        <v>2.8257321527753666E-10</v>
      </c>
      <c r="J27" s="16">
        <f t="shared" si="6"/>
        <v>2.7742827285856233E-9</v>
      </c>
      <c r="K27" s="16">
        <f t="shared" si="6"/>
        <v>2.7784165628509588E-11</v>
      </c>
      <c r="L27" s="16">
        <f t="shared" si="6"/>
        <v>5.2145183170654583E-9</v>
      </c>
      <c r="M27" s="18">
        <f t="shared" si="6"/>
        <v>4.3617310907304535E-9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4.685819119932162E-7</v>
      </c>
      <c r="E28" s="16">
        <f t="shared" si="7"/>
        <v>1.8058087714475177E-6</v>
      </c>
      <c r="F28" s="16">
        <f t="shared" si="7"/>
        <v>3.4967501627607373E-7</v>
      </c>
      <c r="G28" s="16">
        <f t="shared" si="7"/>
        <v>2.2017758219307771E-7</v>
      </c>
      <c r="H28" s="16">
        <f t="shared" si="7"/>
        <v>8.4293775835249358E-7</v>
      </c>
      <c r="I28" s="16">
        <f t="shared" si="7"/>
        <v>1.3953470543235029E-6</v>
      </c>
      <c r="J28" s="17">
        <f t="shared" si="7"/>
        <v>2.6189808863958422E-4</v>
      </c>
      <c r="K28" s="16">
        <f t="shared" si="7"/>
        <v>1.1846590647162464E-6</v>
      </c>
      <c r="L28" s="16">
        <f t="shared" si="7"/>
        <v>2.8032098954529887E-6</v>
      </c>
      <c r="M28" s="18">
        <f t="shared" si="7"/>
        <v>3.1303260781227895E-7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2.1839080120668711E-7</v>
      </c>
      <c r="E29" s="16">
        <f t="shared" si="8"/>
        <v>6.2831036201346376E-8</v>
      </c>
      <c r="F29" s="16">
        <f t="shared" si="8"/>
        <v>1.8858744280539494E-6</v>
      </c>
      <c r="G29" s="16">
        <f t="shared" si="8"/>
        <v>1.107160600776355E-6</v>
      </c>
      <c r="H29" s="17">
        <f t="shared" si="8"/>
        <v>1.1320560587502898E-4</v>
      </c>
      <c r="I29" s="16">
        <f t="shared" si="8"/>
        <v>5.5777866995657591E-7</v>
      </c>
      <c r="J29" s="16">
        <f t="shared" si="8"/>
        <v>3.5448568910043362E-7</v>
      </c>
      <c r="K29" s="16">
        <f t="shared" si="8"/>
        <v>8.8625753420340847E-8</v>
      </c>
      <c r="L29" s="16">
        <f t="shared" si="8"/>
        <v>8.195001968494449E-10</v>
      </c>
      <c r="M29" s="18">
        <f t="shared" si="8"/>
        <v>1.4656058912738242E-6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7.1351069768722817E-6</v>
      </c>
      <c r="E30" s="16">
        <f t="shared" si="9"/>
        <v>3.876643965827381E-7</v>
      </c>
      <c r="F30" s="16">
        <f t="shared" si="9"/>
        <v>3.8674444072494303E-6</v>
      </c>
      <c r="G30" s="16">
        <f t="shared" si="9"/>
        <v>1.5697428286502588E-6</v>
      </c>
      <c r="H30" s="16">
        <f t="shared" si="9"/>
        <v>2.425415011152198E-5</v>
      </c>
      <c r="I30" s="16">
        <f t="shared" si="9"/>
        <v>2.3772601424836167E-5</v>
      </c>
      <c r="J30" s="16">
        <f t="shared" si="9"/>
        <v>2.2316577642909862E-6</v>
      </c>
      <c r="K30" s="16">
        <f t="shared" si="9"/>
        <v>1.3045784616787668E-5</v>
      </c>
      <c r="L30" s="16">
        <f t="shared" si="9"/>
        <v>6.0253053176614663E-5</v>
      </c>
      <c r="M30" s="20">
        <f t="shared" si="9"/>
        <v>1.9684152250135992E-3</v>
      </c>
    </row>
    <row r="31" spans="1:13">
      <c r="A31" t="s">
        <v>36</v>
      </c>
      <c r="D31" s="21">
        <f>SUM($D$21:$D$30)</f>
        <v>3.6586284870784323E-2</v>
      </c>
      <c r="E31" s="21">
        <f>SUM($E$21:$E$30)</f>
        <v>4.5212424635359691E-3</v>
      </c>
      <c r="F31" s="21">
        <f>SUM($F$21:$F$30)</f>
        <v>1.2619274814972158E-4</v>
      </c>
      <c r="G31" s="21">
        <f>SUM($G$21:$G$30)</f>
        <v>2.1065763967051277E-3</v>
      </c>
      <c r="H31" s="21">
        <f>SUM($H$21:$H$30)</f>
        <v>2.8344726436361697E-4</v>
      </c>
      <c r="I31" s="21">
        <f>SUM($I$21:$I$30)</f>
        <v>8.5869709195850793E-3</v>
      </c>
      <c r="J31" s="21">
        <f>SUM($J$21:$J$30)</f>
        <v>7.869566007332418E-4</v>
      </c>
      <c r="K31">
        <f>SUM($K$21:$K$30)</f>
        <v>2.1892808841906418E-3</v>
      </c>
      <c r="L31" s="21">
        <f>SUM($L$21:$L$30)</f>
        <v>3.5132728480971105E-2</v>
      </c>
      <c r="M31" s="21">
        <f>SUM($M$21:$M$30)</f>
        <v>3.3805286409846541E-3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9.3700209270003471E-2</v>
      </c>
      <c r="D33" s="22">
        <f>$D$31/$C$33</f>
        <v>0.39046107960504634</v>
      </c>
      <c r="E33" s="22">
        <f>$E$31/$C$33</f>
        <v>4.8252213082125614E-2</v>
      </c>
      <c r="F33" s="22">
        <f>$F$31/$C$33</f>
        <v>1.3467712519839594E-3</v>
      </c>
      <c r="G33" s="22">
        <f>$G$31/$C$33</f>
        <v>2.2482088493899578E-2</v>
      </c>
      <c r="H33" s="22">
        <f>$H$31/$C$33</f>
        <v>3.0250440908498356E-3</v>
      </c>
      <c r="I33" s="22">
        <f>$I$31/$C$33</f>
        <v>9.164302819048295E-2</v>
      </c>
      <c r="J33" s="22">
        <f>$J$31/$C$33</f>
        <v>8.3986642811604961E-3</v>
      </c>
      <c r="K33" s="22">
        <f>$K$31/$C$33</f>
        <v>2.3364738470135978E-2</v>
      </c>
      <c r="L33" s="22">
        <f>$L$31/$C$33</f>
        <v>0.37494823922680665</v>
      </c>
      <c r="M33" s="22">
        <f>$M$31/$C$33</f>
        <v>3.6078133307508767E-2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55817-8DD1-4661-865E-43B5DCD9211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5.4983360481609548E-3</v>
      </c>
      <c r="D5" s="10">
        <v>-2.6786590982805274E-2</v>
      </c>
      <c r="E5" s="10">
        <v>7.6453573214550652E-2</v>
      </c>
      <c r="F5" s="10">
        <v>3.2767833282627015E-2</v>
      </c>
      <c r="G5" s="10">
        <v>-5.6007746296979882E-2</v>
      </c>
      <c r="H5" s="10">
        <v>-3.0419459312688291E-2</v>
      </c>
      <c r="I5" s="11" t="s">
        <v>29</v>
      </c>
      <c r="J5" s="10">
        <v>-3.1103346088430918E-4</v>
      </c>
      <c r="K5" s="10">
        <v>1.6563514359202308E-2</v>
      </c>
      <c r="L5" s="10">
        <v>-5.882125338529192E-2</v>
      </c>
      <c r="M5" s="12">
        <v>4.6273479590922553E-2</v>
      </c>
    </row>
    <row r="6" spans="1:13" ht="24">
      <c r="A6" s="13" t="s">
        <v>15</v>
      </c>
      <c r="B6" s="14" t="s">
        <v>14</v>
      </c>
      <c r="C6" s="15">
        <v>3.6926290838659705E-2</v>
      </c>
      <c r="D6" s="16">
        <v>8.9170494031475282E-4</v>
      </c>
      <c r="E6" s="16">
        <v>-6.992660449941536E-2</v>
      </c>
      <c r="F6" s="16">
        <v>-4.5606035480104737E-2</v>
      </c>
      <c r="G6" s="16">
        <v>-1.6251146223210985E-2</v>
      </c>
      <c r="H6" s="16">
        <v>2.7468708660029601E-3</v>
      </c>
      <c r="I6" s="16">
        <v>1.6728199879858616E-2</v>
      </c>
      <c r="J6" s="16">
        <v>-1.327519139632357E-2</v>
      </c>
      <c r="K6" s="17" t="s">
        <v>40</v>
      </c>
      <c r="L6" s="16">
        <v>1.7241414957472806E-2</v>
      </c>
      <c r="M6" s="18">
        <v>5.7230653771988271E-2</v>
      </c>
    </row>
    <row r="7" spans="1:13" ht="24">
      <c r="A7" s="13" t="s">
        <v>16</v>
      </c>
      <c r="B7" s="14" t="s">
        <v>14</v>
      </c>
      <c r="C7" s="15">
        <v>0.16172387514498396</v>
      </c>
      <c r="D7" s="16">
        <v>-5.8008032643228631E-2</v>
      </c>
      <c r="E7" s="16">
        <v>1.0829428444897359E-2</v>
      </c>
      <c r="F7" s="16">
        <v>-2.061872955204283E-2</v>
      </c>
      <c r="G7" s="16">
        <v>5.5320162612785474E-2</v>
      </c>
      <c r="H7" s="16">
        <v>6.3642417063923137E-2</v>
      </c>
      <c r="I7" s="16">
        <v>-3.1421859882551658E-4</v>
      </c>
      <c r="J7" s="17" t="s">
        <v>45</v>
      </c>
      <c r="K7" s="16">
        <v>-1.3207970549538144E-2</v>
      </c>
      <c r="L7" s="16">
        <v>2.1677588021981213E-2</v>
      </c>
      <c r="M7" s="18">
        <v>-5.1651517153960477E-2</v>
      </c>
    </row>
    <row r="8" spans="1:13" ht="24">
      <c r="A8" s="13" t="s">
        <v>17</v>
      </c>
      <c r="B8" s="14" t="s">
        <v>14</v>
      </c>
      <c r="C8" s="15">
        <v>5.5137375539759316E-2</v>
      </c>
      <c r="D8" s="17" t="s">
        <v>29</v>
      </c>
      <c r="E8" s="16">
        <v>5.374585561688245E-2</v>
      </c>
      <c r="F8" s="16">
        <v>1.1838955712441729E-2</v>
      </c>
      <c r="G8" s="16">
        <v>8.9417134763919104E-2</v>
      </c>
      <c r="H8" s="16">
        <v>1.3058996629365275E-2</v>
      </c>
      <c r="I8" s="16">
        <v>-2.6885813689513E-2</v>
      </c>
      <c r="J8" s="16">
        <v>-5.7852819456672186E-2</v>
      </c>
      <c r="K8" s="16">
        <v>8.8159308621133838E-4</v>
      </c>
      <c r="L8" s="16">
        <v>1.8082504110984187E-3</v>
      </c>
      <c r="M8" s="18">
        <v>2.2002748716743549E-2</v>
      </c>
    </row>
    <row r="9" spans="1:13" ht="24">
      <c r="A9" s="13" t="s">
        <v>18</v>
      </c>
      <c r="B9" s="14" t="s">
        <v>14</v>
      </c>
      <c r="C9" s="15">
        <v>9.155993156237055E-2</v>
      </c>
      <c r="D9" s="16">
        <v>1.2661819101500493E-2</v>
      </c>
      <c r="E9" s="16">
        <v>-6.3414537470545346E-2</v>
      </c>
      <c r="F9" s="16">
        <v>0.11830720651744175</v>
      </c>
      <c r="G9" s="16">
        <v>9.6135123102639733E-2</v>
      </c>
      <c r="H9" s="17" t="s">
        <v>58</v>
      </c>
      <c r="I9" s="16">
        <v>-2.9492839360368322E-2</v>
      </c>
      <c r="J9" s="16">
        <v>6.1451058023391937E-2</v>
      </c>
      <c r="K9" s="16">
        <v>2.5481483863436924E-3</v>
      </c>
      <c r="L9" s="16">
        <v>1.0852396730241892E-2</v>
      </c>
      <c r="M9" s="18">
        <v>-6.5937584968060403E-2</v>
      </c>
    </row>
    <row r="10" spans="1:13" ht="24">
      <c r="A10" s="13" t="s">
        <v>19</v>
      </c>
      <c r="B10" s="14" t="s">
        <v>14</v>
      </c>
      <c r="C10" s="15">
        <v>-0.16154531695468163</v>
      </c>
      <c r="D10" s="16">
        <v>1.815227091931822E-3</v>
      </c>
      <c r="E10" s="16">
        <v>-2.5918920487626423E-2</v>
      </c>
      <c r="F10" s="16">
        <v>-9.5769683746283391E-2</v>
      </c>
      <c r="G10" s="16">
        <v>-7.7672014137104381E-2</v>
      </c>
      <c r="H10" s="16">
        <v>1.070239063265466E-2</v>
      </c>
      <c r="I10" s="16">
        <v>-5.6549299459058809E-2</v>
      </c>
      <c r="J10" s="16">
        <v>2.0653993084377455E-2</v>
      </c>
      <c r="K10" s="16">
        <v>1.6635214362962353E-2</v>
      </c>
      <c r="L10" s="17" t="s">
        <v>60</v>
      </c>
      <c r="M10" s="18">
        <v>0.14334114581055418</v>
      </c>
    </row>
    <row r="11" spans="1:13" ht="24">
      <c r="A11" s="13" t="s">
        <v>20</v>
      </c>
      <c r="B11" s="14" t="s">
        <v>14</v>
      </c>
      <c r="C11" s="15">
        <v>-2.1834583337279154E-2</v>
      </c>
      <c r="D11" s="16">
        <v>5.2206461194799124E-2</v>
      </c>
      <c r="E11" s="17" t="s">
        <v>51</v>
      </c>
      <c r="F11" s="16">
        <v>-0.10999983520068297</v>
      </c>
      <c r="G11" s="16">
        <v>-5.2481978558831729E-2</v>
      </c>
      <c r="H11" s="16">
        <v>-6.3620172340570449E-2</v>
      </c>
      <c r="I11" s="16">
        <v>7.4378121124935442E-2</v>
      </c>
      <c r="J11" s="16">
        <v>1.0532226777915796E-2</v>
      </c>
      <c r="K11" s="16">
        <v>-6.736813007253882E-2</v>
      </c>
      <c r="L11" s="16">
        <v>-2.6078213688961193E-2</v>
      </c>
      <c r="M11" s="18">
        <v>-3.3959980604605512E-2</v>
      </c>
    </row>
    <row r="12" spans="1:13" ht="24">
      <c r="A12" s="13" t="s">
        <v>21</v>
      </c>
      <c r="B12" s="14" t="s">
        <v>14</v>
      </c>
      <c r="C12" s="15">
        <v>-0.13272085563854627</v>
      </c>
      <c r="D12" s="16">
        <v>2.1152389558086123E-2</v>
      </c>
      <c r="E12" s="16">
        <v>-3.3714247552622187E-2</v>
      </c>
      <c r="F12" s="16">
        <v>-7.0482356677179184E-2</v>
      </c>
      <c r="G12" s="16">
        <v>-4.3581088126811898E-2</v>
      </c>
      <c r="H12" s="16">
        <v>-6.5274230987042534E-2</v>
      </c>
      <c r="I12" s="16">
        <v>4.4395799299347553E-2</v>
      </c>
      <c r="J12" s="16">
        <v>-4.9405720611039781E-2</v>
      </c>
      <c r="K12" s="16">
        <v>5.4615596649426577E-2</v>
      </c>
      <c r="L12" s="16">
        <v>0.1431015006734937</v>
      </c>
      <c r="M12" s="20" t="s">
        <v>68</v>
      </c>
    </row>
    <row r="13" spans="1:13" ht="24">
      <c r="A13" s="13" t="s">
        <v>22</v>
      </c>
      <c r="B13" s="14" t="s">
        <v>14</v>
      </c>
      <c r="C13" s="19" t="s">
        <v>69</v>
      </c>
      <c r="D13" s="16">
        <v>8.6139483104411066E-2</v>
      </c>
      <c r="E13" s="16">
        <v>-5.1992145459623509E-2</v>
      </c>
      <c r="F13" s="16">
        <v>6.9196316894940491E-2</v>
      </c>
      <c r="G13" s="17" t="s">
        <v>60</v>
      </c>
      <c r="H13" s="16">
        <v>9.5635075031256803E-2</v>
      </c>
      <c r="I13" s="16">
        <v>-5.4107041858930567E-2</v>
      </c>
      <c r="J13" s="16">
        <v>5.3180764906949569E-2</v>
      </c>
      <c r="K13" s="16">
        <v>-1.5578316516635646E-2</v>
      </c>
      <c r="L13" s="16">
        <v>-7.7687441221756776E-2</v>
      </c>
      <c r="M13" s="18">
        <v>-4.3586262701890699E-2</v>
      </c>
    </row>
    <row r="14" spans="1:13" ht="24">
      <c r="A14" s="13" t="s">
        <v>23</v>
      </c>
      <c r="B14" s="14" t="s">
        <v>14</v>
      </c>
      <c r="C14" s="15">
        <v>0.14409661047136202</v>
      </c>
      <c r="D14" s="16">
        <v>1.1178419650890335E-2</v>
      </c>
      <c r="E14" s="16">
        <v>-0.10749436185844442</v>
      </c>
      <c r="F14" s="17" t="s">
        <v>33</v>
      </c>
      <c r="G14" s="16">
        <v>6.8291298831221453E-2</v>
      </c>
      <c r="H14" s="16">
        <v>0.11599430266745703</v>
      </c>
      <c r="I14" s="16">
        <v>3.1100717353250252E-2</v>
      </c>
      <c r="J14" s="16">
        <v>-1.9473191889846413E-2</v>
      </c>
      <c r="K14" s="16">
        <v>-4.2958754676572161E-2</v>
      </c>
      <c r="L14" s="16">
        <v>-9.4306628417746174E-2</v>
      </c>
      <c r="M14" s="18">
        <v>-6.9554088505629205E-2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2.1691892912532753E-8</v>
      </c>
      <c r="E21" s="10">
        <f t="shared" ref="E21:M21" si="0">$C5^2*E5^2</f>
        <v>1.7670878260807426E-7</v>
      </c>
      <c r="F21" s="10">
        <f t="shared" si="0"/>
        <v>3.2460709637001042E-8</v>
      </c>
      <c r="G21" s="10">
        <f t="shared" si="0"/>
        <v>9.4832839390921122E-8</v>
      </c>
      <c r="H21" s="10">
        <f t="shared" si="0"/>
        <v>2.7974706587246086E-8</v>
      </c>
      <c r="I21" s="11">
        <f t="shared" si="0"/>
        <v>2.974992693848523E-5</v>
      </c>
      <c r="J21" s="10">
        <f t="shared" si="0"/>
        <v>2.9246694240814191E-12</v>
      </c>
      <c r="K21" s="10">
        <f t="shared" si="0"/>
        <v>8.2940669422070127E-9</v>
      </c>
      <c r="L21" s="10">
        <f t="shared" si="0"/>
        <v>1.0459986113057775E-7</v>
      </c>
      <c r="M21" s="12">
        <f t="shared" si="0"/>
        <v>6.4733170030929536E-8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1.084210771065266E-9</v>
      </c>
      <c r="E22" s="16">
        <f t="shared" si="1"/>
        <v>6.6673960346191317E-6</v>
      </c>
      <c r="F22" s="16">
        <f t="shared" si="1"/>
        <v>2.8360639109106146E-6</v>
      </c>
      <c r="G22" s="16">
        <f t="shared" si="1"/>
        <v>3.6011347121991189E-7</v>
      </c>
      <c r="H22" s="16">
        <f t="shared" si="1"/>
        <v>1.0288400414058109E-8</v>
      </c>
      <c r="I22" s="16">
        <f t="shared" si="1"/>
        <v>3.8156610611125873E-7</v>
      </c>
      <c r="J22" s="16">
        <f t="shared" si="1"/>
        <v>2.402995483149079E-7</v>
      </c>
      <c r="K22" s="17">
        <f t="shared" si="1"/>
        <v>1.3499495343241485E-3</v>
      </c>
      <c r="L22" s="16">
        <f t="shared" si="1"/>
        <v>4.0533786964371555E-7</v>
      </c>
      <c r="M22" s="18">
        <f t="shared" si="1"/>
        <v>4.4661035271245783E-6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8.8008486272745515E-5</v>
      </c>
      <c r="E23" s="16">
        <f t="shared" si="2"/>
        <v>3.0673218644966806E-6</v>
      </c>
      <c r="F23" s="16">
        <f t="shared" si="2"/>
        <v>1.1119162638455336E-5</v>
      </c>
      <c r="G23" s="16">
        <f t="shared" si="2"/>
        <v>8.0041491798681127E-5</v>
      </c>
      <c r="H23" s="16">
        <f t="shared" si="2"/>
        <v>1.0593552148545589E-4</v>
      </c>
      <c r="I23" s="16">
        <f t="shared" si="2"/>
        <v>2.5823318607844767E-9</v>
      </c>
      <c r="J23" s="17">
        <f t="shared" si="2"/>
        <v>2.578972880280142E-2</v>
      </c>
      <c r="K23" s="16">
        <f t="shared" si="2"/>
        <v>4.5626847392200263E-6</v>
      </c>
      <c r="L23" s="16">
        <f t="shared" si="2"/>
        <v>1.2290518220299051E-5</v>
      </c>
      <c r="M23" s="18">
        <f t="shared" si="2"/>
        <v>6.9777345419423065E-5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2.9916826668414599E-3</v>
      </c>
      <c r="E24" s="16">
        <f t="shared" si="3"/>
        <v>8.781771712052518E-6</v>
      </c>
      <c r="F24" s="16">
        <f t="shared" si="3"/>
        <v>4.2610729831825022E-7</v>
      </c>
      <c r="G24" s="16">
        <f t="shared" si="3"/>
        <v>2.4307129783330234E-5</v>
      </c>
      <c r="H24" s="16">
        <f t="shared" si="3"/>
        <v>5.184558754146435E-7</v>
      </c>
      <c r="I24" s="16">
        <f t="shared" si="3"/>
        <v>2.1975489135920498E-6</v>
      </c>
      <c r="J24" s="16">
        <f t="shared" si="3"/>
        <v>1.0175159816534022E-5</v>
      </c>
      <c r="K24" s="16">
        <f t="shared" si="3"/>
        <v>2.3628085415760882E-9</v>
      </c>
      <c r="L24" s="16">
        <f t="shared" si="3"/>
        <v>9.9405250929006085E-9</v>
      </c>
      <c r="M24" s="18">
        <f t="shared" si="3"/>
        <v>1.4717907148693754E-6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1.3440119425285753E-6</v>
      </c>
      <c r="E25" s="16">
        <f t="shared" si="4"/>
        <v>3.3712315067763029E-5</v>
      </c>
      <c r="F25" s="16">
        <f t="shared" si="4"/>
        <v>1.1733655103550518E-4</v>
      </c>
      <c r="G25" s="16">
        <f t="shared" si="4"/>
        <v>7.7477409656378783E-5</v>
      </c>
      <c r="H25" s="17">
        <f t="shared" si="4"/>
        <v>8.0841412728944999E-3</v>
      </c>
      <c r="I25" s="16">
        <f t="shared" si="4"/>
        <v>7.2919568397426832E-6</v>
      </c>
      <c r="J25" s="16">
        <f t="shared" si="4"/>
        <v>3.1656992120447811E-5</v>
      </c>
      <c r="K25" s="16">
        <f t="shared" si="4"/>
        <v>5.443275905268099E-8</v>
      </c>
      <c r="L25" s="16">
        <f t="shared" si="4"/>
        <v>9.8732979363111306E-7</v>
      </c>
      <c r="M25" s="18">
        <f t="shared" si="4"/>
        <v>3.6448276079494736E-5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8.5990539735057853E-8</v>
      </c>
      <c r="E26" s="16">
        <f t="shared" si="5"/>
        <v>1.7531640813071516E-5</v>
      </c>
      <c r="F26" s="16">
        <f t="shared" si="5"/>
        <v>2.3935629405234812E-4</v>
      </c>
      <c r="G26" s="16">
        <f t="shared" si="5"/>
        <v>1.5744101457320749E-4</v>
      </c>
      <c r="H26" s="16">
        <f t="shared" si="5"/>
        <v>2.9891681248139678E-6</v>
      </c>
      <c r="I26" s="16">
        <f t="shared" si="5"/>
        <v>8.3453240275835634E-5</v>
      </c>
      <c r="J26" s="16">
        <f t="shared" si="5"/>
        <v>1.1132605001532213E-5</v>
      </c>
      <c r="K26" s="16">
        <f t="shared" si="5"/>
        <v>7.2218015259851675E-6</v>
      </c>
      <c r="L26" s="17">
        <f t="shared" si="5"/>
        <v>2.5063452608561E-2</v>
      </c>
      <c r="M26" s="18">
        <f t="shared" si="5"/>
        <v>5.3620454264823362E-4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1.2993864359356788E-6</v>
      </c>
      <c r="E27" s="17">
        <f t="shared" si="6"/>
        <v>4.6067734297868955E-4</v>
      </c>
      <c r="F27" s="16">
        <f t="shared" si="6"/>
        <v>5.7686459721740877E-6</v>
      </c>
      <c r="G27" s="16">
        <f t="shared" si="6"/>
        <v>1.3131375384472946E-6</v>
      </c>
      <c r="H27" s="16">
        <f t="shared" si="6"/>
        <v>1.9296542491076226E-6</v>
      </c>
      <c r="I27" s="16">
        <f t="shared" si="6"/>
        <v>2.6374256432263601E-6</v>
      </c>
      <c r="J27" s="16">
        <f t="shared" si="6"/>
        <v>5.2884721425730281E-8</v>
      </c>
      <c r="K27" s="16">
        <f t="shared" si="6"/>
        <v>2.1637087601369641E-6</v>
      </c>
      <c r="L27" s="16">
        <f t="shared" si="6"/>
        <v>3.2422425202198796E-7</v>
      </c>
      <c r="M27" s="18">
        <f t="shared" si="6"/>
        <v>5.4982525551662947E-7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7.8812883666319084E-6</v>
      </c>
      <c r="E28" s="16">
        <f t="shared" si="7"/>
        <v>2.0021900025661438E-5</v>
      </c>
      <c r="F28" s="16">
        <f t="shared" si="7"/>
        <v>8.7506271479652017E-5</v>
      </c>
      <c r="G28" s="16">
        <f t="shared" si="7"/>
        <v>3.3456036144299338E-5</v>
      </c>
      <c r="H28" s="16">
        <f t="shared" si="7"/>
        <v>7.5051931537925773E-5</v>
      </c>
      <c r="I28" s="16">
        <f t="shared" si="7"/>
        <v>3.4718592029466604E-5</v>
      </c>
      <c r="J28" s="16">
        <f t="shared" si="7"/>
        <v>4.2996472021379448E-5</v>
      </c>
      <c r="K28" s="16">
        <f t="shared" si="7"/>
        <v>5.2542618298976328E-5</v>
      </c>
      <c r="L28" s="16">
        <f t="shared" si="7"/>
        <v>3.607170927254375E-4</v>
      </c>
      <c r="M28" s="20">
        <f t="shared" si="7"/>
        <v>1.6882770987582819E-2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2.4848873329204205E-4</v>
      </c>
      <c r="E29" s="16">
        <f t="shared" si="8"/>
        <v>9.052690183298632E-5</v>
      </c>
      <c r="F29" s="16">
        <f t="shared" si="8"/>
        <v>1.603496946731483E-4</v>
      </c>
      <c r="G29" s="17">
        <f t="shared" si="8"/>
        <v>3.2162835599999995E-2</v>
      </c>
      <c r="H29" s="16">
        <f t="shared" si="8"/>
        <v>3.0629265706050437E-4</v>
      </c>
      <c r="I29" s="16">
        <f t="shared" si="8"/>
        <v>9.8041457995490185E-5</v>
      </c>
      <c r="J29" s="16">
        <f t="shared" si="8"/>
        <v>9.4713380697639035E-5</v>
      </c>
      <c r="K29" s="16">
        <f t="shared" si="8"/>
        <v>8.1272426505977624E-6</v>
      </c>
      <c r="L29" s="16">
        <f t="shared" si="8"/>
        <v>2.0211745181630166E-4</v>
      </c>
      <c r="M29" s="18">
        <f t="shared" si="8"/>
        <v>6.3621139541401145E-5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2.5945876669997768E-6</v>
      </c>
      <c r="E30" s="16">
        <f t="shared" si="9"/>
        <v>2.3992687756449723E-4</v>
      </c>
      <c r="F30" s="17">
        <f t="shared" si="9"/>
        <v>1.9738618887587E-2</v>
      </c>
      <c r="G30" s="16">
        <f t="shared" si="9"/>
        <v>9.6836319722395998E-5</v>
      </c>
      <c r="H30" s="16">
        <f t="shared" si="9"/>
        <v>2.7937069428818546E-4</v>
      </c>
      <c r="I30" s="16">
        <f t="shared" si="9"/>
        <v>2.0083913540252584E-5</v>
      </c>
      <c r="J30" s="16">
        <f t="shared" si="9"/>
        <v>7.8737535515529682E-6</v>
      </c>
      <c r="K30" s="16">
        <f t="shared" si="9"/>
        <v>3.8318711468879723E-5</v>
      </c>
      <c r="L30" s="16">
        <f t="shared" si="9"/>
        <v>1.8466813682893176E-4</v>
      </c>
      <c r="M30" s="18">
        <f t="shared" si="9"/>
        <v>1.0045067458971021E-4</v>
      </c>
    </row>
    <row r="31" spans="1:13">
      <c r="A31" t="s">
        <v>36</v>
      </c>
      <c r="D31" s="21">
        <f>SUM($D$21:$D$30)</f>
        <v>3.3414079274617621E-3</v>
      </c>
      <c r="E31" s="21">
        <f>SUM($E$21:$E$30)</f>
        <v>8.8109017667644546E-4</v>
      </c>
      <c r="F31" s="21">
        <f>SUM($F$21:$F$30)</f>
        <v>2.036335013935715E-2</v>
      </c>
      <c r="G31" s="21">
        <f>SUM($G$21:$G$30)</f>
        <v>3.263416308552735E-2</v>
      </c>
      <c r="H31" s="21">
        <f>SUM($H$21:$H$30)</f>
        <v>8.8562676186229091E-3</v>
      </c>
      <c r="I31">
        <f>SUM($I$21:$I$30)</f>
        <v>2.7855821061406339E-4</v>
      </c>
      <c r="J31" s="21">
        <f>SUM($J$21:$J$30)</f>
        <v>2.5988570353204912E-2</v>
      </c>
      <c r="K31" s="21">
        <f>SUM($K$21:$K$30)</f>
        <v>1.4629513914024806E-3</v>
      </c>
      <c r="L31" s="21">
        <f>SUM($L$21:$L$30)</f>
        <v>2.5825077240453492E-2</v>
      </c>
      <c r="M31" s="21">
        <f>SUM($M$21:$M$30)</f>
        <v>1.7695825418528623E-2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0.13732726156184918</v>
      </c>
      <c r="D33" s="22">
        <f>$D$31/$C$33</f>
        <v>2.4331716000590788E-2</v>
      </c>
      <c r="E33" s="22">
        <f>$E$31/$C$33</f>
        <v>6.4159888332122736E-3</v>
      </c>
      <c r="F33" s="22">
        <f>$F$31/$C$33</f>
        <v>0.14828337729712862</v>
      </c>
      <c r="G33" s="22">
        <f>$G$31/$C$33</f>
        <v>0.23763790753833419</v>
      </c>
      <c r="H33" s="22">
        <f>$H$31/$C$33</f>
        <v>6.4490236810221702E-2</v>
      </c>
      <c r="I33" s="22">
        <f>$I$31/$C$33</f>
        <v>2.0284261656860238E-3</v>
      </c>
      <c r="J33" s="22">
        <f>$J$31/$C$33</f>
        <v>0.18924552967584102</v>
      </c>
      <c r="K33" s="22">
        <f>$K$31/$C$33</f>
        <v>1.0653029666244379E-2</v>
      </c>
      <c r="L33" s="22">
        <f>$L$31/$C$33</f>
        <v>0.18805499320921393</v>
      </c>
      <c r="M33" s="22">
        <f>$M$31/$C$33</f>
        <v>0.12885879480352713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A205-F9E6-43AB-9D72-69509FF0AC7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-4.500507448917155E-2</v>
      </c>
      <c r="D5" s="10">
        <v>-3.5274925468552432E-2</v>
      </c>
      <c r="E5" s="10">
        <v>-4.3299297753196693E-2</v>
      </c>
      <c r="F5" s="10">
        <v>5.1531863157711785E-2</v>
      </c>
      <c r="G5" s="10">
        <v>5.0935645836280505E-3</v>
      </c>
      <c r="H5" s="10">
        <v>-2.4362783901169888E-2</v>
      </c>
      <c r="I5" s="10">
        <v>1.4336929284332285E-2</v>
      </c>
      <c r="J5" s="10">
        <v>-3.7065438545111178E-2</v>
      </c>
      <c r="K5" s="11" t="s">
        <v>60</v>
      </c>
      <c r="L5" s="10">
        <v>-2.5008601040237961E-2</v>
      </c>
      <c r="M5" s="25" t="s">
        <v>72</v>
      </c>
    </row>
    <row r="6" spans="1:13" ht="24">
      <c r="A6" s="13" t="s">
        <v>15</v>
      </c>
      <c r="B6" s="14" t="s">
        <v>14</v>
      </c>
      <c r="C6" s="15">
        <v>0.13921459168574873</v>
      </c>
      <c r="D6" s="17" t="s">
        <v>30</v>
      </c>
      <c r="E6" s="16">
        <v>-5.11909720881977E-2</v>
      </c>
      <c r="F6" s="16">
        <v>3.8827225881858503E-2</v>
      </c>
      <c r="G6" s="16">
        <v>3.9550967653979245E-2</v>
      </c>
      <c r="H6" s="16">
        <v>4.7320268498574097E-2</v>
      </c>
      <c r="I6" s="16">
        <v>7.8944604206285119E-3</v>
      </c>
      <c r="J6" s="16">
        <v>-6.0980791069947006E-3</v>
      </c>
      <c r="K6" s="16">
        <v>-3.5819713758312659E-2</v>
      </c>
      <c r="L6" s="16">
        <v>-3.8868292210267545E-2</v>
      </c>
      <c r="M6" s="18">
        <v>-0.11427257588939528</v>
      </c>
    </row>
    <row r="7" spans="1:13" ht="24">
      <c r="A7" s="13" t="s">
        <v>16</v>
      </c>
      <c r="B7" s="14" t="s">
        <v>14</v>
      </c>
      <c r="C7" s="15">
        <v>1.6334575138565222E-2</v>
      </c>
      <c r="D7" s="16">
        <v>4.746688387840467E-2</v>
      </c>
      <c r="E7" s="16">
        <v>-6.3826044688476025E-2</v>
      </c>
      <c r="F7" s="16">
        <v>1.3535457499855321E-2</v>
      </c>
      <c r="G7" s="16">
        <v>4.8703178751665549E-2</v>
      </c>
      <c r="H7" s="17" t="s">
        <v>27</v>
      </c>
      <c r="I7" s="16">
        <v>-5.1450561687855639E-2</v>
      </c>
      <c r="J7" s="16">
        <v>2.5392682331882306E-2</v>
      </c>
      <c r="K7" s="16">
        <v>-2.4681595979985399E-2</v>
      </c>
      <c r="L7" s="16">
        <v>1.5854700447513307E-2</v>
      </c>
      <c r="M7" s="18">
        <v>-8.5576730556933697E-2</v>
      </c>
    </row>
    <row r="8" spans="1:13" ht="24">
      <c r="A8" s="13" t="s">
        <v>17</v>
      </c>
      <c r="B8" s="14" t="s">
        <v>14</v>
      </c>
      <c r="C8" s="15">
        <v>-7.2087272794241417E-2</v>
      </c>
      <c r="D8" s="16">
        <v>-5.0979495563791756E-2</v>
      </c>
      <c r="E8" s="17" t="s">
        <v>48</v>
      </c>
      <c r="F8" s="16">
        <v>-3.0272962298160764E-2</v>
      </c>
      <c r="G8" s="16">
        <v>1.9714137604430425E-2</v>
      </c>
      <c r="H8" s="16">
        <v>-6.3385871154997761E-2</v>
      </c>
      <c r="I8" s="16">
        <v>-1.5440882557834791E-3</v>
      </c>
      <c r="J8" s="16">
        <v>-6.9746648785871473E-2</v>
      </c>
      <c r="K8" s="16">
        <v>-4.4747188866066677E-2</v>
      </c>
      <c r="L8" s="16">
        <v>5.1193705163945565E-2</v>
      </c>
      <c r="M8" s="18">
        <v>8.5906391435134288E-2</v>
      </c>
    </row>
    <row r="9" spans="1:13" ht="24">
      <c r="A9" s="13" t="s">
        <v>18</v>
      </c>
      <c r="B9" s="14" t="s">
        <v>14</v>
      </c>
      <c r="C9" s="15">
        <v>0.11074211373048179</v>
      </c>
      <c r="D9" s="16">
        <v>3.8970683063814716E-2</v>
      </c>
      <c r="E9" s="16">
        <v>-3.0344251993209212E-2</v>
      </c>
      <c r="F9" s="17" t="s">
        <v>30</v>
      </c>
      <c r="G9" s="16">
        <v>0.10586246702243848</v>
      </c>
      <c r="H9" s="16">
        <v>1.3535955263412875E-2</v>
      </c>
      <c r="I9" s="16">
        <v>-2.1424927406605097E-3</v>
      </c>
      <c r="J9" s="16">
        <v>2.4408919639071571E-2</v>
      </c>
      <c r="K9" s="16">
        <v>5.2612772656882849E-2</v>
      </c>
      <c r="L9" s="16">
        <v>9.0986939315106027E-3</v>
      </c>
      <c r="M9" s="18">
        <v>7.111354808008849E-2</v>
      </c>
    </row>
    <row r="10" spans="1:13" ht="24">
      <c r="A10" s="13" t="s">
        <v>19</v>
      </c>
      <c r="B10" s="14" t="s">
        <v>14</v>
      </c>
      <c r="C10" s="15">
        <v>-5.2740712403294705E-2</v>
      </c>
      <c r="D10" s="16">
        <v>-3.9239656546598563E-2</v>
      </c>
      <c r="E10" s="16">
        <v>5.191593213636142E-2</v>
      </c>
      <c r="F10" s="16">
        <v>9.161856270772973E-3</v>
      </c>
      <c r="G10" s="16">
        <v>1.8568854926890321E-2</v>
      </c>
      <c r="H10" s="16">
        <v>1.5975624260655779E-2</v>
      </c>
      <c r="I10" s="16">
        <v>7.6590716581461257E-2</v>
      </c>
      <c r="J10" s="16">
        <v>6.4757871945384004E-3</v>
      </c>
      <c r="K10" s="16">
        <v>-2.6302504694937112E-2</v>
      </c>
      <c r="L10" s="17" t="s">
        <v>45</v>
      </c>
      <c r="M10" s="18">
        <v>6.3052095810082795E-2</v>
      </c>
    </row>
    <row r="11" spans="1:13" ht="24">
      <c r="A11" s="13" t="s">
        <v>20</v>
      </c>
      <c r="B11" s="14" t="s">
        <v>14</v>
      </c>
      <c r="C11" s="15">
        <v>4.1782179051431452E-2</v>
      </c>
      <c r="D11" s="16">
        <v>-6.137792946301548E-3</v>
      </c>
      <c r="E11" s="16">
        <v>-7.1037374201796691E-2</v>
      </c>
      <c r="F11" s="16">
        <v>2.4713953427793051E-2</v>
      </c>
      <c r="G11" s="16">
        <v>6.3264851714391598E-2</v>
      </c>
      <c r="H11" s="16">
        <v>2.5697543615939379E-2</v>
      </c>
      <c r="I11" s="16">
        <v>-4.8504640088625631E-3</v>
      </c>
      <c r="J11" s="17" t="s">
        <v>24</v>
      </c>
      <c r="K11" s="16">
        <v>-3.8787981972517149E-2</v>
      </c>
      <c r="L11" s="16">
        <v>6.4942876980296641E-3</v>
      </c>
      <c r="M11" s="18">
        <v>2.8508114838402418E-2</v>
      </c>
    </row>
    <row r="12" spans="1:13" ht="24">
      <c r="A12" s="13" t="s">
        <v>21</v>
      </c>
      <c r="B12" s="14" t="s">
        <v>14</v>
      </c>
      <c r="C12" s="15">
        <v>-8.7566293594211572E-2</v>
      </c>
      <c r="D12" s="16">
        <v>7.951671250585721E-3</v>
      </c>
      <c r="E12" s="16">
        <v>-1.5445792927713483E-3</v>
      </c>
      <c r="F12" s="16">
        <v>-2.1732124082066463E-3</v>
      </c>
      <c r="G12" s="16">
        <v>8.651377561543128E-3</v>
      </c>
      <c r="H12" s="16">
        <v>-5.2192006066780983E-2</v>
      </c>
      <c r="I12" s="17" t="s">
        <v>40</v>
      </c>
      <c r="J12" s="16">
        <v>-4.8706369188802221E-3</v>
      </c>
      <c r="K12" s="16">
        <v>1.5248344227176408E-2</v>
      </c>
      <c r="L12" s="16">
        <v>7.71159817136777E-2</v>
      </c>
      <c r="M12" s="18">
        <v>-4.2874934811618491E-2</v>
      </c>
    </row>
    <row r="13" spans="1:13" ht="24">
      <c r="A13" s="13" t="s">
        <v>22</v>
      </c>
      <c r="B13" s="14" t="s">
        <v>14</v>
      </c>
      <c r="C13" s="15">
        <v>7.7561577099259413E-2</v>
      </c>
      <c r="D13" s="16">
        <v>3.9701226401714314E-2</v>
      </c>
      <c r="E13" s="16">
        <v>1.9796123574880559E-2</v>
      </c>
      <c r="F13" s="16">
        <v>0.10615700692195446</v>
      </c>
      <c r="G13" s="17" t="s">
        <v>27</v>
      </c>
      <c r="H13" s="16">
        <v>4.8681853503063567E-2</v>
      </c>
      <c r="I13" s="16">
        <v>8.5201165006691965E-3</v>
      </c>
      <c r="J13" s="16">
        <v>6.2542246685116279E-2</v>
      </c>
      <c r="K13" s="16">
        <v>5.2815413156105722E-3</v>
      </c>
      <c r="L13" s="16">
        <v>1.8438145379795438E-2</v>
      </c>
      <c r="M13" s="18">
        <v>1.2763081365556464E-2</v>
      </c>
    </row>
    <row r="14" spans="1:13" ht="24">
      <c r="A14" s="13" t="s">
        <v>23</v>
      </c>
      <c r="B14" s="14" t="s">
        <v>14</v>
      </c>
      <c r="C14" s="15">
        <v>-7.5246827669243371E-2</v>
      </c>
      <c r="D14" s="16">
        <v>-0.1056968758038965</v>
      </c>
      <c r="E14" s="16">
        <v>7.9439335759326088E-2</v>
      </c>
      <c r="F14" s="16">
        <v>6.5870228421090096E-2</v>
      </c>
      <c r="G14" s="16">
        <v>1.1708328966700736E-2</v>
      </c>
      <c r="H14" s="16">
        <v>-7.8918393447647756E-2</v>
      </c>
      <c r="I14" s="16">
        <v>-3.8869234609180875E-2</v>
      </c>
      <c r="J14" s="16">
        <v>2.576715074186503E-2</v>
      </c>
      <c r="K14" s="17" t="s">
        <v>73</v>
      </c>
      <c r="L14" s="16">
        <v>5.7568347841255765E-2</v>
      </c>
      <c r="M14" s="20" t="s">
        <v>74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2.5203170609564127E-6</v>
      </c>
      <c r="E21" s="10">
        <f t="shared" ref="E21:M21" si="0">$C5^2*E5^2</f>
        <v>3.7973853918018657E-6</v>
      </c>
      <c r="F21" s="10">
        <f t="shared" si="0"/>
        <v>5.3786670249785184E-6</v>
      </c>
      <c r="G21" s="10">
        <f t="shared" si="0"/>
        <v>5.2549259919443613E-8</v>
      </c>
      <c r="H21" s="10">
        <f t="shared" si="0"/>
        <v>1.2022001995997553E-6</v>
      </c>
      <c r="I21" s="10">
        <f t="shared" si="0"/>
        <v>4.1632765082296024E-7</v>
      </c>
      <c r="J21" s="10">
        <f t="shared" si="0"/>
        <v>2.7826671141575219E-6</v>
      </c>
      <c r="K21" s="11">
        <f t="shared" si="0"/>
        <v>1.9452486432767547E-3</v>
      </c>
      <c r="L21" s="10">
        <f t="shared" si="0"/>
        <v>1.266781657690599E-6</v>
      </c>
      <c r="M21" s="25">
        <f t="shared" si="0"/>
        <v>6.7091228717096232E-5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1.8956672147395815E-2</v>
      </c>
      <c r="E22" s="16">
        <f t="shared" si="1"/>
        <v>5.0787433792632274E-5</v>
      </c>
      <c r="F22" s="16">
        <f t="shared" si="1"/>
        <v>2.9217445356360953E-5</v>
      </c>
      <c r="G22" s="16">
        <f t="shared" si="1"/>
        <v>3.0316826806884509E-5</v>
      </c>
      <c r="H22" s="16">
        <f t="shared" si="1"/>
        <v>4.3397420501952463E-5</v>
      </c>
      <c r="I22" s="16">
        <f t="shared" si="1"/>
        <v>1.2078539372935922E-6</v>
      </c>
      <c r="J22" s="16">
        <f t="shared" si="1"/>
        <v>7.2070182823651468E-7</v>
      </c>
      <c r="K22" s="16">
        <f t="shared" si="1"/>
        <v>2.4866447093444131E-5</v>
      </c>
      <c r="L22" s="16">
        <f t="shared" si="1"/>
        <v>2.9279282775975638E-5</v>
      </c>
      <c r="M22" s="18">
        <f t="shared" si="1"/>
        <v>2.5307750851559225E-4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6.0116976449211626E-7</v>
      </c>
      <c r="E23" s="16">
        <f t="shared" si="2"/>
        <v>1.0869549630443163E-6</v>
      </c>
      <c r="F23" s="16">
        <f t="shared" si="2"/>
        <v>4.8883418030214832E-8</v>
      </c>
      <c r="G23" s="16">
        <f t="shared" si="2"/>
        <v>6.3289301298592165E-7</v>
      </c>
      <c r="H23" s="17">
        <f t="shared" si="2"/>
        <v>2.6150865989278015E-4</v>
      </c>
      <c r="I23" s="16">
        <f t="shared" si="2"/>
        <v>7.0631092954827486E-7</v>
      </c>
      <c r="J23" s="16">
        <f t="shared" si="2"/>
        <v>1.7204135132511496E-7</v>
      </c>
      <c r="K23" s="16">
        <f t="shared" si="2"/>
        <v>1.6254071425862922E-7</v>
      </c>
      <c r="L23" s="16">
        <f t="shared" si="2"/>
        <v>6.7070534611554528E-8</v>
      </c>
      <c r="M23" s="18">
        <f t="shared" si="2"/>
        <v>1.9540112806946806E-6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1.3505425107345733E-5</v>
      </c>
      <c r="E24" s="17">
        <f t="shared" si="3"/>
        <v>5.0726054081229486E-3</v>
      </c>
      <c r="F24" s="16">
        <f t="shared" si="3"/>
        <v>4.7624127392039961E-6</v>
      </c>
      <c r="G24" s="16">
        <f t="shared" si="3"/>
        <v>2.0196343957079697E-6</v>
      </c>
      <c r="H24" s="16">
        <f t="shared" si="3"/>
        <v>2.0878635778987168E-5</v>
      </c>
      <c r="I24" s="16">
        <f t="shared" si="3"/>
        <v>1.2389718261300525E-8</v>
      </c>
      <c r="J24" s="16">
        <f t="shared" si="3"/>
        <v>2.5279232357982525E-5</v>
      </c>
      <c r="K24" s="16">
        <f t="shared" si="3"/>
        <v>1.0405158622077847E-5</v>
      </c>
      <c r="L24" s="16">
        <f t="shared" si="3"/>
        <v>1.3619159842404117E-5</v>
      </c>
      <c r="M24" s="18">
        <f t="shared" si="3"/>
        <v>3.8350245133682915E-5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1.8625230376304898E-5</v>
      </c>
      <c r="E25" s="16">
        <f t="shared" si="4"/>
        <v>1.1292198137068726E-5</v>
      </c>
      <c r="F25" s="17">
        <f t="shared" si="4"/>
        <v>1.1995495728624248E-2</v>
      </c>
      <c r="G25" s="16">
        <f t="shared" si="4"/>
        <v>1.3743888981173686E-4</v>
      </c>
      <c r="H25" s="16">
        <f t="shared" si="4"/>
        <v>2.2470018911003722E-6</v>
      </c>
      <c r="I25" s="16">
        <f t="shared" si="4"/>
        <v>5.6294288621202092E-8</v>
      </c>
      <c r="J25" s="16">
        <f t="shared" si="4"/>
        <v>7.306724496645344E-6</v>
      </c>
      <c r="K25" s="16">
        <f t="shared" si="4"/>
        <v>3.394751556179299E-5</v>
      </c>
      <c r="L25" s="16">
        <f t="shared" si="4"/>
        <v>1.0152750870903769E-6</v>
      </c>
      <c r="M25" s="18">
        <f t="shared" si="4"/>
        <v>6.2019792980924757E-5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4.2829438279270758E-6</v>
      </c>
      <c r="E26" s="16">
        <f t="shared" si="5"/>
        <v>7.4970998617674373E-6</v>
      </c>
      <c r="F26" s="16">
        <f t="shared" si="5"/>
        <v>2.3348497168946894E-7</v>
      </c>
      <c r="G26" s="16">
        <f t="shared" si="5"/>
        <v>9.590963319283896E-7</v>
      </c>
      <c r="H26" s="16">
        <f t="shared" si="5"/>
        <v>7.0991713507171434E-7</v>
      </c>
      <c r="I26" s="16">
        <f t="shared" si="5"/>
        <v>1.6317147868009141E-5</v>
      </c>
      <c r="J26" s="16">
        <f t="shared" si="5"/>
        <v>1.1664795271427422E-7</v>
      </c>
      <c r="K26" s="16">
        <f t="shared" si="5"/>
        <v>1.9243594512589055E-6</v>
      </c>
      <c r="L26" s="17">
        <f t="shared" si="5"/>
        <v>2.7427768839342411E-3</v>
      </c>
      <c r="M26" s="18">
        <f t="shared" si="5"/>
        <v>1.1058367972887598E-5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6.5766789125457026E-8</v>
      </c>
      <c r="E27" s="16">
        <f t="shared" si="6"/>
        <v>8.8095955762819141E-6</v>
      </c>
      <c r="F27" s="16">
        <f t="shared" si="6"/>
        <v>1.0662685987182768E-6</v>
      </c>
      <c r="G27" s="16">
        <f t="shared" si="6"/>
        <v>6.987264129392298E-6</v>
      </c>
      <c r="H27" s="16">
        <f t="shared" si="6"/>
        <v>1.1528303340099557E-6</v>
      </c>
      <c r="I27" s="16">
        <f t="shared" si="6"/>
        <v>4.1072273613392372E-8</v>
      </c>
      <c r="J27" s="17">
        <f t="shared" si="6"/>
        <v>1.7248643274679531E-3</v>
      </c>
      <c r="K27" s="16">
        <f t="shared" si="6"/>
        <v>2.6264947791779476E-6</v>
      </c>
      <c r="L27" s="16">
        <f t="shared" si="6"/>
        <v>7.3628375708851327E-8</v>
      </c>
      <c r="M27" s="18">
        <f t="shared" si="6"/>
        <v>1.4187934369803926E-6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4.8483143300667218E-7</v>
      </c>
      <c r="E28" s="16">
        <f t="shared" si="7"/>
        <v>1.8293396685621188E-8</v>
      </c>
      <c r="F28" s="16">
        <f t="shared" si="7"/>
        <v>3.6214149289742602E-8</v>
      </c>
      <c r="G28" s="16">
        <f t="shared" si="7"/>
        <v>5.7391089210624275E-7</v>
      </c>
      <c r="H28" s="16">
        <f t="shared" si="7"/>
        <v>2.0887281280217646E-5</v>
      </c>
      <c r="I28" s="17">
        <f t="shared" si="7"/>
        <v>7.5913689124837277E-3</v>
      </c>
      <c r="J28" s="16">
        <f t="shared" si="7"/>
        <v>1.8190533994546127E-7</v>
      </c>
      <c r="K28" s="16">
        <f t="shared" si="7"/>
        <v>1.7828684944930943E-6</v>
      </c>
      <c r="L28" s="16">
        <f t="shared" si="7"/>
        <v>4.5599777011307551E-5</v>
      </c>
      <c r="M28" s="18">
        <f t="shared" si="7"/>
        <v>1.4095512823942272E-5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9.4820252566289162E-6</v>
      </c>
      <c r="E29" s="16">
        <f t="shared" si="8"/>
        <v>2.3575101694996573E-6</v>
      </c>
      <c r="F29" s="16">
        <f t="shared" si="8"/>
        <v>6.7793896001595922E-5</v>
      </c>
      <c r="G29" s="17">
        <f t="shared" si="8"/>
        <v>5.8960838571060874E-3</v>
      </c>
      <c r="H29" s="16">
        <f t="shared" si="8"/>
        <v>1.4256977778128597E-5</v>
      </c>
      <c r="I29" s="16">
        <f t="shared" si="8"/>
        <v>4.3670114318739037E-7</v>
      </c>
      <c r="J29" s="16">
        <f t="shared" si="8"/>
        <v>2.3530991061946397E-5</v>
      </c>
      <c r="K29" s="16">
        <f t="shared" si="8"/>
        <v>1.6780875889859501E-7</v>
      </c>
      <c r="L29" s="16">
        <f t="shared" si="8"/>
        <v>2.0451620829020137E-6</v>
      </c>
      <c r="M29" s="18">
        <f t="shared" si="8"/>
        <v>9.7995094999745794E-7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6.3255849374145253E-5</v>
      </c>
      <c r="E30" s="16">
        <f t="shared" si="9"/>
        <v>3.5731199739497153E-5</v>
      </c>
      <c r="F30" s="16">
        <f t="shared" si="9"/>
        <v>2.4567147277807904E-5</v>
      </c>
      <c r="G30" s="16">
        <f t="shared" si="9"/>
        <v>7.761867466493837E-7</v>
      </c>
      <c r="H30" s="16">
        <f t="shared" si="9"/>
        <v>3.5264104663757729E-5</v>
      </c>
      <c r="I30" s="16">
        <f t="shared" si="9"/>
        <v>8.5543766454339745E-6</v>
      </c>
      <c r="J30" s="16">
        <f t="shared" si="9"/>
        <v>3.7593190614743047E-6</v>
      </c>
      <c r="K30" s="17">
        <f t="shared" si="9"/>
        <v>1.675071248376418E-4</v>
      </c>
      <c r="L30" s="16">
        <f t="shared" si="9"/>
        <v>1.8764799225434428E-5</v>
      </c>
      <c r="M30" s="20">
        <f t="shared" si="9"/>
        <v>5.2508421732544294E-3</v>
      </c>
    </row>
    <row r="31" spans="1:13">
      <c r="A31" t="s">
        <v>36</v>
      </c>
      <c r="D31" s="21">
        <f>SUM($D$21:$D$30)</f>
        <v>1.9069495706385751E-2</v>
      </c>
      <c r="E31" s="21">
        <f>SUM($E$21:$E$30)</f>
        <v>5.1939830791512273E-3</v>
      </c>
      <c r="F31" s="21">
        <f>SUM($F$21:$F$30)</f>
        <v>1.2128600148161925E-2</v>
      </c>
      <c r="G31" s="21">
        <f>SUM($G$21:$G$30)</f>
        <v>6.0758411084933985E-3</v>
      </c>
      <c r="H31" s="21">
        <f>SUM($H$21:$H$30)</f>
        <v>4.0150502945560552E-4</v>
      </c>
      <c r="I31" s="21">
        <f>SUM($I$21:$I$30)</f>
        <v>7.6191173869385185E-3</v>
      </c>
      <c r="J31" s="21">
        <f>SUM($J$21:$J$30)</f>
        <v>1.7887145580323808E-3</v>
      </c>
      <c r="K31">
        <f>SUM($K$21:$K$30)</f>
        <v>2.1886389615897988E-3</v>
      </c>
      <c r="L31" s="21">
        <f>SUM($L$21:$L$30)</f>
        <v>2.8545078205273666E-3</v>
      </c>
      <c r="M31">
        <f>SUM($M$21:$M$30)</f>
        <v>5.7008875850662281E-3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6.3021291383802205E-2</v>
      </c>
      <c r="D33" s="22">
        <f>$D$31/$C$33</f>
        <v>0.30258814581014776</v>
      </c>
      <c r="E33" s="22">
        <f>$E$31/$C$33</f>
        <v>8.2416322565014744E-2</v>
      </c>
      <c r="F33" s="22">
        <f>$F$31/$C$33</f>
        <v>0.19245242174264982</v>
      </c>
      <c r="G33" s="22">
        <f>$G$31/$C$33</f>
        <v>9.6409340003702576E-2</v>
      </c>
      <c r="H33" s="22">
        <f>$H$31/$C$33</f>
        <v>6.3709425916143748E-3</v>
      </c>
      <c r="I33" s="22">
        <f>$I$31/$C$33</f>
        <v>0.12089751288239695</v>
      </c>
      <c r="J33" s="22">
        <f>$J$31/$C$33</f>
        <v>2.8382702397179344E-2</v>
      </c>
      <c r="K33" s="22">
        <f>$K$31/$C$33</f>
        <v>3.4728564165099368E-2</v>
      </c>
      <c r="L33" s="22">
        <f>$L$31/$C$33</f>
        <v>4.5294340338780097E-2</v>
      </c>
      <c r="M33" s="22">
        <f>$M$31/$C$33</f>
        <v>9.045970750341488E-2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2024-08-20T14:34:44Z</dcterms:created>
  <dcterms:modified xsi:type="dcterms:W3CDTF">2024-08-20T14:34:51Z</dcterms:modified>
</cp:coreProperties>
</file>