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AA02E572-4214-4391-98DA-88CA43C6C586}" xr6:coauthVersionLast="47" xr6:coauthVersionMax="47" xr10:uidLastSave="{00000000-0000-0000-0000-000000000000}"/>
  <bookViews>
    <workbookView xWindow="-120" yWindow="-120" windowWidth="29040" windowHeight="15720" xr2:uid="{83BE916B-6B53-433B-9B4E-777235D6EE7F}"/>
  </bookViews>
  <sheets>
    <sheet name="STATS" sheetId="1" r:id="rId1"/>
    <sheet name=" 17,00 Finlandia (1)" sheetId="2" r:id="rId2"/>
    <sheet name=" 18,00 Absolut (1)" sheetId="3" r:id="rId3"/>
    <sheet name=" 19,00 Russkij Stand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<sst xmlns="http://schemas.openxmlformats.org/spreadsheetml/2006/main" count="280" uniqueCount="54">
  <si>
    <t xml:space="preserve"> 17,00 Finlandia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</si>
  <si>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</si>
  <si>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</si>
  <si>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P3podkl_i9 P3. What do these people particularly like about this BRAND - Is international, known in the world</t>
  </si>
  <si>
    <t>P4podkl_i10 P4. How would these people describe the image of this BRAND - It has attractive packaging</t>
  </si>
  <si>
    <t>P4podkl_i4 P4. How would these people describe the image of this BRAND - Is a symbol of success</t>
  </si>
  <si>
    <t>P3podkl_i7 P3. What do these people particularly like about this BRAND - It has a high quality</t>
  </si>
  <si>
    <t>P3podkl_i2 P3. What do these people particularly like about this BRAND - Is authentic</t>
  </si>
  <si>
    <t>P4podkl_i15 P4. How would these people describe the image of this BRAND - it is a brand for all generations</t>
  </si>
  <si>
    <t>P3podkl_i16 P3. What do these people particularly like about this BRAND - Aspirational brand / brand people want to be seen with</t>
  </si>
  <si>
    <t>P3podkl_i12 P3. What do these people particularly like about this BRAND - It is for experts, connoisseurs</t>
  </si>
  <si>
    <t>P4podkl_i5 P4. How would these people describe the image of this BRAND - Haughty, aloof</t>
  </si>
  <si>
    <t>P3podkl_i13 P3. What do these people particularly like about this BRAND - Has well tasting flavours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</si>
  <si>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</si>
  <si>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</si>
  <si>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</si>
  <si>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</si>
  <si>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</si>
  <si>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</si>
  <si>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</si>
  <si>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</si>
  <si>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</si>
  <si>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</si>
  <si>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</si>
  <si>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,994</t>
  </si>
  <si>
    <t>,159</t>
  </si>
  <si>
    <t>,993</t>
  </si>
  <si>
    <t>,147</t>
  </si>
  <si>
    <t>,986</t>
  </si>
  <si>
    <t>,148</t>
  </si>
  <si>
    <t>,996</t>
  </si>
  <si>
    <t>,128</t>
  </si>
  <si>
    <t>,997</t>
  </si>
  <si>
    <t>,131</t>
  </si>
  <si>
    <t>,983</t>
  </si>
  <si>
    <t>,145</t>
  </si>
  <si>
    <t>SUMA</t>
  </si>
  <si>
    <t>R2</t>
  </si>
  <si>
    <t xml:space="preserve"> 17,00 Finlandia (1)</t>
  </si>
  <si>
    <t xml:space="preserve"> 18,00 Absolut</t>
  </si>
  <si>
    <t>,991</t>
  </si>
  <si>
    <t>,992</t>
  </si>
  <si>
    <t>,984</t>
  </si>
  <si>
    <t xml:space="preserve"> 18,00 Absolut (1)</t>
  </si>
  <si>
    <t xml:space="preserve"> 19,00 Russkij Standard</t>
  </si>
  <si>
    <t>,990</t>
  </si>
  <si>
    <t>,989</t>
  </si>
  <si>
    <t>,987</t>
  </si>
  <si>
    <t>,985</t>
  </si>
  <si>
    <t>,982</t>
  </si>
  <si>
    <t>,979</t>
  </si>
  <si>
    <t>,977</t>
  </si>
  <si>
    <t>,978</t>
  </si>
  <si>
    <t xml:space="preserve"> 19,00 Russkij Stand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</si>
</sst>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24164391976" xfId="1" xr:uid="{F4923B29-D9D2-4770-8E06-FE0122389972}"/>
    <cellStyle name="style1724164391991" xfId="8" xr:uid="{3DC320DA-27ED-4FB4-B5EB-9F0A1FBFC4E0}"/>
    <cellStyle name="style1724164392010" xfId="14" xr:uid="{C9A4960F-1D22-4821-864F-C29BDB6E0ED5}"/>
    <cellStyle name="style1724164392078" xfId="2" xr:uid="{4A9E6A6B-394E-4C51-B730-E1CDEBC95AB3}"/>
    <cellStyle name="style1724164392085" xfId="3" xr:uid="{2A9EB0BD-2024-49A5-B43F-E3B525B94649}"/>
    <cellStyle name="style1724164392093" xfId="4" xr:uid="{45C1743E-75E6-474F-9D42-C14B572ECB33}"/>
    <cellStyle name="style1724164392101" xfId="5" xr:uid="{A5B8ACC0-9A5D-45CB-897F-784735C70E1E}"/>
    <cellStyle name="style1724164392109" xfId="6" xr:uid="{048E14FD-DF3C-4736-968C-F59FF2BF02A8}"/>
    <cellStyle name="style1724164392117" xfId="13" xr:uid="{B396D2EE-0301-4C58-A9A7-6DB01A107EE6}"/>
    <cellStyle name="style1724164392125" xfId="7" xr:uid="{BD612413-7031-427F-819A-45D28C5A7A8B}"/>
    <cellStyle name="style1724164392142" xfId="9" xr:uid="{EEAFBDA0-EFA2-4607-972C-11DFF79601F3}"/>
    <cellStyle name="style1724164392149" xfId="10" xr:uid="{7F4B581A-96E8-454B-B2B6-4F5BC30B4409}"/>
    <cellStyle name="style1724164392157" xfId="11" xr:uid="{B22D8944-2D35-486F-A62B-69DD2B2F1902}"/>
    <cellStyle name="style1724164392239" xfId="12" xr:uid="{3DED5881-2F57-4EC6-A566-B722CFA32220}"/>
    <cellStyle name="style1724164392247" xfId="19" xr:uid="{744A8E49-B42C-46DF-9704-953349196A78}"/>
    <cellStyle name="style1724164392255" xfId="16" xr:uid="{6556D78F-1423-4408-8A19-61D32759F290}"/>
    <cellStyle name="style1724164392263" xfId="18" xr:uid="{31DF22B6-7226-489A-9391-9B5C7D390C5F}"/>
    <cellStyle name="style1724164392296" xfId="15" xr:uid="{A78C1F0D-D302-4431-8F9C-AB726115DC97}"/>
    <cellStyle name="style1724164392303" xfId="17" xr:uid="{694B36F8-BFB4-49B7-9267-0281FAEE8BFB}"/>
    <cellStyle name="style1724164392311" xfId="20" xr:uid="{31435FD0-4833-4872-A631-A168B2E687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E48BC-807B-4B0C-A0EC-8A3C300356B0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38</v>
      </c>
      <c r="C1" t="s">
        <v>43</v>
      </c>
      <c r="D1" t="s">
        <v>53</v>
      </c>
    </row>
    <row r="2" spans="1:4">
      <c r="B2">
        <v>0.10521874379247749</v>
      </c>
      <c r="C2">
        <v>6.1328892317374144E-2</v>
      </c>
      <c r="D2">
        <v>5.8580877433261173E-2</v>
      </c>
    </row>
    <row r="3" spans="1:4">
      <c r="A3" t="s">
        <v>3</v>
      </c>
      <c r="B3" s="23">
        <v>0.16279629810944218</v>
      </c>
      <c r="C3" s="23">
        <v>0.10495484089180007</v>
      </c>
      <c r="D3" s="23">
        <v>2.4484580437036045E-2</v>
      </c>
    </row>
    <row r="4" spans="1:4">
      <c r="A4" t="s">
        <v>4</v>
      </c>
      <c r="B4" s="23">
        <v>0.23827321405305227</v>
      </c>
      <c r="C4" s="23">
        <v>4.1497743348152177E-2</v>
      </c>
      <c r="D4" s="23">
        <v>0.11703392701353575</v>
      </c>
    </row>
    <row r="5" spans="1:4">
      <c r="A5" t="s">
        <v>5</v>
      </c>
      <c r="B5" s="23">
        <v>0.11507345074519387</v>
      </c>
      <c r="C5" s="23">
        <v>0.1048687315852023</v>
      </c>
      <c r="D5" s="23">
        <v>3.9586392141861713E-3</v>
      </c>
    </row>
    <row r="6" spans="1:4">
      <c r="A6" t="s">
        <v>6</v>
      </c>
      <c r="B6" s="23">
        <v>4.4360452535094248E-2</v>
      </c>
      <c r="C6" s="23">
        <v>0.26328195213069433</v>
      </c>
      <c r="D6" s="23">
        <v>0.16674299724658484</v>
      </c>
    </row>
    <row r="7" spans="1:4">
      <c r="A7" t="s">
        <v>7</v>
      </c>
      <c r="B7" s="23">
        <v>0.20694203957949711</v>
      </c>
      <c r="C7" s="23">
        <v>2.2270049231990934E-3</v>
      </c>
      <c r="D7" s="23">
        <v>3.2902067142527761E-2</v>
      </c>
    </row>
    <row r="8" spans="1:4">
      <c r="A8" t="s">
        <v>8</v>
      </c>
      <c r="B8" s="23">
        <v>2.13667336720695E-2</v>
      </c>
      <c r="C8" s="23">
        <v>0.18973118814913917</v>
      </c>
      <c r="D8" s="23">
        <v>0.38844183938473242</v>
      </c>
    </row>
    <row r="9" spans="1:4">
      <c r="A9" t="s">
        <v>9</v>
      </c>
      <c r="B9" s="23">
        <v>2.6072313869257506E-2</v>
      </c>
      <c r="C9" s="23">
        <v>0.21204289206969698</v>
      </c>
      <c r="D9" s="23">
        <v>6.2440542377362809E-2</v>
      </c>
    </row>
    <row r="10" spans="1:4">
      <c r="A10" t="s">
        <v>10</v>
      </c>
      <c r="B10" s="23">
        <v>2.1065185643141918E-2</v>
      </c>
      <c r="C10" s="23">
        <v>4.6426301757837685E-2</v>
      </c>
      <c r="D10" s="23">
        <v>2.4920655216111913E-2</v>
      </c>
    </row>
    <row r="11" spans="1:4">
      <c r="A11" t="s">
        <v>11</v>
      </c>
      <c r="B11" s="23">
        <v>8.6676345763409667E-3</v>
      </c>
      <c r="C11" s="23">
        <v>3.1397060250058777E-2</v>
      </c>
      <c r="D11" s="23">
        <v>0.11852999296055369</v>
      </c>
    </row>
    <row r="12" spans="1:4">
      <c r="A12" t="s">
        <v>12</v>
      </c>
      <c r="B12" s="23">
        <v>0.15538267721691046</v>
      </c>
      <c r="C12" s="23">
        <v>3.57228489421946E-3</v>
      </c>
      <c r="D12" s="23">
        <v>6.0544759007368519E-2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56280-78F9-4A63-ADCD-F1B21CDD903B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4.6207458777301987E-2</v>
      </c>
      <c r="D5" s="10">
        <v>5.9653093959662347E-2</v>
      </c>
      <c r="E5" s="10">
        <v>-2.1867329954402881E-2</v>
      </c>
      <c r="F5" s="10">
        <v>-2.25053728612493E-2</v>
      </c>
      <c r="G5" s="10">
        <v>5.1346895626866529E-3</v>
      </c>
      <c r="H5" s="10">
        <v>-2.9067846238300214E-2</v>
      </c>
      <c r="I5" s="11" t="s">
        <v>24</v>
      </c>
      <c r="J5" s="10">
        <v>-7.8270996251004928E-3</v>
      </c>
      <c r="K5" s="10">
        <v>-5.6776948920582028E-2</v>
      </c>
      <c r="L5" s="10">
        <v>-4.8434794281866526E-2</v>
      </c>
      <c r="M5" s="12">
        <v>4.4046295389859463E-2</v>
      </c>
    </row>
    <row r="6" spans="1:13" ht="24">
      <c r="A6" s="13" t="s">
        <v>15</v>
      </c>
      <c r="B6" s="14" t="s">
        <v>14</v>
      </c>
      <c r="C6" s="15" t="s">
        <v>25</v>
      </c>
      <c r="D6" s="16">
        <v>7.4424522266867216E-2</v>
      </c>
      <c r="E6" s="17" t="s">
        <v>26</v>
      </c>
      <c r="F6" s="16">
        <v>-3.2058048738023488E-2</v>
      </c>
      <c r="G6" s="16">
        <v>1.8111992061755681E-2</v>
      </c>
      <c r="H6" s="16">
        <v>-1.5133308562074925E-2</v>
      </c>
      <c r="I6" s="16">
        <v>-2.1828502854625214E-2</v>
      </c>
      <c r="J6" s="16">
        <v>2.3511055706338827E-2</v>
      </c>
      <c r="K6" s="16">
        <v>6.1188626171929293E-2</v>
      </c>
      <c r="L6" s="16">
        <v>2.8899739934668045E-2</v>
      </c>
      <c r="M6" s="18">
        <v>-3.278640906268019E-2</v>
      </c>
    </row>
    <row r="7" spans="1:13" ht="24">
      <c r="A7" s="13" t="s">
        <v>16</v>
      </c>
      <c r="B7" s="14" t="s">
        <v>14</v>
      </c>
      <c r="C7" s="19">
        <v>-2.8365740107927511E-2</v>
      </c>
      <c r="D7" s="16">
        <v>2.9346018850609539E-2</v>
      </c>
      <c r="E7" s="16">
        <v>2.8451237604781795E-2</v>
      </c>
      <c r="F7" s="16">
        <v>1.8832220238556449E-2</v>
      </c>
      <c r="G7" s="16">
        <v>2.5127598618979348E-3</v>
      </c>
      <c r="H7" s="16">
        <v>-3.941028025976874E-2</v>
      </c>
      <c r="I7" s="16">
        <v>-4.7517952038439309E-2</v>
      </c>
      <c r="J7" s="16">
        <v>7.9303887259272749E-3</v>
      </c>
      <c r="K7" s="17" t="s">
        <v>27</v>
      </c>
      <c r="L7" s="17" t="s">
        <v>28</v>
      </c>
      <c r="M7" s="18">
        <v>1.4080312460607178E-2</v>
      </c>
    </row>
    <row r="8" spans="1:13" ht="24">
      <c r="A8" s="13" t="s">
        <v>17</v>
      </c>
      <c r="B8" s="14" t="s">
        <v>14</v>
      </c>
      <c r="C8" s="15" t="s">
        <v>29</v>
      </c>
      <c r="D8" s="16">
        <v>3.2912423453178317E-2</v>
      </c>
      <c r="E8" s="16">
        <v>-1.5281522525966139E-2</v>
      </c>
      <c r="F8" s="16">
        <v>7.1780609833050346E-3</v>
      </c>
      <c r="G8" s="16">
        <v>-5.699768557700844E-2</v>
      </c>
      <c r="H8" s="17" t="s">
        <v>30</v>
      </c>
      <c r="I8" s="16">
        <v>-2.9302757065276144E-2</v>
      </c>
      <c r="J8" s="16">
        <v>-2.2557479146717442E-2</v>
      </c>
      <c r="K8" s="16">
        <v>-1.2448756018480544E-2</v>
      </c>
      <c r="L8" s="16">
        <v>-4.0579587262311631E-2</v>
      </c>
      <c r="M8" s="18">
        <v>7.7710442986304341E-3</v>
      </c>
    </row>
    <row r="9" spans="1:13" ht="24">
      <c r="A9" s="13" t="s">
        <v>18</v>
      </c>
      <c r="B9" s="14" t="s">
        <v>14</v>
      </c>
      <c r="C9" s="19">
        <v>-0.11021840981159491</v>
      </c>
      <c r="D9" s="16">
        <v>5.0211963926414485E-2</v>
      </c>
      <c r="E9" s="16">
        <v>-3.2012243836545357E-2</v>
      </c>
      <c r="F9" s="17" t="s">
        <v>26</v>
      </c>
      <c r="G9" s="16">
        <v>5.3398796860068314E-2</v>
      </c>
      <c r="H9" s="16">
        <v>7.1014962855116869E-3</v>
      </c>
      <c r="I9" s="16">
        <v>-2.2447121762134273E-2</v>
      </c>
      <c r="J9" s="16">
        <v>3.0358720651712311E-2</v>
      </c>
      <c r="K9" s="16">
        <v>6.783816492856809E-2</v>
      </c>
      <c r="L9" s="16">
        <v>1.9029301488087194E-2</v>
      </c>
      <c r="M9" s="18">
        <v>-4.4087197726184295E-2</v>
      </c>
    </row>
    <row r="10" spans="1:13" ht="24">
      <c r="A10" s="13" t="s">
        <v>19</v>
      </c>
      <c r="B10" s="14" t="s">
        <v>14</v>
      </c>
      <c r="C10" s="15" t="s">
        <v>31</v>
      </c>
      <c r="D10" s="16">
        <v>1.464067343295683E-2</v>
      </c>
      <c r="E10" s="16">
        <v>-3.3161099556177014E-2</v>
      </c>
      <c r="F10" s="16">
        <v>-4.4653470889339561E-2</v>
      </c>
      <c r="G10" s="16">
        <v>-2.4069172301360225E-2</v>
      </c>
      <c r="H10" s="16">
        <v>7.78150766777253E-3</v>
      </c>
      <c r="I10" s="16">
        <v>4.448390458312327E-2</v>
      </c>
      <c r="J10" s="16">
        <v>-1.1156053182552351E-2</v>
      </c>
      <c r="K10" s="16">
        <v>1.3981580808666204E-2</v>
      </c>
      <c r="L10" s="16">
        <v>1.449388637997758E-2</v>
      </c>
      <c r="M10" s="20" t="s">
        <v>32</v>
      </c>
    </row>
    <row r="11" spans="1:13" ht="24">
      <c r="A11" s="13" t="s">
        <v>20</v>
      </c>
      <c r="B11" s="14" t="s">
        <v>14</v>
      </c>
      <c r="C11" s="19">
        <v>-5.1975599076017474E-2</v>
      </c>
      <c r="D11" s="16">
        <v>-1.9059956147550593E-3</v>
      </c>
      <c r="E11" s="16">
        <v>2.3749882108483382E-2</v>
      </c>
      <c r="F11" s="16">
        <v>3.0715326401710846E-2</v>
      </c>
      <c r="G11" s="16">
        <v>-6.4047180813057866E-2</v>
      </c>
      <c r="H11" s="16">
        <v>-2.2584512240230861E-2</v>
      </c>
      <c r="I11" s="16">
        <v>-7.895184322158964E-3</v>
      </c>
      <c r="J11" s="17" t="s">
        <v>32</v>
      </c>
      <c r="K11" s="16">
        <v>2.1472126587748646E-2</v>
      </c>
      <c r="L11" s="16">
        <v>8.1134152599615216E-3</v>
      </c>
      <c r="M11" s="18">
        <v>-1.1140525645179195E-2</v>
      </c>
    </row>
    <row r="12" spans="1:13" ht="24">
      <c r="A12" s="13" t="s">
        <v>21</v>
      </c>
      <c r="B12" s="14" t="s">
        <v>14</v>
      </c>
      <c r="C12" s="15" t="s">
        <v>33</v>
      </c>
      <c r="D12" s="17" t="s">
        <v>26</v>
      </c>
      <c r="E12" s="16">
        <v>7.4339738760553123E-2</v>
      </c>
      <c r="F12" s="16">
        <v>5.0225764088481728E-2</v>
      </c>
      <c r="G12" s="16">
        <v>1.0542571328379146E-2</v>
      </c>
      <c r="H12" s="16">
        <v>3.2577332090517039E-2</v>
      </c>
      <c r="I12" s="16">
        <v>5.9496106572097404E-2</v>
      </c>
      <c r="J12" s="16">
        <v>-1.8697436236268785E-3</v>
      </c>
      <c r="K12" s="16">
        <v>-2.1737454600966176E-2</v>
      </c>
      <c r="L12" s="16">
        <v>3.0018977223517995E-2</v>
      </c>
      <c r="M12" s="18">
        <v>1.4456802717402522E-2</v>
      </c>
    </row>
    <row r="13" spans="1:13" ht="24">
      <c r="A13" s="13" t="s">
        <v>22</v>
      </c>
      <c r="B13" s="14" t="s">
        <v>14</v>
      </c>
      <c r="C13" s="19">
        <v>6.7714102494481204E-2</v>
      </c>
      <c r="D13" s="16">
        <v>1.0576372168632232E-2</v>
      </c>
      <c r="E13" s="16">
        <v>1.8162697311528739E-2</v>
      </c>
      <c r="F13" s="16">
        <v>5.3649579301074571E-2</v>
      </c>
      <c r="G13" s="17" t="s">
        <v>24</v>
      </c>
      <c r="H13" s="16">
        <v>-5.6658692358678805E-2</v>
      </c>
      <c r="I13" s="16">
        <v>5.1442922838622236E-3</v>
      </c>
      <c r="J13" s="16">
        <v>-6.3571538319769957E-2</v>
      </c>
      <c r="K13" s="16">
        <v>-1.71627200174694E-2</v>
      </c>
      <c r="L13" s="16">
        <v>2.6343366663247668E-3</v>
      </c>
      <c r="M13" s="18">
        <v>-2.3881046469569085E-2</v>
      </c>
    </row>
    <row r="14" spans="1:13" ht="24">
      <c r="A14" s="13" t="s">
        <v>23</v>
      </c>
      <c r="B14" s="14" t="s">
        <v>14</v>
      </c>
      <c r="C14" s="19">
        <v>4.5770557289232287E-2</v>
      </c>
      <c r="D14" s="16">
        <v>-2.0986825320494795E-2</v>
      </c>
      <c r="E14" s="16">
        <v>5.9333753685696322E-2</v>
      </c>
      <c r="F14" s="16">
        <v>6.5840546551148071E-2</v>
      </c>
      <c r="G14" s="16">
        <v>-1.6549112071119202E-2</v>
      </c>
      <c r="H14" s="16">
        <v>-1.2059933894464201E-2</v>
      </c>
      <c r="I14" s="16">
        <v>-5.5045000501938106E-2</v>
      </c>
      <c r="J14" s="16">
        <v>2.0614849158193973E-2</v>
      </c>
      <c r="K14" s="17" t="s">
        <v>34</v>
      </c>
      <c r="L14" s="17" t="s">
        <v>35</v>
      </c>
      <c r="M14" s="18">
        <v>1.3421442314300583E-2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7.597839529622626E-6</v>
      </c>
      <c r="E21" s="10">
        <f t="shared" ref="E21:M21" si="0">$C5^2*E5^2</f>
        <v>1.0209763579610583E-6</v>
      </c>
      <c r="F21" s="10">
        <f t="shared" si="0"/>
        <v>1.0814254716493921E-6</v>
      </c>
      <c r="G21" s="10">
        <f t="shared" si="0"/>
        <v>5.6292761385380489E-8</v>
      </c>
      <c r="H21" s="10">
        <f t="shared" si="0"/>
        <v>1.8040554329617976E-6</v>
      </c>
      <c r="I21" s="11">
        <f t="shared" si="0"/>
        <v>2.1095845603490691E-3</v>
      </c>
      <c r="J21" s="10">
        <f t="shared" si="0"/>
        <v>1.3080546613659776E-7</v>
      </c>
      <c r="K21" s="10">
        <f t="shared" si="0"/>
        <v>6.8828494601940602E-6</v>
      </c>
      <c r="L21" s="10">
        <f t="shared" si="0"/>
        <v>5.0088622528825815E-6</v>
      </c>
      <c r="M21" s="12">
        <f t="shared" si="0"/>
        <v>4.142313302066849E-6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1.4003169953990239E-4</v>
      </c>
      <c r="E22" s="17">
        <f t="shared" si="1"/>
        <v>2.4928304769000001E-2</v>
      </c>
      <c r="F22" s="16">
        <f t="shared" si="1"/>
        <v>2.5981751117615182E-5</v>
      </c>
      <c r="G22" s="16">
        <f t="shared" si="1"/>
        <v>8.2932868471885937E-6</v>
      </c>
      <c r="H22" s="16">
        <f t="shared" si="1"/>
        <v>5.7897794857520823E-6</v>
      </c>
      <c r="I22" s="16">
        <f t="shared" si="1"/>
        <v>1.204598029572123E-5</v>
      </c>
      <c r="J22" s="16">
        <f t="shared" si="1"/>
        <v>1.3974571807724055E-5</v>
      </c>
      <c r="K22" s="16">
        <f t="shared" si="1"/>
        <v>9.4653276800561845E-5</v>
      </c>
      <c r="L22" s="16">
        <f t="shared" si="1"/>
        <v>2.1114563993376071E-5</v>
      </c>
      <c r="M22" s="18">
        <f t="shared" si="1"/>
        <v>2.7175776042637283E-5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6.929256267800452E-7</v>
      </c>
      <c r="E23" s="16">
        <f t="shared" si="2"/>
        <v>6.5131422602996205E-7</v>
      </c>
      <c r="F23" s="16">
        <f t="shared" si="2"/>
        <v>2.8535881180690702E-7</v>
      </c>
      <c r="G23" s="16">
        <f t="shared" si="2"/>
        <v>5.0803099717947494E-9</v>
      </c>
      <c r="H23" s="16">
        <f t="shared" si="2"/>
        <v>1.2497043616212979E-6</v>
      </c>
      <c r="I23" s="16">
        <f t="shared" si="2"/>
        <v>1.8167855569958787E-6</v>
      </c>
      <c r="J23" s="16">
        <f t="shared" si="2"/>
        <v>5.0603107866776224E-8</v>
      </c>
      <c r="K23" s="17">
        <f t="shared" si="2"/>
        <v>1.7386930113309359E-5</v>
      </c>
      <c r="L23" s="17">
        <f t="shared" si="2"/>
        <v>7.8224369051964045E-4</v>
      </c>
      <c r="M23" s="18">
        <f t="shared" si="2"/>
        <v>1.595191489384206E-7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2.3727017735063196E-5</v>
      </c>
      <c r="E24" s="16">
        <f t="shared" si="3"/>
        <v>5.1151300823071164E-6</v>
      </c>
      <c r="F24" s="16">
        <f t="shared" si="3"/>
        <v>1.1285939508509284E-6</v>
      </c>
      <c r="G24" s="16">
        <f t="shared" si="3"/>
        <v>7.1160316873512323E-5</v>
      </c>
      <c r="H24" s="17">
        <f t="shared" si="3"/>
        <v>2.1729118463999997E-2</v>
      </c>
      <c r="I24" s="16">
        <f t="shared" si="3"/>
        <v>1.8807904024908844E-5</v>
      </c>
      <c r="J24" s="16">
        <f t="shared" si="3"/>
        <v>1.1145628412917388E-5</v>
      </c>
      <c r="K24" s="16">
        <f t="shared" si="3"/>
        <v>3.3944963144332868E-6</v>
      </c>
      <c r="L24" s="16">
        <f t="shared" si="3"/>
        <v>3.6069380373721971E-5</v>
      </c>
      <c r="M24" s="18">
        <f t="shared" si="3"/>
        <v>1.3227634923769218E-6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3.0628286303927105E-5</v>
      </c>
      <c r="E25" s="16">
        <f t="shared" si="4"/>
        <v>1.2449173347981501E-5</v>
      </c>
      <c r="F25" s="17">
        <f t="shared" si="4"/>
        <v>1.1978619748132333E-2</v>
      </c>
      <c r="G25" s="16">
        <f t="shared" si="4"/>
        <v>3.4639468981207044E-5</v>
      </c>
      <c r="H25" s="16">
        <f t="shared" si="4"/>
        <v>6.1264375411513134E-7</v>
      </c>
      <c r="I25" s="16">
        <f t="shared" si="4"/>
        <v>6.1211018593512694E-6</v>
      </c>
      <c r="J25" s="16">
        <f t="shared" si="4"/>
        <v>1.1196317713550636E-5</v>
      </c>
      <c r="K25" s="16">
        <f t="shared" si="4"/>
        <v>5.5905748270170924E-5</v>
      </c>
      <c r="L25" s="16">
        <f t="shared" si="4"/>
        <v>4.3990001371452743E-6</v>
      </c>
      <c r="M25" s="18">
        <f t="shared" si="4"/>
        <v>2.3612027040005177E-5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3.5118992354588742E-6</v>
      </c>
      <c r="E26" s="16">
        <f t="shared" si="5"/>
        <v>1.8016805253524409E-5</v>
      </c>
      <c r="F26" s="16">
        <f t="shared" si="5"/>
        <v>3.2668589465028126E-5</v>
      </c>
      <c r="G26" s="16">
        <f t="shared" si="5"/>
        <v>9.4916617055857254E-6</v>
      </c>
      <c r="H26" s="16">
        <f t="shared" si="5"/>
        <v>9.9208170018574617E-7</v>
      </c>
      <c r="I26" s="16">
        <f t="shared" si="5"/>
        <v>3.242095029387944E-5</v>
      </c>
      <c r="J26" s="16">
        <f t="shared" si="5"/>
        <v>2.0391120504739666E-6</v>
      </c>
      <c r="K26" s="16">
        <f t="shared" si="5"/>
        <v>3.2028197176813663E-6</v>
      </c>
      <c r="L26" s="16">
        <f t="shared" si="5"/>
        <v>3.4418318114111423E-6</v>
      </c>
      <c r="M26" s="20">
        <f t="shared" si="5"/>
        <v>1.6285843455999999E-2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9.8139265141833326E-9</v>
      </c>
      <c r="E27" s="16">
        <f t="shared" si="6"/>
        <v>1.5237787889010868E-6</v>
      </c>
      <c r="F27" s="16">
        <f t="shared" si="6"/>
        <v>2.5486445900653124E-6</v>
      </c>
      <c r="G27" s="16">
        <f t="shared" si="6"/>
        <v>1.1081512572765063E-5</v>
      </c>
      <c r="H27" s="16">
        <f t="shared" si="6"/>
        <v>1.377908688153722E-6</v>
      </c>
      <c r="I27" s="16">
        <f t="shared" si="6"/>
        <v>1.6839281406959588E-7</v>
      </c>
      <c r="J27" s="17">
        <f t="shared" si="6"/>
        <v>2.6852784350811371E-3</v>
      </c>
      <c r="K27" s="16">
        <f t="shared" si="6"/>
        <v>1.2455154675160403E-6</v>
      </c>
      <c r="L27" s="16">
        <f t="shared" si="6"/>
        <v>1.7783056840244981E-7</v>
      </c>
      <c r="M27" s="18">
        <f t="shared" si="6"/>
        <v>3.3528210380970746E-7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1.6921586889000001E-2</v>
      </c>
      <c r="E28" s="16">
        <f t="shared" si="7"/>
        <v>9.483849478098081E-5</v>
      </c>
      <c r="F28" s="16">
        <f t="shared" si="7"/>
        <v>4.3290808438522724E-5</v>
      </c>
      <c r="G28" s="16">
        <f t="shared" si="7"/>
        <v>1.9073732490818026E-6</v>
      </c>
      <c r="H28" s="16">
        <f t="shared" si="7"/>
        <v>1.8212670117457006E-5</v>
      </c>
      <c r="I28" s="16">
        <f t="shared" si="7"/>
        <v>6.0746279511307712E-5</v>
      </c>
      <c r="J28" s="16">
        <f t="shared" si="7"/>
        <v>5.9993847243700341E-8</v>
      </c>
      <c r="K28" s="16">
        <f t="shared" si="7"/>
        <v>8.1088630791312952E-6</v>
      </c>
      <c r="L28" s="16">
        <f t="shared" si="7"/>
        <v>1.5464446268244489E-5</v>
      </c>
      <c r="M28" s="18">
        <f t="shared" si="7"/>
        <v>3.5866343240826421E-6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5.1289882298152638E-7</v>
      </c>
      <c r="E29" s="16">
        <f t="shared" si="8"/>
        <v>1.512582055135827E-6</v>
      </c>
      <c r="F29" s="16">
        <f t="shared" si="8"/>
        <v>1.3197476416583021E-5</v>
      </c>
      <c r="G29" s="17">
        <f t="shared" si="8"/>
        <v>4.530342347701867E-3</v>
      </c>
      <c r="H29" s="16">
        <f t="shared" si="8"/>
        <v>1.4719442023171101E-5</v>
      </c>
      <c r="I29" s="16">
        <f t="shared" si="8"/>
        <v>1.2134154631289516E-7</v>
      </c>
      <c r="J29" s="16">
        <f t="shared" si="8"/>
        <v>1.8530353081969123E-5</v>
      </c>
      <c r="K29" s="16">
        <f t="shared" si="8"/>
        <v>1.3506116407960995E-6</v>
      </c>
      <c r="L29" s="16">
        <f t="shared" si="8"/>
        <v>3.182004624588052E-8</v>
      </c>
      <c r="M29" s="18">
        <f t="shared" si="8"/>
        <v>2.614959460967217E-6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9.2271142093243949E-7</v>
      </c>
      <c r="E30" s="16">
        <f t="shared" si="9"/>
        <v>7.3752381654320363E-6</v>
      </c>
      <c r="F30" s="16">
        <f t="shared" si="9"/>
        <v>9.0815348803778907E-6</v>
      </c>
      <c r="G30" s="16">
        <f t="shared" si="9"/>
        <v>5.7374880587545124E-7</v>
      </c>
      <c r="H30" s="16">
        <f t="shared" si="9"/>
        <v>3.0469284442601104E-7</v>
      </c>
      <c r="I30" s="16">
        <f t="shared" si="9"/>
        <v>6.3475796719665684E-6</v>
      </c>
      <c r="J30" s="16">
        <f t="shared" si="9"/>
        <v>8.9029251744361142E-7</v>
      </c>
      <c r="K30" s="17">
        <f t="shared" si="9"/>
        <v>2.0243212602629305E-3</v>
      </c>
      <c r="L30" s="17">
        <f t="shared" si="9"/>
        <v>4.4046195803768962E-5</v>
      </c>
      <c r="M30" s="18">
        <f t="shared" si="9"/>
        <v>3.77372960446951E-7</v>
      </c>
    </row>
    <row r="31" spans="1:13">
      <c r="A31" t="s">
        <v>36</v>
      </c>
      <c r="D31" s="21">
        <f>SUM($D$21:$D$30)</f>
        <v>1.7129221981141186E-2</v>
      </c>
      <c r="E31" s="21">
        <f>SUM($E$21:$E$30)</f>
        <v>2.5070808262058254E-2</v>
      </c>
      <c r="F31" s="21">
        <f>SUM($F$21:$F$30)</f>
        <v>1.2107883931274831E-2</v>
      </c>
      <c r="G31" s="21">
        <f>SUM($G$21:$G$30)</f>
        <v>4.66755108980844E-3</v>
      </c>
      <c r="H31" s="21">
        <f>SUM($H$21:$H$30)</f>
        <v>2.1774181442407843E-2</v>
      </c>
      <c r="I31">
        <f>SUM($I$21:$I$30)</f>
        <v>2.2481808759235826E-3</v>
      </c>
      <c r="J31" s="21">
        <f>SUM($J$21:$J$30)</f>
        <v>2.743296113086463E-3</v>
      </c>
      <c r="K31" s="21">
        <f>SUM($K$21:$K$30)</f>
        <v>2.2164523711267247E-3</v>
      </c>
      <c r="L31" s="21">
        <f>SUM($L$21:$L$30)</f>
        <v>9.119976217748393E-4</v>
      </c>
      <c r="M31" s="21">
        <f>SUM($M$21:$M$30)</f>
        <v>1.6349170103875332E-2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0.10521874379247749</v>
      </c>
      <c r="D33" s="22">
        <f>$D$31/$C$33</f>
        <v>0.16279629810944218</v>
      </c>
      <c r="E33" s="22">
        <f>$E$31/$C$33</f>
        <v>0.23827321405305227</v>
      </c>
      <c r="F33" s="22">
        <f>$F$31/$C$33</f>
        <v>0.11507345074519387</v>
      </c>
      <c r="G33" s="22">
        <f>$G$31/$C$33</f>
        <v>4.4360452535094248E-2</v>
      </c>
      <c r="H33" s="22">
        <f>$H$31/$C$33</f>
        <v>0.20694203957949711</v>
      </c>
      <c r="I33" s="22">
        <f>$I$31/$C$33</f>
        <v>2.13667336720695E-2</v>
      </c>
      <c r="J33" s="22">
        <f>$J$31/$C$33</f>
        <v>2.6072313869257506E-2</v>
      </c>
      <c r="K33" s="22">
        <f>$K$31/$C$33</f>
        <v>2.1065185643141918E-2</v>
      </c>
      <c r="L33" s="22">
        <f>$L$31/$C$33</f>
        <v>8.6676345763409667E-3</v>
      </c>
      <c r="M33" s="22">
        <f>$M$31/$C$33</f>
        <v>0.15538267721691046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C83BE-B322-40B3-9B21-0B62B3780B4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-9.6343295224551231E-3</v>
      </c>
      <c r="D5" s="10">
        <v>1.6137937229189141E-2</v>
      </c>
      <c r="E5" s="10">
        <v>4.8051946631954383E-2</v>
      </c>
      <c r="F5" s="10">
        <v>-1.3166056579879345E-2</v>
      </c>
      <c r="G5" s="10">
        <v>-3.257731934582693E-2</v>
      </c>
      <c r="H5" s="11" t="s">
        <v>26</v>
      </c>
      <c r="I5" s="10">
        <v>1.3402385967235302E-2</v>
      </c>
      <c r="J5" s="10">
        <v>5.1481101044199571E-3</v>
      </c>
      <c r="K5" s="10">
        <v>1.3870293346028149E-2</v>
      </c>
      <c r="L5" s="10">
        <v>9.4736523846451717E-2</v>
      </c>
      <c r="M5" s="12">
        <v>-3.0510841673933007E-2</v>
      </c>
    </row>
    <row r="6" spans="1:13" ht="24">
      <c r="A6" s="13" t="s">
        <v>15</v>
      </c>
      <c r="B6" s="14" t="s">
        <v>14</v>
      </c>
      <c r="C6" s="19">
        <v>5.3129889428643155E-2</v>
      </c>
      <c r="D6" s="16">
        <v>-4.2137686665174166E-2</v>
      </c>
      <c r="E6" s="16">
        <v>-3.1249102001357495E-2</v>
      </c>
      <c r="F6" s="16">
        <v>5.4787246973081967E-2</v>
      </c>
      <c r="G6" s="16">
        <v>-1.3344225759228215E-2</v>
      </c>
      <c r="H6" s="16">
        <v>1.3775716996927147E-2</v>
      </c>
      <c r="I6" s="16">
        <v>-2.7401557236026889E-2</v>
      </c>
      <c r="J6" s="16">
        <v>-3.2049924619726521E-2</v>
      </c>
      <c r="K6" s="17" t="s">
        <v>40</v>
      </c>
      <c r="L6" s="16">
        <v>9.5803465400449678E-2</v>
      </c>
      <c r="M6" s="18">
        <v>-3.7807845944081625E-2</v>
      </c>
    </row>
    <row r="7" spans="1:13" ht="24">
      <c r="A7" s="13" t="s">
        <v>16</v>
      </c>
      <c r="B7" s="14" t="s">
        <v>14</v>
      </c>
      <c r="C7" s="19">
        <v>-0.11464200677616228</v>
      </c>
      <c r="D7" s="16">
        <v>4.0607057410528079E-2</v>
      </c>
      <c r="E7" s="16">
        <v>1.306704284665359E-2</v>
      </c>
      <c r="F7" s="16">
        <v>8.6743305426075307E-2</v>
      </c>
      <c r="G7" s="16">
        <v>-3.0104108865507944E-3</v>
      </c>
      <c r="H7" s="16">
        <v>5.0894314217375175E-3</v>
      </c>
      <c r="I7" s="16">
        <v>1.1625690475151041E-2</v>
      </c>
      <c r="J7" s="17" t="s">
        <v>41</v>
      </c>
      <c r="K7" s="16">
        <v>-3.2157460087869315E-2</v>
      </c>
      <c r="L7" s="16">
        <v>6.5086897779310121E-2</v>
      </c>
      <c r="M7" s="18">
        <v>-4.0926818427122348E-2</v>
      </c>
    </row>
    <row r="8" spans="1:13" ht="24">
      <c r="A8" s="13" t="s">
        <v>17</v>
      </c>
      <c r="B8" s="14" t="s">
        <v>14</v>
      </c>
      <c r="C8" s="19">
        <v>0.1273189946792824</v>
      </c>
      <c r="D8" s="16">
        <v>-4.0467085105587601E-2</v>
      </c>
      <c r="E8" s="16">
        <v>1.7274304886175755E-2</v>
      </c>
      <c r="F8" s="16">
        <v>3.6539609397104107E-2</v>
      </c>
      <c r="G8" s="17" t="s">
        <v>32</v>
      </c>
      <c r="H8" s="16">
        <v>-3.297386628819874E-2</v>
      </c>
      <c r="I8" s="16">
        <v>3.3084822303049433E-2</v>
      </c>
      <c r="J8" s="16">
        <v>-3.083395427234755E-3</v>
      </c>
      <c r="K8" s="16">
        <v>-1.3616341716813718E-2</v>
      </c>
      <c r="L8" s="16">
        <v>2.6992054432839429E-2</v>
      </c>
      <c r="M8" s="18">
        <v>-9.3408391039125922E-3</v>
      </c>
    </row>
    <row r="9" spans="1:13" ht="24">
      <c r="A9" s="13" t="s">
        <v>18</v>
      </c>
      <c r="B9" s="14" t="s">
        <v>14</v>
      </c>
      <c r="C9" s="19">
        <v>0.10804604718558737</v>
      </c>
      <c r="D9" s="16">
        <v>6.3390508770028026E-2</v>
      </c>
      <c r="E9" s="16">
        <v>1.7355932631201974E-3</v>
      </c>
      <c r="F9" s="16">
        <v>-3.6199024114997501E-2</v>
      </c>
      <c r="G9" s="16">
        <v>3.2971994047185413E-2</v>
      </c>
      <c r="H9" s="16">
        <v>1.3526060033654086E-2</v>
      </c>
      <c r="I9" s="17" t="s">
        <v>30</v>
      </c>
      <c r="J9" s="16">
        <v>1.1795584373283178E-2</v>
      </c>
      <c r="K9" s="16">
        <v>-2.7806375315198056E-2</v>
      </c>
      <c r="L9" s="16">
        <v>-1.2306758086236975E-2</v>
      </c>
      <c r="M9" s="18">
        <v>3.0525819092022444E-2</v>
      </c>
    </row>
    <row r="10" spans="1:13" ht="24">
      <c r="A10" s="13" t="s">
        <v>19</v>
      </c>
      <c r="B10" s="14" t="s">
        <v>14</v>
      </c>
      <c r="C10" s="19">
        <v>5.0359415630411269E-2</v>
      </c>
      <c r="D10" s="16">
        <v>2.3047322701351833E-2</v>
      </c>
      <c r="E10" s="17" t="s">
        <v>30</v>
      </c>
      <c r="F10" s="16">
        <v>4.9967532406781701E-2</v>
      </c>
      <c r="G10" s="16">
        <v>1.7244364756688543E-2</v>
      </c>
      <c r="H10" s="16">
        <v>4.852310698822182E-2</v>
      </c>
      <c r="I10" s="16">
        <v>1.7319268502555237E-3</v>
      </c>
      <c r="J10" s="16">
        <v>1.3223570802488123E-2</v>
      </c>
      <c r="K10" s="16">
        <v>-3.1752710176389351E-2</v>
      </c>
      <c r="L10" s="16">
        <v>-1.2873796471819153E-2</v>
      </c>
      <c r="M10" s="18">
        <v>2.4956876751705263E-2</v>
      </c>
    </row>
    <row r="11" spans="1:13" ht="24">
      <c r="A11" s="13" t="s">
        <v>20</v>
      </c>
      <c r="B11" s="14" t="s">
        <v>14</v>
      </c>
      <c r="C11" s="19">
        <v>1.2691811509375154E-2</v>
      </c>
      <c r="D11" s="16">
        <v>-5.4332096834510353E-2</v>
      </c>
      <c r="E11" s="16">
        <v>2.4911528511048102E-2</v>
      </c>
      <c r="F11" s="16">
        <v>-1.1614621782087831E-2</v>
      </c>
      <c r="G11" s="16">
        <v>-9.3027474236850524E-3</v>
      </c>
      <c r="H11" s="16">
        <v>-3.0753601344505766E-2</v>
      </c>
      <c r="I11" s="16">
        <v>3.0515670281833381E-2</v>
      </c>
      <c r="J11" s="16">
        <v>-4.139608496844676E-2</v>
      </c>
      <c r="K11" s="16">
        <v>-3.8360278901637443E-2</v>
      </c>
      <c r="L11" s="16">
        <v>1.5869272726502794E-3</v>
      </c>
      <c r="M11" s="20" t="s">
        <v>30</v>
      </c>
    </row>
    <row r="12" spans="1:13" ht="24">
      <c r="A12" s="13" t="s">
        <v>21</v>
      </c>
      <c r="B12" s="14" t="s">
        <v>14</v>
      </c>
      <c r="C12" s="19">
        <v>8.0240988995866402E-2</v>
      </c>
      <c r="D12" s="17" t="s">
        <v>40</v>
      </c>
      <c r="E12" s="16">
        <v>2.2665525684481481E-2</v>
      </c>
      <c r="F12" s="16">
        <v>-1.465509578613617E-2</v>
      </c>
      <c r="G12" s="16">
        <v>-3.9716969543225893E-2</v>
      </c>
      <c r="H12" s="16">
        <v>1.6046484123087509E-2</v>
      </c>
      <c r="I12" s="16">
        <v>6.2411424639145854E-2</v>
      </c>
      <c r="J12" s="16">
        <v>4.046751310055715E-2</v>
      </c>
      <c r="K12" s="16">
        <v>-4.2092950677183313E-2</v>
      </c>
      <c r="L12" s="16">
        <v>-7.6048618348075803E-2</v>
      </c>
      <c r="M12" s="18">
        <v>-5.3512095924265923E-2</v>
      </c>
    </row>
    <row r="13" spans="1:13" ht="24">
      <c r="A13" s="13" t="s">
        <v>22</v>
      </c>
      <c r="B13" s="14" t="s">
        <v>14</v>
      </c>
      <c r="C13" s="19">
        <v>-7.993153263700406E-2</v>
      </c>
      <c r="D13" s="16">
        <v>-1.4611813754868194E-2</v>
      </c>
      <c r="E13" s="16">
        <v>4.9113286606079984E-2</v>
      </c>
      <c r="F13" s="17" t="s">
        <v>40</v>
      </c>
      <c r="G13" s="16">
        <v>3.5846867702567245E-2</v>
      </c>
      <c r="H13" s="16">
        <v>-1.3090826164606799E-2</v>
      </c>
      <c r="I13" s="16">
        <v>-3.5622583742377284E-2</v>
      </c>
      <c r="J13" s="16">
        <v>8.6388883796844479E-2</v>
      </c>
      <c r="K13" s="16">
        <v>5.4684137006711028E-2</v>
      </c>
      <c r="L13" s="16">
        <v>5.2543398105755063E-2</v>
      </c>
      <c r="M13" s="18">
        <v>-1.146166082922674E-2</v>
      </c>
    </row>
    <row r="14" spans="1:13" ht="24">
      <c r="A14" s="13" t="s">
        <v>23</v>
      </c>
      <c r="B14" s="14" t="s">
        <v>14</v>
      </c>
      <c r="C14" s="19">
        <v>-4.2806798543634915E-2</v>
      </c>
      <c r="D14" s="16">
        <v>-7.4503213456121528E-2</v>
      </c>
      <c r="E14" s="16">
        <v>-1.2403780227886387E-2</v>
      </c>
      <c r="F14" s="16">
        <v>5.1507144234872217E-2</v>
      </c>
      <c r="G14" s="16">
        <v>2.5937913375034018E-2</v>
      </c>
      <c r="H14" s="16">
        <v>9.209395480868654E-2</v>
      </c>
      <c r="I14" s="16">
        <v>-1.1893439120169335E-2</v>
      </c>
      <c r="J14" s="16">
        <v>6.3478757718536685E-2</v>
      </c>
      <c r="K14" s="16">
        <v>9.3798453748168739E-2</v>
      </c>
      <c r="L14" s="17" t="s">
        <v>42</v>
      </c>
      <c r="M14" s="18">
        <v>1.4854556616838441E-3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2.4173472254495713E-8</v>
      </c>
      <c r="E21" s="10">
        <f t="shared" ref="E21:M21" si="0">$C5^2*E5^2</f>
        <v>2.1432111740627412E-7</v>
      </c>
      <c r="F21" s="10">
        <f t="shared" si="0"/>
        <v>1.6089940087583823E-8</v>
      </c>
      <c r="G21" s="10">
        <f t="shared" si="0"/>
        <v>9.850849477270209E-8</v>
      </c>
      <c r="H21" s="11">
        <f t="shared" si="0"/>
        <v>9.1525369267350857E-5</v>
      </c>
      <c r="I21" s="10">
        <f t="shared" si="0"/>
        <v>1.6672749850919812E-8</v>
      </c>
      <c r="J21" s="10">
        <f t="shared" si="0"/>
        <v>2.46002004704564E-9</v>
      </c>
      <c r="K21" s="10">
        <f t="shared" si="0"/>
        <v>1.7857237925444503E-8</v>
      </c>
      <c r="L21" s="10">
        <f t="shared" si="0"/>
        <v>8.3306307128057955E-7</v>
      </c>
      <c r="M21" s="12">
        <f t="shared" si="0"/>
        <v>8.6407485936135254E-8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5.0120939485243095E-6</v>
      </c>
      <c r="E22" s="16">
        <f t="shared" si="1"/>
        <v>2.7564676974295302E-6</v>
      </c>
      <c r="F22" s="16">
        <f t="shared" si="1"/>
        <v>8.4729916816254159E-6</v>
      </c>
      <c r="G22" s="16">
        <f t="shared" si="1"/>
        <v>5.0264872555993981E-7</v>
      </c>
      <c r="H22" s="16">
        <f t="shared" si="1"/>
        <v>5.3568100726125338E-7</v>
      </c>
      <c r="I22" s="16">
        <f t="shared" si="1"/>
        <v>2.119475073286386E-6</v>
      </c>
      <c r="J22" s="16">
        <f t="shared" si="1"/>
        <v>2.8995583244313038E-6</v>
      </c>
      <c r="K22" s="17">
        <f t="shared" si="1"/>
        <v>2.7722036635844569E-3</v>
      </c>
      <c r="L22" s="16">
        <f t="shared" si="1"/>
        <v>2.5908380191074078E-5</v>
      </c>
      <c r="M22" s="18">
        <f t="shared" si="1"/>
        <v>4.034982853025526E-6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2.1671581143491595E-5</v>
      </c>
      <c r="E23" s="16">
        <f t="shared" si="2"/>
        <v>2.2440999166780422E-6</v>
      </c>
      <c r="F23" s="16">
        <f t="shared" si="2"/>
        <v>9.8891620570705946E-5</v>
      </c>
      <c r="G23" s="16">
        <f t="shared" si="2"/>
        <v>1.1910750051701029E-7</v>
      </c>
      <c r="H23" s="16">
        <f t="shared" si="2"/>
        <v>3.404286424008345E-7</v>
      </c>
      <c r="I23" s="16">
        <f t="shared" si="2"/>
        <v>1.7763358113506939E-6</v>
      </c>
      <c r="J23" s="17">
        <f t="shared" si="2"/>
        <v>1.2933346220724918E-2</v>
      </c>
      <c r="K23" s="16">
        <f t="shared" si="2"/>
        <v>1.3590988277725267E-5</v>
      </c>
      <c r="L23" s="16">
        <f t="shared" si="2"/>
        <v>5.5676856102539757E-5</v>
      </c>
      <c r="M23" s="18">
        <f t="shared" si="2"/>
        <v>2.2014231480236068E-5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2.6545459477044917E-5</v>
      </c>
      <c r="E24" s="16">
        <f t="shared" si="3"/>
        <v>4.8371278065585429E-6</v>
      </c>
      <c r="F24" s="16">
        <f t="shared" si="3"/>
        <v>2.1642837690098644E-5</v>
      </c>
      <c r="G24" s="17">
        <f t="shared" si="3"/>
        <v>1.6113011538843935E-2</v>
      </c>
      <c r="H24" s="16">
        <f t="shared" si="3"/>
        <v>1.7624879096398208E-5</v>
      </c>
      <c r="I24" s="16">
        <f t="shared" si="3"/>
        <v>1.774369298207815E-5</v>
      </c>
      <c r="J24" s="16">
        <f t="shared" si="3"/>
        <v>1.5411497830140373E-7</v>
      </c>
      <c r="K24" s="16">
        <f t="shared" si="3"/>
        <v>3.0054346242528155E-6</v>
      </c>
      <c r="L24" s="16">
        <f t="shared" si="3"/>
        <v>1.1810228046462423E-5</v>
      </c>
      <c r="M24" s="18">
        <f t="shared" si="3"/>
        <v>1.4143541995247875E-6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4.6910087274096434E-5</v>
      </c>
      <c r="E25" s="16">
        <f t="shared" si="4"/>
        <v>3.5165247426374118E-8</v>
      </c>
      <c r="F25" s="16">
        <f t="shared" si="4"/>
        <v>1.5297184025648645E-5</v>
      </c>
      <c r="G25" s="16">
        <f t="shared" si="4"/>
        <v>1.2691360825494489E-5</v>
      </c>
      <c r="H25" s="16">
        <f t="shared" si="4"/>
        <v>2.1357990421339257E-6</v>
      </c>
      <c r="I25" s="17">
        <f t="shared" si="4"/>
        <v>1.1580743509103729E-2</v>
      </c>
      <c r="J25" s="16">
        <f t="shared" si="4"/>
        <v>1.6242642626044152E-6</v>
      </c>
      <c r="K25" s="16">
        <f t="shared" si="4"/>
        <v>9.0262327238274304E-6</v>
      </c>
      <c r="L25" s="16">
        <f t="shared" si="4"/>
        <v>1.7680929546727376E-6</v>
      </c>
      <c r="M25" s="18">
        <f t="shared" si="4"/>
        <v>1.0878084255280326E-5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1.3471077332726684E-6</v>
      </c>
      <c r="E26" s="17">
        <f t="shared" si="5"/>
        <v>2.515822753827301E-3</v>
      </c>
      <c r="F26" s="16">
        <f t="shared" si="5"/>
        <v>6.331945518652104E-6</v>
      </c>
      <c r="G26" s="16">
        <f t="shared" si="5"/>
        <v>7.5414657842985714E-7</v>
      </c>
      <c r="H26" s="16">
        <f t="shared" si="5"/>
        <v>5.9711580512659921E-6</v>
      </c>
      <c r="I26" s="16">
        <f t="shared" si="5"/>
        <v>7.607123276250625E-9</v>
      </c>
      <c r="J26" s="16">
        <f t="shared" si="5"/>
        <v>4.4346449386995585E-7</v>
      </c>
      <c r="K26" s="16">
        <f t="shared" si="5"/>
        <v>2.556954279766174E-6</v>
      </c>
      <c r="L26" s="16">
        <f t="shared" si="5"/>
        <v>4.2031476038116318E-7</v>
      </c>
      <c r="M26" s="18">
        <f t="shared" si="5"/>
        <v>1.5795807498454691E-6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4.7551055262516033E-7</v>
      </c>
      <c r="E27" s="16">
        <f t="shared" si="6"/>
        <v>9.9965001870443084E-8</v>
      </c>
      <c r="F27" s="16">
        <f t="shared" si="6"/>
        <v>2.1729882165302416E-8</v>
      </c>
      <c r="G27" s="16">
        <f t="shared" si="6"/>
        <v>1.394022189169515E-8</v>
      </c>
      <c r="H27" s="16">
        <f t="shared" si="6"/>
        <v>1.523488526737123E-7</v>
      </c>
      <c r="I27" s="16">
        <f t="shared" si="6"/>
        <v>1.5000062020356247E-7</v>
      </c>
      <c r="J27" s="16">
        <f t="shared" si="6"/>
        <v>2.7603602614955813E-7</v>
      </c>
      <c r="K27" s="16">
        <f t="shared" si="6"/>
        <v>2.3703405130755843E-7</v>
      </c>
      <c r="L27" s="16">
        <f t="shared" si="6"/>
        <v>4.0565914881714109E-10</v>
      </c>
      <c r="M27" s="20">
        <f t="shared" si="6"/>
        <v>1.597960000676618E-4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6.3232427492856454E-3</v>
      </c>
      <c r="E28" s="16">
        <f t="shared" si="7"/>
        <v>3.3076849563091075E-6</v>
      </c>
      <c r="F28" s="16">
        <f t="shared" si="7"/>
        <v>1.3828334247497303E-6</v>
      </c>
      <c r="G28" s="16">
        <f t="shared" si="7"/>
        <v>1.0156515916064939E-5</v>
      </c>
      <c r="H28" s="16">
        <f t="shared" si="7"/>
        <v>1.6578770789073319E-6</v>
      </c>
      <c r="I28" s="16">
        <f t="shared" si="7"/>
        <v>2.5079607649939377E-5</v>
      </c>
      <c r="J28" s="16">
        <f t="shared" si="7"/>
        <v>1.0544004380899637E-5</v>
      </c>
      <c r="K28" s="16">
        <f t="shared" si="7"/>
        <v>1.1408046602976234E-5</v>
      </c>
      <c r="L28" s="16">
        <f t="shared" si="7"/>
        <v>3.7237044358027833E-5</v>
      </c>
      <c r="M28" s="18">
        <f t="shared" si="7"/>
        <v>1.8437263758390752E-5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1.3640947475868823E-6</v>
      </c>
      <c r="E29" s="16">
        <f t="shared" si="8"/>
        <v>1.5411122619805516E-5</v>
      </c>
      <c r="F29" s="17">
        <f t="shared" si="8"/>
        <v>6.2745645243685224E-3</v>
      </c>
      <c r="G29" s="16">
        <f t="shared" si="8"/>
        <v>8.2099158708428216E-6</v>
      </c>
      <c r="H29" s="16">
        <f t="shared" si="8"/>
        <v>1.094889755885987E-6</v>
      </c>
      <c r="I29" s="16">
        <f t="shared" si="8"/>
        <v>8.1075029045281939E-6</v>
      </c>
      <c r="J29" s="16">
        <f t="shared" si="8"/>
        <v>4.7681730205826821E-5</v>
      </c>
      <c r="K29" s="16">
        <f t="shared" si="8"/>
        <v>1.9105526321552392E-5</v>
      </c>
      <c r="L29" s="16">
        <f t="shared" si="8"/>
        <v>1.7638944476404064E-5</v>
      </c>
      <c r="M29" s="18">
        <f t="shared" si="8"/>
        <v>8.3932737163329491E-7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1.0171277605801709E-5</v>
      </c>
      <c r="E30" s="16">
        <f t="shared" si="9"/>
        <v>2.8192502206888303E-7</v>
      </c>
      <c r="F30" s="16">
        <f t="shared" si="9"/>
        <v>4.8613897462280539E-6</v>
      </c>
      <c r="G30" s="16">
        <f t="shared" si="9"/>
        <v>1.2328083539036111E-6</v>
      </c>
      <c r="H30" s="16">
        <f t="shared" si="9"/>
        <v>1.5541314330861184E-5</v>
      </c>
      <c r="I30" s="16">
        <f t="shared" si="9"/>
        <v>2.5920322776400122E-7</v>
      </c>
      <c r="J30" s="16">
        <f t="shared" si="9"/>
        <v>7.3838409899861935E-6</v>
      </c>
      <c r="K30" s="16">
        <f t="shared" si="9"/>
        <v>1.6121923496555479E-5</v>
      </c>
      <c r="L30" s="17">
        <f t="shared" si="9"/>
        <v>1.7742535975379713E-3</v>
      </c>
      <c r="M30" s="18">
        <f t="shared" si="9"/>
        <v>4.0433830333905945E-9</v>
      </c>
    </row>
    <row r="31" spans="1:13">
      <c r="A31" t="s">
        <v>36</v>
      </c>
      <c r="D31" s="21">
        <f>SUM($D$21:$D$30)</f>
        <v>6.4367641352403434E-3</v>
      </c>
      <c r="E31" s="21">
        <f>SUM($E$21:$E$30)</f>
        <v>2.545010633212854E-3</v>
      </c>
      <c r="F31" s="21">
        <f>SUM($F$21:$F$30)</f>
        <v>6.4314831468484839E-3</v>
      </c>
      <c r="G31" s="21">
        <f>SUM($G$21:$G$30)</f>
        <v>1.6146790491331407E-2</v>
      </c>
      <c r="H31">
        <f>SUM($H$21:$H$30)</f>
        <v>1.3657974512513928E-4</v>
      </c>
      <c r="I31" s="21">
        <f>SUM($I$21:$I$30)</f>
        <v>1.1636003607246009E-2</v>
      </c>
      <c r="J31" s="21">
        <f>SUM($J$21:$J$30)</f>
        <v>1.3004355694407034E-2</v>
      </c>
      <c r="K31" s="21">
        <f>SUM($K$21:$K$30)</f>
        <v>2.8472736612003453E-3</v>
      </c>
      <c r="L31" s="21">
        <f>SUM($L$21:$L$30)</f>
        <v>1.9255469271579628E-3</v>
      </c>
      <c r="M31" s="21">
        <f>SUM($M$21:$M$30)</f>
        <v>2.1908427560456755E-4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6.1328892317374144E-2</v>
      </c>
      <c r="D33" s="22">
        <f>$D$31/$C$33</f>
        <v>0.10495484089180007</v>
      </c>
      <c r="E33" s="22">
        <f>$E$31/$C$33</f>
        <v>4.1497743348152177E-2</v>
      </c>
      <c r="F33" s="22">
        <f>$F$31/$C$33</f>
        <v>0.1048687315852023</v>
      </c>
      <c r="G33" s="22">
        <f>$G$31/$C$33</f>
        <v>0.26328195213069433</v>
      </c>
      <c r="H33" s="22">
        <f>$H$31/$C$33</f>
        <v>2.2270049231990934E-3</v>
      </c>
      <c r="I33" s="22">
        <f>$I$31/$C$33</f>
        <v>0.18973118814913917</v>
      </c>
      <c r="J33" s="22">
        <f>$J$31/$C$33</f>
        <v>0.21204289206969698</v>
      </c>
      <c r="K33" s="22">
        <f>$K$31/$C$33</f>
        <v>4.6426301757837685E-2</v>
      </c>
      <c r="L33" s="22">
        <f>$L$31/$C$33</f>
        <v>3.1397060250058777E-2</v>
      </c>
      <c r="M33" s="22">
        <f>$M$31/$C$33</f>
        <v>3.57228489421946E-3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EF8F4-8195-4744-B335-F7CBC0E9B06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4.3941057948977687E-2</v>
      </c>
      <c r="D5" s="10">
        <v>4.5343611815608399E-3</v>
      </c>
      <c r="E5" s="10">
        <v>-7.6458570203325766E-3</v>
      </c>
      <c r="F5" s="10">
        <v>0.11171881342951548</v>
      </c>
      <c r="G5" s="10">
        <v>-2.1808088603469441E-2</v>
      </c>
      <c r="H5" s="11" t="s">
        <v>45</v>
      </c>
      <c r="I5" s="10">
        <v>1.8901485305098515E-2</v>
      </c>
      <c r="J5" s="10">
        <v>5.4419817131277137E-2</v>
      </c>
      <c r="K5" s="10">
        <v>5.8553675302542768E-2</v>
      </c>
      <c r="L5" s="10">
        <v>2.0137641323962573E-2</v>
      </c>
      <c r="M5" s="12">
        <v>-3.7042983980981006E-2</v>
      </c>
    </row>
    <row r="6" spans="1:13" ht="24">
      <c r="A6" s="13" t="s">
        <v>15</v>
      </c>
      <c r="B6" s="14" t="s">
        <v>14</v>
      </c>
      <c r="C6" s="19">
        <v>3.7731683660103155E-2</v>
      </c>
      <c r="D6" s="16">
        <v>-7.917717844890166E-3</v>
      </c>
      <c r="E6" s="16">
        <v>1.5192874644604377E-2</v>
      </c>
      <c r="F6" s="16">
        <v>0.10624089382469455</v>
      </c>
      <c r="G6" s="16">
        <v>-4.2165784856786737E-2</v>
      </c>
      <c r="H6" s="16">
        <v>5.8484265500575901E-2</v>
      </c>
      <c r="I6" s="16">
        <v>-3.3852510822115503E-2</v>
      </c>
      <c r="J6" s="16">
        <v>-4.1035420020101672E-4</v>
      </c>
      <c r="K6" s="17" t="s">
        <v>46</v>
      </c>
      <c r="L6" s="16">
        <v>2.6690622404497245E-2</v>
      </c>
      <c r="M6" s="18">
        <v>-5.8004981424262886E-2</v>
      </c>
    </row>
    <row r="7" spans="1:13" ht="24">
      <c r="A7" s="13" t="s">
        <v>16</v>
      </c>
      <c r="B7" s="14" t="s">
        <v>14</v>
      </c>
      <c r="C7" s="19">
        <v>0.15244420284032484</v>
      </c>
      <c r="D7" s="16">
        <v>2.8858306421327116E-2</v>
      </c>
      <c r="E7" s="16">
        <v>-2.1361359872618363E-2</v>
      </c>
      <c r="F7" s="16">
        <v>-6.4678864708664421E-2</v>
      </c>
      <c r="G7" s="16">
        <v>8.8439557447983583E-2</v>
      </c>
      <c r="H7" s="16">
        <v>1.8718723178653862E-2</v>
      </c>
      <c r="I7" s="17" t="s">
        <v>28</v>
      </c>
      <c r="J7" s="16">
        <v>-4.9481960077247936E-2</v>
      </c>
      <c r="K7" s="16">
        <v>-3.3514496053701111E-2</v>
      </c>
      <c r="L7" s="16">
        <v>-0.10066708940338702</v>
      </c>
      <c r="M7" s="18">
        <v>-3.6981900713030737E-2</v>
      </c>
    </row>
    <row r="8" spans="1:13" ht="24">
      <c r="A8" s="13" t="s">
        <v>17</v>
      </c>
      <c r="B8" s="14" t="s">
        <v>14</v>
      </c>
      <c r="C8" s="19">
        <v>-5.8995186879289348E-2</v>
      </c>
      <c r="D8" s="16">
        <v>2.2290080760411595E-2</v>
      </c>
      <c r="E8" s="16">
        <v>0.11709383815769106</v>
      </c>
      <c r="F8" s="16">
        <v>-2.054283269134051E-2</v>
      </c>
      <c r="G8" s="16">
        <v>2.0238458226698956E-2</v>
      </c>
      <c r="H8" s="16">
        <v>-3.6746324785443728E-2</v>
      </c>
      <c r="I8" s="16">
        <v>-3.711985256649513E-2</v>
      </c>
      <c r="J8" s="16">
        <v>6.5513739701436202E-2</v>
      </c>
      <c r="K8" s="16">
        <v>-5.7555661560866986E-2</v>
      </c>
      <c r="L8" s="16">
        <v>2.8134136219994974E-2</v>
      </c>
      <c r="M8" s="20" t="s">
        <v>47</v>
      </c>
    </row>
    <row r="9" spans="1:13" ht="24">
      <c r="A9" s="13" t="s">
        <v>18</v>
      </c>
      <c r="B9" s="14" t="s">
        <v>14</v>
      </c>
      <c r="C9" s="19">
        <v>3.4905096743134113E-2</v>
      </c>
      <c r="D9" s="17" t="s">
        <v>48</v>
      </c>
      <c r="E9" s="16">
        <v>7.1167941665840881E-2</v>
      </c>
      <c r="F9" s="16">
        <v>5.0000246878163589E-2</v>
      </c>
      <c r="G9" s="16">
        <v>0.12568880175464697</v>
      </c>
      <c r="H9" s="16">
        <v>4.3787649137907734E-3</v>
      </c>
      <c r="I9" s="16">
        <v>2.8871996795314967E-2</v>
      </c>
      <c r="J9" s="16">
        <v>-2.3144154094006407E-2</v>
      </c>
      <c r="K9" s="16">
        <v>-7.9200946102134934E-3</v>
      </c>
      <c r="L9" s="16">
        <v>7.7613719323076452E-2</v>
      </c>
      <c r="M9" s="18">
        <v>2.205824505995236E-2</v>
      </c>
    </row>
    <row r="10" spans="1:13" ht="24">
      <c r="A10" s="13" t="s">
        <v>19</v>
      </c>
      <c r="B10" s="14" t="s">
        <v>14</v>
      </c>
      <c r="C10" s="19">
        <v>9.928216493362417E-2</v>
      </c>
      <c r="D10" s="16">
        <v>0.12520222847868262</v>
      </c>
      <c r="E10" s="16">
        <v>6.0944509949551043E-2</v>
      </c>
      <c r="F10" s="16">
        <v>-9.7595598844296399E-3</v>
      </c>
      <c r="G10" s="17" t="s">
        <v>34</v>
      </c>
      <c r="H10" s="16">
        <v>-2.1358954523540589E-2</v>
      </c>
      <c r="I10" s="16">
        <v>8.7742755932623318E-2</v>
      </c>
      <c r="J10" s="16">
        <v>-5.7962308419088629E-2</v>
      </c>
      <c r="K10" s="16">
        <v>-4.1388218336856679E-2</v>
      </c>
      <c r="L10" s="16">
        <v>-4.1517637287841148E-3</v>
      </c>
      <c r="M10" s="18">
        <v>1.9955751739457416E-2</v>
      </c>
    </row>
    <row r="11" spans="1:13" ht="24">
      <c r="A11" s="13" t="s">
        <v>20</v>
      </c>
      <c r="B11" s="14" t="s">
        <v>14</v>
      </c>
      <c r="C11" s="19">
        <v>8.3510253693644176E-2</v>
      </c>
      <c r="D11" s="16">
        <v>7.0677495097832041E-2</v>
      </c>
      <c r="E11" s="17" t="s">
        <v>49</v>
      </c>
      <c r="F11" s="16">
        <v>-5.8142117460347323E-2</v>
      </c>
      <c r="G11" s="16">
        <v>6.0783765265770132E-2</v>
      </c>
      <c r="H11" s="16">
        <v>-7.5039143699506192E-3</v>
      </c>
      <c r="I11" s="16">
        <v>-2.1187014902323713E-2</v>
      </c>
      <c r="J11" s="16">
        <v>-9.1645699811920917E-2</v>
      </c>
      <c r="K11" s="16">
        <v>1.484951505965789E-2</v>
      </c>
      <c r="L11" s="16">
        <v>-6.1507478251134262E-3</v>
      </c>
      <c r="M11" s="18">
        <v>0.11537869736691775</v>
      </c>
    </row>
    <row r="12" spans="1:13" ht="24">
      <c r="A12" s="13" t="s">
        <v>21</v>
      </c>
      <c r="B12" s="14" t="s">
        <v>14</v>
      </c>
      <c r="C12" s="19">
        <v>-5.9229709711867966E-2</v>
      </c>
      <c r="D12" s="16">
        <v>-2.256657501886751E-2</v>
      </c>
      <c r="E12" s="16">
        <v>-9.0878889245495545E-2</v>
      </c>
      <c r="F12" s="16">
        <v>2.3098141969948895E-2</v>
      </c>
      <c r="G12" s="16">
        <v>-5.7266816585642741E-2</v>
      </c>
      <c r="H12" s="16">
        <v>5.2828460452513146E-2</v>
      </c>
      <c r="I12" s="16">
        <v>-4.8627123855621568E-2</v>
      </c>
      <c r="J12" s="17" t="s">
        <v>50</v>
      </c>
      <c r="K12" s="16">
        <v>-3.7563983118219017E-4</v>
      </c>
      <c r="L12" s="16">
        <v>0.1354989258243223</v>
      </c>
      <c r="M12" s="18">
        <v>6.4124161790910919E-2</v>
      </c>
    </row>
    <row r="13" spans="1:13" ht="24">
      <c r="A13" s="13" t="s">
        <v>22</v>
      </c>
      <c r="B13" s="14" t="s">
        <v>14</v>
      </c>
      <c r="C13" s="19">
        <v>-8.3350173445317977E-2</v>
      </c>
      <c r="D13" s="16">
        <v>7.5775111769636708E-2</v>
      </c>
      <c r="E13" s="16">
        <v>-6.2253412222812972E-3</v>
      </c>
      <c r="F13" s="16">
        <v>9.5685735869372665E-2</v>
      </c>
      <c r="G13" s="16">
        <v>-4.3186270904393403E-3</v>
      </c>
      <c r="H13" s="16">
        <v>1.9430913097386843E-2</v>
      </c>
      <c r="I13" s="16">
        <v>-9.8004379501913125E-2</v>
      </c>
      <c r="J13" s="16">
        <v>0.13443690349755555</v>
      </c>
      <c r="K13" s="16">
        <v>2.5706299851183695E-2</v>
      </c>
      <c r="L13" s="17" t="s">
        <v>51</v>
      </c>
      <c r="M13" s="18">
        <v>2.7439264856261698E-2</v>
      </c>
    </row>
    <row r="14" spans="1:13" ht="24">
      <c r="A14" s="13" t="s">
        <v>23</v>
      </c>
      <c r="B14" s="14" t="s">
        <v>14</v>
      </c>
      <c r="C14" s="19">
        <v>-8.2201880926919147E-5</v>
      </c>
      <c r="D14" s="16">
        <v>4.9117396913143145E-2</v>
      </c>
      <c r="E14" s="16">
        <v>-5.7267590966251496E-2</v>
      </c>
      <c r="F14" s="17" t="s">
        <v>52</v>
      </c>
      <c r="G14" s="16">
        <v>-9.7317645102168327E-3</v>
      </c>
      <c r="H14" s="16">
        <v>0.1077315507070041</v>
      </c>
      <c r="I14" s="16">
        <v>-6.3138740138094535E-2</v>
      </c>
      <c r="J14" s="16">
        <v>2.2931870949250439E-2</v>
      </c>
      <c r="K14" s="16">
        <v>0.1025364000859816</v>
      </c>
      <c r="L14" s="16">
        <v>9.5878573834646083E-2</v>
      </c>
      <c r="M14" s="18">
        <v>-1.9963595720678781E-2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3.9698421563927479E-8</v>
      </c>
      <c r="E21" s="10">
        <f t="shared" ref="E21:M21" si="0">$C5^2*E5^2</f>
        <v>1.12873856266761E-7</v>
      </c>
      <c r="F21" s="10">
        <f t="shared" si="0"/>
        <v>2.4098701751218884E-5</v>
      </c>
      <c r="G21" s="10">
        <f t="shared" si="0"/>
        <v>9.1828232257831534E-7</v>
      </c>
      <c r="H21" s="11">
        <f t="shared" si="0"/>
        <v>1.8923933238592745E-3</v>
      </c>
      <c r="I21" s="10">
        <f t="shared" si="0"/>
        <v>6.8981539733653434E-7</v>
      </c>
      <c r="J21" s="10">
        <f t="shared" si="0"/>
        <v>5.7181451348516069E-6</v>
      </c>
      <c r="K21" s="10">
        <f t="shared" si="0"/>
        <v>6.6198681301751632E-6</v>
      </c>
      <c r="L21" s="10">
        <f t="shared" si="0"/>
        <v>7.8299361503018633E-7</v>
      </c>
      <c r="M21" s="12">
        <f t="shared" si="0"/>
        <v>2.6494330263151917E-6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8.9250860458806822E-8</v>
      </c>
      <c r="E22" s="16">
        <f t="shared" si="1"/>
        <v>3.286187038920718E-7</v>
      </c>
      <c r="F22" s="16">
        <f t="shared" si="1"/>
        <v>1.6069257164882489E-5</v>
      </c>
      <c r="G22" s="16">
        <f t="shared" si="1"/>
        <v>2.5312366287835011E-6</v>
      </c>
      <c r="H22" s="16">
        <f t="shared" si="1"/>
        <v>4.8695681633119603E-6</v>
      </c>
      <c r="I22" s="16">
        <f t="shared" si="1"/>
        <v>1.6315265314777003E-6</v>
      </c>
      <c r="J22" s="16">
        <f t="shared" si="1"/>
        <v>2.3973427804829485E-10</v>
      </c>
      <c r="K22" s="17">
        <f t="shared" si="1"/>
        <v>1.3925312581600923E-3</v>
      </c>
      <c r="L22" s="16">
        <f t="shared" si="1"/>
        <v>1.0142143989570131E-6</v>
      </c>
      <c r="M22" s="18">
        <f t="shared" si="1"/>
        <v>4.7900820599181502E-6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1.9353677872161936E-5</v>
      </c>
      <c r="E23" s="16">
        <f t="shared" si="2"/>
        <v>1.0604241761232802E-5</v>
      </c>
      <c r="F23" s="16">
        <f t="shared" si="2"/>
        <v>9.7217982397403783E-5</v>
      </c>
      <c r="G23" s="16">
        <f t="shared" si="2"/>
        <v>1.8176696202466431E-4</v>
      </c>
      <c r="H23" s="16">
        <f t="shared" si="2"/>
        <v>8.1428094285367996E-6</v>
      </c>
      <c r="I23" s="17">
        <f t="shared" si="2"/>
        <v>2.2593091290248689E-2</v>
      </c>
      <c r="J23" s="16">
        <f t="shared" si="2"/>
        <v>5.6900438905387011E-5</v>
      </c>
      <c r="K23" s="16">
        <f t="shared" si="2"/>
        <v>2.6102807111552761E-5</v>
      </c>
      <c r="L23" s="16">
        <f t="shared" si="2"/>
        <v>2.3550322092756988E-4</v>
      </c>
      <c r="M23" s="18">
        <f t="shared" si="2"/>
        <v>3.1783394894778265E-5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1.7292446724952271E-6</v>
      </c>
      <c r="E24" s="16">
        <f t="shared" si="3"/>
        <v>4.7720089097030952E-5</v>
      </c>
      <c r="F24" s="16">
        <f t="shared" si="3"/>
        <v>1.4687700920087316E-6</v>
      </c>
      <c r="G24" s="16">
        <f t="shared" si="3"/>
        <v>1.4255682418610438E-6</v>
      </c>
      <c r="H24" s="16">
        <f t="shared" si="3"/>
        <v>4.6996009281032591E-6</v>
      </c>
      <c r="I24" s="16">
        <f t="shared" si="3"/>
        <v>4.7956297707495374E-6</v>
      </c>
      <c r="J24" s="16">
        <f t="shared" si="3"/>
        <v>1.493818879925192E-5</v>
      </c>
      <c r="K24" s="16">
        <f t="shared" si="3"/>
        <v>1.1529467853223887E-5</v>
      </c>
      <c r="L24" s="16">
        <f t="shared" si="3"/>
        <v>2.7548650806408156E-6</v>
      </c>
      <c r="M24" s="20">
        <f t="shared" si="3"/>
        <v>3.3905290339949564E-3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1.182088937588321E-3</v>
      </c>
      <c r="E25" s="16">
        <f t="shared" si="4"/>
        <v>6.1708714951845652E-6</v>
      </c>
      <c r="F25" s="16">
        <f t="shared" si="4"/>
        <v>3.0459445254837384E-6</v>
      </c>
      <c r="G25" s="16">
        <f t="shared" si="4"/>
        <v>1.9247346463934528E-5</v>
      </c>
      <c r="H25" s="16">
        <f t="shared" si="4"/>
        <v>2.3360436370313509E-8</v>
      </c>
      <c r="I25" s="16">
        <f t="shared" si="4"/>
        <v>1.0156202085466305E-6</v>
      </c>
      <c r="J25" s="16">
        <f t="shared" si="4"/>
        <v>6.5261990612572585E-7</v>
      </c>
      <c r="K25" s="16">
        <f t="shared" si="4"/>
        <v>7.6425525063030961E-8</v>
      </c>
      <c r="L25" s="16">
        <f t="shared" si="4"/>
        <v>7.3393007324101205E-6</v>
      </c>
      <c r="M25" s="18">
        <f t="shared" si="4"/>
        <v>5.9281557681962521E-7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1.5451355880655512E-4</v>
      </c>
      <c r="E26" s="16">
        <f t="shared" si="5"/>
        <v>3.6611005446236133E-5</v>
      </c>
      <c r="F26" s="16">
        <f t="shared" si="5"/>
        <v>9.3886455621191069E-7</v>
      </c>
      <c r="G26" s="17">
        <f t="shared" si="5"/>
        <v>9.5246606906456612E-3</v>
      </c>
      <c r="H26" s="16">
        <f t="shared" si="5"/>
        <v>4.4967884795054128E-6</v>
      </c>
      <c r="I26" s="16">
        <f t="shared" si="5"/>
        <v>7.5886586813863979E-5</v>
      </c>
      <c r="J26" s="16">
        <f t="shared" si="5"/>
        <v>3.311569121699486E-5</v>
      </c>
      <c r="K26" s="16">
        <f t="shared" si="5"/>
        <v>1.6884800764746984E-5</v>
      </c>
      <c r="L26" s="16">
        <f t="shared" si="5"/>
        <v>1.6990561767193702E-7</v>
      </c>
      <c r="M26" s="18">
        <f t="shared" si="5"/>
        <v>3.9253524959512069E-6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3.483709271293638E-5</v>
      </c>
      <c r="E27" s="17">
        <f t="shared" si="6"/>
        <v>6.7251593868265661E-3</v>
      </c>
      <c r="F27" s="16">
        <f t="shared" si="6"/>
        <v>2.3575520744316775E-5</v>
      </c>
      <c r="G27" s="16">
        <f t="shared" si="6"/>
        <v>2.5766462866556895E-5</v>
      </c>
      <c r="H27" s="16">
        <f t="shared" si="6"/>
        <v>3.9269497594284158E-7</v>
      </c>
      <c r="I27" s="16">
        <f t="shared" si="6"/>
        <v>3.1305392277474202E-6</v>
      </c>
      <c r="J27" s="16">
        <f t="shared" si="6"/>
        <v>5.8573852571071667E-5</v>
      </c>
      <c r="K27" s="16">
        <f t="shared" si="6"/>
        <v>1.5378151967808665E-6</v>
      </c>
      <c r="L27" s="16">
        <f t="shared" si="6"/>
        <v>2.6383684773908104E-7</v>
      </c>
      <c r="M27" s="18">
        <f t="shared" si="6"/>
        <v>9.2839088721455038E-5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1.786530803318286E-6</v>
      </c>
      <c r="E28" s="16">
        <f t="shared" si="7"/>
        <v>2.8973784717627367E-5</v>
      </c>
      <c r="F28" s="16">
        <f t="shared" si="7"/>
        <v>1.8716873322000364E-6</v>
      </c>
      <c r="G28" s="16">
        <f t="shared" si="7"/>
        <v>1.1504964732799882E-5</v>
      </c>
      <c r="H28" s="16">
        <f t="shared" si="7"/>
        <v>9.7907309722690365E-6</v>
      </c>
      <c r="I28" s="16">
        <f t="shared" si="7"/>
        <v>8.2953817063735446E-6</v>
      </c>
      <c r="J28" s="17">
        <f t="shared" si="7"/>
        <v>3.3623629529289916E-3</v>
      </c>
      <c r="K28" s="16">
        <f t="shared" si="7"/>
        <v>4.9501969891770316E-10</v>
      </c>
      <c r="L28" s="16">
        <f t="shared" si="7"/>
        <v>6.440964610354702E-5</v>
      </c>
      <c r="M28" s="18">
        <f t="shared" si="7"/>
        <v>1.4425225492908461E-5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3.9890197547273616E-5</v>
      </c>
      <c r="E29" s="16">
        <f t="shared" si="8"/>
        <v>2.6923984854324942E-7</v>
      </c>
      <c r="F29" s="16">
        <f t="shared" si="8"/>
        <v>6.360736693989297E-5</v>
      </c>
      <c r="G29" s="16">
        <f t="shared" si="8"/>
        <v>1.2956999000178259E-7</v>
      </c>
      <c r="H29" s="16">
        <f t="shared" si="8"/>
        <v>2.6230069099725184E-6</v>
      </c>
      <c r="I29" s="16">
        <f t="shared" si="8"/>
        <v>6.6727366105369789E-5</v>
      </c>
      <c r="J29" s="16">
        <f t="shared" si="8"/>
        <v>1.2555962712430178E-4</v>
      </c>
      <c r="K29" s="16">
        <f t="shared" si="8"/>
        <v>4.5908399675486114E-6</v>
      </c>
      <c r="L29" s="17">
        <f t="shared" si="8"/>
        <v>6.6313529443474883E-3</v>
      </c>
      <c r="M29" s="18">
        <f t="shared" si="8"/>
        <v>5.2306776808592862E-6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1.6301748732691253E-11</v>
      </c>
      <c r="E30" s="16">
        <f t="shared" si="9"/>
        <v>2.2160591025062903E-11</v>
      </c>
      <c r="F30" s="17">
        <f t="shared" si="9"/>
        <v>6.4631051221210795E-9</v>
      </c>
      <c r="G30" s="16">
        <f t="shared" si="9"/>
        <v>6.3995095690383585E-13</v>
      </c>
      <c r="H30" s="16">
        <f t="shared" si="9"/>
        <v>7.8424061931105165E-11</v>
      </c>
      <c r="I30" s="16">
        <f t="shared" si="9"/>
        <v>2.6937378817760087E-11</v>
      </c>
      <c r="J30" s="16">
        <f t="shared" si="9"/>
        <v>3.5533868298532119E-12</v>
      </c>
      <c r="K30" s="16">
        <f t="shared" si="9"/>
        <v>7.104272999550671E-11</v>
      </c>
      <c r="L30" s="16">
        <f t="shared" si="9"/>
        <v>6.211645192793107E-11</v>
      </c>
      <c r="M30" s="18">
        <f t="shared" si="9"/>
        <v>2.6930290803106689E-12</v>
      </c>
    </row>
    <row r="31" spans="1:13">
      <c r="A31" t="s">
        <v>36</v>
      </c>
      <c r="D31" s="21">
        <f>SUM($D$21:$D$30)</f>
        <v>1.4343282055868328E-3</v>
      </c>
      <c r="E31" s="21">
        <f>SUM($E$21:$E$30)</f>
        <v>6.8559501339131718E-3</v>
      </c>
      <c r="F31" s="21">
        <f>SUM($F$21:$F$30)</f>
        <v>2.3190055860874143E-4</v>
      </c>
      <c r="G31" s="21">
        <f>SUM($G$21:$G$30)</f>
        <v>9.7679510845567925E-3</v>
      </c>
      <c r="H31">
        <f>SUM($H$21:$H$30)</f>
        <v>1.9274319625773484E-3</v>
      </c>
      <c r="I31" s="21">
        <f>SUM($I$21:$I$30)</f>
        <v>2.2755263782947534E-2</v>
      </c>
      <c r="J31" s="21">
        <f>SUM($J$21:$J$30)</f>
        <v>3.657821759874641E-3</v>
      </c>
      <c r="K31" s="21">
        <f>SUM($K$21:$K$30)</f>
        <v>1.4598738487716127E-3</v>
      </c>
      <c r="L31" s="21">
        <f>SUM($L$21:$L$30)</f>
        <v>6.9435909897875058E-3</v>
      </c>
      <c r="M31" s="21">
        <f>SUM($M$21:$M$30)</f>
        <v>3.5467651066369908E-3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5.8580877433261173E-2</v>
      </c>
      <c r="D33" s="22">
        <f>$D$31/$C$33</f>
        <v>2.4484580437036045E-2</v>
      </c>
      <c r="E33" s="22">
        <f>$E$31/$C$33</f>
        <v>0.11703392701353575</v>
      </c>
      <c r="F33" s="22">
        <f>$F$31/$C$33</f>
        <v>3.9586392141861713E-3</v>
      </c>
      <c r="G33" s="22">
        <f>$G$31/$C$33</f>
        <v>0.16674299724658484</v>
      </c>
      <c r="H33" s="22">
        <f>$H$31/$C$33</f>
        <v>3.2902067142527761E-2</v>
      </c>
      <c r="I33" s="22">
        <f>$I$31/$C$33</f>
        <v>0.38844183938473242</v>
      </c>
      <c r="J33" s="22">
        <f>$J$31/$C$33</f>
        <v>6.2440542377362809E-2</v>
      </c>
      <c r="K33" s="22">
        <f>$K$31/$C$33</f>
        <v>2.4920655216111913E-2</v>
      </c>
      <c r="L33" s="22">
        <f>$L$31/$C$33</f>
        <v>0.11852999296055369</v>
      </c>
      <c r="M33" s="22">
        <f>$M$31/$C$33</f>
        <v>6.0544759007368519E-2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17,00 Finlandia (1)</vt:lpstr>
      <vt:lpstr> 18,00 Absolut (1)</vt:lpstr>
      <vt:lpstr> 19,00 Russkij Stand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2024-08-20T14:34:58Z</dcterms:created>
  <dcterms:modified xsi:type="dcterms:W3CDTF">2024-08-20T14:35:03Z</dcterms:modified>
</cp:coreProperties>
</file>