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E925885E-1109-439C-B02C-B2C9715453AB}" xr6:coauthVersionLast="47" xr6:coauthVersionMax="47" xr10:uidLastSave="{00000000-0000-0000-0000-000000000000}"/>
  <bookViews>
    <workbookView xWindow="-120" yWindow="-120" windowWidth="29040" windowHeight="15720" xr2:uid="{1E281DBA-2041-4F90-9672-3C7CC5AB58D8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C33" i="6" s="1"/>
  <c r="D33" i="6" s="1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C33" i="3" s="1"/>
  <c r="F33" i="3" s="1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C33" i="5"/>
  <c r="L33" i="5" s="1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D33" i="3"/>
  <c r="E33" i="3"/>
  <c r="L33" i="2"/>
  <c r="K33" i="2"/>
  <c r="J33" i="2"/>
  <c r="I33" i="2"/>
  <c r="G33" i="2"/>
  <c r="H33" i="2"/>
  <c r="F33" i="2"/>
  <c r="D33" i="2"/>
  <c r="J33" i="5" l="1"/>
  <c r="K33" i="5"/>
  <c r="F33" i="5"/>
  <c r="I33" i="5"/>
  <c r="E33" i="5"/>
  <c r="G33" i="5"/>
  <c r="H33" i="5"/>
  <c r="D33" i="5"/>
</calcChain>
</file>

<file path=xl/sharedStrings.xml><?xml version="1.0" encoding="utf-8"?>
<sst xmlns="http://schemas.openxmlformats.org/spreadsheetml/2006/main" count="726" uniqueCount="72">
  <si>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</si>
  <si>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</si>
  <si>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</si>
  <si>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P3. What do these people particularly like about this BRAND - It has a high quality</t>
  </si>
  <si>
    <t>P3podkl_i8 P3. What do these people particularly like about this BRAND - Has a good taste</t>
  </si>
  <si>
    <t>P4podkl_i6 P4. How would these people describe the image of this BRAND - Popular</t>
  </si>
  <si>
    <t>P3podkl_i14 P3. What do these people particularly like about this BRAND - Perfect with food</t>
  </si>
  <si>
    <t>P3podkl_i3 P3. What do these people particularly like about this BRAND - Appropriate, good as a gift</t>
  </si>
  <si>
    <t>P3podkl_i1 P3. What do these people particularly like about this BRAND - It is elegant</t>
  </si>
  <si>
    <t>P3podkl_i6 P3. What do these people particularly like about this BRAND - Origin of the brand, country of origin</t>
  </si>
  <si>
    <t>P3podkl_i12 P3. What do these people particularly like about this BRAND - It is for experts, connoisseurs</t>
  </si>
  <si>
    <t>P4podkl_i5 P4. How would these people describe the image of this BRAND - Haughty, aloof</t>
  </si>
  <si>
    <t>P4podkl_i11 P4. How would these people describe the image of this BRAND - Creative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</si>
  <si>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</si>
  <si>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</si>
  <si>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</si>
  <si>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</si>
  <si>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</si>
  <si>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</si>
  <si>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</si>
  <si>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</si>
  <si>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</si>
  <si>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</si>
  <si>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</si>
  <si>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,115</t>
  </si>
  <si>
    <t>,110</t>
  </si>
  <si>
    <t>,992</t>
  </si>
  <si>
    <t>,995</t>
  </si>
  <si>
    <t>,996</t>
  </si>
  <si>
    <t>,997</t>
  </si>
  <si>
    <t>,994</t>
  </si>
  <si>
    <t>,993</t>
  </si>
  <si>
    <t>,988</t>
  </si>
  <si>
    <t>SUMA</t>
  </si>
  <si>
    <t>R2</t>
  </si>
  <si>
    <t xml:space="preserve"> 22,00 Božkov Republ (1)</t>
  </si>
  <si>
    <t xml:space="preserve"> 23,00 Heffron</t>
  </si>
  <si>
    <t>,124</t>
  </si>
  <si>
    <t>,991</t>
  </si>
  <si>
    <t>,990</t>
  </si>
  <si>
    <t>,986</t>
  </si>
  <si>
    <t>,122</t>
  </si>
  <si>
    <t>,207</t>
  </si>
  <si>
    <t>,984</t>
  </si>
  <si>
    <t xml:space="preserve"> 23,00 Heffron (1)</t>
  </si>
  <si>
    <t xml:space="preserve"> 24,00 Captain Morgan</t>
  </si>
  <si>
    <t>,209</t>
  </si>
  <si>
    <t>,987</t>
  </si>
  <si>
    <t>,157</t>
  </si>
  <si>
    <t>,980</t>
  </si>
  <si>
    <t xml:space="preserve"> 24,00 Captain Morga (1)</t>
  </si>
  <si>
    <t xml:space="preserve"> 25,00 Diplomatico</t>
  </si>
  <si>
    <t>-,192</t>
  </si>
  <si>
    <t>,977</t>
  </si>
  <si>
    <t xml:space="preserve"> 25,00 Diplomatico (1)</t>
  </si>
  <si>
    <t xml:space="preserve"> 26,00 Havana Club</t>
  </si>
  <si>
    <t>-,181</t>
  </si>
  <si>
    <t>,982</t>
  </si>
  <si>
    <t xml:space="preserve"> 26,00 Havana Club (1)</t>
  </si>
  <si>
    <t xml:space="preserve"> 27,00 Bacardi</t>
  </si>
  <si>
    <t>,985</t>
  </si>
  <si>
    <t>,983</t>
  </si>
  <si>
    <t>,290</t>
  </si>
  <si>
    <t>,979</t>
  </si>
  <si>
    <t xml:space="preserve"> 27,00 Bacardi (1)</t>
  </si>
  <si>
    <t xml:space="preserve"> 28,00 Don Papa</t>
  </si>
  <si>
    <t>,989</t>
  </si>
  <si>
    <t xml:space="preserve"> 28,00 Don Papa (1)</t>
  </si>
  <si>
    <t xml:space="preserve"> 30,00 Bumbu</t>
  </si>
  <si>
    <t>,178</t>
  </si>
  <si>
    <t>-,310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</si>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</sst>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164" fontId="5" fillId="0" borderId="10" xfId="20" applyNumberFormat="1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  <xf numFmtId="0" fontId="5" fillId="0" borderId="13" xfId="22" applyFont="1" applyBorder="1" applyAlignment="1">
      <alignment horizontal="right" vertical="center"/>
    </xf>
  </cellXfs>
  <cellStyles count="23">
    <cellStyle name="Normalny" xfId="0" builtinId="0"/>
    <cellStyle name="style1724164392718" xfId="1" xr:uid="{0B452981-C954-4D59-BFAE-C5D0EFBB5E38}"/>
    <cellStyle name="style1724164392739" xfId="8" xr:uid="{8A14FB94-AFE2-41D4-B07C-DB8B1093B155}"/>
    <cellStyle name="style1724164392756" xfId="14" xr:uid="{99F2FF68-B77F-43D2-9EE4-8840625EE596}"/>
    <cellStyle name="style1724164392829" xfId="2" xr:uid="{28A09320-4DA5-4E1F-9F48-0DBA9B230520}"/>
    <cellStyle name="style1724164392838" xfId="3" xr:uid="{21DC060F-F4F2-4309-926C-5378DFBF485B}"/>
    <cellStyle name="style1724164392847" xfId="4" xr:uid="{0903E8BC-D0E7-479A-8AA4-129B87D66D81}"/>
    <cellStyle name="style1724164392856" xfId="5" xr:uid="{A01F6E6A-22DE-4F35-8574-7A258F935C99}"/>
    <cellStyle name="style1724164392865" xfId="6" xr:uid="{C00F6B49-FEED-4F77-B05D-0E212258E388}"/>
    <cellStyle name="style1724164392874" xfId="13" xr:uid="{7904E855-8314-4BF9-8C80-2D0C785F88E0}"/>
    <cellStyle name="style1724164392882" xfId="7" xr:uid="{38B41793-4BEC-4CA7-BC39-9B71048B56E7}"/>
    <cellStyle name="style1724164392900" xfId="9" xr:uid="{DFED71E9-CC54-4E59-8D80-7BDDDAC78CD3}"/>
    <cellStyle name="style1724164392908" xfId="10" xr:uid="{DD8AF9C3-3416-4089-A780-F4DCC599A837}"/>
    <cellStyle name="style1724164392916" xfId="11" xr:uid="{2E450890-8699-48B2-A264-EB5396F05AF2}"/>
    <cellStyle name="style1724164392923" xfId="12" xr:uid="{59123A32-16D2-4AAC-AD48-0A4AC1C482B3}"/>
    <cellStyle name="style1724164392931" xfId="15" xr:uid="{2B3DEA63-0982-41FE-A785-140925FF531A}"/>
    <cellStyle name="style1724164392940" xfId="17" xr:uid="{72B9A2AC-B1C9-4E28-A8AF-0BCD57E5E2D1}"/>
    <cellStyle name="style1724164392948" xfId="18" xr:uid="{9D8F92A8-CB4D-4D1A-BFA4-A59F68BD41CF}"/>
    <cellStyle name="style1724164392981" xfId="16" xr:uid="{744E77BA-61E0-46A2-B450-2DEBEFEF2964}"/>
    <cellStyle name="style1724164393032" xfId="19" xr:uid="{8CDC01FC-2E16-4F17-90C8-7ACE42FE8E8A}"/>
    <cellStyle name="style1724164393038" xfId="20" xr:uid="{909EFCD9-89F4-4047-853B-D07B55DC2FB0}"/>
    <cellStyle name="style1724164393047" xfId="21" xr:uid="{7B7A05AD-4B4A-4E64-A4EC-38DD1BDE2180}"/>
    <cellStyle name="style1724164393056" xfId="22" xr:uid="{9B4C4616-7EFE-46A5-ABAB-C3CF03DCE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7513-22E1-47A5-B74A-535F3113E654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35</v>
      </c>
      <c r="C1" t="s">
        <v>44</v>
      </c>
      <c r="D1" t="s">
        <v>50</v>
      </c>
      <c r="E1" t="s">
        <v>54</v>
      </c>
      <c r="F1" t="s">
        <v>58</v>
      </c>
      <c r="G1" t="s">
        <v>64</v>
      </c>
      <c r="H1" t="s">
        <v>67</v>
      </c>
      <c r="I1" t="s">
        <v>71</v>
      </c>
    </row>
    <row r="2" spans="1:9">
      <c r="B2">
        <v>4.3212953255471781E-2</v>
      </c>
      <c r="C2">
        <v>0.10730702249995053</v>
      </c>
      <c r="D2">
        <v>0.10315692698043022</v>
      </c>
      <c r="E2">
        <v>7.3981991440190575E-2</v>
      </c>
      <c r="F2">
        <v>0.11486839698310605</v>
      </c>
      <c r="G2">
        <v>0.11864515226411151</v>
      </c>
      <c r="H2">
        <v>5.207900551488466E-2</v>
      </c>
      <c r="I2">
        <v>0.17283301010521301</v>
      </c>
    </row>
    <row r="3" spans="1:9">
      <c r="A3" t="s">
        <v>3</v>
      </c>
      <c r="B3" s="21">
        <v>3.6307509413877725E-2</v>
      </c>
      <c r="C3" s="21">
        <v>9.9382376798573147E-2</v>
      </c>
      <c r="D3" s="21">
        <v>0.41659958500211602</v>
      </c>
      <c r="E3" s="21">
        <v>4.6465038298211886E-2</v>
      </c>
      <c r="F3" s="21">
        <v>0.14122496844314139</v>
      </c>
      <c r="G3" s="21">
        <v>1.7963202535199566E-2</v>
      </c>
      <c r="H3" s="21">
        <v>0.13017917365283227</v>
      </c>
      <c r="I3" s="21">
        <v>0.18407661079249288</v>
      </c>
    </row>
    <row r="4" spans="1:9">
      <c r="A4" t="s">
        <v>4</v>
      </c>
      <c r="B4" s="21">
        <v>0.16902870074860321</v>
      </c>
      <c r="C4" s="21">
        <v>0.38912345359939138</v>
      </c>
      <c r="D4" s="21">
        <v>5.3631167540840692E-2</v>
      </c>
      <c r="E4" s="21">
        <v>0.25973666541722157</v>
      </c>
      <c r="F4" s="21">
        <v>5.0147683655010385E-2</v>
      </c>
      <c r="G4" s="21">
        <v>1.1332571419559847E-2</v>
      </c>
      <c r="H4" s="21">
        <v>2.1135338475817004E-2</v>
      </c>
      <c r="I4" s="21">
        <v>4.727235608231467E-2</v>
      </c>
    </row>
    <row r="5" spans="1:9">
      <c r="A5" t="s">
        <v>5</v>
      </c>
      <c r="B5" s="21">
        <v>0.12502977722659878</v>
      </c>
      <c r="C5" s="21">
        <v>0.11235010825737106</v>
      </c>
      <c r="D5" s="21">
        <v>0.23512648903186423</v>
      </c>
      <c r="E5" s="21">
        <v>2.9931875676119536E-2</v>
      </c>
      <c r="F5" s="21">
        <v>0.18132428748015708</v>
      </c>
      <c r="G5" s="21">
        <v>1.0466717934046341E-2</v>
      </c>
      <c r="H5" s="21">
        <v>1.1357444020698857E-2</v>
      </c>
      <c r="I5" s="21">
        <v>6.7325014338040197E-3</v>
      </c>
    </row>
    <row r="6" spans="1:9">
      <c r="A6" t="s">
        <v>6</v>
      </c>
      <c r="B6" s="21">
        <v>1.3084376238043244E-3</v>
      </c>
      <c r="C6" s="21">
        <v>0.10974362643493921</v>
      </c>
      <c r="D6" s="21">
        <v>1.6922705166948358E-2</v>
      </c>
      <c r="E6" s="21">
        <v>0.47790531193312313</v>
      </c>
      <c r="F6" s="21">
        <v>0.28298720427082752</v>
      </c>
      <c r="G6" s="21">
        <v>7.8320612964702403E-3</v>
      </c>
      <c r="H6" s="21">
        <v>0.13402249903969121</v>
      </c>
      <c r="I6" s="21">
        <v>0.54237997818269867</v>
      </c>
    </row>
    <row r="7" spans="1:9">
      <c r="A7" t="s">
        <v>7</v>
      </c>
      <c r="B7" s="21">
        <v>0.17421217109868808</v>
      </c>
      <c r="C7" s="21">
        <v>0.11267239382130283</v>
      </c>
      <c r="D7" s="21">
        <v>2.3379856912843409E-2</v>
      </c>
      <c r="E7" s="21">
        <v>1.5670886827614847E-2</v>
      </c>
      <c r="F7" s="21">
        <v>1.9764977905110857E-2</v>
      </c>
      <c r="G7" s="21">
        <v>3.1051572218298426E-3</v>
      </c>
      <c r="H7" s="21">
        <v>5.4864123900225104E-2</v>
      </c>
      <c r="I7" s="21">
        <v>4.2324664367737859E-2</v>
      </c>
    </row>
    <row r="8" spans="1:9">
      <c r="A8" t="s">
        <v>8</v>
      </c>
      <c r="B8" s="21">
        <v>1.238915230807843E-2</v>
      </c>
      <c r="C8" s="21">
        <v>3.7104358168239933E-2</v>
      </c>
      <c r="D8" s="21">
        <v>3.7625257592139021E-2</v>
      </c>
      <c r="E8" s="21">
        <v>4.5227874151346006E-3</v>
      </c>
      <c r="F8" s="21">
        <v>5.4566145426600349E-2</v>
      </c>
      <c r="G8" s="21">
        <v>0.68530469996921917</v>
      </c>
      <c r="H8" s="21">
        <v>5.3210110866123489E-3</v>
      </c>
      <c r="I8" s="21">
        <v>4.1280856762306979E-2</v>
      </c>
    </row>
    <row r="9" spans="1:9">
      <c r="A9" t="s">
        <v>9</v>
      </c>
      <c r="B9" s="21">
        <v>3.3422414057701403E-3</v>
      </c>
      <c r="C9" s="21">
        <v>4.86576240251166E-2</v>
      </c>
      <c r="D9" s="21">
        <v>2.783717138542981E-2</v>
      </c>
      <c r="E9" s="21">
        <v>5.6479374621786404E-3</v>
      </c>
      <c r="F9" s="21">
        <v>0.1791135186540404</v>
      </c>
      <c r="G9" s="21">
        <v>0.17941136998902699</v>
      </c>
      <c r="H9" s="21">
        <v>0.3558947965820608</v>
      </c>
      <c r="I9" s="21">
        <v>8.7730424892357578E-3</v>
      </c>
    </row>
    <row r="10" spans="1:9">
      <c r="A10" t="s">
        <v>10</v>
      </c>
      <c r="B10" s="21">
        <v>2.4376557719994581E-2</v>
      </c>
      <c r="C10" s="21">
        <v>1.8155530307923412E-2</v>
      </c>
      <c r="D10" s="21">
        <v>0.11655506858096666</v>
      </c>
      <c r="E10" s="21">
        <v>0.11787030814491316</v>
      </c>
      <c r="F10" s="21">
        <v>4.7468126991746303E-2</v>
      </c>
      <c r="G10" s="21">
        <v>3.6229419087258664E-3</v>
      </c>
      <c r="H10" s="21">
        <v>0.26734153976589731</v>
      </c>
      <c r="I10" s="21">
        <v>3.5113345491297786E-3</v>
      </c>
    </row>
    <row r="11" spans="1:9">
      <c r="A11" t="s">
        <v>11</v>
      </c>
      <c r="B11" s="21">
        <v>0.15242498745683475</v>
      </c>
      <c r="C11" s="21">
        <v>7.1193616232391926E-2</v>
      </c>
      <c r="D11" s="21">
        <v>6.5783374490025522E-3</v>
      </c>
      <c r="E11" s="21">
        <v>4.6640581341252877E-3</v>
      </c>
      <c r="F11" s="21">
        <v>3.667606700554802E-2</v>
      </c>
      <c r="G11" s="21">
        <v>4.1912318182191124E-3</v>
      </c>
      <c r="H11" s="21">
        <v>3.8875038002240303E-3</v>
      </c>
      <c r="I11" s="21">
        <v>6.1340185013714042E-2</v>
      </c>
    </row>
    <row r="12" spans="1:9">
      <c r="A12" t="s">
        <v>12</v>
      </c>
      <c r="B12" s="21">
        <v>0.30158046499774988</v>
      </c>
      <c r="C12" s="21">
        <v>1.6169123547506534E-3</v>
      </c>
      <c r="D12" s="21">
        <v>6.5744361337849028E-2</v>
      </c>
      <c r="E12" s="21">
        <v>3.7585130691357299E-2</v>
      </c>
      <c r="F12" s="21">
        <v>6.7270201678178527E-3</v>
      </c>
      <c r="G12" s="21">
        <v>7.6770045907703061E-2</v>
      </c>
      <c r="H12" s="21">
        <v>1.5996569675940972E-2</v>
      </c>
      <c r="I12" s="21">
        <v>6.2308470326565425E-2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B205-D422-425F-972C-024C09E6B34C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4.8273295926137952E-2</v>
      </c>
      <c r="E5" s="10">
        <v>-2.0166692485533457E-2</v>
      </c>
      <c r="F5" s="10">
        <v>-1.0448842072156346E-4</v>
      </c>
      <c r="G5" s="10">
        <v>1.1875975234388906E-2</v>
      </c>
      <c r="H5" s="10">
        <v>-1.2727354161073352E-2</v>
      </c>
      <c r="I5" s="11" t="s">
        <v>25</v>
      </c>
      <c r="J5" s="10">
        <v>-1.3473561601868866E-2</v>
      </c>
      <c r="K5" s="10">
        <v>-4.5336777098050791E-3</v>
      </c>
      <c r="L5" s="10">
        <v>2.8881403657901889E-2</v>
      </c>
      <c r="M5" s="12" t="s">
        <v>26</v>
      </c>
    </row>
    <row r="6" spans="1:13" ht="24">
      <c r="A6" s="13" t="s">
        <v>15</v>
      </c>
      <c r="B6" s="14" t="s">
        <v>14</v>
      </c>
      <c r="C6" s="15">
        <v>3.9079405633895413E-2</v>
      </c>
      <c r="D6" s="16" t="s">
        <v>27</v>
      </c>
      <c r="E6" s="17">
        <v>4.3159160051073855E-2</v>
      </c>
      <c r="F6" s="17">
        <v>-9.6354927094579879E-3</v>
      </c>
      <c r="G6" s="17">
        <v>-4.0476603832774079E-2</v>
      </c>
      <c r="H6" s="17">
        <v>-1.6726551425157873E-2</v>
      </c>
      <c r="I6" s="17">
        <v>-4.7379275868073459E-2</v>
      </c>
      <c r="J6" s="17">
        <v>-1.5036324770937644E-2</v>
      </c>
      <c r="K6" s="17">
        <v>-2.0302522026886687E-2</v>
      </c>
      <c r="L6" s="17">
        <v>3.5915005371020575E-2</v>
      </c>
      <c r="M6" s="18">
        <v>4.8757061549552838E-2</v>
      </c>
    </row>
    <row r="7" spans="1:13" ht="24">
      <c r="A7" s="13" t="s">
        <v>16</v>
      </c>
      <c r="B7" s="14" t="s">
        <v>14</v>
      </c>
      <c r="C7" s="15">
        <v>8.126100327728901E-2</v>
      </c>
      <c r="D7" s="17">
        <v>3.6027871328357476E-2</v>
      </c>
      <c r="E7" s="17">
        <v>-1.6562034911222472E-2</v>
      </c>
      <c r="F7" s="17">
        <v>3.7266144825007556E-2</v>
      </c>
      <c r="G7" s="17">
        <v>-3.2525288008680162E-3</v>
      </c>
      <c r="H7" s="17">
        <v>3.9587682256147262E-2</v>
      </c>
      <c r="I7" s="17">
        <v>3.4376350883084689E-2</v>
      </c>
      <c r="J7" s="17">
        <v>1.6417933759682379E-2</v>
      </c>
      <c r="K7" s="17">
        <v>3.8537388567410506E-2</v>
      </c>
      <c r="L7" s="16" t="s">
        <v>28</v>
      </c>
      <c r="M7" s="18">
        <v>2.9184844455558343E-2</v>
      </c>
    </row>
    <row r="8" spans="1:13" ht="24">
      <c r="A8" s="13" t="s">
        <v>17</v>
      </c>
      <c r="B8" s="14" t="s">
        <v>14</v>
      </c>
      <c r="C8" s="15">
        <v>-1.0709012225098468E-2</v>
      </c>
      <c r="D8" s="17">
        <v>-1.5148633654606568E-2</v>
      </c>
      <c r="E8" s="17">
        <v>-5.4433468325391268E-2</v>
      </c>
      <c r="F8" s="17">
        <v>2.2188086362031043E-2</v>
      </c>
      <c r="G8" s="17">
        <v>-2.3706236603598715E-2</v>
      </c>
      <c r="H8" s="17">
        <v>1.3429601934238264E-2</v>
      </c>
      <c r="I8" s="17">
        <v>-2.4979065095380684E-2</v>
      </c>
      <c r="J8" s="16" t="s">
        <v>29</v>
      </c>
      <c r="K8" s="17">
        <v>1.3330787848047058E-2</v>
      </c>
      <c r="L8" s="17">
        <v>1.6485299879062002E-2</v>
      </c>
      <c r="M8" s="18">
        <v>-1.3653539864360636E-2</v>
      </c>
    </row>
    <row r="9" spans="1:13" ht="24">
      <c r="A9" s="13" t="s">
        <v>18</v>
      </c>
      <c r="B9" s="14" t="s">
        <v>14</v>
      </c>
      <c r="C9" s="15">
        <v>3.7975737664431458E-3</v>
      </c>
      <c r="D9" s="17">
        <v>-4.0326362782282729E-2</v>
      </c>
      <c r="E9" s="17">
        <v>-3.5724055677248276E-2</v>
      </c>
      <c r="F9" s="17">
        <v>-2.2670324995074986E-2</v>
      </c>
      <c r="G9" s="16" t="s">
        <v>30</v>
      </c>
      <c r="H9" s="17">
        <v>5.3495013167078685E-2</v>
      </c>
      <c r="I9" s="17">
        <v>-5.6557160454705734E-2</v>
      </c>
      <c r="J9" s="17">
        <v>-2.3445179329710061E-2</v>
      </c>
      <c r="K9" s="17">
        <v>5.1601840887530177E-2</v>
      </c>
      <c r="L9" s="17">
        <v>-3.2281617766682564E-3</v>
      </c>
      <c r="M9" s="18">
        <v>1.1993422115477293E-2</v>
      </c>
    </row>
    <row r="10" spans="1:13" ht="24">
      <c r="A10" s="13" t="s">
        <v>19</v>
      </c>
      <c r="B10" s="14" t="s">
        <v>14</v>
      </c>
      <c r="C10" s="15">
        <v>7.3603029356482164E-2</v>
      </c>
      <c r="D10" s="17">
        <v>-9.6143013788551231E-3</v>
      </c>
      <c r="E10" s="17">
        <v>-3.2324891839236166E-3</v>
      </c>
      <c r="F10" s="16" t="s">
        <v>30</v>
      </c>
      <c r="G10" s="17">
        <v>-2.2698450799834905E-2</v>
      </c>
      <c r="H10" s="17">
        <v>6.980838232029167E-2</v>
      </c>
      <c r="I10" s="17">
        <v>2.6122849219401369E-2</v>
      </c>
      <c r="J10" s="17">
        <v>2.1983974767148761E-2</v>
      </c>
      <c r="K10" s="17">
        <v>-6.1348966292285985E-2</v>
      </c>
      <c r="L10" s="17">
        <v>3.7069478472576058E-2</v>
      </c>
      <c r="M10" s="18">
        <v>-1.4071319760393502E-4</v>
      </c>
    </row>
    <row r="11" spans="1:13" ht="24">
      <c r="A11" s="13" t="s">
        <v>20</v>
      </c>
      <c r="B11" s="14" t="s">
        <v>14</v>
      </c>
      <c r="C11" s="15">
        <v>8.5695399744146153E-2</v>
      </c>
      <c r="D11" s="17">
        <v>4.3265162026002259E-2</v>
      </c>
      <c r="E11" s="16" t="s">
        <v>28</v>
      </c>
      <c r="F11" s="17">
        <v>-3.2637050844906085E-3</v>
      </c>
      <c r="G11" s="17">
        <v>-3.5937344758851471E-2</v>
      </c>
      <c r="H11" s="17">
        <v>3.2519383692481495E-2</v>
      </c>
      <c r="I11" s="17">
        <v>1.6009873628166377E-2</v>
      </c>
      <c r="J11" s="17">
        <v>-5.417057897954148E-2</v>
      </c>
      <c r="K11" s="17">
        <v>-2.6475528917996257E-2</v>
      </c>
      <c r="L11" s="17">
        <v>-1.6548759227238891E-2</v>
      </c>
      <c r="M11" s="18">
        <v>-2.0414141542035101E-2</v>
      </c>
    </row>
    <row r="12" spans="1:13" ht="24">
      <c r="A12" s="13" t="s">
        <v>21</v>
      </c>
      <c r="B12" s="14" t="s">
        <v>14</v>
      </c>
      <c r="C12" s="15">
        <v>-3.1882152200236942E-2</v>
      </c>
      <c r="D12" s="17">
        <v>-2.0196769059047551E-2</v>
      </c>
      <c r="E12" s="17">
        <v>-2.6277569378508801E-2</v>
      </c>
      <c r="F12" s="17">
        <v>-6.1159116433160236E-2</v>
      </c>
      <c r="G12" s="17">
        <v>5.153830137671548E-2</v>
      </c>
      <c r="H12" s="17">
        <v>-4.2655297342246837E-2</v>
      </c>
      <c r="I12" s="17">
        <v>5.2003685274563768E-2</v>
      </c>
      <c r="J12" s="17">
        <v>1.3155569699199761E-2</v>
      </c>
      <c r="K12" s="16" t="s">
        <v>31</v>
      </c>
      <c r="L12" s="17">
        <v>3.8215414796547366E-2</v>
      </c>
      <c r="M12" s="18">
        <v>-4.6010197463267578E-3</v>
      </c>
    </row>
    <row r="13" spans="1:13" ht="24">
      <c r="A13" s="13" t="s">
        <v>22</v>
      </c>
      <c r="B13" s="14" t="s">
        <v>14</v>
      </c>
      <c r="C13" s="15">
        <v>8.7091818540491542E-2</v>
      </c>
      <c r="D13" s="17">
        <v>-1.666214261468936E-2</v>
      </c>
      <c r="E13" s="17">
        <v>3.2313428080918548E-2</v>
      </c>
      <c r="F13" s="17">
        <v>6.9671045430601833E-2</v>
      </c>
      <c r="G13" s="17">
        <v>5.3476724978983294E-2</v>
      </c>
      <c r="H13" s="16" t="s">
        <v>31</v>
      </c>
      <c r="I13" s="17">
        <v>1.3066754228804432E-2</v>
      </c>
      <c r="J13" s="17">
        <v>1.328929954119037E-2</v>
      </c>
      <c r="K13" s="17">
        <v>-4.2707901258118949E-2</v>
      </c>
      <c r="L13" s="17">
        <v>3.9310354005593552E-2</v>
      </c>
      <c r="M13" s="18">
        <v>-1.2800690616946836E-2</v>
      </c>
    </row>
    <row r="14" spans="1:13" ht="24">
      <c r="A14" s="13" t="s">
        <v>23</v>
      </c>
      <c r="B14" s="14" t="s">
        <v>14</v>
      </c>
      <c r="C14" s="15">
        <v>-1.9053542668133295E-2</v>
      </c>
      <c r="D14" s="17">
        <v>-4.639928635441732E-2</v>
      </c>
      <c r="E14" s="17">
        <v>1.5631831838958315E-2</v>
      </c>
      <c r="F14" s="17">
        <v>2.5675153485621344E-2</v>
      </c>
      <c r="G14" s="17">
        <v>-5.5645300509169611E-2</v>
      </c>
      <c r="H14" s="17">
        <v>1.2842165940027397E-2</v>
      </c>
      <c r="I14" s="16" t="s">
        <v>32</v>
      </c>
      <c r="J14" s="17">
        <v>-2.4328304826351982E-2</v>
      </c>
      <c r="K14" s="17">
        <v>5.1247871316188659E-2</v>
      </c>
      <c r="L14" s="17">
        <v>3.3632004039106968E-2</v>
      </c>
      <c r="M14" s="18">
        <v>0.10924715319085104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3.0818364291846142E-5</v>
      </c>
      <c r="E21" s="10">
        <f t="shared" ref="E21:M21" si="0">$C5^2*E5^2</f>
        <v>5.3785477997852966E-6</v>
      </c>
      <c r="F21" s="10">
        <f t="shared" si="0"/>
        <v>1.4438830260812333E-10</v>
      </c>
      <c r="G21" s="10">
        <f t="shared" si="0"/>
        <v>1.8652379682294015E-6</v>
      </c>
      <c r="H21" s="10">
        <f t="shared" si="0"/>
        <v>2.1422588186248987E-6</v>
      </c>
      <c r="I21" s="11">
        <f t="shared" si="0"/>
        <v>1.6002250000000001E-4</v>
      </c>
      <c r="J21" s="10">
        <f t="shared" si="0"/>
        <v>2.4008250031154715E-6</v>
      </c>
      <c r="K21" s="10">
        <f t="shared" si="0"/>
        <v>2.7182973904767083E-7</v>
      </c>
      <c r="L21" s="10">
        <f t="shared" si="0"/>
        <v>1.1031441686640092E-5</v>
      </c>
      <c r="M21" s="12">
        <f t="shared" si="0"/>
        <v>1.30142464E-2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1.5119661252501687E-3</v>
      </c>
      <c r="E22" s="17">
        <f t="shared" si="1"/>
        <v>2.8447353376803002E-6</v>
      </c>
      <c r="F22" s="17">
        <f t="shared" si="1"/>
        <v>1.4178939647399808E-7</v>
      </c>
      <c r="G22" s="17">
        <f t="shared" si="1"/>
        <v>2.5020963646026789E-6</v>
      </c>
      <c r="H22" s="17">
        <f t="shared" si="1"/>
        <v>4.2727621700970376E-7</v>
      </c>
      <c r="I22" s="17">
        <f t="shared" si="1"/>
        <v>3.428251993798518E-6</v>
      </c>
      <c r="J22" s="17">
        <f t="shared" si="1"/>
        <v>3.4528625832568832E-7</v>
      </c>
      <c r="K22" s="17">
        <f t="shared" si="1"/>
        <v>6.2950021148122609E-7</v>
      </c>
      <c r="L22" s="17">
        <f t="shared" si="1"/>
        <v>1.9699162878817544E-6</v>
      </c>
      <c r="M22" s="18">
        <f t="shared" si="1"/>
        <v>3.6305376735406188E-6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8.5711987557731158E-6</v>
      </c>
      <c r="E23" s="17">
        <f t="shared" si="2"/>
        <v>1.8113056902867798E-6</v>
      </c>
      <c r="F23" s="17">
        <f t="shared" si="2"/>
        <v>9.1705059031155984E-6</v>
      </c>
      <c r="G23" s="17">
        <f t="shared" si="2"/>
        <v>6.9856474138934327E-8</v>
      </c>
      <c r="H23" s="17">
        <f t="shared" si="2"/>
        <v>1.0348669363056083E-5</v>
      </c>
      <c r="I23" s="17">
        <f t="shared" si="2"/>
        <v>7.8034006798873722E-6</v>
      </c>
      <c r="J23" s="17">
        <f t="shared" si="2"/>
        <v>1.7799235868106839E-6</v>
      </c>
      <c r="K23" s="17">
        <f t="shared" si="2"/>
        <v>9.8068362534228549E-6</v>
      </c>
      <c r="L23" s="16">
        <f t="shared" si="2"/>
        <v>6.5506295020129803E-3</v>
      </c>
      <c r="M23" s="18">
        <f t="shared" si="2"/>
        <v>5.6244378993806941E-6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2.6317568057204961E-8</v>
      </c>
      <c r="E24" s="17">
        <f t="shared" si="3"/>
        <v>3.3980584334467531E-7</v>
      </c>
      <c r="F24" s="17">
        <f t="shared" si="3"/>
        <v>5.6459694502275449E-8</v>
      </c>
      <c r="G24" s="17">
        <f t="shared" si="3"/>
        <v>6.4450168622266665E-8</v>
      </c>
      <c r="H24" s="17">
        <f t="shared" si="3"/>
        <v>2.0683551339387551E-8</v>
      </c>
      <c r="I24" s="17">
        <f t="shared" si="3"/>
        <v>7.1556845711949592E-8</v>
      </c>
      <c r="J24" s="16">
        <f t="shared" si="3"/>
        <v>1.1399587732677013E-4</v>
      </c>
      <c r="K24" s="17">
        <f t="shared" si="3"/>
        <v>2.0380294836558097E-8</v>
      </c>
      <c r="L24" s="17">
        <f t="shared" si="3"/>
        <v>3.1166822816437383E-8</v>
      </c>
      <c r="M24" s="18">
        <f t="shared" si="3"/>
        <v>2.1379096818150986E-8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2.3452575503743118E-8</v>
      </c>
      <c r="E25" s="17">
        <f t="shared" si="4"/>
        <v>1.8404920775977143E-8</v>
      </c>
      <c r="F25" s="17">
        <f t="shared" si="4"/>
        <v>7.4118723208679234E-9</v>
      </c>
      <c r="G25" s="16">
        <f t="shared" si="4"/>
        <v>1.4249026889832671E-5</v>
      </c>
      <c r="H25" s="17">
        <f t="shared" si="4"/>
        <v>4.1270433886540259E-8</v>
      </c>
      <c r="I25" s="17">
        <f t="shared" si="4"/>
        <v>4.613044360924897E-8</v>
      </c>
      <c r="J25" s="17">
        <f t="shared" si="4"/>
        <v>7.9271952499258985E-9</v>
      </c>
      <c r="K25" s="17">
        <f t="shared" si="4"/>
        <v>3.8401025983275648E-8</v>
      </c>
      <c r="L25" s="17">
        <f t="shared" si="4"/>
        <v>1.5028755500217396E-10</v>
      </c>
      <c r="M25" s="18">
        <f t="shared" si="4"/>
        <v>2.0744294800880062E-9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5.0075678496213485E-7</v>
      </c>
      <c r="E26" s="17">
        <f t="shared" si="5"/>
        <v>5.6606400479833133E-8</v>
      </c>
      <c r="F26" s="16">
        <f t="shared" si="5"/>
        <v>5.352592085899258E-3</v>
      </c>
      <c r="G26" s="17">
        <f t="shared" si="5"/>
        <v>2.7911540887683274E-6</v>
      </c>
      <c r="H26" s="17">
        <f t="shared" si="5"/>
        <v>2.6400158066299729E-5</v>
      </c>
      <c r="I26" s="17">
        <f t="shared" si="5"/>
        <v>3.6968554207661974E-6</v>
      </c>
      <c r="J26" s="17">
        <f t="shared" si="5"/>
        <v>2.6182059931466801E-6</v>
      </c>
      <c r="K26" s="17">
        <f t="shared" si="5"/>
        <v>2.0389467216699707E-5</v>
      </c>
      <c r="L26" s="17">
        <f t="shared" si="5"/>
        <v>7.4443079586181412E-6</v>
      </c>
      <c r="M26" s="18">
        <f t="shared" si="5"/>
        <v>1.072657424649836E-10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1.374648577165605E-5</v>
      </c>
      <c r="E27" s="16">
        <f t="shared" si="6"/>
        <v>7.2850694242351296E-3</v>
      </c>
      <c r="F27" s="17">
        <f t="shared" si="6"/>
        <v>7.8223426175722949E-8</v>
      </c>
      <c r="G27" s="17">
        <f t="shared" si="6"/>
        <v>9.4843372812356751E-6</v>
      </c>
      <c r="H27" s="17">
        <f t="shared" si="6"/>
        <v>7.7660401314113876E-6</v>
      </c>
      <c r="I27" s="17">
        <f t="shared" si="6"/>
        <v>1.8823085967848118E-6</v>
      </c>
      <c r="J27" s="17">
        <f t="shared" si="6"/>
        <v>2.1549736924202694E-5</v>
      </c>
      <c r="K27" s="17">
        <f t="shared" si="6"/>
        <v>5.1475942611382289E-6</v>
      </c>
      <c r="L27" s="17">
        <f t="shared" si="6"/>
        <v>2.0111566189025541E-6</v>
      </c>
      <c r="M27" s="18">
        <f t="shared" si="6"/>
        <v>3.0603934319540407E-6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4.1462841401862484E-7</v>
      </c>
      <c r="E28" s="17">
        <f t="shared" si="7"/>
        <v>7.0188448767404082E-7</v>
      </c>
      <c r="F28" s="17">
        <f t="shared" si="7"/>
        <v>3.8020486217567874E-6</v>
      </c>
      <c r="G28" s="17">
        <f t="shared" si="7"/>
        <v>2.6999483920261974E-6</v>
      </c>
      <c r="H28" s="17">
        <f t="shared" si="7"/>
        <v>1.8494440983576543E-6</v>
      </c>
      <c r="I28" s="17">
        <f t="shared" si="7"/>
        <v>2.7489288800141681E-6</v>
      </c>
      <c r="J28" s="17">
        <f t="shared" si="7"/>
        <v>1.7591974268832094E-7</v>
      </c>
      <c r="K28" s="16">
        <f t="shared" si="7"/>
        <v>1.0022908332240231E-3</v>
      </c>
      <c r="L28" s="17">
        <f t="shared" si="7"/>
        <v>1.4844733902501379E-6</v>
      </c>
      <c r="M28" s="18">
        <f t="shared" si="7"/>
        <v>2.1518076922469284E-8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2.105796564353696E-6</v>
      </c>
      <c r="E29" s="17">
        <f t="shared" si="8"/>
        <v>7.9199198444713304E-6</v>
      </c>
      <c r="F29" s="17">
        <f t="shared" si="8"/>
        <v>3.6817930417562199E-5</v>
      </c>
      <c r="G29" s="17">
        <f t="shared" si="8"/>
        <v>2.1691237162080027E-5</v>
      </c>
      <c r="H29" s="16">
        <f t="shared" si="8"/>
        <v>7.4791667329542249E-3</v>
      </c>
      <c r="I29" s="17">
        <f t="shared" si="8"/>
        <v>1.2950608156165309E-6</v>
      </c>
      <c r="J29" s="17">
        <f t="shared" si="8"/>
        <v>1.3395499088196524E-6</v>
      </c>
      <c r="K29" s="17">
        <f t="shared" si="8"/>
        <v>1.3834745613723493E-5</v>
      </c>
      <c r="L29" s="17">
        <f t="shared" si="8"/>
        <v>1.1721106923545337E-5</v>
      </c>
      <c r="M29" s="18">
        <f t="shared" si="8"/>
        <v>1.2428580235062844E-6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7.8158114816042865E-7</v>
      </c>
      <c r="E30" s="17">
        <f t="shared" si="9"/>
        <v>8.8709722890281817E-8</v>
      </c>
      <c r="F30" s="17">
        <f t="shared" si="9"/>
        <v>2.3931921559518555E-7</v>
      </c>
      <c r="G30" s="17">
        <f t="shared" si="9"/>
        <v>1.1241090856206598E-6</v>
      </c>
      <c r="H30" s="17">
        <f t="shared" si="9"/>
        <v>5.9872587650282751E-8</v>
      </c>
      <c r="I30" s="16">
        <f t="shared" si="9"/>
        <v>3.5437686588772469E-4</v>
      </c>
      <c r="J30" s="17">
        <f t="shared" si="9"/>
        <v>2.1486969691811582E-7</v>
      </c>
      <c r="K30" s="17">
        <f t="shared" si="9"/>
        <v>9.5346144307962381E-7</v>
      </c>
      <c r="L30" s="17">
        <f t="shared" si="9"/>
        <v>4.1063594888288446E-7</v>
      </c>
      <c r="M30" s="18">
        <f t="shared" si="9"/>
        <v>4.3328308138626261E-6</v>
      </c>
    </row>
    <row r="31" spans="1:13">
      <c r="A31" t="s">
        <v>33</v>
      </c>
      <c r="D31" s="19">
        <f>SUM($D$21:$D$30)</f>
        <v>1.5689547071244998E-3</v>
      </c>
      <c r="E31" s="19">
        <f>SUM($E$21:$E$30)</f>
        <v>7.304229344282518E-3</v>
      </c>
      <c r="F31" s="19">
        <f>SUM($F$21:$F$30)</f>
        <v>5.4029059188350631E-3</v>
      </c>
      <c r="G31" s="19">
        <f>SUM($G$21:$G$30)</f>
        <v>5.6541453875156839E-5</v>
      </c>
      <c r="H31" s="19">
        <f>SUM($H$21:$H$30)</f>
        <v>7.5282224062218602E-3</v>
      </c>
      <c r="I31">
        <f>SUM($I$21:$I$30)</f>
        <v>5.3537185956391352E-4</v>
      </c>
      <c r="J31" s="19">
        <f>SUM($J$21:$J$30)</f>
        <v>1.4442812163604736E-4</v>
      </c>
      <c r="K31" s="19">
        <f>SUM($K$21:$K$30)</f>
        <v>1.0533830492834356E-3</v>
      </c>
      <c r="L31" s="19">
        <f>SUM($L$21:$L$30)</f>
        <v>6.586733857938073E-3</v>
      </c>
      <c r="M31">
        <f>SUM($M$21:$M$30)</f>
        <v>1.303218253671121E-2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4.3212953255471781E-2</v>
      </c>
      <c r="D33" s="20">
        <f>$D$31/$C$33</f>
        <v>3.6307509413877725E-2</v>
      </c>
      <c r="E33" s="20">
        <f>$E$31/$C$33</f>
        <v>0.16902870074860321</v>
      </c>
      <c r="F33" s="20">
        <f>$F$31/$C$33</f>
        <v>0.12502977722659878</v>
      </c>
      <c r="G33" s="20">
        <f>$G$31/$C$33</f>
        <v>1.3084376238043244E-3</v>
      </c>
      <c r="H33" s="20">
        <f>$H$31/$C$33</f>
        <v>0.17421217109868808</v>
      </c>
      <c r="I33" s="20">
        <f>$I$31/$C$33</f>
        <v>1.238915230807843E-2</v>
      </c>
      <c r="J33" s="20">
        <f>$J$31/$C$33</f>
        <v>3.3422414057701403E-3</v>
      </c>
      <c r="K33" s="20">
        <f>$K$31/$C$33</f>
        <v>2.4376557719994581E-2</v>
      </c>
      <c r="L33" s="20">
        <f>$L$31/$C$33</f>
        <v>0.15242498745683475</v>
      </c>
      <c r="M33" s="20">
        <f>$M$31/$C$33</f>
        <v>0.30158046499774988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D6913-B707-47E1-ADC3-462E1BBAAF8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8.7768219994866656E-2</v>
      </c>
      <c r="D5" s="10">
        <v>2.8091660047851572E-3</v>
      </c>
      <c r="E5" s="10">
        <v>-2.8161750020761479E-2</v>
      </c>
      <c r="F5" s="10">
        <v>-8.825297141534523E-3</v>
      </c>
      <c r="G5" s="10">
        <v>-9.977552001948789E-3</v>
      </c>
      <c r="H5" s="10">
        <v>-3.5258968138988371E-2</v>
      </c>
      <c r="I5" s="10">
        <v>-7.8898896974960333E-4</v>
      </c>
      <c r="J5" s="10">
        <v>-1.4943145706353174E-2</v>
      </c>
      <c r="K5" s="11" t="s">
        <v>37</v>
      </c>
      <c r="L5" s="11" t="s">
        <v>38</v>
      </c>
      <c r="M5" s="23">
        <v>8.8656544365760444E-4</v>
      </c>
    </row>
    <row r="6" spans="1:13" ht="24">
      <c r="A6" s="13" t="s">
        <v>15</v>
      </c>
      <c r="B6" s="14" t="s">
        <v>14</v>
      </c>
      <c r="C6" s="15">
        <v>0.10924344010334811</v>
      </c>
      <c r="D6" s="17">
        <v>4.8327929623291403E-2</v>
      </c>
      <c r="E6" s="17">
        <v>6.8452643548160108E-2</v>
      </c>
      <c r="F6" s="16" t="s">
        <v>28</v>
      </c>
      <c r="G6" s="17">
        <v>-1.6979959698714325E-2</v>
      </c>
      <c r="H6" s="17">
        <v>2.9899496160108942E-3</v>
      </c>
      <c r="I6" s="17">
        <v>1.3648992002063398E-2</v>
      </c>
      <c r="J6" s="17">
        <v>1.1299303108626238E-2</v>
      </c>
      <c r="K6" s="17">
        <v>8.815144892322711E-3</v>
      </c>
      <c r="L6" s="17">
        <v>-8.9688761779412735E-3</v>
      </c>
      <c r="M6" s="18">
        <v>3.4968353680888194E-2</v>
      </c>
    </row>
    <row r="7" spans="1:13" ht="24">
      <c r="A7" s="13" t="s">
        <v>16</v>
      </c>
      <c r="B7" s="14" t="s">
        <v>14</v>
      </c>
      <c r="C7" s="15">
        <v>7.0701570367520825E-2</v>
      </c>
      <c r="D7" s="17">
        <v>-1.5165306057942177E-2</v>
      </c>
      <c r="E7" s="17">
        <v>-7.8424417591653847E-2</v>
      </c>
      <c r="F7" s="17">
        <v>1.1233649342044622E-2</v>
      </c>
      <c r="G7" s="17">
        <v>3.0032956319835651E-2</v>
      </c>
      <c r="H7" s="17">
        <v>9.5987636613376909E-3</v>
      </c>
      <c r="I7" s="17">
        <v>-6.5907227733833507E-2</v>
      </c>
      <c r="J7" s="16" t="s">
        <v>30</v>
      </c>
      <c r="K7" s="17">
        <v>-8.7408138982271143E-3</v>
      </c>
      <c r="L7" s="17">
        <v>-1.5040167629353075E-2</v>
      </c>
      <c r="M7" s="18">
        <v>-1.0935084263518238E-2</v>
      </c>
    </row>
    <row r="8" spans="1:13" ht="24">
      <c r="A8" s="13" t="s">
        <v>17</v>
      </c>
      <c r="B8" s="14" t="s">
        <v>14</v>
      </c>
      <c r="C8" s="15">
        <v>-0.1078408620826483</v>
      </c>
      <c r="D8" s="17">
        <v>-4.9881085828622086E-2</v>
      </c>
      <c r="E8" s="17">
        <v>-7.3189489136768121E-2</v>
      </c>
      <c r="F8" s="17">
        <v>-1.6883414803619445E-2</v>
      </c>
      <c r="G8" s="16" t="s">
        <v>30</v>
      </c>
      <c r="H8" s="17">
        <v>-5.1191108754242896E-2</v>
      </c>
      <c r="I8" s="17">
        <v>2.8970948716157692E-2</v>
      </c>
      <c r="J8" s="17">
        <v>3.0007152009466607E-2</v>
      </c>
      <c r="K8" s="17">
        <v>-2.1431261797393623E-3</v>
      </c>
      <c r="L8" s="17">
        <v>-1.0033772145051101E-2</v>
      </c>
      <c r="M8" s="18">
        <v>-1.7034421000984765E-2</v>
      </c>
    </row>
    <row r="9" spans="1:13" ht="24">
      <c r="A9" s="13" t="s">
        <v>18</v>
      </c>
      <c r="B9" s="14" t="s">
        <v>14</v>
      </c>
      <c r="C9" s="15">
        <v>0.10917562606776902</v>
      </c>
      <c r="D9" s="17">
        <v>1.4423260132825095E-2</v>
      </c>
      <c r="E9" s="17">
        <v>8.9304404273975818E-2</v>
      </c>
      <c r="F9" s="17">
        <v>2.9691361204483438E-3</v>
      </c>
      <c r="G9" s="17">
        <v>-5.0764961360577232E-2</v>
      </c>
      <c r="H9" s="16" t="s">
        <v>38</v>
      </c>
      <c r="I9" s="17">
        <v>4.982916176429774E-2</v>
      </c>
      <c r="J9" s="17">
        <v>9.4992003531515178E-3</v>
      </c>
      <c r="K9" s="17">
        <v>-4.9192654549407307E-2</v>
      </c>
      <c r="L9" s="17">
        <v>-3.515431232620523E-2</v>
      </c>
      <c r="M9" s="18">
        <v>3.7468947331243181E-2</v>
      </c>
    </row>
    <row r="10" spans="1:13" ht="24">
      <c r="A10" s="13" t="s">
        <v>19</v>
      </c>
      <c r="B10" s="14" t="s">
        <v>14</v>
      </c>
      <c r="C10" s="15">
        <v>7.0464960449190305E-3</v>
      </c>
      <c r="D10" s="17">
        <v>8.8922201642088264E-2</v>
      </c>
      <c r="E10" s="17">
        <v>-1.2413471773920486E-3</v>
      </c>
      <c r="F10" s="17">
        <v>3.4728679786336057E-2</v>
      </c>
      <c r="G10" s="17">
        <v>-1.7028341898881538E-2</v>
      </c>
      <c r="H10" s="17">
        <v>3.7738743845027622E-2</v>
      </c>
      <c r="I10" s="17">
        <v>-2.3325896200784766E-2</v>
      </c>
      <c r="J10" s="17">
        <v>-1.0923217975287069E-2</v>
      </c>
      <c r="K10" s="17">
        <v>4.911333402925095E-2</v>
      </c>
      <c r="L10" s="17">
        <v>8.0433793070442685E-4</v>
      </c>
      <c r="M10" s="24" t="s">
        <v>31</v>
      </c>
    </row>
    <row r="11" spans="1:13" ht="24">
      <c r="A11" s="13" t="s">
        <v>20</v>
      </c>
      <c r="B11" s="14" t="s">
        <v>14</v>
      </c>
      <c r="C11" s="15">
        <v>6.2546725065148148E-2</v>
      </c>
      <c r="D11" s="17">
        <v>7.8516106098460131E-2</v>
      </c>
      <c r="E11" s="17">
        <v>-7.3791111618770697E-3</v>
      </c>
      <c r="F11" s="17">
        <v>1.3530464398221909E-2</v>
      </c>
      <c r="G11" s="17">
        <v>2.883033860692337E-2</v>
      </c>
      <c r="H11" s="17">
        <v>5.0070375030346059E-2</v>
      </c>
      <c r="I11" s="16" t="s">
        <v>26</v>
      </c>
      <c r="J11" s="17">
        <v>-6.5588216863649282E-2</v>
      </c>
      <c r="K11" s="17">
        <v>-2.5629015592026266E-2</v>
      </c>
      <c r="L11" s="17">
        <v>-7.4807104460817837E-4</v>
      </c>
      <c r="M11" s="18">
        <v>-2.3278417456762644E-2</v>
      </c>
    </row>
    <row r="12" spans="1:13" ht="24">
      <c r="A12" s="13" t="s">
        <v>21</v>
      </c>
      <c r="B12" s="14" t="s">
        <v>14</v>
      </c>
      <c r="C12" s="15">
        <v>0.10374723922817425</v>
      </c>
      <c r="D12" s="16" t="s">
        <v>39</v>
      </c>
      <c r="E12" s="17">
        <v>2.6676464156713188E-2</v>
      </c>
      <c r="F12" s="17">
        <v>4.7492694150284155E-2</v>
      </c>
      <c r="G12" s="17">
        <v>-4.9278018140472814E-2</v>
      </c>
      <c r="H12" s="17">
        <v>1.4396286174442191E-2</v>
      </c>
      <c r="I12" s="17">
        <v>7.7867084168404585E-2</v>
      </c>
      <c r="J12" s="17">
        <v>-1.4978499657168865E-2</v>
      </c>
      <c r="K12" s="17">
        <v>1.8815970890762795E-2</v>
      </c>
      <c r="L12" s="17">
        <v>2.762529681824495E-3</v>
      </c>
      <c r="M12" s="18">
        <v>8.7996491341218216E-2</v>
      </c>
    </row>
    <row r="13" spans="1:13" ht="24">
      <c r="A13" s="13" t="s">
        <v>22</v>
      </c>
      <c r="B13" s="14" t="s">
        <v>14</v>
      </c>
      <c r="C13" s="15">
        <v>4.0049532013037605E-2</v>
      </c>
      <c r="D13" s="17">
        <v>1.861029426029678E-2</v>
      </c>
      <c r="E13" s="17">
        <v>-7.438435408573657E-2</v>
      </c>
      <c r="F13" s="17">
        <v>8.5524381458159347E-3</v>
      </c>
      <c r="G13" s="17">
        <v>-2.1137120723241677E-3</v>
      </c>
      <c r="H13" s="17">
        <v>-4.8583927921360591E-2</v>
      </c>
      <c r="I13" s="17">
        <v>-2.5188187098749308E-2</v>
      </c>
      <c r="J13" s="17">
        <v>-8.5836130555045388E-3</v>
      </c>
      <c r="K13" s="16" t="s">
        <v>40</v>
      </c>
      <c r="L13" s="16" t="s">
        <v>41</v>
      </c>
      <c r="M13" s="18">
        <v>4.8118011833518201E-2</v>
      </c>
    </row>
    <row r="14" spans="1:13" ht="24">
      <c r="A14" s="13" t="s">
        <v>23</v>
      </c>
      <c r="B14" s="14" t="s">
        <v>14</v>
      </c>
      <c r="C14" s="25" t="s">
        <v>42</v>
      </c>
      <c r="D14" s="17">
        <v>2.6268019924351297E-2</v>
      </c>
      <c r="E14" s="16" t="s">
        <v>43</v>
      </c>
      <c r="F14" s="17">
        <v>6.6112399154730578E-2</v>
      </c>
      <c r="G14" s="17">
        <v>-7.1148028927223328E-2</v>
      </c>
      <c r="H14" s="17">
        <v>8.7530180523992279E-2</v>
      </c>
      <c r="I14" s="17">
        <v>-7.1727651270736045E-3</v>
      </c>
      <c r="J14" s="17">
        <v>-7.6113902627538949E-2</v>
      </c>
      <c r="K14" s="17">
        <v>-7.3850754890382037E-2</v>
      </c>
      <c r="L14" s="17">
        <v>-2.7497947233401446E-2</v>
      </c>
      <c r="M14" s="18">
        <v>-1.1946621135114762E-3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6.0789614535911585E-8</v>
      </c>
      <c r="E21" s="10">
        <f t="shared" ref="E21:M21" si="0">$C5^2*E5^2</f>
        <v>6.1093338687642106E-6</v>
      </c>
      <c r="F21" s="10">
        <f t="shared" si="0"/>
        <v>5.999751384880319E-7</v>
      </c>
      <c r="G21" s="10">
        <f t="shared" si="0"/>
        <v>7.6687147036947458E-7</v>
      </c>
      <c r="H21" s="10">
        <f t="shared" si="0"/>
        <v>9.5766535870338979E-6</v>
      </c>
      <c r="I21" s="10">
        <f t="shared" si="0"/>
        <v>4.7953073130600482E-9</v>
      </c>
      <c r="J21" s="10">
        <f t="shared" si="0"/>
        <v>1.7201195964070336E-6</v>
      </c>
      <c r="K21" s="11">
        <f t="shared" si="0"/>
        <v>1.1844533254185097E-4</v>
      </c>
      <c r="L21" s="11">
        <f t="shared" si="0"/>
        <v>7.5652257172238255E-3</v>
      </c>
      <c r="M21" s="23">
        <f t="shared" si="0"/>
        <v>6.054749502426243E-9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2.7873218291677342E-5</v>
      </c>
      <c r="E22" s="17">
        <f t="shared" si="1"/>
        <v>5.5920517880867889E-5</v>
      </c>
      <c r="F22" s="16">
        <f t="shared" si="1"/>
        <v>1.1838847118036185E-2</v>
      </c>
      <c r="G22" s="17">
        <f t="shared" si="1"/>
        <v>3.4408365728065544E-6</v>
      </c>
      <c r="H22" s="17">
        <f t="shared" si="1"/>
        <v>1.0668871283296873E-7</v>
      </c>
      <c r="I22" s="17">
        <f t="shared" si="1"/>
        <v>2.2232683935698947E-6</v>
      </c>
      <c r="J22" s="17">
        <f t="shared" si="1"/>
        <v>1.5236810045683807E-6</v>
      </c>
      <c r="K22" s="17">
        <f t="shared" si="1"/>
        <v>9.2736274637866224E-7</v>
      </c>
      <c r="L22" s="17">
        <f t="shared" si="1"/>
        <v>9.5999018330499664E-7</v>
      </c>
      <c r="M22" s="18">
        <f t="shared" si="1"/>
        <v>1.4592883240500796E-5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1.1496363285921995E-6</v>
      </c>
      <c r="E23" s="17">
        <f t="shared" si="2"/>
        <v>3.0744024994051285E-5</v>
      </c>
      <c r="F23" s="17">
        <f t="shared" si="2"/>
        <v>6.308118553146653E-7</v>
      </c>
      <c r="G23" s="17">
        <f t="shared" si="2"/>
        <v>4.5087306255763493E-6</v>
      </c>
      <c r="H23" s="17">
        <f t="shared" si="2"/>
        <v>4.6056265245430329E-7</v>
      </c>
      <c r="I23" s="17">
        <f t="shared" si="2"/>
        <v>2.1713218799239821E-5</v>
      </c>
      <c r="J23" s="16">
        <f t="shared" si="2"/>
        <v>4.9389074614381847E-3</v>
      </c>
      <c r="K23" s="17">
        <f t="shared" si="2"/>
        <v>3.8191073646926333E-7</v>
      </c>
      <c r="L23" s="17">
        <f t="shared" si="2"/>
        <v>1.1307418693006992E-6</v>
      </c>
      <c r="M23" s="18">
        <f t="shared" si="2"/>
        <v>5.9772633154562159E-7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2.8936000249275009E-5</v>
      </c>
      <c r="E24" s="17">
        <f t="shared" si="3"/>
        <v>6.2296569728397382E-5</v>
      </c>
      <c r="F24" s="17">
        <f t="shared" si="3"/>
        <v>3.3150286279439846E-6</v>
      </c>
      <c r="G24" s="16">
        <f t="shared" si="3"/>
        <v>1.1490514383767277E-2</v>
      </c>
      <c r="H24" s="17">
        <f t="shared" si="3"/>
        <v>3.0475846264570632E-5</v>
      </c>
      <c r="I24" s="17">
        <f t="shared" si="3"/>
        <v>9.7609510900184836E-6</v>
      </c>
      <c r="J24" s="17">
        <f t="shared" si="3"/>
        <v>1.0471677498799167E-5</v>
      </c>
      <c r="K24" s="17">
        <f t="shared" si="3"/>
        <v>5.341487113572146E-8</v>
      </c>
      <c r="L24" s="17">
        <f t="shared" si="3"/>
        <v>1.1708335833329219E-6</v>
      </c>
      <c r="M24" s="18">
        <f t="shared" si="3"/>
        <v>3.3745934168050909E-6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2.4795807429814678E-6</v>
      </c>
      <c r="E25" s="17">
        <f t="shared" si="4"/>
        <v>9.5059852839227745E-5</v>
      </c>
      <c r="F25" s="17">
        <f t="shared" si="4"/>
        <v>1.0507795179174654E-7</v>
      </c>
      <c r="G25" s="17">
        <f t="shared" si="4"/>
        <v>3.0717049816057506E-5</v>
      </c>
      <c r="H25" s="16">
        <f t="shared" si="4"/>
        <v>1.170573508010163E-2</v>
      </c>
      <c r="I25" s="17">
        <f t="shared" si="4"/>
        <v>2.9595013677579198E-5</v>
      </c>
      <c r="J25" s="17">
        <f t="shared" si="4"/>
        <v>1.0755373027632918E-6</v>
      </c>
      <c r="K25" s="17">
        <f t="shared" si="4"/>
        <v>2.8843761747001907E-5</v>
      </c>
      <c r="L25" s="17">
        <f t="shared" si="4"/>
        <v>1.4730198383066791E-5</v>
      </c>
      <c r="M25" s="18">
        <f t="shared" si="4"/>
        <v>1.6733791988961843E-5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3.9261495563670889E-7</v>
      </c>
      <c r="E26" s="17">
        <f t="shared" si="5"/>
        <v>7.6512597711669941E-11</v>
      </c>
      <c r="F26" s="17">
        <f t="shared" si="5"/>
        <v>5.9885678269783257E-8</v>
      </c>
      <c r="G26" s="17">
        <f t="shared" si="5"/>
        <v>1.4397634619223315E-8</v>
      </c>
      <c r="H26" s="17">
        <f t="shared" si="5"/>
        <v>7.0716589207354263E-8</v>
      </c>
      <c r="I26" s="17">
        <f t="shared" si="5"/>
        <v>2.7016127821434688E-8</v>
      </c>
      <c r="J26" s="17">
        <f t="shared" si="5"/>
        <v>5.924444363574234E-9</v>
      </c>
      <c r="K26" s="17">
        <f t="shared" si="5"/>
        <v>1.1976923039677544E-7</v>
      </c>
      <c r="L26" s="17">
        <f t="shared" si="5"/>
        <v>3.2123549297987365E-11</v>
      </c>
      <c r="M26" s="24">
        <f t="shared" si="5"/>
        <v>4.8960396022123751E-5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2.4117187315207676E-5</v>
      </c>
      <c r="E27" s="17">
        <f t="shared" si="6"/>
        <v>2.1301846735247244E-7</v>
      </c>
      <c r="F27" s="17">
        <f t="shared" si="6"/>
        <v>7.1620039446061828E-7</v>
      </c>
      <c r="G27" s="17">
        <f t="shared" si="6"/>
        <v>3.2516862633273854E-6</v>
      </c>
      <c r="H27" s="17">
        <f t="shared" si="6"/>
        <v>9.8077827812115012E-6</v>
      </c>
      <c r="I27" s="16">
        <f t="shared" si="6"/>
        <v>3.8497497052534762E-3</v>
      </c>
      <c r="J27" s="17">
        <f t="shared" si="6"/>
        <v>1.6829096395373445E-5</v>
      </c>
      <c r="K27" s="17">
        <f t="shared" si="6"/>
        <v>2.5696442402319302E-6</v>
      </c>
      <c r="L27" s="17">
        <f t="shared" si="6"/>
        <v>2.189247386798396E-9</v>
      </c>
      <c r="M27" s="18">
        <f t="shared" si="6"/>
        <v>2.1199033176430499E-6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1.0549296203483403E-2</v>
      </c>
      <c r="E28" s="17">
        <f t="shared" si="7"/>
        <v>7.6596623922499938E-6</v>
      </c>
      <c r="F28" s="17">
        <f t="shared" si="7"/>
        <v>2.4277653630016378E-5</v>
      </c>
      <c r="G28" s="17">
        <f t="shared" si="7"/>
        <v>2.6137230244595E-5</v>
      </c>
      <c r="H28" s="17">
        <f t="shared" si="7"/>
        <v>2.2307661185336155E-6</v>
      </c>
      <c r="I28" s="17">
        <f t="shared" si="7"/>
        <v>6.5262081613990034E-5</v>
      </c>
      <c r="J28" s="17">
        <f t="shared" si="7"/>
        <v>2.4148475847376695E-6</v>
      </c>
      <c r="K28" s="17">
        <f t="shared" si="7"/>
        <v>3.810714061091144E-6</v>
      </c>
      <c r="L28" s="17">
        <f t="shared" si="7"/>
        <v>8.2142327304039436E-8</v>
      </c>
      <c r="M28" s="18">
        <f t="shared" si="7"/>
        <v>8.3345817249902811E-5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5.5552213913999164E-7</v>
      </c>
      <c r="E29" s="17">
        <f t="shared" si="8"/>
        <v>8.8747899648359738E-6</v>
      </c>
      <c r="F29" s="17">
        <f t="shared" si="8"/>
        <v>1.1732073498473394E-7</v>
      </c>
      <c r="G29" s="17">
        <f t="shared" si="8"/>
        <v>7.166160766764607E-9</v>
      </c>
      <c r="H29" s="17">
        <f t="shared" si="8"/>
        <v>3.7859958960451822E-6</v>
      </c>
      <c r="I29" s="17">
        <f t="shared" si="8"/>
        <v>1.0176272136011022E-6</v>
      </c>
      <c r="J29" s="17">
        <f t="shared" si="8"/>
        <v>1.1817759691212799E-7</v>
      </c>
      <c r="K29" s="16">
        <f t="shared" si="8"/>
        <v>1.5593683712011857E-3</v>
      </c>
      <c r="L29" s="16">
        <f t="shared" si="8"/>
        <v>2.3873415275272113E-5</v>
      </c>
      <c r="M29" s="18">
        <f t="shared" si="8"/>
        <v>3.7137292692285569E-6</v>
      </c>
    </row>
    <row r="30" spans="1:13" ht="24">
      <c r="A30" s="13" t="s">
        <v>23</v>
      </c>
      <c r="B30" s="14" t="s">
        <v>14</v>
      </c>
      <c r="C30" s="25"/>
      <c r="D30" s="17">
        <f t="shared" ref="D30:M30" si="9">$C14^2*D14^2</f>
        <v>2.9566190102600353E-5</v>
      </c>
      <c r="E30" s="16">
        <f t="shared" si="9"/>
        <v>4.1488801344000001E-2</v>
      </c>
      <c r="F30" s="17">
        <f t="shared" si="9"/>
        <v>1.8728652259813891E-4</v>
      </c>
      <c r="G30" s="17">
        <f t="shared" si="9"/>
        <v>2.1690343852479274E-4</v>
      </c>
      <c r="H30" s="17">
        <f t="shared" si="9"/>
        <v>3.2828900620230814E-4</v>
      </c>
      <c r="I30" s="17">
        <f t="shared" si="9"/>
        <v>2.204519328936226E-6</v>
      </c>
      <c r="J30" s="17">
        <f t="shared" si="9"/>
        <v>2.4823823319521028E-4</v>
      </c>
      <c r="K30" s="17">
        <f t="shared" si="9"/>
        <v>2.3369561787512952E-4</v>
      </c>
      <c r="L30" s="17">
        <f t="shared" si="9"/>
        <v>3.2399718685780307E-5</v>
      </c>
      <c r="M30" s="18">
        <f t="shared" si="9"/>
        <v>6.1154845462383005E-8</v>
      </c>
    </row>
    <row r="31" spans="1:13">
      <c r="A31" t="s">
        <v>33</v>
      </c>
      <c r="D31" s="19">
        <f>SUM($D$21:$D$30)</f>
        <v>1.0664426943223049E-2</v>
      </c>
      <c r="E31" s="19">
        <f>SUM($E$21:$E$30)</f>
        <v>4.1755679190648348E-2</v>
      </c>
      <c r="F31" s="19">
        <f>SUM($F$21:$F$30)</f>
        <v>1.2055955594645593E-2</v>
      </c>
      <c r="G31" s="19">
        <f>SUM($G$21:$G$30)</f>
        <v>1.1776261791080187E-2</v>
      </c>
      <c r="H31" s="19">
        <f>SUM($H$21:$H$30)</f>
        <v>1.2090539098905829E-2</v>
      </c>
      <c r="I31" s="19">
        <f>SUM($I$21:$I$30)</f>
        <v>3.9815581968055454E-3</v>
      </c>
      <c r="J31" s="19">
        <f>SUM($J$21:$J$30)</f>
        <v>5.2213047560573204E-3</v>
      </c>
      <c r="K31">
        <f>SUM($K$21:$K$30)</f>
        <v>1.9482158992508714E-3</v>
      </c>
      <c r="L31">
        <f>SUM($L$21:$L$30)</f>
        <v>7.6395749789021231E-3</v>
      </c>
      <c r="M31" s="19">
        <f>SUM($M$21:$M$30)</f>
        <v>1.7350605043167636E-4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0.10730702249995053</v>
      </c>
      <c r="D33" s="20">
        <f>$D$31/$C$33</f>
        <v>9.9382376798573147E-2</v>
      </c>
      <c r="E33" s="20">
        <f>$E$31/$C$33</f>
        <v>0.38912345359939138</v>
      </c>
      <c r="F33" s="20">
        <f>$F$31/$C$33</f>
        <v>0.11235010825737106</v>
      </c>
      <c r="G33" s="20">
        <f>$G$31/$C$33</f>
        <v>0.10974362643493921</v>
      </c>
      <c r="H33" s="20">
        <f>$H$31/$C$33</f>
        <v>0.11267239382130283</v>
      </c>
      <c r="I33" s="20">
        <f>$I$31/$C$33</f>
        <v>3.7104358168239933E-2</v>
      </c>
      <c r="J33" s="20">
        <f>$J$31/$C$33</f>
        <v>4.86576240251166E-2</v>
      </c>
      <c r="K33" s="20">
        <f>$K$31/$C$33</f>
        <v>1.8155530307923412E-2</v>
      </c>
      <c r="L33" s="20">
        <f>$L$31/$C$33</f>
        <v>7.1193616232391926E-2</v>
      </c>
      <c r="M33" s="20">
        <f>$M$31/$C$33</f>
        <v>1.6169123547506534E-3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EE9A7-E601-436C-984D-C07D75CD25D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46</v>
      </c>
      <c r="D5" s="11" t="s">
        <v>39</v>
      </c>
      <c r="E5" s="10">
        <v>8.8456256723517881E-2</v>
      </c>
      <c r="F5" s="10">
        <v>5.7795767880404518E-2</v>
      </c>
      <c r="G5" s="10">
        <v>-3.258059495016806E-2</v>
      </c>
      <c r="H5" s="10">
        <v>-4.8018111016670625E-2</v>
      </c>
      <c r="I5" s="10">
        <v>1.7664108587082943E-2</v>
      </c>
      <c r="J5" s="10">
        <v>-2.972432026605102E-2</v>
      </c>
      <c r="K5" s="10">
        <v>-3.792989188608327E-2</v>
      </c>
      <c r="L5" s="10">
        <v>7.123855091307133E-3</v>
      </c>
      <c r="M5" s="23">
        <v>-5.3225572103688085E-2</v>
      </c>
    </row>
    <row r="6" spans="1:13" ht="24">
      <c r="A6" s="13" t="s">
        <v>15</v>
      </c>
      <c r="B6" s="14" t="s">
        <v>14</v>
      </c>
      <c r="C6" s="15">
        <v>0.11035982021133982</v>
      </c>
      <c r="D6" s="17">
        <v>-3.7683199439426898E-2</v>
      </c>
      <c r="E6" s="17">
        <v>-0.12258849137013024</v>
      </c>
      <c r="F6" s="17">
        <v>-1.5499957465982409E-2</v>
      </c>
      <c r="G6" s="17">
        <v>7.170928236385514E-2</v>
      </c>
      <c r="H6" s="17">
        <v>2.44023397908276E-2</v>
      </c>
      <c r="I6" s="17">
        <v>2.8025727108358576E-2</v>
      </c>
      <c r="J6" s="17">
        <v>5.0483593687080087E-2</v>
      </c>
      <c r="K6" s="16" t="s">
        <v>47</v>
      </c>
      <c r="L6" s="17">
        <v>-6.6136249836995734E-3</v>
      </c>
      <c r="M6" s="18">
        <v>3.658341971972027E-3</v>
      </c>
    </row>
    <row r="7" spans="1:13" ht="24">
      <c r="A7" s="13" t="s">
        <v>16</v>
      </c>
      <c r="B7" s="14" t="s">
        <v>14</v>
      </c>
      <c r="C7" s="25" t="s">
        <v>48</v>
      </c>
      <c r="D7" s="17">
        <v>5.7333974335853126E-2</v>
      </c>
      <c r="E7" s="17">
        <v>0.11287445751742288</v>
      </c>
      <c r="F7" s="16" t="s">
        <v>47</v>
      </c>
      <c r="G7" s="17">
        <v>-4.1724409102244189E-2</v>
      </c>
      <c r="H7" s="17">
        <v>3.963965684177264E-2</v>
      </c>
      <c r="I7" s="17">
        <v>2.4693850094009245E-2</v>
      </c>
      <c r="J7" s="17">
        <v>-5.3229322820241044E-2</v>
      </c>
      <c r="K7" s="17">
        <v>-1.5472786439480024E-2</v>
      </c>
      <c r="L7" s="17">
        <v>1.3040779325411381E-2</v>
      </c>
      <c r="M7" s="18">
        <v>-5.1251135630105644E-2</v>
      </c>
    </row>
    <row r="8" spans="1:13" ht="24">
      <c r="A8" s="13" t="s">
        <v>17</v>
      </c>
      <c r="B8" s="14" t="s">
        <v>14</v>
      </c>
      <c r="C8" s="15">
        <v>4.739342254757678E-2</v>
      </c>
      <c r="D8" s="17">
        <v>-4.8103026183992634E-2</v>
      </c>
      <c r="E8" s="17">
        <v>-1.5039557024667811E-2</v>
      </c>
      <c r="F8" s="17">
        <v>4.0089202229881077E-2</v>
      </c>
      <c r="G8" s="17">
        <v>-6.0799619106415466E-2</v>
      </c>
      <c r="H8" s="16" t="s">
        <v>38</v>
      </c>
      <c r="I8" s="17">
        <v>2.207276011475212E-3</v>
      </c>
      <c r="J8" s="17">
        <v>-5.9174382815783071E-2</v>
      </c>
      <c r="K8" s="17">
        <v>2.4648028144698474E-2</v>
      </c>
      <c r="L8" s="17">
        <v>7.886182974271138E-3</v>
      </c>
      <c r="M8" s="18">
        <v>8.1328517298098757E-2</v>
      </c>
    </row>
    <row r="9" spans="1:13" ht="24">
      <c r="A9" s="13" t="s">
        <v>18</v>
      </c>
      <c r="B9" s="14" t="s">
        <v>14</v>
      </c>
      <c r="C9" s="15">
        <v>2.4982728032591016E-2</v>
      </c>
      <c r="D9" s="17">
        <v>7.139588708934318E-3</v>
      </c>
      <c r="E9" s="17">
        <v>-5.0842333145464061E-2</v>
      </c>
      <c r="F9" s="17">
        <v>1.328280221532941E-2</v>
      </c>
      <c r="G9" s="17">
        <v>-1.2426454439973901E-2</v>
      </c>
      <c r="H9" s="17">
        <v>7.9024211457776796E-3</v>
      </c>
      <c r="I9" s="17">
        <v>7.2236689545315924E-2</v>
      </c>
      <c r="J9" s="17">
        <v>8.6466103356557633E-2</v>
      </c>
      <c r="K9" s="17">
        <v>-6.737043111573097E-3</v>
      </c>
      <c r="L9" s="16" t="s">
        <v>26</v>
      </c>
      <c r="M9" s="18">
        <v>-2.8175429773675046E-2</v>
      </c>
    </row>
    <row r="10" spans="1:13" ht="24">
      <c r="A10" s="13" t="s">
        <v>19</v>
      </c>
      <c r="B10" s="14" t="s">
        <v>14</v>
      </c>
      <c r="C10" s="15">
        <v>6.2209793134344812E-2</v>
      </c>
      <c r="D10" s="17">
        <v>1.7867270703982953E-2</v>
      </c>
      <c r="E10" s="17">
        <v>8.61541707176686E-3</v>
      </c>
      <c r="F10" s="17">
        <v>2.5196387512561133E-2</v>
      </c>
      <c r="G10" s="17">
        <v>-5.6645789336871831E-2</v>
      </c>
      <c r="H10" s="17">
        <v>2.2465807350258798E-3</v>
      </c>
      <c r="I10" s="16" t="s">
        <v>30</v>
      </c>
      <c r="J10" s="17">
        <v>-1.5878234711713759E-2</v>
      </c>
      <c r="K10" s="17">
        <v>2.8632880753833065E-2</v>
      </c>
      <c r="L10" s="17">
        <v>7.2734459397128789E-2</v>
      </c>
      <c r="M10" s="18">
        <v>-3.9827000701376444E-2</v>
      </c>
    </row>
    <row r="11" spans="1:13" ht="24">
      <c r="A11" s="13" t="s">
        <v>20</v>
      </c>
      <c r="B11" s="14" t="s">
        <v>14</v>
      </c>
      <c r="C11" s="15">
        <v>-3.9650556001380205E-2</v>
      </c>
      <c r="D11" s="17">
        <v>-3.2572568663426164E-2</v>
      </c>
      <c r="E11" s="17">
        <v>-7.639278839934348E-3</v>
      </c>
      <c r="F11" s="17">
        <v>-4.2098363047959129E-2</v>
      </c>
      <c r="G11" s="16" t="s">
        <v>39</v>
      </c>
      <c r="H11" s="17">
        <v>-6.0661233269882389E-2</v>
      </c>
      <c r="I11" s="17">
        <v>-5.5959959480047873E-2</v>
      </c>
      <c r="J11" s="17">
        <v>-3.8320896980567338E-3</v>
      </c>
      <c r="K11" s="17">
        <v>7.2312539949475133E-2</v>
      </c>
      <c r="L11" s="17">
        <v>-1.2364287679334722E-2</v>
      </c>
      <c r="M11" s="18">
        <v>6.9705306182609755E-2</v>
      </c>
    </row>
    <row r="12" spans="1:13" ht="24">
      <c r="A12" s="13" t="s">
        <v>21</v>
      </c>
      <c r="B12" s="14" t="s">
        <v>14</v>
      </c>
      <c r="C12" s="15">
        <v>-5.2236382681533064E-2</v>
      </c>
      <c r="D12" s="17">
        <v>-2.942548905916622E-2</v>
      </c>
      <c r="E12" s="17">
        <v>1.5430181913609458E-2</v>
      </c>
      <c r="F12" s="17">
        <v>-5.3203067270857031E-2</v>
      </c>
      <c r="G12" s="17">
        <v>-3.784176407225811E-3</v>
      </c>
      <c r="H12" s="17">
        <v>-5.8402057722825099E-2</v>
      </c>
      <c r="I12" s="17">
        <v>-1.5547332161255549E-2</v>
      </c>
      <c r="J12" s="16" t="s">
        <v>47</v>
      </c>
      <c r="K12" s="17">
        <v>5.0418280076130674E-2</v>
      </c>
      <c r="L12" s="17">
        <v>8.5065511899569249E-2</v>
      </c>
      <c r="M12" s="18">
        <v>9.4258535380215128E-2</v>
      </c>
    </row>
    <row r="13" spans="1:13" ht="24">
      <c r="A13" s="13" t="s">
        <v>22</v>
      </c>
      <c r="B13" s="14" t="s">
        <v>14</v>
      </c>
      <c r="C13" s="15">
        <v>8.2002218003181526E-2</v>
      </c>
      <c r="D13" s="17">
        <v>-5.2543075229773112E-2</v>
      </c>
      <c r="E13" s="17">
        <v>2.3362860457122134E-2</v>
      </c>
      <c r="F13" s="17">
        <v>-5.1057571037286323E-2</v>
      </c>
      <c r="G13" s="17">
        <v>6.873508069695794E-2</v>
      </c>
      <c r="H13" s="17">
        <v>7.99818247542219E-2</v>
      </c>
      <c r="I13" s="17">
        <v>-3.882959631925572E-2</v>
      </c>
      <c r="J13" s="17">
        <v>9.3940976580996857E-2</v>
      </c>
      <c r="K13" s="17">
        <v>3.7295153829705338E-3</v>
      </c>
      <c r="L13" s="17">
        <v>-2.7615347479449586E-2</v>
      </c>
      <c r="M13" s="24" t="s">
        <v>40</v>
      </c>
    </row>
    <row r="14" spans="1:13" ht="24">
      <c r="A14" s="13" t="s">
        <v>23</v>
      </c>
      <c r="B14" s="14" t="s">
        <v>14</v>
      </c>
      <c r="C14" s="15">
        <v>6.9856981287546999E-2</v>
      </c>
      <c r="D14" s="17">
        <v>8.5895082306881768E-2</v>
      </c>
      <c r="E14" s="16" t="s">
        <v>49</v>
      </c>
      <c r="F14" s="17">
        <v>0.11049634827290322</v>
      </c>
      <c r="G14" s="17">
        <v>-7.5754335723412711E-3</v>
      </c>
      <c r="H14" s="17">
        <v>-1.4589863460308347E-2</v>
      </c>
      <c r="I14" s="17">
        <v>8.2688749280703158E-3</v>
      </c>
      <c r="J14" s="17">
        <v>1.498320664998882E-2</v>
      </c>
      <c r="K14" s="17">
        <v>-0.11995179706246611</v>
      </c>
      <c r="L14" s="17">
        <v>-4.9053706605745796E-2</v>
      </c>
      <c r="M14" s="18">
        <v>2.2901124475479383E-2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4.2811748099999998E-2</v>
      </c>
      <c r="E21" s="10">
        <f t="shared" ref="E21:M21" si="0">$C5^2*E5^2</f>
        <v>3.4178239307184547E-4</v>
      </c>
      <c r="F21" s="10">
        <f t="shared" si="0"/>
        <v>1.4590986263458781E-4</v>
      </c>
      <c r="G21" s="10">
        <f t="shared" si="0"/>
        <v>4.6367170403133422E-5</v>
      </c>
      <c r="H21" s="10">
        <f t="shared" si="0"/>
        <v>1.0071698463040004E-4</v>
      </c>
      <c r="I21" s="10">
        <f t="shared" si="0"/>
        <v>1.3629377602191095E-5</v>
      </c>
      <c r="J21" s="10">
        <f t="shared" si="0"/>
        <v>3.8593701738592007E-5</v>
      </c>
      <c r="K21" s="10">
        <f t="shared" si="0"/>
        <v>6.2842836866740178E-5</v>
      </c>
      <c r="L21" s="10">
        <f t="shared" si="0"/>
        <v>2.2167806696010128E-6</v>
      </c>
      <c r="M21" s="23">
        <f t="shared" si="0"/>
        <v>1.2374659240693657E-4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1.7294878139049365E-5</v>
      </c>
      <c r="E22" s="17">
        <f t="shared" si="1"/>
        <v>1.830296163935452E-4</v>
      </c>
      <c r="F22" s="17">
        <f t="shared" si="1"/>
        <v>2.9260583435422442E-6</v>
      </c>
      <c r="G22" s="17">
        <f t="shared" si="1"/>
        <v>6.2628602534121701E-5</v>
      </c>
      <c r="H22" s="17">
        <f t="shared" si="1"/>
        <v>7.2524527648620311E-6</v>
      </c>
      <c r="I22" s="17">
        <f t="shared" si="1"/>
        <v>9.5661182793084544E-6</v>
      </c>
      <c r="J22" s="17">
        <f t="shared" si="1"/>
        <v>3.1040055847901832E-5</v>
      </c>
      <c r="K22" s="16">
        <f t="shared" si="1"/>
        <v>1.1864686679231174E-2</v>
      </c>
      <c r="L22" s="17">
        <f t="shared" si="1"/>
        <v>5.3272257242457657E-7</v>
      </c>
      <c r="M22" s="18">
        <f t="shared" si="1"/>
        <v>1.6300111231319112E-7</v>
      </c>
    </row>
    <row r="23" spans="1:13" ht="24">
      <c r="A23" s="13" t="s">
        <v>16</v>
      </c>
      <c r="B23" s="14" t="s">
        <v>14</v>
      </c>
      <c r="C23" s="25"/>
      <c r="D23" s="17">
        <f t="shared" ref="D23:M23" si="2">$C7^2*D7^2</f>
        <v>8.1025813529392985E-5</v>
      </c>
      <c r="E23" s="17">
        <f t="shared" si="2"/>
        <v>3.1404411324720434E-4</v>
      </c>
      <c r="F23" s="16">
        <f t="shared" si="2"/>
        <v>2.4012291681000001E-2</v>
      </c>
      <c r="G23" s="17">
        <f t="shared" si="2"/>
        <v>4.2912092736745012E-5</v>
      </c>
      <c r="H23" s="17">
        <f t="shared" si="2"/>
        <v>3.8731032722856054E-5</v>
      </c>
      <c r="I23" s="17">
        <f t="shared" si="2"/>
        <v>1.5030620844039656E-5</v>
      </c>
      <c r="J23" s="17">
        <f t="shared" si="2"/>
        <v>6.983951055396245E-5</v>
      </c>
      <c r="K23" s="17">
        <f t="shared" si="2"/>
        <v>5.901146105853107E-6</v>
      </c>
      <c r="L23" s="17">
        <f t="shared" si="2"/>
        <v>4.1918563995315822E-6</v>
      </c>
      <c r="M23" s="18">
        <f t="shared" si="2"/>
        <v>6.4745008289302314E-5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5.1973377829109943E-6</v>
      </c>
      <c r="E24" s="17">
        <f t="shared" si="3"/>
        <v>5.0804974164352075E-7</v>
      </c>
      <c r="F24" s="17">
        <f t="shared" si="3"/>
        <v>3.6098651045890301E-6</v>
      </c>
      <c r="G24" s="17">
        <f t="shared" si="3"/>
        <v>8.3030540010036114E-6</v>
      </c>
      <c r="H24" s="16">
        <f t="shared" si="3"/>
        <v>2.205887980815805E-3</v>
      </c>
      <c r="I24" s="17">
        <f t="shared" si="3"/>
        <v>1.0943328400778717E-8</v>
      </c>
      <c r="J24" s="17">
        <f t="shared" si="3"/>
        <v>7.8650886004805731E-6</v>
      </c>
      <c r="K24" s="17">
        <f t="shared" si="3"/>
        <v>1.3645847322054638E-6</v>
      </c>
      <c r="L24" s="17">
        <f t="shared" si="3"/>
        <v>1.3969145599563827E-7</v>
      </c>
      <c r="M24" s="18">
        <f t="shared" si="3"/>
        <v>1.485668293323597E-5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3.1814573711975129E-8</v>
      </c>
      <c r="E25" s="17">
        <f t="shared" si="4"/>
        <v>1.61335769351479E-6</v>
      </c>
      <c r="F25" s="17">
        <f t="shared" si="4"/>
        <v>1.1011820720728624E-7</v>
      </c>
      <c r="G25" s="17">
        <f t="shared" si="4"/>
        <v>9.6377173212812497E-8</v>
      </c>
      <c r="H25" s="17">
        <f t="shared" si="4"/>
        <v>3.8976250892346528E-8</v>
      </c>
      <c r="I25" s="17">
        <f t="shared" si="4"/>
        <v>3.2568322528607938E-6</v>
      </c>
      <c r="J25" s="17">
        <f t="shared" si="4"/>
        <v>4.6662875282483443E-6</v>
      </c>
      <c r="K25" s="17">
        <f t="shared" si="4"/>
        <v>2.8328160432768137E-8</v>
      </c>
      <c r="L25" s="16">
        <f t="shared" si="4"/>
        <v>6.1419045749999928E-4</v>
      </c>
      <c r="M25" s="18">
        <f t="shared" si="4"/>
        <v>4.9547394190678835E-7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1.2354749639139663E-6</v>
      </c>
      <c r="E26" s="17">
        <f t="shared" si="5"/>
        <v>2.8725667374024808E-7</v>
      </c>
      <c r="F26" s="17">
        <f t="shared" si="5"/>
        <v>2.4569372935175263E-6</v>
      </c>
      <c r="G26" s="17">
        <f t="shared" si="5"/>
        <v>1.2418032158159264E-5</v>
      </c>
      <c r="H26" s="17">
        <f t="shared" si="5"/>
        <v>1.9532668305479551E-8</v>
      </c>
      <c r="I26" s="16">
        <f t="shared" si="5"/>
        <v>3.8237569835771847E-3</v>
      </c>
      <c r="J26" s="17">
        <f t="shared" si="5"/>
        <v>9.7571268044277639E-7</v>
      </c>
      <c r="K26" s="17">
        <f t="shared" si="5"/>
        <v>3.1728358466800935E-6</v>
      </c>
      <c r="L26" s="17">
        <f t="shared" si="5"/>
        <v>2.0473775880895338E-5</v>
      </c>
      <c r="M26" s="18">
        <f t="shared" si="5"/>
        <v>6.138647814368162E-6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1.6680250931690106E-6</v>
      </c>
      <c r="E27" s="17">
        <f t="shared" si="6"/>
        <v>9.1749411664546573E-8</v>
      </c>
      <c r="F27" s="17">
        <f t="shared" si="6"/>
        <v>2.7863070982922243E-6</v>
      </c>
      <c r="G27" s="16">
        <f t="shared" si="6"/>
        <v>1.5408804760533379E-3</v>
      </c>
      <c r="H27" s="17">
        <f t="shared" si="6"/>
        <v>5.7852353886101358E-6</v>
      </c>
      <c r="I27" s="17">
        <f t="shared" si="6"/>
        <v>4.9232665094374073E-6</v>
      </c>
      <c r="J27" s="17">
        <f t="shared" si="6"/>
        <v>2.3087127182907376E-8</v>
      </c>
      <c r="K27" s="17">
        <f t="shared" si="6"/>
        <v>8.2210217208738379E-6</v>
      </c>
      <c r="L27" s="17">
        <f t="shared" si="6"/>
        <v>2.4034592636700354E-7</v>
      </c>
      <c r="M27" s="18">
        <f t="shared" si="6"/>
        <v>7.6388897425001815E-6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2.3626183297603268E-6</v>
      </c>
      <c r="E28" s="17">
        <f t="shared" si="7"/>
        <v>6.4966322258855819E-7</v>
      </c>
      <c r="F28" s="17">
        <f t="shared" si="7"/>
        <v>7.7235956936357122E-6</v>
      </c>
      <c r="G28" s="17">
        <f t="shared" si="7"/>
        <v>3.9074095818605307E-8</v>
      </c>
      <c r="H28" s="17">
        <f t="shared" si="7"/>
        <v>9.3068451505316716E-6</v>
      </c>
      <c r="I28" s="17">
        <f t="shared" si="7"/>
        <v>6.5956551994535724E-7</v>
      </c>
      <c r="J28" s="16">
        <f t="shared" si="7"/>
        <v>2.6581561841898115E-3</v>
      </c>
      <c r="K28" s="17">
        <f t="shared" si="7"/>
        <v>6.9362101482017604E-6</v>
      </c>
      <c r="L28" s="17">
        <f t="shared" si="7"/>
        <v>1.9744822290009483E-5</v>
      </c>
      <c r="M28" s="18">
        <f t="shared" si="7"/>
        <v>2.4243067138265096E-5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1.8564453702301898E-5</v>
      </c>
      <c r="E29" s="17">
        <f t="shared" si="8"/>
        <v>3.6703140717891418E-6</v>
      </c>
      <c r="F29" s="17">
        <f t="shared" si="8"/>
        <v>1.752957953735357E-5</v>
      </c>
      <c r="G29" s="17">
        <f t="shared" si="8"/>
        <v>3.1769332681186676E-5</v>
      </c>
      <c r="H29" s="17">
        <f t="shared" si="8"/>
        <v>4.3016375554708875E-5</v>
      </c>
      <c r="I29" s="17">
        <f t="shared" si="8"/>
        <v>1.0138575739080654E-5</v>
      </c>
      <c r="J29" s="17">
        <f t="shared" si="8"/>
        <v>5.9341885338205735E-5</v>
      </c>
      <c r="K29" s="17">
        <f t="shared" si="8"/>
        <v>9.3531091890875364E-8</v>
      </c>
      <c r="L29" s="17">
        <f t="shared" si="8"/>
        <v>5.1280496720683493E-6</v>
      </c>
      <c r="M29" s="24">
        <f t="shared" si="8"/>
        <v>6.53739954752941E-3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3.6004454026607607E-5</v>
      </c>
      <c r="E30" s="16">
        <f t="shared" si="9"/>
        <v>4.6867499203581868E-3</v>
      </c>
      <c r="F30" s="17">
        <f t="shared" si="9"/>
        <v>5.9582055312214295E-5</v>
      </c>
      <c r="G30" s="17">
        <f t="shared" si="9"/>
        <v>2.8004938152197082E-7</v>
      </c>
      <c r="H30" s="17">
        <f t="shared" si="9"/>
        <v>1.0387764241232443E-6</v>
      </c>
      <c r="I30" s="17">
        <f t="shared" si="9"/>
        <v>3.3366639971412205E-7</v>
      </c>
      <c r="J30" s="17">
        <f t="shared" si="9"/>
        <v>1.095542343676664E-6</v>
      </c>
      <c r="K30" s="17">
        <f t="shared" si="9"/>
        <v>7.0215524901764365E-5</v>
      </c>
      <c r="L30" s="17">
        <f t="shared" si="9"/>
        <v>1.1742573512493667E-5</v>
      </c>
      <c r="M30" s="18">
        <f t="shared" si="9"/>
        <v>2.5593709952736576E-6</v>
      </c>
    </row>
    <row r="31" spans="1:13">
      <c r="A31" t="s">
        <v>33</v>
      </c>
      <c r="D31">
        <f>SUM($D$21:$D$30)</f>
        <v>4.2975132970140814E-2</v>
      </c>
      <c r="E31" s="19">
        <f>SUM($E$21:$E$30)</f>
        <v>5.5324264338857225E-3</v>
      </c>
      <c r="F31" s="19">
        <f>SUM($F$21:$F$30)</f>
        <v>2.4254926060224946E-2</v>
      </c>
      <c r="G31" s="19">
        <f>SUM($G$21:$G$30)</f>
        <v>1.7456942612182409E-3</v>
      </c>
      <c r="H31" s="19">
        <f>SUM($H$21:$H$30)</f>
        <v>2.4117941923710944E-3</v>
      </c>
      <c r="I31" s="19">
        <f>SUM($I$21:$I$30)</f>
        <v>3.8813059500521626E-3</v>
      </c>
      <c r="J31" s="19">
        <f>SUM($J$21:$J$30)</f>
        <v>2.8715970559485045E-3</v>
      </c>
      <c r="K31" s="19">
        <f>SUM($K$21:$K$30)</f>
        <v>1.2023462698805814E-2</v>
      </c>
      <c r="L31" s="19">
        <f>SUM($L$21:$L$30)</f>
        <v>6.7860107587938592E-4</v>
      </c>
      <c r="M31" s="19">
        <f>SUM($M$21:$M$30)</f>
        <v>6.7819862819035121E-3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0.10315692698043022</v>
      </c>
      <c r="D33" s="20">
        <f>$D$31/$C$33</f>
        <v>0.41659958500211602</v>
      </c>
      <c r="E33" s="20">
        <f>$E$31/$C$33</f>
        <v>5.3631167540840692E-2</v>
      </c>
      <c r="F33" s="20">
        <f>$F$31/$C$33</f>
        <v>0.23512648903186423</v>
      </c>
      <c r="G33" s="20">
        <f>$G$31/$C$33</f>
        <v>1.6922705166948358E-2</v>
      </c>
      <c r="H33" s="20">
        <f>$H$31/$C$33</f>
        <v>2.3379856912843409E-2</v>
      </c>
      <c r="I33" s="20">
        <f>$I$31/$C$33</f>
        <v>3.7625257592139021E-2</v>
      </c>
      <c r="J33" s="20">
        <f>$J$31/$C$33</f>
        <v>2.783717138542981E-2</v>
      </c>
      <c r="K33" s="20">
        <f>$K$31/$C$33</f>
        <v>0.11655506858096666</v>
      </c>
      <c r="L33" s="20">
        <f>$L$31/$C$33</f>
        <v>6.5783374490025522E-3</v>
      </c>
      <c r="M33" s="20">
        <f>$M$31/$C$33</f>
        <v>6.5744361337849028E-2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F4FA4-FEDE-459F-91D4-1EC39AA7C20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1.1120645304437233E-2</v>
      </c>
      <c r="D5" s="10">
        <v>-1.2321209950572839E-2</v>
      </c>
      <c r="E5" s="10">
        <v>-3.3243495090468866E-2</v>
      </c>
      <c r="F5" s="10">
        <v>-4.1279980208632577E-2</v>
      </c>
      <c r="G5" s="10">
        <v>-7.5958391125527311E-2</v>
      </c>
      <c r="H5" s="10">
        <v>-3.0052813774556965E-2</v>
      </c>
      <c r="I5" s="10">
        <v>-1.1686252722719078E-2</v>
      </c>
      <c r="J5" s="10">
        <v>-9.4702538917862851E-3</v>
      </c>
      <c r="K5" s="10">
        <v>2.4751340423558307E-2</v>
      </c>
      <c r="L5" s="11" t="s">
        <v>27</v>
      </c>
      <c r="M5" s="23">
        <v>2.4493624077038121E-2</v>
      </c>
    </row>
    <row r="6" spans="1:13" ht="24">
      <c r="A6" s="13" t="s">
        <v>15</v>
      </c>
      <c r="B6" s="14" t="s">
        <v>14</v>
      </c>
      <c r="C6" s="15">
        <v>3.175569152167293E-2</v>
      </c>
      <c r="D6" s="17">
        <v>3.9413013725327517E-2</v>
      </c>
      <c r="E6" s="17">
        <v>2.1351433329627512E-2</v>
      </c>
      <c r="F6" s="17">
        <v>4.1770255633405119E-2</v>
      </c>
      <c r="G6" s="17">
        <v>-6.3999557948247646E-2</v>
      </c>
      <c r="H6" s="16" t="s">
        <v>27</v>
      </c>
      <c r="I6" s="17">
        <v>8.6536955559697454E-3</v>
      </c>
      <c r="J6" s="17">
        <v>2.3279083402408297E-2</v>
      </c>
      <c r="K6" s="17">
        <v>-2.3281289053291819E-2</v>
      </c>
      <c r="L6" s="17">
        <v>-3.0049329375681229E-2</v>
      </c>
      <c r="M6" s="18">
        <v>4.0492200303155423E-2</v>
      </c>
    </row>
    <row r="7" spans="1:13" ht="24">
      <c r="A7" s="13" t="s">
        <v>16</v>
      </c>
      <c r="B7" s="14" t="s">
        <v>14</v>
      </c>
      <c r="C7" s="15">
        <v>1.4342260250886536E-2</v>
      </c>
      <c r="D7" s="17">
        <v>-1.6338366771257475E-2</v>
      </c>
      <c r="E7" s="17">
        <v>-3.3641725464688438E-2</v>
      </c>
      <c r="F7" s="17">
        <v>2.0119967749988556E-2</v>
      </c>
      <c r="G7" s="17">
        <v>6.3056153520746339E-2</v>
      </c>
      <c r="H7" s="17">
        <v>2.313483668899035E-2</v>
      </c>
      <c r="I7" s="17">
        <v>-3.117174110772623E-2</v>
      </c>
      <c r="J7" s="16" t="s">
        <v>31</v>
      </c>
      <c r="K7" s="17">
        <v>7.8677363657872562E-2</v>
      </c>
      <c r="L7" s="17">
        <v>-9.3674617048853034E-3</v>
      </c>
      <c r="M7" s="18">
        <v>4.1212683030466747E-2</v>
      </c>
    </row>
    <row r="8" spans="1:13" ht="24">
      <c r="A8" s="13" t="s">
        <v>17</v>
      </c>
      <c r="B8" s="14" t="s">
        <v>14</v>
      </c>
      <c r="C8" s="15">
        <v>5.680789042560716E-2</v>
      </c>
      <c r="D8" s="16" t="s">
        <v>38</v>
      </c>
      <c r="E8" s="17">
        <v>9.6125956984330602E-2</v>
      </c>
      <c r="F8" s="17">
        <v>-1.5662511000240797E-2</v>
      </c>
      <c r="G8" s="17">
        <v>-5.0270921607676718E-2</v>
      </c>
      <c r="H8" s="17">
        <v>3.9095975460033121E-2</v>
      </c>
      <c r="I8" s="17">
        <v>5.0663996021836903E-2</v>
      </c>
      <c r="J8" s="17">
        <v>-1.6342701938258989E-2</v>
      </c>
      <c r="K8" s="17">
        <v>2.1208036874447639E-2</v>
      </c>
      <c r="L8" s="17">
        <v>-1.2245934533408075E-2</v>
      </c>
      <c r="M8" s="18">
        <v>-2.0586932243209184E-2</v>
      </c>
    </row>
    <row r="9" spans="1:13" ht="24">
      <c r="A9" s="13" t="s">
        <v>18</v>
      </c>
      <c r="B9" s="14" t="s">
        <v>14</v>
      </c>
      <c r="C9" s="15">
        <v>4.3284880898156889E-3</v>
      </c>
      <c r="D9" s="17">
        <v>5.0423179114189212E-2</v>
      </c>
      <c r="E9" s="17">
        <v>-3.9292643873565486E-2</v>
      </c>
      <c r="F9" s="17">
        <v>-4.9004164543422504E-2</v>
      </c>
      <c r="G9" s="17">
        <v>-8.1492160739182556E-2</v>
      </c>
      <c r="H9" s="17">
        <v>8.5118897535645874E-3</v>
      </c>
      <c r="I9" s="16" t="s">
        <v>39</v>
      </c>
      <c r="J9" s="17">
        <v>-3.0903029376850116E-2</v>
      </c>
      <c r="K9" s="17">
        <v>6.7434680764535793E-2</v>
      </c>
      <c r="L9" s="17">
        <v>-1.1483859148430565E-2</v>
      </c>
      <c r="M9" s="18">
        <v>-4.9686276055004606E-2</v>
      </c>
    </row>
    <row r="10" spans="1:13" ht="24">
      <c r="A10" s="13" t="s">
        <v>19</v>
      </c>
      <c r="B10" s="14" t="s">
        <v>14</v>
      </c>
      <c r="C10" s="15">
        <v>4.5706822401709001E-2</v>
      </c>
      <c r="D10" s="17">
        <v>-1.5692590140818082E-2</v>
      </c>
      <c r="E10" s="17">
        <v>5.9059455625603448E-2</v>
      </c>
      <c r="F10" s="16" t="s">
        <v>38</v>
      </c>
      <c r="G10" s="17">
        <v>4.8679377443434611E-2</v>
      </c>
      <c r="H10" s="17">
        <v>4.1402944079001927E-2</v>
      </c>
      <c r="I10" s="17">
        <v>-4.9270999407592199E-2</v>
      </c>
      <c r="J10" s="17">
        <v>2.0048180442074903E-2</v>
      </c>
      <c r="K10" s="17">
        <v>-1.3634590890710991E-2</v>
      </c>
      <c r="L10" s="17">
        <v>-4.0836369752430698E-2</v>
      </c>
      <c r="M10" s="18">
        <v>7.1463462057589897E-2</v>
      </c>
    </row>
    <row r="11" spans="1:13" ht="24">
      <c r="A11" s="13" t="s">
        <v>20</v>
      </c>
      <c r="B11" s="14" t="s">
        <v>14</v>
      </c>
      <c r="C11" s="15">
        <v>9.347265885105363E-2</v>
      </c>
      <c r="D11" s="17">
        <v>2.1226088812366196E-2</v>
      </c>
      <c r="E11" s="17">
        <v>3.2067213914695842E-3</v>
      </c>
      <c r="F11" s="17">
        <v>-1.3646477870555441E-2</v>
      </c>
      <c r="G11" s="17">
        <v>-5.8856280655966368E-2</v>
      </c>
      <c r="H11" s="17">
        <v>-2.3077252199452017E-2</v>
      </c>
      <c r="I11" s="17">
        <v>6.7878590441399628E-2</v>
      </c>
      <c r="J11" s="17">
        <v>7.8484764076526756E-2</v>
      </c>
      <c r="K11" s="16" t="s">
        <v>26</v>
      </c>
      <c r="L11" s="17">
        <v>2.4505917834136987E-2</v>
      </c>
      <c r="M11" s="18">
        <v>-2.4942687408332317E-2</v>
      </c>
    </row>
    <row r="12" spans="1:13" ht="24">
      <c r="A12" s="13" t="s">
        <v>21</v>
      </c>
      <c r="B12" s="14" t="s">
        <v>14</v>
      </c>
      <c r="C12" s="15">
        <v>4.8240356011918749E-2</v>
      </c>
      <c r="D12" s="17">
        <v>-2.0268387555122752E-2</v>
      </c>
      <c r="E12" s="17">
        <v>-6.1768032306821624E-2</v>
      </c>
      <c r="F12" s="17">
        <v>7.0343019220941508E-2</v>
      </c>
      <c r="G12" s="17">
        <v>0.11020891533019997</v>
      </c>
      <c r="H12" s="17">
        <v>3.9345290849013587E-2</v>
      </c>
      <c r="I12" s="17">
        <v>-4.9173446693710786E-2</v>
      </c>
      <c r="J12" s="17">
        <v>4.0550345193454421E-2</v>
      </c>
      <c r="K12" s="17">
        <v>-2.4587068864929732E-2</v>
      </c>
      <c r="L12" s="17">
        <v>2.3804868540407947E-2</v>
      </c>
      <c r="M12" s="24" t="s">
        <v>40</v>
      </c>
    </row>
    <row r="13" spans="1:13" ht="24">
      <c r="A13" s="13" t="s">
        <v>22</v>
      </c>
      <c r="B13" s="14" t="s">
        <v>14</v>
      </c>
      <c r="C13" s="15">
        <v>0.13968195030845806</v>
      </c>
      <c r="D13" s="17">
        <v>9.4912445488452776E-2</v>
      </c>
      <c r="E13" s="16" t="s">
        <v>47</v>
      </c>
      <c r="F13" s="17">
        <v>5.8320564331050449E-2</v>
      </c>
      <c r="G13" s="17">
        <v>-6.8370909169281679E-2</v>
      </c>
      <c r="H13" s="17">
        <v>2.0923931445994002E-2</v>
      </c>
      <c r="I13" s="17">
        <v>-3.9016467759549464E-2</v>
      </c>
      <c r="J13" s="17">
        <v>-3.3134893978671302E-2</v>
      </c>
      <c r="K13" s="17">
        <v>3.2112792449059077E-3</v>
      </c>
      <c r="L13" s="17">
        <v>-3.2527148438684476E-2</v>
      </c>
      <c r="M13" s="18">
        <v>-6.1995019219871543E-2</v>
      </c>
    </row>
    <row r="14" spans="1:13" ht="24">
      <c r="A14" s="13" t="s">
        <v>23</v>
      </c>
      <c r="B14" s="14" t="s">
        <v>14</v>
      </c>
      <c r="C14" s="25" t="s">
        <v>52</v>
      </c>
      <c r="D14" s="17">
        <v>-4.8133901323563412E-2</v>
      </c>
      <c r="E14" s="17">
        <v>-6.6259636176950895E-2</v>
      </c>
      <c r="F14" s="17">
        <v>4.6685413358386815E-2</v>
      </c>
      <c r="G14" s="16" t="s">
        <v>53</v>
      </c>
      <c r="H14" s="17">
        <v>-6.061922921907411E-2</v>
      </c>
      <c r="I14" s="17">
        <v>-7.8473113443168957E-2</v>
      </c>
      <c r="J14" s="17">
        <v>6.0216578680018777E-2</v>
      </c>
      <c r="K14" s="17">
        <v>-5.6324329043351329E-2</v>
      </c>
      <c r="L14" s="17">
        <v>-7.188888348133006E-2</v>
      </c>
      <c r="M14" s="18">
        <v>0.10719683583098644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1.8774427121680611E-8</v>
      </c>
      <c r="E21" s="10">
        <f t="shared" ref="E21:M21" si="0">$C5^2*E5^2</f>
        <v>1.3667004365774802E-7</v>
      </c>
      <c r="F21" s="10">
        <f t="shared" si="0"/>
        <v>2.1073610019446085E-7</v>
      </c>
      <c r="G21" s="10">
        <f t="shared" si="0"/>
        <v>7.1352877651321802E-7</v>
      </c>
      <c r="H21" s="10">
        <f t="shared" si="0"/>
        <v>1.1169410655222769E-7</v>
      </c>
      <c r="I21" s="10">
        <f t="shared" si="0"/>
        <v>1.6889256289564518E-8</v>
      </c>
      <c r="J21" s="10">
        <f t="shared" si="0"/>
        <v>1.1091319675269721E-8</v>
      </c>
      <c r="K21" s="10">
        <f t="shared" si="0"/>
        <v>7.5763045652474303E-8</v>
      </c>
      <c r="L21" s="11">
        <f t="shared" si="0"/>
        <v>1.2243515618603053E-4</v>
      </c>
      <c r="M21" s="23">
        <f t="shared" si="0"/>
        <v>7.4193536788351067E-8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1.5664712846770728E-6</v>
      </c>
      <c r="E22" s="17">
        <f t="shared" si="1"/>
        <v>4.5972404404185279E-7</v>
      </c>
      <c r="F22" s="17">
        <f t="shared" si="1"/>
        <v>1.7594519678579067E-6</v>
      </c>
      <c r="G22" s="17">
        <f t="shared" si="1"/>
        <v>4.1304474156283816E-6</v>
      </c>
      <c r="H22" s="16">
        <f t="shared" si="1"/>
        <v>9.9836491517805406E-4</v>
      </c>
      <c r="I22" s="17">
        <f t="shared" si="1"/>
        <v>7.5517286010877073E-8</v>
      </c>
      <c r="J22" s="17">
        <f t="shared" si="1"/>
        <v>5.4648079177909971E-7</v>
      </c>
      <c r="K22" s="17">
        <f t="shared" si="1"/>
        <v>5.465843528104808E-7</v>
      </c>
      <c r="L22" s="17">
        <f t="shared" si="1"/>
        <v>9.1056869891853806E-7</v>
      </c>
      <c r="M22" s="18">
        <f t="shared" si="1"/>
        <v>1.6534303380405876E-6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5.4910131000334041E-8</v>
      </c>
      <c r="E23" s="17">
        <f t="shared" si="2"/>
        <v>2.3280468853943627E-7</v>
      </c>
      <c r="F23" s="17">
        <f t="shared" si="2"/>
        <v>8.3270228841987394E-8</v>
      </c>
      <c r="G23" s="17">
        <f t="shared" si="2"/>
        <v>8.1788105295015139E-7</v>
      </c>
      <c r="H23" s="17">
        <f t="shared" si="2"/>
        <v>1.1009512120183582E-7</v>
      </c>
      <c r="I23" s="17">
        <f t="shared" si="2"/>
        <v>1.9987446711727159E-7</v>
      </c>
      <c r="J23" s="16">
        <f t="shared" si="2"/>
        <v>2.0283070241772778E-4</v>
      </c>
      <c r="K23" s="17">
        <f t="shared" si="2"/>
        <v>1.2733118936873812E-6</v>
      </c>
      <c r="L23" s="17">
        <f t="shared" si="2"/>
        <v>1.8050076643222051E-8</v>
      </c>
      <c r="M23" s="18">
        <f t="shared" si="2"/>
        <v>3.4937914322367492E-7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3.1693093571944328E-3</v>
      </c>
      <c r="E24" s="17">
        <f t="shared" si="3"/>
        <v>2.9819384627262118E-5</v>
      </c>
      <c r="F24" s="17">
        <f t="shared" si="3"/>
        <v>7.9166255188431931E-7</v>
      </c>
      <c r="G24" s="17">
        <f t="shared" si="3"/>
        <v>8.1555080021118584E-6</v>
      </c>
      <c r="H24" s="17">
        <f t="shared" si="3"/>
        <v>4.9326628330589412E-6</v>
      </c>
      <c r="I24" s="17">
        <f t="shared" si="3"/>
        <v>8.2835444251296749E-6</v>
      </c>
      <c r="J24" s="17">
        <f t="shared" si="3"/>
        <v>8.6191620088260374E-7</v>
      </c>
      <c r="K24" s="17">
        <f t="shared" si="3"/>
        <v>1.4515040888504649E-6</v>
      </c>
      <c r="L24" s="17">
        <f t="shared" si="3"/>
        <v>4.8395077608086338E-7</v>
      </c>
      <c r="M24" s="18">
        <f t="shared" si="3"/>
        <v>1.3677306969165706E-6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4.7635738390138412E-8</v>
      </c>
      <c r="E25" s="17">
        <f t="shared" si="4"/>
        <v>2.8926437991860014E-8</v>
      </c>
      <c r="F25" s="17">
        <f t="shared" si="4"/>
        <v>4.4992324635801764E-8</v>
      </c>
      <c r="G25" s="17">
        <f t="shared" si="4"/>
        <v>1.2442398882817033E-7</v>
      </c>
      <c r="H25" s="17">
        <f t="shared" si="4"/>
        <v>1.3574518498518742E-9</v>
      </c>
      <c r="I25" s="16">
        <f t="shared" si="4"/>
        <v>1.8362966541717113E-5</v>
      </c>
      <c r="J25" s="17">
        <f t="shared" si="4"/>
        <v>1.7892645734091347E-8</v>
      </c>
      <c r="K25" s="17">
        <f t="shared" si="4"/>
        <v>8.5199896170701334E-8</v>
      </c>
      <c r="L25" s="17">
        <f t="shared" si="4"/>
        <v>2.47086016640532E-9</v>
      </c>
      <c r="M25" s="18">
        <f t="shared" si="4"/>
        <v>4.6253579692645794E-8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5.1445965625125611E-7</v>
      </c>
      <c r="E26" s="17">
        <f t="shared" si="5"/>
        <v>7.2868686032164544E-6</v>
      </c>
      <c r="F26" s="16">
        <f t="shared" si="5"/>
        <v>2.051678787211002E-3</v>
      </c>
      <c r="G26" s="17">
        <f t="shared" si="5"/>
        <v>4.9505344848898094E-6</v>
      </c>
      <c r="H26" s="17">
        <f t="shared" si="5"/>
        <v>3.581166450749596E-6</v>
      </c>
      <c r="I26" s="17">
        <f t="shared" si="5"/>
        <v>5.0715977713602274E-6</v>
      </c>
      <c r="J26" s="17">
        <f t="shared" si="5"/>
        <v>8.3967647189768464E-7</v>
      </c>
      <c r="K26" s="17">
        <f t="shared" si="5"/>
        <v>3.8837054272254471E-7</v>
      </c>
      <c r="L26" s="17">
        <f t="shared" si="5"/>
        <v>3.4838248623720742E-6</v>
      </c>
      <c r="M26" s="18">
        <f t="shared" si="5"/>
        <v>1.0669158398948887E-5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3.936489950012352E-6</v>
      </c>
      <c r="E27" s="17">
        <f t="shared" si="6"/>
        <v>8.9844531990906841E-8</v>
      </c>
      <c r="F27" s="17">
        <f t="shared" si="6"/>
        <v>1.62708538264484E-6</v>
      </c>
      <c r="G27" s="17">
        <f t="shared" si="6"/>
        <v>3.0265985584301074E-5</v>
      </c>
      <c r="H27" s="17">
        <f t="shared" si="6"/>
        <v>4.6530464230494546E-6</v>
      </c>
      <c r="I27" s="17">
        <f t="shared" si="6"/>
        <v>4.0256389680617204E-5</v>
      </c>
      <c r="J27" s="17">
        <f t="shared" si="6"/>
        <v>5.3819530793777259E-5</v>
      </c>
      <c r="K27" s="16">
        <f t="shared" si="6"/>
        <v>8.5979029222714581E-3</v>
      </c>
      <c r="L27" s="17">
        <f t="shared" si="6"/>
        <v>5.2470009038092251E-6</v>
      </c>
      <c r="M27" s="18">
        <f t="shared" si="6"/>
        <v>5.4357025186038739E-6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9.560033371118585E-7</v>
      </c>
      <c r="E28" s="17">
        <f t="shared" si="7"/>
        <v>8.878682820094856E-6</v>
      </c>
      <c r="F28" s="17">
        <f t="shared" si="7"/>
        <v>1.151497549970351E-5</v>
      </c>
      <c r="G28" s="17">
        <f t="shared" si="7"/>
        <v>2.8265356320462131E-5</v>
      </c>
      <c r="H28" s="17">
        <f t="shared" si="7"/>
        <v>3.6025210618050196E-6</v>
      </c>
      <c r="I28" s="17">
        <f t="shared" si="7"/>
        <v>5.6270698839320141E-6</v>
      </c>
      <c r="J28" s="17">
        <f t="shared" si="7"/>
        <v>3.8265740289602467E-6</v>
      </c>
      <c r="K28" s="17">
        <f t="shared" si="7"/>
        <v>1.4068070099647616E-6</v>
      </c>
      <c r="L28" s="17">
        <f t="shared" si="7"/>
        <v>1.3187199713031318E-6</v>
      </c>
      <c r="M28" s="24">
        <f t="shared" si="7"/>
        <v>2.2624283714701172E-3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1.7576277768636107E-4</v>
      </c>
      <c r="E29" s="16">
        <f t="shared" si="8"/>
        <v>1.9007057380667103E-2</v>
      </c>
      <c r="F29" s="17">
        <f t="shared" si="8"/>
        <v>6.6362695219932295E-5</v>
      </c>
      <c r="G29" s="17">
        <f t="shared" si="8"/>
        <v>9.1205975032240268E-5</v>
      </c>
      <c r="H29" s="17">
        <f t="shared" si="8"/>
        <v>8.5421492925852612E-6</v>
      </c>
      <c r="I29" s="17">
        <f t="shared" si="8"/>
        <v>2.9701369798481742E-5</v>
      </c>
      <c r="J29" s="17">
        <f t="shared" si="8"/>
        <v>2.1421592381220954E-5</v>
      </c>
      <c r="K29" s="17">
        <f t="shared" si="8"/>
        <v>2.0120405321325768E-7</v>
      </c>
      <c r="L29" s="17">
        <f t="shared" si="8"/>
        <v>2.0642988170245161E-5</v>
      </c>
      <c r="M29" s="18">
        <f t="shared" si="8"/>
        <v>7.4988415732871422E-5</v>
      </c>
    </row>
    <row r="30" spans="1:13" ht="24">
      <c r="A30" s="13" t="s">
        <v>23</v>
      </c>
      <c r="B30" s="14" t="s">
        <v>14</v>
      </c>
      <c r="C30" s="25"/>
      <c r="D30" s="17">
        <f t="shared" ref="D30:M30" si="9">$C14^2*D14^2</f>
        <v>8.5409186241080766E-5</v>
      </c>
      <c r="E30" s="17">
        <f t="shared" si="9"/>
        <v>1.6184547113663327E-4</v>
      </c>
      <c r="F30" s="17">
        <f t="shared" si="9"/>
        <v>8.0346113572827053E-5</v>
      </c>
      <c r="G30" s="16">
        <f t="shared" si="9"/>
        <v>3.5187757055999996E-2</v>
      </c>
      <c r="H30" s="17">
        <f t="shared" si="9"/>
        <v>1.3546380722189041E-4</v>
      </c>
      <c r="I30" s="17">
        <f t="shared" si="9"/>
        <v>2.2700960072163402E-4</v>
      </c>
      <c r="J30" s="17">
        <f t="shared" si="9"/>
        <v>1.3367020392997695E-4</v>
      </c>
      <c r="K30" s="17">
        <f t="shared" si="9"/>
        <v>1.1694846107506029E-4</v>
      </c>
      <c r="L30" s="17">
        <f t="shared" si="9"/>
        <v>1.9051357844983912E-4</v>
      </c>
      <c r="M30" s="18">
        <f t="shared" si="9"/>
        <v>4.236101816712361E-4</v>
      </c>
    </row>
    <row r="31" spans="1:13">
      <c r="A31" t="s">
        <v>33</v>
      </c>
      <c r="D31" s="19">
        <f>SUM($D$21:$D$30)</f>
        <v>3.4375760656464392E-3</v>
      </c>
      <c r="E31" s="19">
        <f>SUM($E$21:$E$30)</f>
        <v>1.9215835757600531E-2</v>
      </c>
      <c r="F31" s="19">
        <f>SUM($F$21:$F$30)</f>
        <v>2.214419770059524E-3</v>
      </c>
      <c r="G31" s="19">
        <f>SUM($G$21:$G$30)</f>
        <v>3.5356386696657922E-2</v>
      </c>
      <c r="H31" s="19">
        <f>SUM($H$21:$H$30)</f>
        <v>1.1593634151407968E-3</v>
      </c>
      <c r="I31" s="19">
        <f>SUM($I$21:$I$30)</f>
        <v>3.3460481983228969E-4</v>
      </c>
      <c r="J31" s="19">
        <f>SUM($J$21:$J$30)</f>
        <v>4.1784566098163186E-4</v>
      </c>
      <c r="K31" s="19">
        <f>SUM($K$21:$K$30)</f>
        <v>8.7202801282295905E-3</v>
      </c>
      <c r="L31">
        <f>SUM($L$21:$L$30)</f>
        <v>3.4505630895540829E-4</v>
      </c>
      <c r="M31" s="19">
        <f>SUM($M$21:$M$30)</f>
        <v>2.7806228170864397E-3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7.3981991440190575E-2</v>
      </c>
      <c r="D33" s="20">
        <f>$D$31/$C$33</f>
        <v>4.6465038298211886E-2</v>
      </c>
      <c r="E33" s="20">
        <f>$E$31/$C$33</f>
        <v>0.25973666541722157</v>
      </c>
      <c r="F33" s="20">
        <f>$F$31/$C$33</f>
        <v>2.9931875676119536E-2</v>
      </c>
      <c r="G33" s="20">
        <f>$G$31/$C$33</f>
        <v>0.47790531193312313</v>
      </c>
      <c r="H33" s="20">
        <f>$H$31/$C$33</f>
        <v>1.5670886827614847E-2</v>
      </c>
      <c r="I33" s="20">
        <f>$I$31/$C$33</f>
        <v>4.5227874151346006E-3</v>
      </c>
      <c r="J33" s="20">
        <f>$J$31/$C$33</f>
        <v>5.6479374621786404E-3</v>
      </c>
      <c r="K33" s="20">
        <f>$K$31/$C$33</f>
        <v>0.11787030814491316</v>
      </c>
      <c r="L33" s="20">
        <f>$L$31/$C$33</f>
        <v>4.6640581341252877E-3</v>
      </c>
      <c r="M33" s="20">
        <f>$M$31/$C$33</f>
        <v>3.7585130691357299E-2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07B6A-9470-4CD7-8E33-BF35CEF5405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0.14496178282548866</v>
      </c>
      <c r="D5" s="10">
        <v>4.1021267757111485E-2</v>
      </c>
      <c r="E5" s="10">
        <v>7.7578608883592068E-2</v>
      </c>
      <c r="F5" s="11" t="s">
        <v>31</v>
      </c>
      <c r="G5" s="10">
        <v>2.6389356367270533E-2</v>
      </c>
      <c r="H5" s="10">
        <v>2.442632339945059E-2</v>
      </c>
      <c r="I5" s="10">
        <v>4.3552922287800548E-2</v>
      </c>
      <c r="J5" s="10">
        <v>-3.2445049491116444E-3</v>
      </c>
      <c r="K5" s="10">
        <v>-4.6746283899651471E-2</v>
      </c>
      <c r="L5" s="10">
        <v>2.993641435844554E-3</v>
      </c>
      <c r="M5" s="23">
        <v>-2.9796911352837924E-2</v>
      </c>
    </row>
    <row r="6" spans="1:13" ht="24">
      <c r="A6" s="13" t="s">
        <v>15</v>
      </c>
      <c r="B6" s="14" t="s">
        <v>14</v>
      </c>
      <c r="C6" s="15">
        <v>-6.4728318713922928E-2</v>
      </c>
      <c r="D6" s="17">
        <v>2.8973850285022383E-2</v>
      </c>
      <c r="E6" s="17">
        <v>-9.3404084038372678E-2</v>
      </c>
      <c r="F6" s="17">
        <v>2.9261869908045685E-3</v>
      </c>
      <c r="G6" s="17">
        <v>1.563983786863252E-2</v>
      </c>
      <c r="H6" s="17">
        <v>3.8760467467000632E-2</v>
      </c>
      <c r="I6" s="17">
        <v>-2.2587448831251168E-2</v>
      </c>
      <c r="J6" s="17">
        <v>3.9868559268120118E-3</v>
      </c>
      <c r="K6" s="17">
        <v>6.2155509301305388E-2</v>
      </c>
      <c r="L6" s="16" t="s">
        <v>38</v>
      </c>
      <c r="M6" s="18">
        <v>-5.401857930413459E-2</v>
      </c>
    </row>
    <row r="7" spans="1:13" ht="24">
      <c r="A7" s="13" t="s">
        <v>16</v>
      </c>
      <c r="B7" s="14" t="s">
        <v>14</v>
      </c>
      <c r="C7" s="25" t="s">
        <v>56</v>
      </c>
      <c r="D7" s="17">
        <v>-2.5228959184762558E-2</v>
      </c>
      <c r="E7" s="17">
        <v>-6.0032777762483072E-2</v>
      </c>
      <c r="F7" s="17">
        <v>2.6527314298027169E-2</v>
      </c>
      <c r="G7" s="16" t="s">
        <v>27</v>
      </c>
      <c r="H7" s="17">
        <v>-4.0808738544203013E-2</v>
      </c>
      <c r="I7" s="17">
        <v>-5.666994705908257E-2</v>
      </c>
      <c r="J7" s="17">
        <v>7.3467535638252375E-3</v>
      </c>
      <c r="K7" s="17">
        <v>2.2617001915481275E-2</v>
      </c>
      <c r="L7" s="17">
        <v>1.5776680282828477E-2</v>
      </c>
      <c r="M7" s="18">
        <v>2.3586877539818987E-2</v>
      </c>
    </row>
    <row r="8" spans="1:13" ht="24">
      <c r="A8" s="13" t="s">
        <v>17</v>
      </c>
      <c r="B8" s="14" t="s">
        <v>14</v>
      </c>
      <c r="C8" s="15">
        <v>-4.6328426283313247E-2</v>
      </c>
      <c r="D8" s="17">
        <v>2.9962787531404855E-2</v>
      </c>
      <c r="E8" s="17">
        <v>-7.2626176947479318E-2</v>
      </c>
      <c r="F8" s="17">
        <v>2.4413464043255548E-2</v>
      </c>
      <c r="G8" s="17">
        <v>-4.0572381873904891E-2</v>
      </c>
      <c r="H8" s="16" t="s">
        <v>31</v>
      </c>
      <c r="I8" s="17">
        <v>7.2446438141866246E-3</v>
      </c>
      <c r="J8" s="17">
        <v>-3.3701556994892815E-2</v>
      </c>
      <c r="K8" s="17">
        <v>4.9587429729082998E-2</v>
      </c>
      <c r="L8" s="17">
        <v>3.8951372933007253E-2</v>
      </c>
      <c r="M8" s="18">
        <v>3.399598911063452E-2</v>
      </c>
    </row>
    <row r="9" spans="1:13" ht="24">
      <c r="A9" s="13" t="s">
        <v>18</v>
      </c>
      <c r="B9" s="14" t="s">
        <v>14</v>
      </c>
      <c r="C9" s="15">
        <v>0.14396624250693146</v>
      </c>
      <c r="D9" s="17">
        <v>-4.3414829763011038E-2</v>
      </c>
      <c r="E9" s="17">
        <v>3.4982272433731768E-2</v>
      </c>
      <c r="F9" s="17">
        <v>-3.2880855758397375E-3</v>
      </c>
      <c r="G9" s="17">
        <v>7.3705947419565277E-3</v>
      </c>
      <c r="H9" s="17">
        <v>-3.3944506528927214E-2</v>
      </c>
      <c r="I9" s="17">
        <v>1.9786482851492405E-2</v>
      </c>
      <c r="J9" s="16" t="s">
        <v>27</v>
      </c>
      <c r="K9" s="17">
        <v>-4.2194958310751263E-2</v>
      </c>
      <c r="L9" s="17">
        <v>4.0736590753720128E-3</v>
      </c>
      <c r="M9" s="18">
        <v>5.6406858793474596E-2</v>
      </c>
    </row>
    <row r="10" spans="1:13" ht="24">
      <c r="A10" s="13" t="s">
        <v>19</v>
      </c>
      <c r="B10" s="14" t="s">
        <v>14</v>
      </c>
      <c r="C10" s="15">
        <v>7.8543704862904004E-2</v>
      </c>
      <c r="D10" s="17">
        <v>-3.1474076039281089E-2</v>
      </c>
      <c r="E10" s="17">
        <v>3.9664105055939237E-2</v>
      </c>
      <c r="F10" s="17">
        <v>4.3506725075113307E-2</v>
      </c>
      <c r="G10" s="17">
        <v>-5.6393046318200635E-2</v>
      </c>
      <c r="H10" s="17">
        <v>7.2798713762730642E-3</v>
      </c>
      <c r="I10" s="16" t="s">
        <v>31</v>
      </c>
      <c r="J10" s="17">
        <v>1.9658729769574397E-2</v>
      </c>
      <c r="K10" s="17">
        <v>-1.9553273089664532E-2</v>
      </c>
      <c r="L10" s="17">
        <v>-2.2720209487177991E-2</v>
      </c>
      <c r="M10" s="18">
        <v>7.1507692453513544E-2</v>
      </c>
    </row>
    <row r="11" spans="1:13" ht="24">
      <c r="A11" s="13" t="s">
        <v>20</v>
      </c>
      <c r="B11" s="14" t="s">
        <v>14</v>
      </c>
      <c r="C11" s="15">
        <v>0.12753308266465671</v>
      </c>
      <c r="D11" s="16" t="s">
        <v>27</v>
      </c>
      <c r="E11" s="17">
        <v>-2.6589691176548344E-2</v>
      </c>
      <c r="F11" s="17">
        <v>4.1214330809628288E-2</v>
      </c>
      <c r="G11" s="17">
        <v>-2.5236821590504662E-2</v>
      </c>
      <c r="H11" s="17">
        <v>3.0116412109626449E-2</v>
      </c>
      <c r="I11" s="17">
        <v>-3.1619415500318021E-2</v>
      </c>
      <c r="J11" s="17">
        <v>-4.3321542749441971E-2</v>
      </c>
      <c r="K11" s="17">
        <v>3.9602869133305608E-2</v>
      </c>
      <c r="L11" s="17">
        <v>2.9275864479243085E-2</v>
      </c>
      <c r="M11" s="18">
        <v>-4.1601404629016091E-2</v>
      </c>
    </row>
    <row r="12" spans="1:13" ht="24">
      <c r="A12" s="13" t="s">
        <v>21</v>
      </c>
      <c r="B12" s="14" t="s">
        <v>14</v>
      </c>
      <c r="C12" s="15">
        <v>-7.3313643550487209E-2</v>
      </c>
      <c r="D12" s="17">
        <v>3.9443822743262677E-2</v>
      </c>
      <c r="E12" s="17">
        <v>-2.6417223109275516E-2</v>
      </c>
      <c r="F12" s="17">
        <v>-4.6701036366725887E-2</v>
      </c>
      <c r="G12" s="17">
        <v>2.2509832441207678E-2</v>
      </c>
      <c r="H12" s="17">
        <v>4.9642533303578644E-2</v>
      </c>
      <c r="I12" s="17">
        <v>-1.9575636382022026E-2</v>
      </c>
      <c r="J12" s="17">
        <v>-4.1934631531311127E-2</v>
      </c>
      <c r="K12" s="16" t="s">
        <v>31</v>
      </c>
      <c r="L12" s="17">
        <v>6.2588696635491659E-2</v>
      </c>
      <c r="M12" s="18">
        <v>1.2908210591320878E-2</v>
      </c>
    </row>
    <row r="13" spans="1:13" ht="24">
      <c r="A13" s="13" t="s">
        <v>22</v>
      </c>
      <c r="B13" s="14" t="s">
        <v>14</v>
      </c>
      <c r="C13" s="15">
        <v>2.3828494888597014E-2</v>
      </c>
      <c r="D13" s="17">
        <v>-4.0868886210662085E-2</v>
      </c>
      <c r="E13" s="17">
        <v>8.6431851373109894E-2</v>
      </c>
      <c r="F13" s="17">
        <v>-2.9405080951176773E-2</v>
      </c>
      <c r="G13" s="17">
        <v>2.312791578088776E-2</v>
      </c>
      <c r="H13" s="17">
        <v>3.3547009070795844E-2</v>
      </c>
      <c r="I13" s="17">
        <v>7.0560019731883389E-2</v>
      </c>
      <c r="J13" s="17">
        <v>5.5284269892021093E-2</v>
      </c>
      <c r="K13" s="17">
        <v>1.2688138811554135E-2</v>
      </c>
      <c r="L13" s="17">
        <v>-5.3623113157266061E-2</v>
      </c>
      <c r="M13" s="24" t="s">
        <v>32</v>
      </c>
    </row>
    <row r="14" spans="1:13" ht="24">
      <c r="A14" s="13" t="s">
        <v>23</v>
      </c>
      <c r="B14" s="14" t="s">
        <v>14</v>
      </c>
      <c r="C14" s="15">
        <v>7.4924516008212705E-2</v>
      </c>
      <c r="D14" s="17">
        <v>-2.56502109693021E-2</v>
      </c>
      <c r="E14" s="16" t="s">
        <v>57</v>
      </c>
      <c r="F14" s="17">
        <v>7.4986613891025705E-2</v>
      </c>
      <c r="G14" s="17">
        <v>-5.780029639552587E-2</v>
      </c>
      <c r="H14" s="17">
        <v>-7.0315215930316255E-2</v>
      </c>
      <c r="I14" s="17">
        <v>3.8435681064552037E-2</v>
      </c>
      <c r="J14" s="17">
        <v>3.3654913300709861E-2</v>
      </c>
      <c r="K14" s="17">
        <v>-2.5602198175953356E-2</v>
      </c>
      <c r="L14" s="17">
        <v>-9.0999494469094527E-2</v>
      </c>
      <c r="M14" s="18">
        <v>8.4776114246285478E-2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3.5361053820712761E-5</v>
      </c>
      <c r="E21" s="10">
        <f t="shared" ref="E21:M21" si="0">$C5^2*E5^2</f>
        <v>1.2647101922675841E-4</v>
      </c>
      <c r="F21" s="11">
        <f t="shared" si="0"/>
        <v>2.0720753303230439E-2</v>
      </c>
      <c r="G21" s="10">
        <f t="shared" si="0"/>
        <v>1.4634053522453124E-5</v>
      </c>
      <c r="H21" s="10">
        <f t="shared" si="0"/>
        <v>1.2537855166396769E-5</v>
      </c>
      <c r="I21" s="10">
        <f t="shared" si="0"/>
        <v>3.9860399202616528E-5</v>
      </c>
      <c r="J21" s="10">
        <f t="shared" si="0"/>
        <v>2.2120957688778434E-7</v>
      </c>
      <c r="K21" s="10">
        <f t="shared" si="0"/>
        <v>4.591993109892745E-5</v>
      </c>
      <c r="L21" s="10">
        <f t="shared" si="0"/>
        <v>1.883244058474683E-7</v>
      </c>
      <c r="M21" s="23">
        <f t="shared" si="0"/>
        <v>1.8657332054448182E-5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3.5172324922804061E-6</v>
      </c>
      <c r="E22" s="17">
        <f t="shared" si="1"/>
        <v>3.6552777679579057E-5</v>
      </c>
      <c r="F22" s="17">
        <f t="shared" si="1"/>
        <v>3.587507383412295E-8</v>
      </c>
      <c r="G22" s="17">
        <f t="shared" si="1"/>
        <v>1.0248331061136326E-6</v>
      </c>
      <c r="H22" s="17">
        <f t="shared" si="1"/>
        <v>6.2945786665956431E-6</v>
      </c>
      <c r="I22" s="17">
        <f t="shared" si="1"/>
        <v>2.1375831463123084E-6</v>
      </c>
      <c r="J22" s="17">
        <f t="shared" si="1"/>
        <v>6.6596244150032624E-8</v>
      </c>
      <c r="K22" s="17">
        <f t="shared" si="1"/>
        <v>1.6186312170492896E-5</v>
      </c>
      <c r="L22" s="16">
        <f t="shared" si="1"/>
        <v>4.1146790193223497E-3</v>
      </c>
      <c r="M22" s="18">
        <f t="shared" si="1"/>
        <v>1.2225734751988077E-5</v>
      </c>
    </row>
    <row r="23" spans="1:13" ht="24">
      <c r="A23" s="13" t="s">
        <v>16</v>
      </c>
      <c r="B23" s="14" t="s">
        <v>14</v>
      </c>
      <c r="C23" s="25"/>
      <c r="D23" s="17">
        <f t="shared" ref="D23:M23" si="2">$C7^2*D7^2</f>
        <v>2.0852388999842103E-5</v>
      </c>
      <c r="E23" s="17">
        <f t="shared" si="2"/>
        <v>1.1806849507102425E-4</v>
      </c>
      <c r="F23" s="17">
        <f t="shared" si="2"/>
        <v>2.3053863409064399E-5</v>
      </c>
      <c r="G23" s="16">
        <f t="shared" si="2"/>
        <v>3.2434209025000001E-2</v>
      </c>
      <c r="H23" s="17">
        <f t="shared" si="2"/>
        <v>5.4558634270945961E-5</v>
      </c>
      <c r="I23" s="17">
        <f t="shared" si="2"/>
        <v>1.0521139127639096E-4</v>
      </c>
      <c r="J23" s="17">
        <f t="shared" si="2"/>
        <v>1.76826802729541E-6</v>
      </c>
      <c r="K23" s="17">
        <f t="shared" si="2"/>
        <v>1.6758194218902033E-5</v>
      </c>
      <c r="L23" s="17">
        <f t="shared" si="2"/>
        <v>8.1543321744989973E-6</v>
      </c>
      <c r="M23" s="18">
        <f t="shared" si="2"/>
        <v>1.822628068928103E-5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1.926901547041895E-6</v>
      </c>
      <c r="E24" s="17">
        <f t="shared" si="3"/>
        <v>1.1320913261717163E-5</v>
      </c>
      <c r="F24" s="17">
        <f t="shared" si="3"/>
        <v>1.2792455306360774E-6</v>
      </c>
      <c r="G24" s="17">
        <f t="shared" si="3"/>
        <v>3.5331014257657132E-6</v>
      </c>
      <c r="H24" s="16">
        <f t="shared" si="3"/>
        <v>2.1163797285729648E-3</v>
      </c>
      <c r="I24" s="17">
        <f t="shared" si="3"/>
        <v>1.1264947504102339E-7</v>
      </c>
      <c r="J24" s="17">
        <f t="shared" si="3"/>
        <v>2.4377829043417909E-6</v>
      </c>
      <c r="K24" s="17">
        <f t="shared" si="3"/>
        <v>5.2776221299113391E-6</v>
      </c>
      <c r="L24" s="17">
        <f t="shared" si="3"/>
        <v>3.256421669819163E-6</v>
      </c>
      <c r="M24" s="18">
        <f t="shared" si="3"/>
        <v>2.480564128010545E-6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3.9065873948586351E-5</v>
      </c>
      <c r="E25" s="17">
        <f t="shared" si="4"/>
        <v>2.5363978412104212E-5</v>
      </c>
      <c r="F25" s="17">
        <f t="shared" si="4"/>
        <v>2.240823051954136E-7</v>
      </c>
      <c r="G25" s="17">
        <f t="shared" si="4"/>
        <v>1.1259689269958942E-6</v>
      </c>
      <c r="H25" s="17">
        <f t="shared" si="4"/>
        <v>2.388143055469836E-5</v>
      </c>
      <c r="I25" s="17">
        <f t="shared" si="4"/>
        <v>8.1144398553357503E-6</v>
      </c>
      <c r="J25" s="16">
        <f t="shared" si="4"/>
        <v>2.0519534348723494E-2</v>
      </c>
      <c r="K25" s="17">
        <f t="shared" si="4"/>
        <v>3.6901367771715721E-5</v>
      </c>
      <c r="L25" s="17">
        <f t="shared" si="4"/>
        <v>3.4394634580057444E-7</v>
      </c>
      <c r="M25" s="18">
        <f t="shared" si="4"/>
        <v>6.5945500703946207E-5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6.1112316343081542E-6</v>
      </c>
      <c r="E26" s="17">
        <f t="shared" si="5"/>
        <v>9.705503825838618E-6</v>
      </c>
      <c r="F26" s="17">
        <f t="shared" si="5"/>
        <v>1.1677114873074112E-5</v>
      </c>
      <c r="G26" s="17">
        <f t="shared" si="5"/>
        <v>1.9618864910996333E-5</v>
      </c>
      <c r="H26" s="17">
        <f t="shared" si="5"/>
        <v>3.269415956424971E-7</v>
      </c>
      <c r="I26" s="16">
        <f t="shared" si="5"/>
        <v>6.0830482701258026E-3</v>
      </c>
      <c r="J26" s="17">
        <f t="shared" si="5"/>
        <v>2.3841505251011425E-6</v>
      </c>
      <c r="K26" s="17">
        <f t="shared" si="5"/>
        <v>2.3586402063202243E-6</v>
      </c>
      <c r="L26" s="17">
        <f t="shared" si="5"/>
        <v>3.1845452807694525E-6</v>
      </c>
      <c r="M26" s="18">
        <f t="shared" si="5"/>
        <v>3.1544837385212584E-5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1.6102446919390011E-2</v>
      </c>
      <c r="E27" s="17">
        <f t="shared" si="6"/>
        <v>1.1499323752526361E-5</v>
      </c>
      <c r="F27" s="17">
        <f t="shared" si="6"/>
        <v>2.7627540234432613E-5</v>
      </c>
      <c r="G27" s="17">
        <f t="shared" si="6"/>
        <v>1.0358933134289037E-5</v>
      </c>
      <c r="H27" s="17">
        <f t="shared" si="6"/>
        <v>1.4752043264785613E-5</v>
      </c>
      <c r="I27" s="17">
        <f t="shared" si="6"/>
        <v>1.6261229896447727E-5</v>
      </c>
      <c r="J27" s="17">
        <f t="shared" si="6"/>
        <v>3.0524850318421762E-5</v>
      </c>
      <c r="K27" s="17">
        <f t="shared" si="6"/>
        <v>2.5509327884600932E-5</v>
      </c>
      <c r="L27" s="17">
        <f t="shared" si="6"/>
        <v>1.3940076944204086E-5</v>
      </c>
      <c r="M27" s="18">
        <f t="shared" si="6"/>
        <v>2.8148917842689448E-5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8.3623358199955712E-6</v>
      </c>
      <c r="E28" s="17">
        <f t="shared" si="7"/>
        <v>3.7509729779128579E-6</v>
      </c>
      <c r="F28" s="17">
        <f t="shared" si="7"/>
        <v>1.1722564850369557E-5</v>
      </c>
      <c r="G28" s="17">
        <f t="shared" si="7"/>
        <v>2.7234169227110539E-6</v>
      </c>
      <c r="H28" s="17">
        <f t="shared" si="7"/>
        <v>1.3245778214203437E-5</v>
      </c>
      <c r="I28" s="17">
        <f t="shared" si="7"/>
        <v>2.0596877503128823E-6</v>
      </c>
      <c r="J28" s="17">
        <f t="shared" si="7"/>
        <v>9.4518162489425735E-6</v>
      </c>
      <c r="K28" s="16">
        <f t="shared" si="7"/>
        <v>5.2999052356450258E-3</v>
      </c>
      <c r="L28" s="17">
        <f t="shared" si="7"/>
        <v>2.1055299474914371E-5</v>
      </c>
      <c r="M28" s="18">
        <f t="shared" si="7"/>
        <v>8.9557444278475759E-7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9.4837222626740739E-7</v>
      </c>
      <c r="E29" s="17">
        <f t="shared" si="8"/>
        <v>4.2417088368097371E-6</v>
      </c>
      <c r="F29" s="17">
        <f t="shared" si="8"/>
        <v>4.9095081039960146E-7</v>
      </c>
      <c r="G29" s="17">
        <f t="shared" si="8"/>
        <v>3.0371498280791287E-7</v>
      </c>
      <c r="H29" s="17">
        <f t="shared" si="8"/>
        <v>6.3899996563123894E-7</v>
      </c>
      <c r="I29" s="17">
        <f t="shared" si="8"/>
        <v>2.8269010666960199E-6</v>
      </c>
      <c r="J29" s="17">
        <f t="shared" si="8"/>
        <v>1.7353871588970296E-6</v>
      </c>
      <c r="K29" s="17">
        <f t="shared" si="8"/>
        <v>9.1409022584540754E-8</v>
      </c>
      <c r="L29" s="17">
        <f t="shared" si="8"/>
        <v>1.6326657053283954E-6</v>
      </c>
      <c r="M29" s="24">
        <f t="shared" si="8"/>
        <v>5.5425179940043904E-4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3.6934291743439236E-6</v>
      </c>
      <c r="E30" s="16">
        <f t="shared" si="9"/>
        <v>5.4134093408226809E-3</v>
      </c>
      <c r="F30" s="17">
        <f t="shared" si="9"/>
        <v>3.1565696632087662E-5</v>
      </c>
      <c r="G30" s="17">
        <f t="shared" si="9"/>
        <v>1.8754609388609283E-5</v>
      </c>
      <c r="H30" s="17">
        <f t="shared" si="9"/>
        <v>2.775533809472905E-5</v>
      </c>
      <c r="I30" s="17">
        <f t="shared" si="9"/>
        <v>8.2931029056701963E-6</v>
      </c>
      <c r="J30" s="17">
        <f t="shared" si="9"/>
        <v>6.3583560657535613E-6</v>
      </c>
      <c r="K30" s="17">
        <f t="shared" si="9"/>
        <v>3.6796151839241214E-6</v>
      </c>
      <c r="L30" s="17">
        <f t="shared" si="9"/>
        <v>4.6486393248756633E-5</v>
      </c>
      <c r="M30" s="18">
        <f t="shared" si="9"/>
        <v>4.034548175146183E-5</v>
      </c>
    </row>
    <row r="31" spans="1:13">
      <c r="A31" t="s">
        <v>33</v>
      </c>
      <c r="D31" s="19">
        <f>SUM($D$21:$D$30)</f>
        <v>1.6222285739053391E-2</v>
      </c>
      <c r="E31" s="19">
        <f>SUM($E$21:$E$30)</f>
        <v>5.7603840338669512E-3</v>
      </c>
      <c r="F31">
        <f>SUM($F$21:$F$30)</f>
        <v>2.0828430236949531E-2</v>
      </c>
      <c r="G31" s="19">
        <f>SUM($G$21:$G$30)</f>
        <v>3.2506286521320739E-2</v>
      </c>
      <c r="H31" s="19">
        <f>SUM($H$21:$H$30)</f>
        <v>2.2703713283665937E-3</v>
      </c>
      <c r="I31" s="19">
        <f>SUM($I$21:$I$30)</f>
        <v>6.2679256547006259E-3</v>
      </c>
      <c r="J31" s="19">
        <f>SUM($J$21:$J$30)</f>
        <v>2.0574482765793285E-2</v>
      </c>
      <c r="K31" s="19">
        <f>SUM($K$21:$K$30)</f>
        <v>5.4525876553324056E-3</v>
      </c>
      <c r="L31" s="19">
        <f>SUM($L$21:$L$30)</f>
        <v>4.2129210245722875E-3</v>
      </c>
      <c r="M31" s="19">
        <f>SUM($M$21:$M$30)</f>
        <v>7.7272202315026176E-4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0.11486839698310605</v>
      </c>
      <c r="D33" s="20">
        <f>$D$31/$C$33</f>
        <v>0.14122496844314139</v>
      </c>
      <c r="E33" s="20">
        <f>$E$31/$C$33</f>
        <v>5.0147683655010385E-2</v>
      </c>
      <c r="F33" s="20">
        <f>$F$31/$C$33</f>
        <v>0.18132428748015708</v>
      </c>
      <c r="G33" s="20">
        <f>$G$31/$C$33</f>
        <v>0.28298720427082752</v>
      </c>
      <c r="H33" s="20">
        <f>$H$31/$C$33</f>
        <v>1.9764977905110857E-2</v>
      </c>
      <c r="I33" s="20">
        <f>$I$31/$C$33</f>
        <v>5.4566145426600349E-2</v>
      </c>
      <c r="J33" s="20">
        <f>$J$31/$C$33</f>
        <v>0.1791135186540404</v>
      </c>
      <c r="K33" s="20">
        <f>$K$31/$C$33</f>
        <v>4.7468126991746303E-2</v>
      </c>
      <c r="L33" s="20">
        <f>$L$31/$C$33</f>
        <v>3.667606700554802E-2</v>
      </c>
      <c r="M33" s="20">
        <f>$M$31/$C$33</f>
        <v>6.7270201678178527E-3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29DE-8967-4307-A08C-B12ACE1B81A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1.7425713235822218E-2</v>
      </c>
      <c r="D5" s="10">
        <v>6.3600906959871755E-3</v>
      </c>
      <c r="E5" s="10">
        <v>2.0248544149447826E-2</v>
      </c>
      <c r="F5" s="10">
        <v>-2.6344859968637026E-2</v>
      </c>
      <c r="G5" s="10">
        <v>-6.317882978760217E-2</v>
      </c>
      <c r="H5" s="10">
        <v>-5.0572467857786685E-2</v>
      </c>
      <c r="I5" s="10">
        <v>-1.3228494282704298E-2</v>
      </c>
      <c r="J5" s="10">
        <v>9.325235729145305E-2</v>
      </c>
      <c r="K5" s="10">
        <v>-3.2397719664808269E-2</v>
      </c>
      <c r="L5" s="11" t="s">
        <v>26</v>
      </c>
      <c r="M5" s="23">
        <v>-7.851482863612572E-3</v>
      </c>
    </row>
    <row r="6" spans="1:13" ht="24">
      <c r="A6" s="13" t="s">
        <v>15</v>
      </c>
      <c r="B6" s="14" t="s">
        <v>14</v>
      </c>
      <c r="C6" s="15">
        <v>-1.1616148191764932E-2</v>
      </c>
      <c r="D6" s="17">
        <v>-3.9102802748225605E-2</v>
      </c>
      <c r="E6" s="17">
        <v>-7.1557839829547429E-2</v>
      </c>
      <c r="F6" s="17">
        <v>-4.8868043897387685E-2</v>
      </c>
      <c r="G6" s="17">
        <v>6.9502180735158559E-3</v>
      </c>
      <c r="H6" s="17">
        <v>4.0050075155527366E-2</v>
      </c>
      <c r="I6" s="17">
        <v>5.0351474253699013E-2</v>
      </c>
      <c r="J6" s="17">
        <v>-6.0662056294770859E-2</v>
      </c>
      <c r="K6" s="16" t="s">
        <v>38</v>
      </c>
      <c r="L6" s="17">
        <v>-3.2304005990217106E-2</v>
      </c>
      <c r="M6" s="18">
        <v>-3.0041354447383463E-2</v>
      </c>
    </row>
    <row r="7" spans="1:13" ht="24">
      <c r="A7" s="13" t="s">
        <v>16</v>
      </c>
      <c r="B7" s="14" t="s">
        <v>14</v>
      </c>
      <c r="C7" s="15">
        <v>7.5787744159577577E-3</v>
      </c>
      <c r="D7" s="17">
        <v>-2.1891987536389799E-2</v>
      </c>
      <c r="E7" s="17">
        <v>-2.8829046845168575E-2</v>
      </c>
      <c r="F7" s="17">
        <v>7.5915758849996184E-2</v>
      </c>
      <c r="G7" s="17">
        <v>3.5064026277019662E-2</v>
      </c>
      <c r="H7" s="16" t="s">
        <v>26</v>
      </c>
      <c r="I7" s="17">
        <v>6.1075386503245378E-2</v>
      </c>
      <c r="J7" s="17">
        <v>1.3182784762201399E-2</v>
      </c>
      <c r="K7" s="17">
        <v>4.0172039407277066E-2</v>
      </c>
      <c r="L7" s="17">
        <v>-5.0649195842385843E-2</v>
      </c>
      <c r="M7" s="18">
        <v>1.5143256578151272E-2</v>
      </c>
    </row>
    <row r="8" spans="1:13" ht="24">
      <c r="A8" s="13" t="s">
        <v>17</v>
      </c>
      <c r="B8" s="14" t="s">
        <v>14</v>
      </c>
      <c r="C8" s="15">
        <v>9.6079679920536898E-2</v>
      </c>
      <c r="D8" s="17">
        <v>5.7278032558672233E-2</v>
      </c>
      <c r="E8" s="17">
        <v>8.0445183771141279E-2</v>
      </c>
      <c r="F8" s="17">
        <v>1.5164017039526936E-2</v>
      </c>
      <c r="G8" s="17">
        <v>0.1316598266366201</v>
      </c>
      <c r="H8" s="17">
        <v>1.4863333382359825E-2</v>
      </c>
      <c r="I8" s="17">
        <v>3.7540748959961567E-2</v>
      </c>
      <c r="J8" s="17">
        <v>2.8223673982297005E-2</v>
      </c>
      <c r="K8" s="17">
        <v>-2.9486395465610965E-2</v>
      </c>
      <c r="L8" s="17">
        <v>-7.8189384071543494E-3</v>
      </c>
      <c r="M8" s="24" t="s">
        <v>60</v>
      </c>
    </row>
    <row r="9" spans="1:13" ht="24">
      <c r="A9" s="13" t="s">
        <v>18</v>
      </c>
      <c r="B9" s="14" t="s">
        <v>14</v>
      </c>
      <c r="C9" s="15">
        <v>3.4178057465397156E-2</v>
      </c>
      <c r="D9" s="17">
        <v>2.3152720756303476E-2</v>
      </c>
      <c r="E9" s="17">
        <v>8.1667745705791508E-2</v>
      </c>
      <c r="F9" s="16" t="s">
        <v>38</v>
      </c>
      <c r="G9" s="17">
        <v>5.9190433661562118E-3</v>
      </c>
      <c r="H9" s="17">
        <v>7.5631057204024688E-2</v>
      </c>
      <c r="I9" s="17">
        <v>2.3873681044272493E-2</v>
      </c>
      <c r="J9" s="17">
        <v>-4.230298742936732E-2</v>
      </c>
      <c r="K9" s="17">
        <v>-4.8868547533055043E-2</v>
      </c>
      <c r="L9" s="17">
        <v>-2.6257278901470078E-2</v>
      </c>
      <c r="M9" s="18">
        <v>1.543455929095649E-2</v>
      </c>
    </row>
    <row r="10" spans="1:13" ht="24">
      <c r="A10" s="13" t="s">
        <v>19</v>
      </c>
      <c r="B10" s="14" t="s">
        <v>14</v>
      </c>
      <c r="C10" s="15">
        <v>3.4550004947554488E-2</v>
      </c>
      <c r="D10" s="17">
        <v>4.2878383313374478E-2</v>
      </c>
      <c r="E10" s="16" t="s">
        <v>32</v>
      </c>
      <c r="F10" s="17">
        <v>8.0974531475962022E-2</v>
      </c>
      <c r="G10" s="17">
        <v>-3.70310526300947E-2</v>
      </c>
      <c r="H10" s="17">
        <v>-2.8467225840954472E-2</v>
      </c>
      <c r="I10" s="17">
        <v>-3.5413907386347976E-2</v>
      </c>
      <c r="J10" s="17">
        <v>1.9468710900463034E-2</v>
      </c>
      <c r="K10" s="17">
        <v>-7.0953765650362557E-2</v>
      </c>
      <c r="L10" s="17">
        <v>1.9999660398719279E-2</v>
      </c>
      <c r="M10" s="18">
        <v>8.1325274299910946E-2</v>
      </c>
    </row>
    <row r="11" spans="1:13" ht="24">
      <c r="A11" s="13" t="s">
        <v>20</v>
      </c>
      <c r="B11" s="14" t="s">
        <v>14</v>
      </c>
      <c r="C11" s="15">
        <v>1.4753568446312074E-2</v>
      </c>
      <c r="D11" s="16" t="s">
        <v>43</v>
      </c>
      <c r="E11" s="17">
        <v>4.2216420640750429E-2</v>
      </c>
      <c r="F11" s="17">
        <v>2.2753950570637151E-2</v>
      </c>
      <c r="G11" s="17">
        <v>-3.0392717846344598E-2</v>
      </c>
      <c r="H11" s="17">
        <v>-2.1207303587790043E-2</v>
      </c>
      <c r="I11" s="17">
        <v>0.14913225022907545</v>
      </c>
      <c r="J11" s="17">
        <v>3.3027782199825627E-2</v>
      </c>
      <c r="K11" s="17">
        <v>-3.8132593708997325E-2</v>
      </c>
      <c r="L11" s="17">
        <v>6.1334020759340703E-3</v>
      </c>
      <c r="M11" s="18">
        <v>5.7326094811120935E-2</v>
      </c>
    </row>
    <row r="12" spans="1:13" ht="24">
      <c r="A12" s="13" t="s">
        <v>21</v>
      </c>
      <c r="B12" s="14" t="s">
        <v>14</v>
      </c>
      <c r="C12" s="15">
        <v>0.14805264118198039</v>
      </c>
      <c r="D12" s="17">
        <v>3.3010373975668084E-2</v>
      </c>
      <c r="E12" s="17">
        <v>1.914625940693394E-2</v>
      </c>
      <c r="F12" s="17">
        <v>-4.1374719629673325E-2</v>
      </c>
      <c r="G12" s="17">
        <v>0.12605198631764333</v>
      </c>
      <c r="H12" s="17">
        <v>1.2898096686787448E-2</v>
      </c>
      <c r="I12" s="17">
        <v>-3.2034260914956821E-2</v>
      </c>
      <c r="J12" s="16" t="s">
        <v>61</v>
      </c>
      <c r="K12" s="17">
        <v>-5.9295539982525888E-2</v>
      </c>
      <c r="L12" s="17">
        <v>9.0826129854187143E-2</v>
      </c>
      <c r="M12" s="18">
        <v>2.8063278939319675E-2</v>
      </c>
    </row>
    <row r="13" spans="1:13" ht="24">
      <c r="A13" s="13" t="s">
        <v>22</v>
      </c>
      <c r="B13" s="14" t="s">
        <v>14</v>
      </c>
      <c r="C13" s="25" t="s">
        <v>62</v>
      </c>
      <c r="D13" s="17">
        <v>0.14883108511153575</v>
      </c>
      <c r="E13" s="17">
        <v>-3.4819807810321714E-2</v>
      </c>
      <c r="F13" s="17">
        <v>2.3426489399516841E-2</v>
      </c>
      <c r="G13" s="17">
        <v>1.1798892518967912E-2</v>
      </c>
      <c r="H13" s="17">
        <v>5.9424387485735655E-2</v>
      </c>
      <c r="I13" s="16" t="s">
        <v>61</v>
      </c>
      <c r="J13" s="17">
        <v>-3.1936982797511053E-2</v>
      </c>
      <c r="K13" s="17">
        <v>4.9092544208761586E-2</v>
      </c>
      <c r="L13" s="17">
        <v>-1.2865178280056967E-2</v>
      </c>
      <c r="M13" s="18">
        <v>3.7543310116153132E-2</v>
      </c>
    </row>
    <row r="14" spans="1:13" ht="24">
      <c r="A14" s="13" t="s">
        <v>23</v>
      </c>
      <c r="B14" s="14" t="s">
        <v>14</v>
      </c>
      <c r="C14" s="15">
        <v>-2.0583158621565716E-2</v>
      </c>
      <c r="D14" s="17">
        <v>-2.9843148575262775E-2</v>
      </c>
      <c r="E14" s="17">
        <v>-3.5939031076528793E-2</v>
      </c>
      <c r="F14" s="17">
        <v>5.6871070082612609E-3</v>
      </c>
      <c r="G14" s="16" t="s">
        <v>63</v>
      </c>
      <c r="H14" s="17">
        <v>3.3817347524306041E-2</v>
      </c>
      <c r="I14" s="17">
        <v>1.1771579051377644E-2</v>
      </c>
      <c r="J14" s="17">
        <v>0.1245805877605279</v>
      </c>
      <c r="K14" s="17">
        <v>6.5511186970110286E-3</v>
      </c>
      <c r="L14" s="17">
        <v>-6.0809424727918747E-2</v>
      </c>
      <c r="M14" s="18">
        <v>0.12951957634672656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1.2283093091233596E-8</v>
      </c>
      <c r="E21" s="10">
        <f t="shared" ref="E21:M21" si="0">$C5^2*E5^2</f>
        <v>1.2449982252129102E-7</v>
      </c>
      <c r="F21" s="10">
        <f t="shared" si="0"/>
        <v>2.1075258717725815E-7</v>
      </c>
      <c r="G21" s="10">
        <f t="shared" si="0"/>
        <v>1.21206045141299E-6</v>
      </c>
      <c r="H21" s="10">
        <f t="shared" si="0"/>
        <v>7.7662151856551724E-7</v>
      </c>
      <c r="I21" s="10">
        <f t="shared" si="0"/>
        <v>5.313760224182268E-8</v>
      </c>
      <c r="J21" s="10">
        <f t="shared" si="0"/>
        <v>2.6405887194818305E-6</v>
      </c>
      <c r="K21" s="10">
        <f t="shared" si="0"/>
        <v>3.1872051025829993E-7</v>
      </c>
      <c r="L21" s="11">
        <f t="shared" si="0"/>
        <v>2.9881642801950963E-4</v>
      </c>
      <c r="M21" s="23">
        <f t="shared" si="0"/>
        <v>1.871907998424883E-8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2.0631939805880748E-7</v>
      </c>
      <c r="E22" s="17">
        <f t="shared" si="1"/>
        <v>6.9093744732565476E-7</v>
      </c>
      <c r="F22" s="17">
        <f t="shared" si="1"/>
        <v>3.2223610422363831E-7</v>
      </c>
      <c r="G22" s="17">
        <f t="shared" si="1"/>
        <v>6.5181019739503772E-9</v>
      </c>
      <c r="H22" s="17">
        <f t="shared" si="1"/>
        <v>2.1643672733652009E-7</v>
      </c>
      <c r="I22" s="17">
        <f t="shared" si="1"/>
        <v>3.4209653038660282E-7</v>
      </c>
      <c r="J22" s="17">
        <f t="shared" si="1"/>
        <v>4.965449200916688E-7</v>
      </c>
      <c r="K22" s="16">
        <f t="shared" si="1"/>
        <v>1.3251700036121276E-4</v>
      </c>
      <c r="L22" s="17">
        <f t="shared" si="1"/>
        <v>1.4081115214143452E-7</v>
      </c>
      <c r="M22" s="18">
        <f t="shared" si="1"/>
        <v>1.217764491864863E-7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2.7527599759705129E-8</v>
      </c>
      <c r="E23" s="17">
        <f t="shared" si="2"/>
        <v>4.7737374369795228E-8</v>
      </c>
      <c r="F23" s="17">
        <f t="shared" si="2"/>
        <v>3.3102579397160863E-7</v>
      </c>
      <c r="G23" s="17">
        <f t="shared" si="2"/>
        <v>7.0618994068934026E-8</v>
      </c>
      <c r="H23" s="16">
        <f t="shared" si="2"/>
        <v>5.6522492522193709E-5</v>
      </c>
      <c r="I23" s="17">
        <f t="shared" si="2"/>
        <v>2.1425472523485578E-7</v>
      </c>
      <c r="J23" s="17">
        <f t="shared" si="2"/>
        <v>9.9818785944503649E-9</v>
      </c>
      <c r="K23" s="17">
        <f t="shared" si="2"/>
        <v>9.2692740159327524E-8</v>
      </c>
      <c r="L23" s="17">
        <f t="shared" si="2"/>
        <v>1.4734760109190563E-7</v>
      </c>
      <c r="M23" s="18">
        <f t="shared" si="2"/>
        <v>1.3171539009028242E-8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3.028581597711951E-5</v>
      </c>
      <c r="E24" s="17">
        <f t="shared" si="3"/>
        <v>5.973972119856798E-5</v>
      </c>
      <c r="F24" s="17">
        <f t="shared" si="3"/>
        <v>2.1227146768286476E-6</v>
      </c>
      <c r="G24" s="17">
        <f t="shared" si="3"/>
        <v>1.6001830026904332E-4</v>
      </c>
      <c r="H24" s="17">
        <f t="shared" si="3"/>
        <v>2.0393676847185427E-6</v>
      </c>
      <c r="I24" s="17">
        <f t="shared" si="3"/>
        <v>1.3009750290560199E-5</v>
      </c>
      <c r="J24" s="17">
        <f t="shared" si="3"/>
        <v>7.3534338319887917E-6</v>
      </c>
      <c r="K24" s="17">
        <f t="shared" si="3"/>
        <v>8.0261351235568671E-6</v>
      </c>
      <c r="L24" s="17">
        <f t="shared" si="3"/>
        <v>5.6436318954458758E-7</v>
      </c>
      <c r="M24" s="24">
        <f t="shared" si="3"/>
        <v>8.9564427904249046E-3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6.2617946165187631E-7</v>
      </c>
      <c r="E25" s="17">
        <f t="shared" si="4"/>
        <v>7.7910481241655264E-6</v>
      </c>
      <c r="F25" s="16">
        <f t="shared" si="4"/>
        <v>1.1472077183986272E-3</v>
      </c>
      <c r="G25" s="17">
        <f t="shared" si="4"/>
        <v>4.0925858185257871E-8</v>
      </c>
      <c r="H25" s="17">
        <f t="shared" si="4"/>
        <v>6.6818249477061935E-6</v>
      </c>
      <c r="I25" s="17">
        <f t="shared" si="4"/>
        <v>6.6578426352351679E-7</v>
      </c>
      <c r="J25" s="17">
        <f t="shared" si="4"/>
        <v>2.0904357685197073E-6</v>
      </c>
      <c r="K25" s="17">
        <f t="shared" si="4"/>
        <v>2.7896750201257155E-6</v>
      </c>
      <c r="L25" s="17">
        <f t="shared" si="4"/>
        <v>8.0536765894885101E-7</v>
      </c>
      <c r="M25" s="18">
        <f t="shared" si="4"/>
        <v>2.7828078393212409E-7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2.1946892303698718E-6</v>
      </c>
      <c r="E26" s="16">
        <f t="shared" si="5"/>
        <v>1.1652258668802449E-3</v>
      </c>
      <c r="F26" s="17">
        <f t="shared" si="5"/>
        <v>7.8269600202162831E-6</v>
      </c>
      <c r="G26" s="17">
        <f t="shared" si="5"/>
        <v>1.6369233449217575E-6</v>
      </c>
      <c r="H26" s="17">
        <f t="shared" si="5"/>
        <v>9.6735642693716398E-7</v>
      </c>
      <c r="I26" s="17">
        <f t="shared" si="5"/>
        <v>1.4970762552976351E-6</v>
      </c>
      <c r="J26" s="17">
        <f t="shared" si="5"/>
        <v>4.5245002867325355E-7</v>
      </c>
      <c r="K26" s="17">
        <f t="shared" si="5"/>
        <v>6.0096215869875796E-6</v>
      </c>
      <c r="L26" s="17">
        <f t="shared" si="5"/>
        <v>4.7746492156752838E-7</v>
      </c>
      <c r="M26" s="18">
        <f t="shared" si="5"/>
        <v>7.8949121420356184E-6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2.1075813583138118E-4</v>
      </c>
      <c r="E27" s="17">
        <f t="shared" si="6"/>
        <v>3.8793321764174697E-7</v>
      </c>
      <c r="F27" s="17">
        <f t="shared" si="6"/>
        <v>1.1269581076039572E-7</v>
      </c>
      <c r="G27" s="17">
        <f t="shared" si="6"/>
        <v>2.0106349537738428E-7</v>
      </c>
      <c r="H27" s="17">
        <f t="shared" si="6"/>
        <v>9.7896025152040419E-8</v>
      </c>
      <c r="I27" s="17">
        <f t="shared" si="6"/>
        <v>4.8410246439760865E-6</v>
      </c>
      <c r="J27" s="17">
        <f t="shared" si="6"/>
        <v>2.3743950362374552E-7</v>
      </c>
      <c r="K27" s="17">
        <f t="shared" si="6"/>
        <v>3.1650956866923045E-7</v>
      </c>
      <c r="L27" s="17">
        <f t="shared" si="6"/>
        <v>8.1883617966647794E-9</v>
      </c>
      <c r="M27" s="18">
        <f t="shared" si="6"/>
        <v>7.1531752781357335E-7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2.3885437899492335E-5</v>
      </c>
      <c r="E28" s="17">
        <f t="shared" si="7"/>
        <v>8.0352648528338141E-6</v>
      </c>
      <c r="F28" s="17">
        <f t="shared" si="7"/>
        <v>3.7523422767035917E-5</v>
      </c>
      <c r="G28" s="17">
        <f t="shared" si="7"/>
        <v>3.4828254238754481E-4</v>
      </c>
      <c r="H28" s="17">
        <f t="shared" si="7"/>
        <v>3.6465617744546657E-6</v>
      </c>
      <c r="I28" s="17">
        <f t="shared" si="7"/>
        <v>2.249374336129931E-5</v>
      </c>
      <c r="J28" s="16">
        <f t="shared" si="7"/>
        <v>2.1180653445825703E-2</v>
      </c>
      <c r="K28" s="17">
        <f t="shared" si="7"/>
        <v>7.7068405807592257E-5</v>
      </c>
      <c r="L28" s="17">
        <f t="shared" si="7"/>
        <v>1.8082311102828735E-4</v>
      </c>
      <c r="M28" s="18">
        <f t="shared" si="7"/>
        <v>1.7262716758158277E-5</v>
      </c>
    </row>
    <row r="29" spans="1:13" ht="24">
      <c r="A29" s="13" t="s">
        <v>22</v>
      </c>
      <c r="B29" s="14" t="s">
        <v>14</v>
      </c>
      <c r="C29" s="25"/>
      <c r="D29" s="17">
        <f t="shared" ref="D29:M29" si="8">$C13^2*D13^2</f>
        <v>1.8628731884096324E-3</v>
      </c>
      <c r="E29" s="17">
        <f t="shared" si="8"/>
        <v>1.01964439241205E-4</v>
      </c>
      <c r="F29" s="17">
        <f t="shared" si="8"/>
        <v>4.6154114109755261E-5</v>
      </c>
      <c r="G29" s="17">
        <f t="shared" si="8"/>
        <v>1.17078860190966E-5</v>
      </c>
      <c r="H29" s="17">
        <f t="shared" si="8"/>
        <v>2.969787833394134E-4</v>
      </c>
      <c r="I29" s="16">
        <f t="shared" si="8"/>
        <v>8.126490489999999E-2</v>
      </c>
      <c r="J29" s="17">
        <f t="shared" si="8"/>
        <v>8.5779550184536256E-5</v>
      </c>
      <c r="K29" s="17">
        <f t="shared" si="8"/>
        <v>2.0268755112838263E-4</v>
      </c>
      <c r="L29" s="17">
        <f t="shared" si="8"/>
        <v>1.3919627504140324E-5</v>
      </c>
      <c r="M29" s="18">
        <f t="shared" si="8"/>
        <v>1.1853896130957004E-4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3.7732303926973077E-7</v>
      </c>
      <c r="E30" s="17">
        <f t="shared" si="9"/>
        <v>5.4721345872055731E-7</v>
      </c>
      <c r="F30" s="17">
        <f t="shared" si="9"/>
        <v>1.3702721838799844E-8</v>
      </c>
      <c r="G30" s="16">
        <f t="shared" si="9"/>
        <v>4.0605926613994126E-4</v>
      </c>
      <c r="H30" s="17">
        <f t="shared" si="9"/>
        <v>4.8451042152941018E-7</v>
      </c>
      <c r="I30" s="17">
        <f t="shared" si="9"/>
        <v>5.8707486740101682E-8</v>
      </c>
      <c r="J30" s="17">
        <f t="shared" si="9"/>
        <v>6.5754395997351517E-6</v>
      </c>
      <c r="K30" s="17">
        <f t="shared" si="9"/>
        <v>1.8182557866586613E-8</v>
      </c>
      <c r="L30" s="17">
        <f t="shared" si="9"/>
        <v>1.5666278097673228E-6</v>
      </c>
      <c r="M30" s="18">
        <f t="shared" si="9"/>
        <v>7.1071400276678945E-6</v>
      </c>
    </row>
    <row r="31" spans="1:13">
      <c r="A31" t="s">
        <v>33</v>
      </c>
      <c r="D31" s="19">
        <f>SUM($D$21:$D$30)</f>
        <v>2.1312468999398265E-3</v>
      </c>
      <c r="E31" s="19">
        <f>SUM($E$21:$E$30)</f>
        <v>1.3445546616175964E-3</v>
      </c>
      <c r="F31" s="19">
        <f>SUM($F$21:$F$30)</f>
        <v>1.2418253429904349E-3</v>
      </c>
      <c r="G31" s="19">
        <f>SUM($G$21:$G$30)</f>
        <v>9.2923610506156639E-4</v>
      </c>
      <c r="H31" s="19">
        <f>SUM($H$21:$H$30)</f>
        <v>3.6841185138800715E-4</v>
      </c>
      <c r="I31" s="19">
        <f>SUM($I$21:$I$30)</f>
        <v>8.1308080475159264E-2</v>
      </c>
      <c r="J31" s="19">
        <f>SUM($J$21:$J$30)</f>
        <v>2.1286289310260952E-2</v>
      </c>
      <c r="K31" s="19">
        <f>SUM($K$21:$K$30)</f>
        <v>4.2984449440481123E-4</v>
      </c>
      <c r="L31">
        <f>SUM($L$21:$L$30)</f>
        <v>4.9726933724679554E-4</v>
      </c>
      <c r="M31" s="19">
        <f>SUM($M$21:$M$30)</f>
        <v>9.1083937860422601E-3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0.11864515226411151</v>
      </c>
      <c r="D33" s="20">
        <f>$D$31/$C$33</f>
        <v>1.7963202535199566E-2</v>
      </c>
      <c r="E33" s="20">
        <f>$E$31/$C$33</f>
        <v>1.1332571419559847E-2</v>
      </c>
      <c r="F33" s="20">
        <f>$F$31/$C$33</f>
        <v>1.0466717934046341E-2</v>
      </c>
      <c r="G33" s="20">
        <f>$G$31/$C$33</f>
        <v>7.8320612964702403E-3</v>
      </c>
      <c r="H33" s="20">
        <f>$H$31/$C$33</f>
        <v>3.1051572218298426E-3</v>
      </c>
      <c r="I33" s="20">
        <f>$I$31/$C$33</f>
        <v>0.68530469996921917</v>
      </c>
      <c r="J33" s="20">
        <f>$J$31/$C$33</f>
        <v>0.17941136998902699</v>
      </c>
      <c r="K33" s="20">
        <f>$K$31/$C$33</f>
        <v>3.6229419087258664E-3</v>
      </c>
      <c r="L33" s="20">
        <f>$L$31/$C$33</f>
        <v>4.1912318182191124E-3</v>
      </c>
      <c r="M33" s="20">
        <f>$M$31/$C$33</f>
        <v>7.6770045907703061E-2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44C9-F5C4-49E6-B148-B14A1680FE3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5.3536819075455787E-2</v>
      </c>
      <c r="D5" s="10">
        <v>4.751659164405219E-2</v>
      </c>
      <c r="E5" s="10">
        <v>-5.655811258779021E-3</v>
      </c>
      <c r="F5" s="10">
        <v>-1.1961694689268771E-2</v>
      </c>
      <c r="G5" s="10">
        <v>8.8348929441814765E-3</v>
      </c>
      <c r="H5" s="11" t="s">
        <v>30</v>
      </c>
      <c r="I5" s="10">
        <v>9.0548669480474797E-2</v>
      </c>
      <c r="J5" s="10">
        <v>1.8997962117333834E-2</v>
      </c>
      <c r="K5" s="10">
        <v>-5.4145587087871972E-3</v>
      </c>
      <c r="L5" s="10">
        <v>3.894770944289833E-3</v>
      </c>
      <c r="M5" s="23">
        <v>4.3817899370620958E-2</v>
      </c>
    </row>
    <row r="6" spans="1:13" ht="24">
      <c r="A6" s="13" t="s">
        <v>15</v>
      </c>
      <c r="B6" s="14" t="s">
        <v>14</v>
      </c>
      <c r="C6" s="15">
        <v>2.7657199113042683E-2</v>
      </c>
      <c r="D6" s="17">
        <v>-5.0580321446479556E-3</v>
      </c>
      <c r="E6" s="17">
        <v>-7.5216107705979567E-3</v>
      </c>
      <c r="F6" s="17">
        <v>2.7111865576275512E-2</v>
      </c>
      <c r="G6" s="17">
        <v>-4.3827544550555948E-3</v>
      </c>
      <c r="H6" s="17">
        <v>4.3962822929670603E-2</v>
      </c>
      <c r="I6" s="17">
        <v>-6.1209670673424345E-2</v>
      </c>
      <c r="J6" s="17">
        <v>3.7100397291586193E-2</v>
      </c>
      <c r="K6" s="17">
        <v>5.6357840775348257E-2</v>
      </c>
      <c r="L6" s="17">
        <v>-5.7893394947623987E-3</v>
      </c>
      <c r="M6" s="24" t="s">
        <v>27</v>
      </c>
    </row>
    <row r="7" spans="1:13" ht="24">
      <c r="A7" s="13" t="s">
        <v>16</v>
      </c>
      <c r="B7" s="14" t="s">
        <v>14</v>
      </c>
      <c r="C7" s="15">
        <v>0.13679845470326649</v>
      </c>
      <c r="D7" s="17">
        <v>-5.9138745957531581E-2</v>
      </c>
      <c r="E7" s="17">
        <v>-5.5235338213762676E-2</v>
      </c>
      <c r="F7" s="17">
        <v>-3.692527655487686E-2</v>
      </c>
      <c r="G7" s="17">
        <v>9.3421787125083783E-3</v>
      </c>
      <c r="H7" s="17">
        <v>1.9023042455813738E-2</v>
      </c>
      <c r="I7" s="17">
        <v>-3.1414793639154309E-2</v>
      </c>
      <c r="J7" s="16" t="s">
        <v>30</v>
      </c>
      <c r="K7" s="17">
        <v>-3.3192692509229925E-2</v>
      </c>
      <c r="L7" s="17">
        <v>-2.8793161749942502E-2</v>
      </c>
      <c r="M7" s="18">
        <v>3.7011732430652408E-2</v>
      </c>
    </row>
    <row r="8" spans="1:13" ht="24">
      <c r="A8" s="13" t="s">
        <v>17</v>
      </c>
      <c r="B8" s="14" t="s">
        <v>14</v>
      </c>
      <c r="C8" s="15">
        <v>8.3709540722510814E-2</v>
      </c>
      <c r="D8" s="17">
        <v>-4.1042047632551627E-2</v>
      </c>
      <c r="E8" s="17">
        <v>5.9471814737918106E-3</v>
      </c>
      <c r="F8" s="17">
        <v>3.8848685657525459E-2</v>
      </c>
      <c r="G8" s="16" t="s">
        <v>28</v>
      </c>
      <c r="H8" s="17">
        <v>8.8874433050864683E-3</v>
      </c>
      <c r="I8" s="17">
        <v>2.4090660719732416E-2</v>
      </c>
      <c r="J8" s="17">
        <v>9.4119312187172077E-3</v>
      </c>
      <c r="K8" s="17">
        <v>-3.274863842838751E-2</v>
      </c>
      <c r="L8" s="17">
        <v>-5.1167740193157056E-2</v>
      </c>
      <c r="M8" s="18">
        <v>-4.393728332218935E-3</v>
      </c>
    </row>
    <row r="9" spans="1:13" ht="24">
      <c r="A9" s="13" t="s">
        <v>18</v>
      </c>
      <c r="B9" s="14" t="s">
        <v>14</v>
      </c>
      <c r="C9" s="15">
        <v>1.2518865281477252E-2</v>
      </c>
      <c r="D9" s="17">
        <v>2.3199088947395866E-2</v>
      </c>
      <c r="E9" s="17">
        <v>-3.2771433281584335E-2</v>
      </c>
      <c r="F9" s="17">
        <v>-7.1414945098713205E-3</v>
      </c>
      <c r="G9" s="17">
        <v>-5.1308884672485594E-2</v>
      </c>
      <c r="H9" s="17">
        <v>3.9317871077108775E-3</v>
      </c>
      <c r="I9" s="17">
        <v>2.3096431329802268E-3</v>
      </c>
      <c r="J9" s="17">
        <v>-2.9089538286210925E-2</v>
      </c>
      <c r="K9" s="17">
        <v>-2.4731521959281192E-2</v>
      </c>
      <c r="L9" s="16" t="s">
        <v>29</v>
      </c>
      <c r="M9" s="18">
        <v>-5.8302167206947045E-3</v>
      </c>
    </row>
    <row r="10" spans="1:13" ht="24">
      <c r="A10" s="13" t="s">
        <v>19</v>
      </c>
      <c r="B10" s="14" t="s">
        <v>14</v>
      </c>
      <c r="C10" s="15">
        <v>2.0553852399785841E-2</v>
      </c>
      <c r="D10" s="17">
        <v>1.1137628387657002E-2</v>
      </c>
      <c r="E10" s="17">
        <v>7.840062812705377E-2</v>
      </c>
      <c r="F10" s="16" t="s">
        <v>66</v>
      </c>
      <c r="G10" s="17">
        <v>3.8010989254608676E-2</v>
      </c>
      <c r="H10" s="17">
        <v>-1.1839911114900369E-2</v>
      </c>
      <c r="I10" s="17">
        <v>4.3713104627612742E-2</v>
      </c>
      <c r="J10" s="17">
        <v>-3.6463286178081256E-2</v>
      </c>
      <c r="K10" s="17">
        <v>9.7386045250622791E-2</v>
      </c>
      <c r="L10" s="17">
        <v>-7.0051415488374862E-3</v>
      </c>
      <c r="M10" s="18">
        <v>2.6716477361820486E-2</v>
      </c>
    </row>
    <row r="11" spans="1:13" ht="24">
      <c r="A11" s="13" t="s">
        <v>20</v>
      </c>
      <c r="B11" s="14" t="s">
        <v>14</v>
      </c>
      <c r="C11" s="15">
        <v>3.1746387254195596E-2</v>
      </c>
      <c r="D11" s="17">
        <v>8.9909216579493828E-2</v>
      </c>
      <c r="E11" s="16" t="s">
        <v>32</v>
      </c>
      <c r="F11" s="17">
        <v>7.8183207409708008E-2</v>
      </c>
      <c r="G11" s="17">
        <v>5.7995337364306282E-3</v>
      </c>
      <c r="H11" s="17">
        <v>-5.5666978829623584E-3</v>
      </c>
      <c r="I11" s="17">
        <v>7.0017456852487628E-2</v>
      </c>
      <c r="J11" s="17">
        <v>-5.435715866384945E-2</v>
      </c>
      <c r="K11" s="17">
        <v>-8.0806728858189309E-3</v>
      </c>
      <c r="L11" s="17">
        <v>-3.1881058144105516E-2</v>
      </c>
      <c r="M11" s="18">
        <v>-7.3799682045130972E-3</v>
      </c>
    </row>
    <row r="12" spans="1:13" ht="24">
      <c r="A12" s="13" t="s">
        <v>21</v>
      </c>
      <c r="B12" s="14" t="s">
        <v>14</v>
      </c>
      <c r="C12" s="15">
        <v>0.11904829537012024</v>
      </c>
      <c r="D12" s="17">
        <v>6.0831811476327199E-2</v>
      </c>
      <c r="E12" s="17">
        <v>-8.1011462734150285E-3</v>
      </c>
      <c r="F12" s="17">
        <v>9.7202297981525979E-2</v>
      </c>
      <c r="G12" s="17">
        <v>-3.197186566587195E-2</v>
      </c>
      <c r="H12" s="17">
        <v>-5.3604369996988008E-3</v>
      </c>
      <c r="I12" s="17">
        <v>5.9139401694035962E-2</v>
      </c>
      <c r="J12" s="17">
        <v>-3.2707872204188665E-2</v>
      </c>
      <c r="K12" s="16" t="s">
        <v>66</v>
      </c>
      <c r="L12" s="17">
        <v>-2.4106022988420236E-2</v>
      </c>
      <c r="M12" s="18">
        <v>5.5361198889750725E-2</v>
      </c>
    </row>
    <row r="13" spans="1:13" ht="24">
      <c r="A13" s="13" t="s">
        <v>22</v>
      </c>
      <c r="B13" s="14" t="s">
        <v>14</v>
      </c>
      <c r="C13" s="15">
        <v>8.2442626584896053E-2</v>
      </c>
      <c r="D13" s="16" t="s">
        <v>32</v>
      </c>
      <c r="E13" s="17">
        <v>8.9947884447193885E-2</v>
      </c>
      <c r="F13" s="17">
        <v>1.109507431029179E-2</v>
      </c>
      <c r="G13" s="17">
        <v>-4.0076601627353999E-2</v>
      </c>
      <c r="H13" s="17">
        <v>4.6732642082361768E-2</v>
      </c>
      <c r="I13" s="17">
        <v>5.6212352508456888E-2</v>
      </c>
      <c r="J13" s="17">
        <v>-5.8213294120124277E-2</v>
      </c>
      <c r="K13" s="17">
        <v>6.0785221152189844E-2</v>
      </c>
      <c r="L13" s="17">
        <v>2.2572149543223018E-2</v>
      </c>
      <c r="M13" s="18">
        <v>-4.9661583224799412E-3</v>
      </c>
    </row>
    <row r="14" spans="1:13" ht="24">
      <c r="A14" s="13" t="s">
        <v>23</v>
      </c>
      <c r="B14" s="14" t="s">
        <v>14</v>
      </c>
      <c r="C14" s="15">
        <v>1.2479934423519773E-2</v>
      </c>
      <c r="D14" s="17">
        <v>5.5876554704090961E-2</v>
      </c>
      <c r="E14" s="17">
        <v>6.9587517028131013E-2</v>
      </c>
      <c r="F14" s="17">
        <v>4.3286766388070622E-2</v>
      </c>
      <c r="G14" s="17">
        <v>2.3389116815713349E-2</v>
      </c>
      <c r="H14" s="17">
        <v>8.8551632114115139E-2</v>
      </c>
      <c r="I14" s="16" t="s">
        <v>40</v>
      </c>
      <c r="J14" s="17">
        <v>-3.072897988280214E-2</v>
      </c>
      <c r="K14" s="17">
        <v>5.8709762440146682E-2</v>
      </c>
      <c r="L14" s="17">
        <v>2.2323520141020957E-3</v>
      </c>
      <c r="M14" s="18">
        <v>-5.9687714537111261E-2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6.4713619333341404E-6</v>
      </c>
      <c r="E21" s="10">
        <f t="shared" ref="E21:M21" si="0">$C5^2*E5^2</f>
        <v>9.1684293692881308E-8</v>
      </c>
      <c r="F21" s="10">
        <f t="shared" si="0"/>
        <v>4.1010074099850471E-7</v>
      </c>
      <c r="G21" s="10">
        <f t="shared" si="0"/>
        <v>2.237214936510293E-7</v>
      </c>
      <c r="H21" s="11">
        <f t="shared" si="0"/>
        <v>2.8318998876333515E-3</v>
      </c>
      <c r="I21" s="10">
        <f t="shared" si="0"/>
        <v>2.350007638091154E-5</v>
      </c>
      <c r="J21" s="10">
        <f t="shared" si="0"/>
        <v>1.0344730052023172E-6</v>
      </c>
      <c r="K21" s="10">
        <f t="shared" si="0"/>
        <v>8.4029399803219568E-8</v>
      </c>
      <c r="L21" s="10">
        <f t="shared" si="0"/>
        <v>4.3477941145707248E-8</v>
      </c>
      <c r="M21" s="23">
        <f t="shared" si="0"/>
        <v>5.5031105181425786E-6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1.9569492481048129E-8</v>
      </c>
      <c r="E22" s="17">
        <f t="shared" si="1"/>
        <v>4.3275102393207115E-8</v>
      </c>
      <c r="F22" s="17">
        <f t="shared" si="1"/>
        <v>5.6225742301199889E-7</v>
      </c>
      <c r="G22" s="17">
        <f t="shared" si="1"/>
        <v>1.46930065572577E-8</v>
      </c>
      <c r="H22" s="17">
        <f t="shared" si="1"/>
        <v>1.478384959546103E-6</v>
      </c>
      <c r="I22" s="17">
        <f t="shared" si="1"/>
        <v>2.8658699479999684E-6</v>
      </c>
      <c r="J22" s="17">
        <f t="shared" si="1"/>
        <v>1.0528669986991978E-6</v>
      </c>
      <c r="K22" s="17">
        <f t="shared" si="1"/>
        <v>2.4295457645213308E-6</v>
      </c>
      <c r="L22" s="17">
        <f t="shared" si="1"/>
        <v>2.5637426513836464E-8</v>
      </c>
      <c r="M22" s="24">
        <f t="shared" si="1"/>
        <v>7.5729057916727358E-4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6.5449541000015866E-5</v>
      </c>
      <c r="E23" s="17">
        <f t="shared" si="2"/>
        <v>5.7094781899904604E-5</v>
      </c>
      <c r="F23" s="17">
        <f t="shared" si="2"/>
        <v>2.5515841543638091E-5</v>
      </c>
      <c r="G23" s="17">
        <f t="shared" si="2"/>
        <v>1.6332727828417462E-6</v>
      </c>
      <c r="H23" s="17">
        <f t="shared" si="2"/>
        <v>6.7720840163459845E-6</v>
      </c>
      <c r="I23" s="17">
        <f t="shared" si="2"/>
        <v>1.8468465205961023E-5</v>
      </c>
      <c r="J23" s="16">
        <f t="shared" si="2"/>
        <v>1.8489925100110764E-2</v>
      </c>
      <c r="K23" s="17">
        <f t="shared" si="2"/>
        <v>2.0618038610487909E-5</v>
      </c>
      <c r="L23" s="17">
        <f t="shared" si="2"/>
        <v>1.5514618362820896E-5</v>
      </c>
      <c r="M23" s="18">
        <f t="shared" si="2"/>
        <v>2.5635465668988685E-5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1.1803422652203192E-5</v>
      </c>
      <c r="E24" s="17">
        <f t="shared" si="3"/>
        <v>2.4784051339734552E-7</v>
      </c>
      <c r="F24" s="17">
        <f t="shared" si="3"/>
        <v>1.0575540643988221E-5</v>
      </c>
      <c r="G24" s="16">
        <f t="shared" si="3"/>
        <v>6.9513410269052348E-3</v>
      </c>
      <c r="H24" s="17">
        <f t="shared" si="3"/>
        <v>5.5348213164265698E-7</v>
      </c>
      <c r="I24" s="17">
        <f t="shared" si="3"/>
        <v>4.0667487409308356E-6</v>
      </c>
      <c r="J24" s="17">
        <f t="shared" si="3"/>
        <v>6.2073667816608083E-7</v>
      </c>
      <c r="K24" s="17">
        <f t="shared" si="3"/>
        <v>7.5151285685139751E-6</v>
      </c>
      <c r="L24" s="17">
        <f t="shared" si="3"/>
        <v>1.8346042368781691E-5</v>
      </c>
      <c r="M24" s="18">
        <f t="shared" si="3"/>
        <v>1.352746190484705E-7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8.4347417832983382E-8</v>
      </c>
      <c r="E25" s="17">
        <f t="shared" si="4"/>
        <v>1.683142180367958E-7</v>
      </c>
      <c r="F25" s="17">
        <f t="shared" si="4"/>
        <v>7.992969304347204E-9</v>
      </c>
      <c r="G25" s="17">
        <f t="shared" si="4"/>
        <v>4.1258656345652941E-7</v>
      </c>
      <c r="H25" s="17">
        <f t="shared" si="4"/>
        <v>2.4227573535153439E-9</v>
      </c>
      <c r="I25" s="17">
        <f t="shared" si="4"/>
        <v>8.3602582822477382E-10</v>
      </c>
      <c r="J25" s="17">
        <f t="shared" si="4"/>
        <v>1.3261834016683136E-7</v>
      </c>
      <c r="K25" s="17">
        <f t="shared" si="4"/>
        <v>9.5858718439656271E-8</v>
      </c>
      <c r="L25" s="16">
        <f t="shared" si="4"/>
        <v>1.5578306650605326E-4</v>
      </c>
      <c r="M25" s="18">
        <f t="shared" si="4"/>
        <v>5.3272040138230673E-9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5.2404902057488232E-8</v>
      </c>
      <c r="E26" s="17">
        <f t="shared" si="5"/>
        <v>2.596722561256867E-6</v>
      </c>
      <c r="F26" s="16">
        <f t="shared" si="5"/>
        <v>4.132178275684593E-4</v>
      </c>
      <c r="G26" s="17">
        <f t="shared" si="5"/>
        <v>6.1038634847855375E-7</v>
      </c>
      <c r="H26" s="17">
        <f t="shared" si="5"/>
        <v>5.9222038327680921E-8</v>
      </c>
      <c r="I26" s="17">
        <f t="shared" si="5"/>
        <v>8.072531934581341E-7</v>
      </c>
      <c r="J26" s="17">
        <f t="shared" si="5"/>
        <v>5.6169179369186947E-7</v>
      </c>
      <c r="K26" s="17">
        <f t="shared" si="5"/>
        <v>4.0066363498108252E-6</v>
      </c>
      <c r="L26" s="17">
        <f t="shared" si="5"/>
        <v>2.0731002186291853E-8</v>
      </c>
      <c r="M26" s="18">
        <f t="shared" si="5"/>
        <v>3.0153994851654405E-7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8.1469874295416591E-6</v>
      </c>
      <c r="E27" s="16">
        <f t="shared" si="6"/>
        <v>9.8379023717164388E-4</v>
      </c>
      <c r="F27" s="17">
        <f t="shared" si="6"/>
        <v>6.1604946595490213E-6</v>
      </c>
      <c r="G27" s="17">
        <f t="shared" si="6"/>
        <v>3.3898054803370021E-8</v>
      </c>
      <c r="H27" s="17">
        <f t="shared" si="6"/>
        <v>3.1230858519073163E-8</v>
      </c>
      <c r="I27" s="17">
        <f t="shared" si="6"/>
        <v>4.9408456183614648E-6</v>
      </c>
      <c r="J27" s="17">
        <f t="shared" si="6"/>
        <v>2.9778451749572127E-6</v>
      </c>
      <c r="K27" s="17">
        <f t="shared" si="6"/>
        <v>6.5808754607997376E-8</v>
      </c>
      <c r="L27" s="17">
        <f t="shared" si="6"/>
        <v>1.0243634496170357E-6</v>
      </c>
      <c r="M27" s="18">
        <f t="shared" si="6"/>
        <v>5.4890552316341991E-8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5.2445455408222184E-5</v>
      </c>
      <c r="E28" s="17">
        <f t="shared" si="7"/>
        <v>9.3012070056003078E-7</v>
      </c>
      <c r="F28" s="17">
        <f t="shared" si="7"/>
        <v>1.3390581188616905E-4</v>
      </c>
      <c r="G28" s="17">
        <f t="shared" si="7"/>
        <v>1.4487128807412406E-5</v>
      </c>
      <c r="H28" s="17">
        <f t="shared" si="7"/>
        <v>4.072365549018728E-7</v>
      </c>
      <c r="I28" s="17">
        <f t="shared" si="7"/>
        <v>4.9567865247233848E-5</v>
      </c>
      <c r="J28" s="17">
        <f t="shared" si="7"/>
        <v>1.5161806399045139E-5</v>
      </c>
      <c r="K28" s="16">
        <f t="shared" si="7"/>
        <v>1.3862416576751996E-2</v>
      </c>
      <c r="L28" s="17">
        <f t="shared" si="7"/>
        <v>8.235642671850958E-6</v>
      </c>
      <c r="M28" s="18">
        <f t="shared" si="7"/>
        <v>4.3436751222273138E-5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6.6346425352210745E-3</v>
      </c>
      <c r="E29" s="17">
        <f t="shared" si="8"/>
        <v>5.4990231260729507E-5</v>
      </c>
      <c r="F29" s="17">
        <f t="shared" si="8"/>
        <v>8.36689020788942E-7</v>
      </c>
      <c r="G29" s="17">
        <f t="shared" si="8"/>
        <v>1.0916550161021095E-5</v>
      </c>
      <c r="H29" s="17">
        <f t="shared" si="8"/>
        <v>1.4843773183338656E-5</v>
      </c>
      <c r="I29" s="17">
        <f t="shared" si="8"/>
        <v>2.1476680760847798E-5</v>
      </c>
      <c r="J29" s="17">
        <f t="shared" si="8"/>
        <v>2.3032866498695511E-5</v>
      </c>
      <c r="K29" s="17">
        <f t="shared" si="8"/>
        <v>2.511306043168702E-5</v>
      </c>
      <c r="L29" s="17">
        <f t="shared" si="8"/>
        <v>3.4629759643446168E-6</v>
      </c>
      <c r="M29" s="18">
        <f t="shared" si="8"/>
        <v>1.6762730440809485E-7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4.8627713221621634E-7</v>
      </c>
      <c r="E30" s="17">
        <f t="shared" si="9"/>
        <v>7.5420131941254023E-7</v>
      </c>
      <c r="F30" s="17">
        <f t="shared" si="9"/>
        <v>2.9183333306224999E-7</v>
      </c>
      <c r="G30" s="17">
        <f t="shared" si="9"/>
        <v>8.5202483245010384E-8</v>
      </c>
      <c r="H30" s="17">
        <f t="shared" si="9"/>
        <v>1.2212870358112872E-6</v>
      </c>
      <c r="I30" s="16">
        <f t="shared" si="9"/>
        <v>1.5141832460291411E-4</v>
      </c>
      <c r="J30" s="17">
        <f t="shared" si="9"/>
        <v>1.4706891651342438E-7</v>
      </c>
      <c r="K30" s="17">
        <f t="shared" si="9"/>
        <v>5.3684047605589757E-7</v>
      </c>
      <c r="L30" s="17">
        <f t="shared" si="9"/>
        <v>7.7615768805327156E-10</v>
      </c>
      <c r="M30" s="18">
        <f t="shared" si="9"/>
        <v>5.5487416758511222E-7</v>
      </c>
    </row>
    <row r="31" spans="1:13">
      <c r="A31" t="s">
        <v>33</v>
      </c>
      <c r="D31" s="19">
        <f>SUM($D$21:$D$30)</f>
        <v>6.7796019025889798E-3</v>
      </c>
      <c r="E31" s="19">
        <f>SUM($E$21:$E$30)</f>
        <v>1.1007074090410276E-3</v>
      </c>
      <c r="F31" s="19">
        <f>SUM($F$21:$F$30)</f>
        <v>5.9148438978896963E-4</v>
      </c>
      <c r="G31" s="19">
        <f>SUM($G$21:$G$30)</f>
        <v>6.979758466606702E-3</v>
      </c>
      <c r="H31">
        <f>SUM($H$21:$H$30)</f>
        <v>2.8572690111691385E-3</v>
      </c>
      <c r="I31" s="19">
        <f>SUM($I$21:$I$30)</f>
        <v>2.7711296572444696E-4</v>
      </c>
      <c r="J31" s="19">
        <f>SUM($J$21:$J$30)</f>
        <v>1.8534647073915899E-2</v>
      </c>
      <c r="K31" s="19">
        <f>SUM($K$21:$K$30)</f>
        <v>1.3922881523825923E-2</v>
      </c>
      <c r="L31" s="19">
        <f>SUM($L$21:$L$30)</f>
        <v>2.0245733185100234E-4</v>
      </c>
      <c r="M31" s="19">
        <f>SUM($M$21:$M$30)</f>
        <v>8.3308544037256655E-4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5.207900551488466E-2</v>
      </c>
      <c r="D33" s="20">
        <f>$D$31/$C$33</f>
        <v>0.13017917365283227</v>
      </c>
      <c r="E33" s="20">
        <f>$E$31/$C$33</f>
        <v>2.1135338475817004E-2</v>
      </c>
      <c r="F33" s="20">
        <f>$F$31/$C$33</f>
        <v>1.1357444020698857E-2</v>
      </c>
      <c r="G33" s="20">
        <f>$G$31/$C$33</f>
        <v>0.13402249903969121</v>
      </c>
      <c r="H33" s="20">
        <f>$H$31/$C$33</f>
        <v>5.4864123900225104E-2</v>
      </c>
      <c r="I33" s="20">
        <f>$I$31/$C$33</f>
        <v>5.3210110866123489E-3</v>
      </c>
      <c r="J33" s="20">
        <f>$J$31/$C$33</f>
        <v>0.3558947965820608</v>
      </c>
      <c r="K33" s="20">
        <f>$K$31/$C$33</f>
        <v>0.26734153976589731</v>
      </c>
      <c r="L33" s="20">
        <f>$L$31/$C$33</f>
        <v>3.8875038002240303E-3</v>
      </c>
      <c r="M33" s="20">
        <f>$M$31/$C$33</f>
        <v>1.5996569675940972E-2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B5F4-E4A8-42A5-A5D0-132BDB54E6C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-3.6928848763088711E-2</v>
      </c>
      <c r="D5" s="10">
        <v>-2.3652242986714908E-2</v>
      </c>
      <c r="E5" s="10">
        <v>-5.8307423115453318E-2</v>
      </c>
      <c r="F5" s="10">
        <v>-1.3205990016891898E-2</v>
      </c>
      <c r="G5" s="10">
        <v>-3.0591361712716963E-2</v>
      </c>
      <c r="H5" s="10">
        <v>4.7990169363149524E-2</v>
      </c>
      <c r="I5" s="10">
        <v>1.0255478658243916E-2</v>
      </c>
      <c r="J5" s="11" t="s">
        <v>31</v>
      </c>
      <c r="K5" s="10">
        <v>-7.0095180462388607E-2</v>
      </c>
      <c r="L5" s="10">
        <v>1.6006834414127442E-2</v>
      </c>
      <c r="M5" s="23">
        <v>4.7966936387605429E-2</v>
      </c>
    </row>
    <row r="6" spans="1:13" ht="24">
      <c r="A6" s="13" t="s">
        <v>15</v>
      </c>
      <c r="B6" s="14" t="s">
        <v>14</v>
      </c>
      <c r="C6" s="15">
        <v>-0.10400177718926727</v>
      </c>
      <c r="D6" s="17">
        <v>1.2333594260609173E-2</v>
      </c>
      <c r="E6" s="17">
        <v>3.1650735788099911E-2</v>
      </c>
      <c r="F6" s="17">
        <v>-5.8388103374628873E-3</v>
      </c>
      <c r="G6" s="17">
        <v>-2.7414744146087563E-2</v>
      </c>
      <c r="H6" s="17">
        <v>6.9023722993812667E-2</v>
      </c>
      <c r="I6" s="17">
        <v>2.8836859839398505E-2</v>
      </c>
      <c r="J6" s="17">
        <v>4.7952038017186012E-2</v>
      </c>
      <c r="K6" s="17">
        <v>-7.3727873949032324E-2</v>
      </c>
      <c r="L6" s="17">
        <v>9.1344461652313885E-3</v>
      </c>
      <c r="M6" s="24" t="s">
        <v>26</v>
      </c>
    </row>
    <row r="7" spans="1:13" ht="24">
      <c r="A7" s="13" t="s">
        <v>16</v>
      </c>
      <c r="B7" s="14" t="s">
        <v>14</v>
      </c>
      <c r="C7" s="25" t="s">
        <v>69</v>
      </c>
      <c r="D7" s="16" t="s">
        <v>31</v>
      </c>
      <c r="E7" s="17">
        <v>5.7545909102453746E-2</v>
      </c>
      <c r="F7" s="17">
        <v>3.0709499766139832E-3</v>
      </c>
      <c r="G7" s="17">
        <v>-7.5281967129075519E-2</v>
      </c>
      <c r="H7" s="17">
        <v>-1.6191200616871831E-2</v>
      </c>
      <c r="I7" s="17">
        <v>5.9676525903668724E-2</v>
      </c>
      <c r="J7" s="17">
        <v>-2.3682559134727717E-2</v>
      </c>
      <c r="K7" s="17">
        <v>8.5589116722170466E-3</v>
      </c>
      <c r="L7" s="17">
        <v>-4.9137294603285976E-3</v>
      </c>
      <c r="M7" s="18">
        <v>1.2396383753414666E-2</v>
      </c>
    </row>
    <row r="8" spans="1:13" ht="24">
      <c r="A8" s="13" t="s">
        <v>17</v>
      </c>
      <c r="B8" s="14" t="s">
        <v>14</v>
      </c>
      <c r="C8" s="15">
        <v>0.10251946657929546</v>
      </c>
      <c r="D8" s="17">
        <v>-4.9079975350379973E-3</v>
      </c>
      <c r="E8" s="17">
        <v>-3.5105077622184983E-2</v>
      </c>
      <c r="F8" s="17">
        <v>-9.0309085940368489E-2</v>
      </c>
      <c r="G8" s="17">
        <v>4.5540691071522511E-2</v>
      </c>
      <c r="H8" s="17">
        <v>-1.6402631877981983E-2</v>
      </c>
      <c r="I8" s="17">
        <v>3.0442546003422371E-2</v>
      </c>
      <c r="J8" s="17">
        <v>1.605512254665261E-2</v>
      </c>
      <c r="K8" s="17">
        <v>-2.7147939704538974E-3</v>
      </c>
      <c r="L8" s="16" t="s">
        <v>30</v>
      </c>
      <c r="M8" s="18">
        <v>9.1705770634939489E-3</v>
      </c>
    </row>
    <row r="9" spans="1:13" ht="24">
      <c r="A9" s="13" t="s">
        <v>18</v>
      </c>
      <c r="B9" s="14" t="s">
        <v>14</v>
      </c>
      <c r="C9" s="15">
        <v>8.3722454139827179E-2</v>
      </c>
      <c r="D9" s="17">
        <v>5.9784438967151951E-2</v>
      </c>
      <c r="E9" s="17">
        <v>3.852982046790529E-2</v>
      </c>
      <c r="F9" s="17">
        <v>5.7946757971530802E-2</v>
      </c>
      <c r="G9" s="17">
        <v>2.4248355405998862E-2</v>
      </c>
      <c r="H9" s="17">
        <v>3.8804612993663078E-2</v>
      </c>
      <c r="I9" s="16" t="s">
        <v>30</v>
      </c>
      <c r="J9" s="17">
        <v>1.0286188444794557E-2</v>
      </c>
      <c r="K9" s="17">
        <v>-4.4119744915310233E-3</v>
      </c>
      <c r="L9" s="17">
        <v>3.0491147158409247E-2</v>
      </c>
      <c r="M9" s="18">
        <v>2.8952786251176768E-2</v>
      </c>
    </row>
    <row r="10" spans="1:13" ht="24">
      <c r="A10" s="13" t="s">
        <v>19</v>
      </c>
      <c r="B10" s="14" t="s">
        <v>14</v>
      </c>
      <c r="C10" s="15">
        <v>-3.1835560986832712E-2</v>
      </c>
      <c r="D10" s="17">
        <v>3.0318232993385066E-3</v>
      </c>
      <c r="E10" s="17">
        <v>2.8040323933863011E-4</v>
      </c>
      <c r="F10" s="16" t="s">
        <v>39</v>
      </c>
      <c r="G10" s="17">
        <v>-1.0979212609737637E-2</v>
      </c>
      <c r="H10" s="17">
        <v>8.2743829931190477E-2</v>
      </c>
      <c r="I10" s="17">
        <v>5.7307888351444632E-2</v>
      </c>
      <c r="J10" s="17">
        <v>-1.3092509158254766E-2</v>
      </c>
      <c r="K10" s="17">
        <v>2.8945550996142072E-2</v>
      </c>
      <c r="L10" s="17">
        <v>-8.9387799106385502E-2</v>
      </c>
      <c r="M10" s="18">
        <v>-5.7792466097201E-3</v>
      </c>
    </row>
    <row r="11" spans="1:13" ht="24">
      <c r="A11" s="13" t="s">
        <v>20</v>
      </c>
      <c r="B11" s="14" t="s">
        <v>14</v>
      </c>
      <c r="C11" s="15">
        <v>8.3736936359531694E-2</v>
      </c>
      <c r="D11" s="17">
        <v>5.6621279234989101E-2</v>
      </c>
      <c r="E11" s="16" t="s">
        <v>32</v>
      </c>
      <c r="F11" s="17">
        <v>2.6728767138764362E-4</v>
      </c>
      <c r="G11" s="17">
        <v>-0.11158734528364275</v>
      </c>
      <c r="H11" s="17">
        <v>4.2033817160632538E-3</v>
      </c>
      <c r="I11" s="17">
        <v>3.7774048084555915E-2</v>
      </c>
      <c r="J11" s="17">
        <v>-5.7400940431321421E-2</v>
      </c>
      <c r="K11" s="17">
        <v>-4.1962725529283068E-2</v>
      </c>
      <c r="L11" s="17">
        <v>-3.4536504847531437E-2</v>
      </c>
      <c r="M11" s="18">
        <v>3.1218955927910397E-2</v>
      </c>
    </row>
    <row r="12" spans="1:13" ht="24">
      <c r="A12" s="13" t="s">
        <v>21</v>
      </c>
      <c r="B12" s="14" t="s">
        <v>14</v>
      </c>
      <c r="C12" s="15">
        <v>6.2509455730645576E-3</v>
      </c>
      <c r="D12" s="17">
        <v>8.4149553151161155E-3</v>
      </c>
      <c r="E12" s="17">
        <v>-4.1965948962788539E-2</v>
      </c>
      <c r="F12" s="17">
        <v>2.8672462545720753E-2</v>
      </c>
      <c r="G12" s="17">
        <v>-6.7129480672294378E-2</v>
      </c>
      <c r="H12" s="17">
        <v>-8.9712080701837962E-2</v>
      </c>
      <c r="I12" s="17">
        <v>-4.3732085692309601E-3</v>
      </c>
      <c r="J12" s="17">
        <v>-6.8952613581718059E-2</v>
      </c>
      <c r="K12" s="16" t="s">
        <v>47</v>
      </c>
      <c r="L12" s="17">
        <v>-2.6485284014261877E-3</v>
      </c>
      <c r="M12" s="18">
        <v>-7.2562971751155766E-2</v>
      </c>
    </row>
    <row r="13" spans="1:13" ht="24">
      <c r="A13" s="13" t="s">
        <v>22</v>
      </c>
      <c r="B13" s="14" t="s">
        <v>14</v>
      </c>
      <c r="C13" s="15">
        <v>8.5324999004969843E-2</v>
      </c>
      <c r="D13" s="17">
        <v>-1.5914385831493027E-2</v>
      </c>
      <c r="E13" s="17">
        <v>4.1869245660917037E-3</v>
      </c>
      <c r="F13" s="17">
        <v>8.192832158502461E-2</v>
      </c>
      <c r="G13" s="17">
        <v>-3.8212293716801793E-2</v>
      </c>
      <c r="H13" s="16" t="s">
        <v>47</v>
      </c>
      <c r="I13" s="17">
        <v>3.8056467824297037E-2</v>
      </c>
      <c r="J13" s="17">
        <v>4.7222659745578037E-2</v>
      </c>
      <c r="K13" s="17">
        <v>-8.9710692474275822E-2</v>
      </c>
      <c r="L13" s="17">
        <v>-1.6069718217085201E-2</v>
      </c>
      <c r="M13" s="18">
        <v>6.7939216572825936E-2</v>
      </c>
    </row>
    <row r="14" spans="1:13" ht="24">
      <c r="A14" s="13" t="s">
        <v>23</v>
      </c>
      <c r="B14" s="14" t="s">
        <v>14</v>
      </c>
      <c r="C14" s="25" t="s">
        <v>70</v>
      </c>
      <c r="D14" s="17">
        <v>-7.3594207839571546E-2</v>
      </c>
      <c r="E14" s="17">
        <v>-0.11088871247271764</v>
      </c>
      <c r="F14" s="17">
        <v>-1.0797282332968595E-2</v>
      </c>
      <c r="G14" s="16" t="s">
        <v>40</v>
      </c>
      <c r="H14" s="17">
        <v>-3.8040396294950499E-2</v>
      </c>
      <c r="I14" s="17">
        <v>2.3597792575811204E-2</v>
      </c>
      <c r="J14" s="17">
        <v>-2.9874325991137603E-2</v>
      </c>
      <c r="K14" s="17">
        <v>-6.6813138563943081E-2</v>
      </c>
      <c r="L14" s="17">
        <v>4.4492360960092729E-2</v>
      </c>
      <c r="M14" s="18">
        <v>-2.6895655549216253E-2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7.6291508446448758E-7</v>
      </c>
      <c r="E21" s="10">
        <f t="shared" ref="E21:M21" si="0">$C5^2*E5^2</f>
        <v>4.6363822501232865E-6</v>
      </c>
      <c r="F21" s="10">
        <f t="shared" si="0"/>
        <v>2.3783374102509245E-7</v>
      </c>
      <c r="G21" s="10">
        <f t="shared" si="0"/>
        <v>1.2762306082817861E-6</v>
      </c>
      <c r="H21" s="10">
        <f t="shared" si="0"/>
        <v>3.1407697770846283E-6</v>
      </c>
      <c r="I21" s="10">
        <f t="shared" si="0"/>
        <v>1.4343112615315623E-7</v>
      </c>
      <c r="J21" s="11">
        <f t="shared" si="0"/>
        <v>1.3447143360272168E-3</v>
      </c>
      <c r="K21" s="10">
        <f t="shared" si="0"/>
        <v>6.7005099171046458E-6</v>
      </c>
      <c r="L21" s="10">
        <f t="shared" si="0"/>
        <v>3.4941572228408226E-7</v>
      </c>
      <c r="M21" s="23">
        <f t="shared" si="0"/>
        <v>3.1377294975678719E-6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1.6453596240680902E-6</v>
      </c>
      <c r="E22" s="17">
        <f t="shared" si="1"/>
        <v>1.0835504637718415E-5</v>
      </c>
      <c r="F22" s="17">
        <f t="shared" si="1"/>
        <v>3.6874849608248191E-7</v>
      </c>
      <c r="G22" s="17">
        <f t="shared" si="1"/>
        <v>8.1292394379680416E-6</v>
      </c>
      <c r="H22" s="17">
        <f t="shared" si="1"/>
        <v>5.1532152372010368E-5</v>
      </c>
      <c r="I22" s="17">
        <f t="shared" si="1"/>
        <v>8.9945088689571299E-6</v>
      </c>
      <c r="J22" s="17">
        <f t="shared" si="1"/>
        <v>2.4871138219274747E-5</v>
      </c>
      <c r="K22" s="17">
        <f t="shared" si="1"/>
        <v>5.8795615668024925E-5</v>
      </c>
      <c r="L22" s="17">
        <f t="shared" si="1"/>
        <v>9.0249740616699186E-7</v>
      </c>
      <c r="M22" s="24">
        <f t="shared" si="1"/>
        <v>1.0643999991647722E-2</v>
      </c>
    </row>
    <row r="23" spans="1:13" ht="24">
      <c r="A23" s="13" t="s">
        <v>16</v>
      </c>
      <c r="B23" s="14" t="s">
        <v>14</v>
      </c>
      <c r="C23" s="25"/>
      <c r="D23" s="16">
        <f t="shared" ref="D23:M23" si="2">$C7^2*D7^2</f>
        <v>3.1241976515999994E-2</v>
      </c>
      <c r="E23" s="17">
        <f t="shared" si="2"/>
        <v>1.0492256893889259E-4</v>
      </c>
      <c r="F23" s="17">
        <f t="shared" si="2"/>
        <v>2.9880336841589206E-7</v>
      </c>
      <c r="G23" s="17">
        <f t="shared" si="2"/>
        <v>1.7956509602869847E-4</v>
      </c>
      <c r="H23" s="17">
        <f t="shared" si="2"/>
        <v>8.3061183044419126E-6</v>
      </c>
      <c r="I23" s="17">
        <f t="shared" si="2"/>
        <v>1.1283584087871753E-4</v>
      </c>
      <c r="J23" s="17">
        <f t="shared" si="2"/>
        <v>1.7770402529570325E-5</v>
      </c>
      <c r="K23" s="17">
        <f t="shared" si="2"/>
        <v>2.3210104382019732E-6</v>
      </c>
      <c r="L23" s="17">
        <f t="shared" si="2"/>
        <v>7.6500185373949823E-7</v>
      </c>
      <c r="M23" s="18">
        <f t="shared" si="2"/>
        <v>4.8688907408503711E-6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2.53175308320721E-7</v>
      </c>
      <c r="E24" s="17">
        <f t="shared" si="3"/>
        <v>1.2952468685235776E-5</v>
      </c>
      <c r="F24" s="17">
        <f t="shared" si="3"/>
        <v>8.5718698602687196E-5</v>
      </c>
      <c r="G24" s="17">
        <f t="shared" si="3"/>
        <v>2.1797762130287412E-5</v>
      </c>
      <c r="H24" s="17">
        <f t="shared" si="3"/>
        <v>2.8277418024530528E-6</v>
      </c>
      <c r="I24" s="17">
        <f t="shared" si="3"/>
        <v>9.7403512334501256E-6</v>
      </c>
      <c r="J24" s="17">
        <f t="shared" si="3"/>
        <v>2.709192878452574E-6</v>
      </c>
      <c r="K24" s="17">
        <f t="shared" si="3"/>
        <v>7.7461593633949807E-8</v>
      </c>
      <c r="L24" s="16">
        <f t="shared" si="3"/>
        <v>1.0384496504047836E-2</v>
      </c>
      <c r="M24" s="18">
        <f t="shared" si="3"/>
        <v>8.8390584375572612E-7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2.5053027586493615E-5</v>
      </c>
      <c r="E25" s="17">
        <f t="shared" si="4"/>
        <v>1.0405857427980079E-5</v>
      </c>
      <c r="F25" s="17">
        <f t="shared" si="4"/>
        <v>2.3536516519593545E-5</v>
      </c>
      <c r="G25" s="17">
        <f t="shared" si="4"/>
        <v>4.1214352205639998E-6</v>
      </c>
      <c r="H25" s="17">
        <f t="shared" si="4"/>
        <v>1.0554814705009648E-5</v>
      </c>
      <c r="I25" s="16">
        <f t="shared" si="4"/>
        <v>6.9255882754448985E-3</v>
      </c>
      <c r="J25" s="17">
        <f t="shared" si="4"/>
        <v>7.4163950147346035E-7</v>
      </c>
      <c r="K25" s="17">
        <f t="shared" si="4"/>
        <v>1.3644256845469017E-7</v>
      </c>
      <c r="L25" s="17">
        <f t="shared" si="4"/>
        <v>6.5167555197573247E-6</v>
      </c>
      <c r="M25" s="18">
        <f t="shared" si="4"/>
        <v>5.8757678511662303E-6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9.3160709325102345E-9</v>
      </c>
      <c r="E26" s="17">
        <f t="shared" si="5"/>
        <v>7.9687658739604575E-11</v>
      </c>
      <c r="F26" s="16">
        <f t="shared" si="5"/>
        <v>9.9333423477375275E-4</v>
      </c>
      <c r="G26" s="17">
        <f t="shared" si="5"/>
        <v>1.2217079630859537E-7</v>
      </c>
      <c r="H26" s="17">
        <f t="shared" si="5"/>
        <v>6.9389898522120581E-6</v>
      </c>
      <c r="I26" s="17">
        <f t="shared" si="5"/>
        <v>3.3285403537308193E-6</v>
      </c>
      <c r="J26" s="17">
        <f t="shared" si="5"/>
        <v>1.737283868359513E-7</v>
      </c>
      <c r="K26" s="17">
        <f t="shared" si="5"/>
        <v>8.4915829499140005E-7</v>
      </c>
      <c r="L26" s="17">
        <f t="shared" si="5"/>
        <v>8.0980695584392233E-6</v>
      </c>
      <c r="M26" s="18">
        <f t="shared" si="5"/>
        <v>3.3850685516396282E-8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2.2479854152332112E-5</v>
      </c>
      <c r="E27" s="16">
        <f t="shared" si="6"/>
        <v>6.8445992325487015E-3</v>
      </c>
      <c r="F27" s="17">
        <f t="shared" si="6"/>
        <v>5.0094724204066886E-10</v>
      </c>
      <c r="G27" s="17">
        <f t="shared" si="6"/>
        <v>8.7310007662342673E-5</v>
      </c>
      <c r="H27" s="17">
        <f t="shared" si="6"/>
        <v>1.2388872877655197E-7</v>
      </c>
      <c r="I27" s="17">
        <f t="shared" si="6"/>
        <v>1.0005094447611602E-5</v>
      </c>
      <c r="J27" s="17">
        <f t="shared" si="6"/>
        <v>2.3103200682269314E-5</v>
      </c>
      <c r="K27" s="17">
        <f t="shared" si="6"/>
        <v>1.2347001810859597E-5</v>
      </c>
      <c r="L27" s="17">
        <f t="shared" si="6"/>
        <v>8.3635547319116218E-6</v>
      </c>
      <c r="M27" s="18">
        <f t="shared" si="6"/>
        <v>6.8339356385038252E-6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2.7669101934020877E-9</v>
      </c>
      <c r="E28" s="17">
        <f t="shared" si="7"/>
        <v>6.8815382992867411E-8</v>
      </c>
      <c r="F28" s="17">
        <f t="shared" si="7"/>
        <v>3.2123393910510389E-8</v>
      </c>
      <c r="G28" s="17">
        <f t="shared" si="7"/>
        <v>1.760832355583349E-7</v>
      </c>
      <c r="H28" s="17">
        <f t="shared" si="7"/>
        <v>3.1448019050823374E-7</v>
      </c>
      <c r="I28" s="17">
        <f t="shared" si="7"/>
        <v>7.4729455159143254E-10</v>
      </c>
      <c r="J28" s="17">
        <f t="shared" si="7"/>
        <v>1.8577740820464605E-7</v>
      </c>
      <c r="K28" s="16">
        <f t="shared" si="7"/>
        <v>3.8064991783096791E-5</v>
      </c>
      <c r="L28" s="17">
        <f t="shared" si="7"/>
        <v>2.7409474164754407E-10</v>
      </c>
      <c r="M28" s="18">
        <f t="shared" si="7"/>
        <v>2.0574133624349949E-7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1.8438787094576832E-6</v>
      </c>
      <c r="E29" s="17">
        <f t="shared" si="8"/>
        <v>1.2762708695472091E-7</v>
      </c>
      <c r="F29" s="17">
        <f t="shared" si="8"/>
        <v>4.886756501405146E-5</v>
      </c>
      <c r="G29" s="17">
        <f t="shared" si="8"/>
        <v>1.0630624995556395E-5</v>
      </c>
      <c r="H29" s="16">
        <f t="shared" si="8"/>
        <v>7.0922965934348816E-3</v>
      </c>
      <c r="I29" s="17">
        <f t="shared" si="8"/>
        <v>1.0544100534840462E-5</v>
      </c>
      <c r="J29" s="17">
        <f t="shared" si="8"/>
        <v>1.6235044098129672E-5</v>
      </c>
      <c r="K29" s="17">
        <f t="shared" si="8"/>
        <v>5.8592361452278905E-5</v>
      </c>
      <c r="L29" s="17">
        <f t="shared" si="8"/>
        <v>1.8800487325100015E-6</v>
      </c>
      <c r="M29" s="18">
        <f t="shared" si="8"/>
        <v>3.3604207129056174E-5</v>
      </c>
    </row>
    <row r="30" spans="1:13" ht="24">
      <c r="A30" s="13" t="s">
        <v>23</v>
      </c>
      <c r="B30" s="14" t="s">
        <v>14</v>
      </c>
      <c r="C30" s="25"/>
      <c r="D30" s="17">
        <f t="shared" ref="D30:M30" si="9">$C14^2*D14^2</f>
        <v>5.2048792378602265E-4</v>
      </c>
      <c r="E30" s="17">
        <f t="shared" si="9"/>
        <v>1.1816750598256621E-3</v>
      </c>
      <c r="F30" s="17">
        <f t="shared" si="9"/>
        <v>1.1203463485250016E-5</v>
      </c>
      <c r="G30" s="16">
        <f t="shared" si="9"/>
        <v>9.3428035600000001E-2</v>
      </c>
      <c r="H30" s="17">
        <f t="shared" si="9"/>
        <v>1.3906359520160852E-4</v>
      </c>
      <c r="I30" s="17">
        <f t="shared" si="9"/>
        <v>5.3513843768742105E-5</v>
      </c>
      <c r="J30" s="17">
        <f t="shared" si="9"/>
        <v>8.576688146411942E-5</v>
      </c>
      <c r="K30" s="17">
        <f t="shared" si="9"/>
        <v>4.2898996608588366E-4</v>
      </c>
      <c r="L30" s="17">
        <f t="shared" si="9"/>
        <v>1.9023669466348595E-4</v>
      </c>
      <c r="M30" s="18">
        <f t="shared" si="9"/>
        <v>6.9516461221262574E-5</v>
      </c>
    </row>
    <row r="31" spans="1:13">
      <c r="A31" t="s">
        <v>33</v>
      </c>
      <c r="D31" s="19">
        <f>SUM($D$21:$D$30)</f>
        <v>3.1814514733232283E-2</v>
      </c>
      <c r="E31" s="19">
        <f>SUM($E$21:$E$30)</f>
        <v>8.1702235964719195E-3</v>
      </c>
      <c r="F31" s="19">
        <f>SUM($F$21:$F$30)</f>
        <v>1.1635984883420112E-3</v>
      </c>
      <c r="G31" s="19">
        <f>SUM($G$21:$G$30)</f>
        <v>9.3741164250115569E-2</v>
      </c>
      <c r="H31" s="19">
        <f>SUM($H$21:$H$30)</f>
        <v>7.3150991443689866E-3</v>
      </c>
      <c r="I31" s="19">
        <f>SUM($I$21:$I$30)</f>
        <v>7.1346947339516534E-3</v>
      </c>
      <c r="J31">
        <f>SUM($J$21:$J$30)</f>
        <v>1.5162713411955469E-3</v>
      </c>
      <c r="K31" s="19">
        <f>SUM($K$21:$K$30)</f>
        <v>6.0687451961253061E-4</v>
      </c>
      <c r="L31" s="19">
        <f>SUM($L$21:$L$30)</f>
        <v>1.0601608816330875E-2</v>
      </c>
      <c r="M31" s="19">
        <f>SUM($M$21:$M$30)</f>
        <v>1.0768960481591648E-2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0.17283301010521301</v>
      </c>
      <c r="D33" s="20">
        <f>$D$31/$C$33</f>
        <v>0.18407661079249288</v>
      </c>
      <c r="E33" s="20">
        <f>$E$31/$C$33</f>
        <v>4.727235608231467E-2</v>
      </c>
      <c r="F33" s="20">
        <f>$F$31/$C$33</f>
        <v>6.7325014338040197E-3</v>
      </c>
      <c r="G33" s="20">
        <f>$G$31/$C$33</f>
        <v>0.54237997818269867</v>
      </c>
      <c r="H33" s="20">
        <f>$H$31/$C$33</f>
        <v>4.2324664367737859E-2</v>
      </c>
      <c r="I33" s="20">
        <f>$I$31/$C$33</f>
        <v>4.1280856762306979E-2</v>
      </c>
      <c r="J33" s="20">
        <f>$J$31/$C$33</f>
        <v>8.7730424892357578E-3</v>
      </c>
      <c r="K33" s="20">
        <f>$K$31/$C$33</f>
        <v>3.5113345491297786E-3</v>
      </c>
      <c r="L33" s="20">
        <f>$L$31/$C$33</f>
        <v>6.1340185013714042E-2</v>
      </c>
      <c r="M33" s="20">
        <f>$M$31/$C$33</f>
        <v>6.2308470326565425E-2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2024-08-20T14:35:03Z</dcterms:created>
  <dcterms:modified xsi:type="dcterms:W3CDTF">2024-08-20T14:35:16Z</dcterms:modified>
</cp:coreProperties>
</file>