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D1DFBA3E-C62A-435D-A330-CC0F7EE169E1}" xr6:coauthVersionLast="47" xr6:coauthVersionMax="47" xr10:uidLastSave="{00000000-0000-0000-0000-000000000000}"/>
  <bookViews>
    <workbookView xWindow="-120" yWindow="-120" windowWidth="29040" windowHeight="15720" xr2:uid="{6B276B92-A47C-4804-B51A-B6DEB9DB0E0E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C33" i="4" s="1"/>
  <c r="H33" i="4" s="1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C33" i="3" s="1"/>
  <c r="I33" i="3" s="1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C33" i="2" s="1"/>
  <c r="F33" i="2" s="1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D33" i="4"/>
  <c r="G33" i="4"/>
  <c r="F33" i="4"/>
  <c r="E33" i="4"/>
  <c r="L33" i="3"/>
  <c r="K33" i="3"/>
  <c r="J33" i="3"/>
  <c r="D33" i="3"/>
  <c r="H33" i="3"/>
  <c r="G33" i="3"/>
  <c r="F33" i="3"/>
  <c r="E33" i="3"/>
  <c r="L33" i="2"/>
  <c r="K33" i="2"/>
  <c r="J33" i="2"/>
  <c r="I33" i="2"/>
  <c r="H33" i="2"/>
  <c r="G33" i="2"/>
  <c r="D33" i="2"/>
  <c r="E33" i="2"/>
</calcChain>
</file>

<file path=xl/sharedStrings.xml><?xml version="1.0" encoding="utf-8"?>
<sst xmlns="http://schemas.openxmlformats.org/spreadsheetml/2006/main" count="278" uniqueCount="53">
  <si>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</si>
  <si>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</si>
  <si>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</si>
  <si>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P4podkl_i14 P4. How would these people describe the image of this BRAND - Unconventional / breaks the rules</t>
  </si>
  <si>
    <t>P4podkl_i6 P4. How would these people describe the image of this BRAND - Popular</t>
  </si>
  <si>
    <t>P3podkl_i8 P3. What do these people particularly like about this BRAND - Has a good taste</t>
  </si>
  <si>
    <t>P3podkl_i13 P3. What do these people particularly like about this BRAND - Has well tasting flavours</t>
  </si>
  <si>
    <t>P3podkl_i16 P3. What do these people particularly like about this BRAND - Aspirational brand / brand people want to be seen with</t>
  </si>
  <si>
    <t>P4podkl_i13 P4. How would these people describe the image of this BRAND - It is a party brand</t>
  </si>
  <si>
    <t>P4podkl_i12 P4. How would these people describe the image of this BRAND - Craft</t>
  </si>
  <si>
    <t>P3podkl_i20 P3. What do these people particularly like about this BRAND - Perfect brand for mixed drink</t>
  </si>
  <si>
    <t>P4podkl_i9 P4. How would these people describe the image of this BRAND - Fashionable, up to date</t>
  </si>
  <si>
    <t>P4podkl_i2 P4. How would these people describe the image of this BRAND - Sophisticated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</si>
  <si>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</si>
  <si>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</si>
  <si>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</si>
  <si>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</si>
  <si>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</si>
  <si>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</si>
  <si>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</si>
  <si>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</si>
  <si>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</si>
  <si>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</si>
  <si>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</si>
  <si>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,991</t>
  </si>
  <si>
    <t>,994</t>
  </si>
  <si>
    <t>,990</t>
  </si>
  <si>
    <t>,995</t>
  </si>
  <si>
    <t>,992</t>
  </si>
  <si>
    <t>,997</t>
  </si>
  <si>
    <t>,996</t>
  </si>
  <si>
    <t>,998</t>
  </si>
  <si>
    <t>,139</t>
  </si>
  <si>
    <t>,982</t>
  </si>
  <si>
    <t>,972</t>
  </si>
  <si>
    <t>,135</t>
  </si>
  <si>
    <t>SUMA</t>
  </si>
  <si>
    <t>R2</t>
  </si>
  <si>
    <t xml:space="preserve"> 9,00 Beefeater (1)</t>
  </si>
  <si>
    <t xml:space="preserve"> 10,00 Gordon`s</t>
  </si>
  <si>
    <t>,989</t>
  </si>
  <si>
    <t>,200</t>
  </si>
  <si>
    <t>,979</t>
  </si>
  <si>
    <t>,980</t>
  </si>
  <si>
    <t>,985</t>
  </si>
  <si>
    <t>,255</t>
  </si>
  <si>
    <t>,969</t>
  </si>
  <si>
    <t xml:space="preserve"> 10,00 Gordon`s (1)</t>
  </si>
  <si>
    <t xml:space="preserve"> 11,00 Bombay Sapphire</t>
  </si>
  <si>
    <t>,993</t>
  </si>
  <si>
    <t>,987</t>
  </si>
  <si>
    <t>,983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</si>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</sst>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4164391351" xfId="1" xr:uid="{987C40E1-F279-442B-B3F8-EA3451AB53A9}"/>
    <cellStyle name="style1724164391373" xfId="8" xr:uid="{6ADE4B8A-6170-48DC-986D-DB771A509006}"/>
    <cellStyle name="style1724164391388" xfId="14" xr:uid="{BBC09D75-9252-4319-B553-E02D007310B0}"/>
    <cellStyle name="style1724164391457" xfId="2" xr:uid="{3D9890CE-4267-43A9-BB83-CD3A753556DA}"/>
    <cellStyle name="style1724164391465" xfId="3" xr:uid="{093140E6-ED03-4498-97A9-AB277B51CA9D}"/>
    <cellStyle name="style1724164391473" xfId="4" xr:uid="{2AC17B98-5588-45F8-9775-A8D52CBB64D4}"/>
    <cellStyle name="style1724164391481" xfId="5" xr:uid="{B68265F5-EE58-4447-9CD5-CB82DD484E22}"/>
    <cellStyle name="style1724164391489" xfId="6" xr:uid="{F8FAF227-2DC8-4982-BAF4-FCCB6DC30691}"/>
    <cellStyle name="style1724164391497" xfId="13" xr:uid="{80F18752-0D0B-4C7D-826E-2F0D9E6C5414}"/>
    <cellStyle name="style1724164391505" xfId="7" xr:uid="{0C12337F-8233-475F-B6B3-C99867718246}"/>
    <cellStyle name="style1724164391523" xfId="9" xr:uid="{008A292B-0F2A-41F4-B32F-3B4700528AA3}"/>
    <cellStyle name="style1724164391531" xfId="10" xr:uid="{14FB6D62-50D5-495F-9193-DBABCB815BE6}"/>
    <cellStyle name="style1724164391540" xfId="11" xr:uid="{13BBF666-7E77-435C-B5F2-6D45522BD647}"/>
    <cellStyle name="style1724164391546" xfId="12" xr:uid="{89F999B4-DA51-49DF-9658-CC78A6D52BC2}"/>
    <cellStyle name="style1724164391554" xfId="15" xr:uid="{B225DC4F-C712-47AA-9B1C-4C81AA1A34D7}"/>
    <cellStyle name="style1724164391562" xfId="16" xr:uid="{EB9D2F06-04C5-4FA9-9BEF-78AE8CDB1979}"/>
    <cellStyle name="style1724164391570" xfId="18" xr:uid="{C692B0E4-399E-433A-A55E-230D0716367A}"/>
    <cellStyle name="style1724164391603" xfId="17" xr:uid="{4904E61A-9A1A-4F94-9DB1-E55881A4AEE8}"/>
    <cellStyle name="style1724164391619" xfId="19" xr:uid="{B3561F28-428E-4E50-BB48-B9914DC02F45}"/>
    <cellStyle name="style1724164391666" xfId="20" xr:uid="{FB1A30EC-18D6-45C6-B391-29B3CD6431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5AD4F-3DD5-4408-93A6-AF09AD8C4B65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38</v>
      </c>
      <c r="C1" t="s">
        <v>47</v>
      </c>
      <c r="D1" t="s">
        <v>52</v>
      </c>
    </row>
    <row r="2" spans="1:4">
      <c r="B2">
        <v>3.9490116290812158E-2</v>
      </c>
      <c r="C2">
        <v>0.18624047640765223</v>
      </c>
      <c r="D2">
        <v>0.12160020053562613</v>
      </c>
    </row>
    <row r="3" spans="1:4">
      <c r="A3" t="s">
        <v>3</v>
      </c>
      <c r="B3" s="22">
        <v>4.2113491975393998E-2</v>
      </c>
      <c r="C3" s="22">
        <v>6.3231447172578226E-2</v>
      </c>
      <c r="D3" s="22">
        <v>0.27273803500924576</v>
      </c>
    </row>
    <row r="4" spans="1:4">
      <c r="A4" t="s">
        <v>4</v>
      </c>
      <c r="B4" s="22">
        <v>0.25219307481279907</v>
      </c>
      <c r="C4" s="22">
        <v>0.14942291406727268</v>
      </c>
      <c r="D4" s="22">
        <v>2.4204516185469857E-2</v>
      </c>
    </row>
    <row r="5" spans="1:4">
      <c r="A5" t="s">
        <v>5</v>
      </c>
      <c r="B5" s="22">
        <v>1.5545744670136185E-2</v>
      </c>
      <c r="C5" s="22">
        <v>0.33076386090217758</v>
      </c>
      <c r="D5" s="22">
        <v>4.2626804744127562E-2</v>
      </c>
    </row>
    <row r="6" spans="1:4">
      <c r="A6" t="s">
        <v>6</v>
      </c>
      <c r="B6" s="22">
        <v>0.21372004682966983</v>
      </c>
      <c r="C6" s="22">
        <v>2.1580145121863539E-2</v>
      </c>
      <c r="D6" s="22">
        <v>8.6064621309176297E-3</v>
      </c>
    </row>
    <row r="7" spans="1:4">
      <c r="A7" t="s">
        <v>7</v>
      </c>
      <c r="B7" s="22">
        <v>5.3380721749599909E-2</v>
      </c>
      <c r="C7" s="22">
        <v>5.3694783429101582E-3</v>
      </c>
      <c r="D7" s="22">
        <v>0.24189239922931277</v>
      </c>
    </row>
    <row r="8" spans="1:4">
      <c r="A8" t="s">
        <v>8</v>
      </c>
      <c r="B8" s="22">
        <v>1.3244466203358993E-2</v>
      </c>
      <c r="C8" s="22">
        <v>5.119333154351953E-2</v>
      </c>
      <c r="D8" s="22">
        <v>0.1185432848294691</v>
      </c>
    </row>
    <row r="9" spans="1:4">
      <c r="A9" t="s">
        <v>9</v>
      </c>
      <c r="B9" s="22">
        <v>1.0565035882902593E-3</v>
      </c>
      <c r="C9" s="22">
        <v>0.11496731411803612</v>
      </c>
      <c r="D9" s="22">
        <v>1.656160667508013E-2</v>
      </c>
    </row>
    <row r="10" spans="1:4">
      <c r="A10" t="s">
        <v>10</v>
      </c>
      <c r="B10" s="22">
        <v>1.1750081071938022E-2</v>
      </c>
      <c r="C10" s="22">
        <v>9.4307608454463534E-3</v>
      </c>
      <c r="D10" s="22">
        <v>0.2176064807310524</v>
      </c>
    </row>
    <row r="11" spans="1:4">
      <c r="A11" t="s">
        <v>11</v>
      </c>
      <c r="B11" s="22">
        <v>0.11845764020234641</v>
      </c>
      <c r="C11" s="22">
        <v>4.1249488218005462E-2</v>
      </c>
      <c r="D11" s="22">
        <v>1.8224268882685548E-2</v>
      </c>
    </row>
    <row r="12" spans="1:4">
      <c r="A12" t="s">
        <v>12</v>
      </c>
      <c r="B12" s="22">
        <v>0.27853822889646745</v>
      </c>
      <c r="C12" s="22">
        <v>0.21279125966819043</v>
      </c>
      <c r="D12" s="22">
        <v>3.8996141582639351E-2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BA1D2-A7DE-4313-B078-6B83CB19BA07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6.8924813660026035E-2</v>
      </c>
      <c r="D5" s="10">
        <v>1.0241691720574949E-2</v>
      </c>
      <c r="E5" s="10">
        <v>1.3715818638141532E-2</v>
      </c>
      <c r="F5" s="10">
        <v>-3.1555576359284521E-2</v>
      </c>
      <c r="G5" s="10">
        <v>1.8808683966022775E-2</v>
      </c>
      <c r="H5" s="10">
        <v>-2.2268046072477777E-2</v>
      </c>
      <c r="I5" s="10">
        <v>-8.5323817949494091E-2</v>
      </c>
      <c r="J5" s="10">
        <v>-4.0942861776703469E-2</v>
      </c>
      <c r="K5" s="10">
        <v>8.7883923549430906E-2</v>
      </c>
      <c r="L5" s="11" t="s">
        <v>24</v>
      </c>
      <c r="M5" s="12">
        <v>7.7539773688088485E-3</v>
      </c>
    </row>
    <row r="6" spans="1:13" ht="24">
      <c r="A6" s="13" t="s">
        <v>15</v>
      </c>
      <c r="B6" s="14" t="s">
        <v>14</v>
      </c>
      <c r="C6" s="15">
        <v>-4.5755030964537965E-2</v>
      </c>
      <c r="D6" s="16">
        <v>3.0488829323164459E-2</v>
      </c>
      <c r="E6" s="16">
        <v>-8.5569429052009295E-3</v>
      </c>
      <c r="F6" s="16">
        <v>-2.3214079803301826E-2</v>
      </c>
      <c r="G6" s="16">
        <v>-6.0686842671781739E-2</v>
      </c>
      <c r="H6" s="17" t="s">
        <v>25</v>
      </c>
      <c r="I6" s="16">
        <v>-7.8133997824670565E-2</v>
      </c>
      <c r="J6" s="16">
        <v>1.2147395479905652E-2</v>
      </c>
      <c r="K6" s="16">
        <v>-1.8686348637884532E-2</v>
      </c>
      <c r="L6" s="16">
        <v>-2.2475542385497933E-2</v>
      </c>
      <c r="M6" s="18">
        <v>-1.2168873318227144E-2</v>
      </c>
    </row>
    <row r="7" spans="1:13" ht="24">
      <c r="A7" s="13" t="s">
        <v>16</v>
      </c>
      <c r="B7" s="14" t="s">
        <v>14</v>
      </c>
      <c r="C7" s="15">
        <v>9.2551960777159867E-2</v>
      </c>
      <c r="D7" s="16">
        <v>-4.4567545336900952E-2</v>
      </c>
      <c r="E7" s="16">
        <v>4.9452641196113763E-2</v>
      </c>
      <c r="F7" s="16">
        <v>2.1357397038909771E-2</v>
      </c>
      <c r="G7" s="17" t="s">
        <v>26</v>
      </c>
      <c r="H7" s="16">
        <v>-6.0022536732133411E-2</v>
      </c>
      <c r="I7" s="16">
        <v>8.8703938434671711E-2</v>
      </c>
      <c r="J7" s="16">
        <v>-2.4013720963168967E-2</v>
      </c>
      <c r="K7" s="16">
        <v>4.5935553199567131E-2</v>
      </c>
      <c r="L7" s="16">
        <v>1.8749999914340589E-2</v>
      </c>
      <c r="M7" s="18">
        <v>-1.6994001252110785E-2</v>
      </c>
    </row>
    <row r="8" spans="1:13" ht="24">
      <c r="A8" s="13" t="s">
        <v>17</v>
      </c>
      <c r="B8" s="14" t="s">
        <v>14</v>
      </c>
      <c r="C8" s="15">
        <v>-2.4374294584119348E-2</v>
      </c>
      <c r="D8" s="16">
        <v>-4.3169945905719008E-2</v>
      </c>
      <c r="E8" s="16">
        <v>3.306232024010064E-2</v>
      </c>
      <c r="F8" s="17" t="s">
        <v>27</v>
      </c>
      <c r="G8" s="16">
        <v>2.1624691927178551E-2</v>
      </c>
      <c r="H8" s="16">
        <v>-2.3263761598634781E-2</v>
      </c>
      <c r="I8" s="16">
        <v>6.9533222088330862E-2</v>
      </c>
      <c r="J8" s="16">
        <v>-1.7229381039905105E-2</v>
      </c>
      <c r="K8" s="16">
        <v>2.2378034359186266E-2</v>
      </c>
      <c r="L8" s="16">
        <v>-3.1934203432460048E-2</v>
      </c>
      <c r="M8" s="18">
        <v>-5.9779369029748404E-3</v>
      </c>
    </row>
    <row r="9" spans="1:13" ht="24">
      <c r="A9" s="13" t="s">
        <v>18</v>
      </c>
      <c r="B9" s="14" t="s">
        <v>14</v>
      </c>
      <c r="C9" s="15">
        <v>0.10035513517260028</v>
      </c>
      <c r="D9" s="16">
        <v>-4.162543883438103E-2</v>
      </c>
      <c r="E9" s="17" t="s">
        <v>28</v>
      </c>
      <c r="F9" s="16">
        <v>3.2726265810894786E-2</v>
      </c>
      <c r="G9" s="16">
        <v>4.9605843909634378E-2</v>
      </c>
      <c r="H9" s="16">
        <v>-8.4848028938122443E-3</v>
      </c>
      <c r="I9" s="16">
        <v>6.5574319629769215E-2</v>
      </c>
      <c r="J9" s="16">
        <v>-2.0620532717190047E-2</v>
      </c>
      <c r="K9" s="16">
        <v>7.4153225894567576E-2</v>
      </c>
      <c r="L9" s="16">
        <v>1.3737391456965505E-2</v>
      </c>
      <c r="M9" s="18">
        <v>-4.1402445271541563E-2</v>
      </c>
    </row>
    <row r="10" spans="1:13" ht="24">
      <c r="A10" s="13" t="s">
        <v>19</v>
      </c>
      <c r="B10" s="14" t="s">
        <v>14</v>
      </c>
      <c r="C10" s="15">
        <v>-4.6073120321792008E-3</v>
      </c>
      <c r="D10" s="16">
        <v>-1.0523505690371797E-2</v>
      </c>
      <c r="E10" s="16">
        <v>-2.0920496921141452E-2</v>
      </c>
      <c r="F10" s="16">
        <v>-1.7303145551598984E-2</v>
      </c>
      <c r="G10" s="16">
        <v>-2.4431909290984325E-2</v>
      </c>
      <c r="H10" s="16">
        <v>1.2219777744771065E-2</v>
      </c>
      <c r="I10" s="16">
        <v>-5.6645461924770789E-2</v>
      </c>
      <c r="J10" s="17" t="s">
        <v>29</v>
      </c>
      <c r="K10" s="16">
        <v>-2.8387584858050978E-2</v>
      </c>
      <c r="L10" s="16">
        <v>-4.163212870940719E-2</v>
      </c>
      <c r="M10" s="18">
        <v>-1.1599547272788569E-2</v>
      </c>
    </row>
    <row r="11" spans="1:13" ht="24">
      <c r="A11" s="13" t="s">
        <v>20</v>
      </c>
      <c r="B11" s="14" t="s">
        <v>14</v>
      </c>
      <c r="C11" s="15">
        <v>-4.0467021965355711E-2</v>
      </c>
      <c r="D11" s="17" t="s">
        <v>30</v>
      </c>
      <c r="E11" s="16">
        <v>-4.2172531090050445E-2</v>
      </c>
      <c r="F11" s="16">
        <v>-4.3288053539895996E-2</v>
      </c>
      <c r="G11" s="16">
        <v>-4.5290133113142207E-2</v>
      </c>
      <c r="H11" s="16">
        <v>3.0639444148189181E-2</v>
      </c>
      <c r="I11" s="16">
        <v>-3.498784376201048E-2</v>
      </c>
      <c r="J11" s="16">
        <v>-1.0503675902553432E-2</v>
      </c>
      <c r="K11" s="16">
        <v>-1.8610042794388867E-2</v>
      </c>
      <c r="L11" s="16">
        <v>1.0384320749157244E-2</v>
      </c>
      <c r="M11" s="18">
        <v>-1.9504610073268654E-3</v>
      </c>
    </row>
    <row r="12" spans="1:13" ht="24">
      <c r="A12" s="13" t="s">
        <v>21</v>
      </c>
      <c r="B12" s="14" t="s">
        <v>14</v>
      </c>
      <c r="C12" s="15">
        <v>-0.10498948227066297</v>
      </c>
      <c r="D12" s="16">
        <v>-1.9656986573649664E-3</v>
      </c>
      <c r="E12" s="16">
        <v>-4.2240235292974534E-2</v>
      </c>
      <c r="F12" s="16">
        <v>-6.029798816720236E-3</v>
      </c>
      <c r="G12" s="16">
        <v>-1.7380444417766601E-2</v>
      </c>
      <c r="H12" s="16">
        <v>-1.2336475215287726E-2</v>
      </c>
      <c r="I12" s="16">
        <v>-3.1362057415329533E-2</v>
      </c>
      <c r="J12" s="16">
        <v>-1.16624723108107E-2</v>
      </c>
      <c r="K12" s="16">
        <v>-1.6978391679156841E-2</v>
      </c>
      <c r="L12" s="16">
        <v>7.9161866478105469E-3</v>
      </c>
      <c r="M12" s="19" t="s">
        <v>31</v>
      </c>
    </row>
    <row r="13" spans="1:13" ht="24">
      <c r="A13" s="13" t="s">
        <v>22</v>
      </c>
      <c r="B13" s="14" t="s">
        <v>14</v>
      </c>
      <c r="C13" s="15">
        <v>1.8845265433376439E-2</v>
      </c>
      <c r="D13" s="16">
        <v>-1.7928526646487149E-2</v>
      </c>
      <c r="E13" s="16">
        <v>7.2145642245948077E-2</v>
      </c>
      <c r="F13" s="16">
        <v>2.1645457536530709E-2</v>
      </c>
      <c r="G13" s="16">
        <v>4.4923251120007258E-2</v>
      </c>
      <c r="H13" s="16">
        <v>-1.8166402275756204E-2</v>
      </c>
      <c r="I13" s="17" t="s">
        <v>32</v>
      </c>
      <c r="J13" s="16">
        <v>-2.7315529971917996E-2</v>
      </c>
      <c r="K13" s="17" t="s">
        <v>33</v>
      </c>
      <c r="L13" s="16">
        <v>8.5291796218982641E-2</v>
      </c>
      <c r="M13" s="18">
        <v>-1.624679600051971E-2</v>
      </c>
    </row>
    <row r="14" spans="1:13" ht="24">
      <c r="A14" s="13" t="s">
        <v>23</v>
      </c>
      <c r="B14" s="14" t="s">
        <v>14</v>
      </c>
      <c r="C14" s="15">
        <v>1.9034458551619057E-2</v>
      </c>
      <c r="D14" s="16">
        <v>-3.2658981139988857E-2</v>
      </c>
      <c r="E14" s="16">
        <v>6.1989194591036779E-2</v>
      </c>
      <c r="F14" s="16">
        <v>6.4961963602336317E-2</v>
      </c>
      <c r="G14" s="16">
        <v>8.3984043900016445E-2</v>
      </c>
      <c r="H14" s="16">
        <v>-7.3121535961340717E-2</v>
      </c>
      <c r="I14" s="17" t="s">
        <v>34</v>
      </c>
      <c r="J14" s="16">
        <v>-5.2684508680786606E-2</v>
      </c>
      <c r="K14" s="17" t="s">
        <v>35</v>
      </c>
      <c r="L14" s="16">
        <v>-8.0355776961659173E-2</v>
      </c>
      <c r="M14" s="18">
        <v>-2.9045336418403383E-2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4.9830425979265327E-7</v>
      </c>
      <c r="E21" s="10">
        <f t="shared" ref="E21:M21" si="0">$C5^2*E5^2</f>
        <v>8.9370599061170246E-7</v>
      </c>
      <c r="F21" s="10">
        <f t="shared" si="0"/>
        <v>4.7304606605953666E-6</v>
      </c>
      <c r="G21" s="10">
        <f t="shared" si="0"/>
        <v>1.6806141655794682E-6</v>
      </c>
      <c r="H21" s="10">
        <f t="shared" si="0"/>
        <v>2.3556752752509597E-6</v>
      </c>
      <c r="I21" s="10">
        <f t="shared" si="0"/>
        <v>3.4585317116120474E-5</v>
      </c>
      <c r="J21" s="10">
        <f t="shared" si="0"/>
        <v>7.9635661461953386E-6</v>
      </c>
      <c r="K21" s="10">
        <f t="shared" si="0"/>
        <v>3.6691889467205271E-5</v>
      </c>
      <c r="L21" s="11">
        <f t="shared" si="0"/>
        <v>4.6655034002090479E-3</v>
      </c>
      <c r="M21" s="12">
        <f t="shared" si="0"/>
        <v>2.8562765842144079E-7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1.9460733503137092E-6</v>
      </c>
      <c r="E22" s="16">
        <f t="shared" si="1"/>
        <v>1.532904064200486E-7</v>
      </c>
      <c r="F22" s="16">
        <f t="shared" si="1"/>
        <v>1.1281858629148661E-6</v>
      </c>
      <c r="G22" s="16">
        <f t="shared" si="1"/>
        <v>7.7102204162577697E-6</v>
      </c>
      <c r="H22" s="17">
        <f t="shared" si="1"/>
        <v>2.0684759510859463E-3</v>
      </c>
      <c r="I22" s="16">
        <f t="shared" si="1"/>
        <v>1.278079295298602E-5</v>
      </c>
      <c r="J22" s="16">
        <f t="shared" si="1"/>
        <v>3.0891859366691776E-7</v>
      </c>
      <c r="K22" s="16">
        <f t="shared" si="1"/>
        <v>7.3101552755504075E-7</v>
      </c>
      <c r="L22" s="16">
        <f t="shared" si="1"/>
        <v>1.0575430835656189E-6</v>
      </c>
      <c r="M22" s="18">
        <f t="shared" si="1"/>
        <v>3.1001195877790819E-7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1.7014088125334721E-5</v>
      </c>
      <c r="E23" s="16">
        <f t="shared" si="2"/>
        <v>2.094836977039902E-5</v>
      </c>
      <c r="F23" s="16">
        <f t="shared" si="2"/>
        <v>3.9072202290082925E-6</v>
      </c>
      <c r="G23" s="17">
        <f t="shared" si="2"/>
        <v>8.395404721367369E-3</v>
      </c>
      <c r="H23" s="16">
        <f t="shared" si="2"/>
        <v>3.0860285541748286E-5</v>
      </c>
      <c r="I23" s="16">
        <f t="shared" si="2"/>
        <v>6.7399558809985816E-5</v>
      </c>
      <c r="J23" s="16">
        <f t="shared" si="2"/>
        <v>4.9395816405852799E-6</v>
      </c>
      <c r="K23" s="16">
        <f t="shared" si="2"/>
        <v>1.8074618935131137E-5</v>
      </c>
      <c r="L23" s="16">
        <f t="shared" si="2"/>
        <v>3.0114370425341932E-6</v>
      </c>
      <c r="M23" s="18">
        <f t="shared" si="2"/>
        <v>2.4737883495843908E-6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1.1072026593152771E-6</v>
      </c>
      <c r="E24" s="16">
        <f t="shared" si="3"/>
        <v>6.4942763857464194E-7</v>
      </c>
      <c r="F24" s="17">
        <f t="shared" si="3"/>
        <v>5.8818002676460735E-4</v>
      </c>
      <c r="G24" s="16">
        <f t="shared" si="3"/>
        <v>2.7782029583688834E-7</v>
      </c>
      <c r="H24" s="16">
        <f t="shared" si="3"/>
        <v>3.2153184206458992E-7</v>
      </c>
      <c r="I24" s="16">
        <f t="shared" si="3"/>
        <v>2.8724258099764657E-6</v>
      </c>
      <c r="J24" s="16">
        <f t="shared" si="3"/>
        <v>1.7636136964887254E-7</v>
      </c>
      <c r="K24" s="16">
        <f t="shared" si="3"/>
        <v>2.975143952588939E-7</v>
      </c>
      <c r="L24" s="16">
        <f t="shared" si="3"/>
        <v>6.0586558847526203E-7</v>
      </c>
      <c r="M24" s="18">
        <f t="shared" si="3"/>
        <v>2.1230819829763201E-8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1.745005702883229E-5</v>
      </c>
      <c r="E25" s="17">
        <f t="shared" si="4"/>
        <v>9.9106592588246532E-3</v>
      </c>
      <c r="F25" s="16">
        <f t="shared" si="4"/>
        <v>1.0786290371752084E-5</v>
      </c>
      <c r="G25" s="16">
        <f t="shared" si="4"/>
        <v>2.4782486897972716E-5</v>
      </c>
      <c r="H25" s="16">
        <f t="shared" si="4"/>
        <v>7.2504125091205498E-7</v>
      </c>
      <c r="I25" s="16">
        <f t="shared" si="4"/>
        <v>4.3305871905488611E-5</v>
      </c>
      <c r="J25" s="16">
        <f t="shared" si="4"/>
        <v>4.2823184703431957E-6</v>
      </c>
      <c r="K25" s="16">
        <f t="shared" si="4"/>
        <v>5.5378259026705308E-5</v>
      </c>
      <c r="L25" s="16">
        <f t="shared" si="4"/>
        <v>1.9005869739098209E-6</v>
      </c>
      <c r="M25" s="18">
        <f t="shared" si="4"/>
        <v>1.7263592813746314E-5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2.3508024384056527E-9</v>
      </c>
      <c r="E26" s="16">
        <f t="shared" si="5"/>
        <v>9.2905033474435586E-9</v>
      </c>
      <c r="F26" s="16">
        <f t="shared" si="5"/>
        <v>6.3554363573013965E-9</v>
      </c>
      <c r="G26" s="16">
        <f t="shared" si="5"/>
        <v>1.2670975951267655E-8</v>
      </c>
      <c r="H26" s="16">
        <f t="shared" si="5"/>
        <v>3.1697270493410938E-9</v>
      </c>
      <c r="I26" s="16">
        <f t="shared" si="5"/>
        <v>6.8112292427927525E-8</v>
      </c>
      <c r="J26" s="17">
        <f t="shared" si="5"/>
        <v>2.1100151262809517E-5</v>
      </c>
      <c r="K26" s="16">
        <f t="shared" si="5"/>
        <v>1.7106144762098423E-8</v>
      </c>
      <c r="L26" s="16">
        <f t="shared" si="5"/>
        <v>3.6791922956797106E-8</v>
      </c>
      <c r="M26" s="18">
        <f t="shared" si="5"/>
        <v>2.8561257872263553E-9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1.6245054290884929E-3</v>
      </c>
      <c r="E27" s="16">
        <f t="shared" si="6"/>
        <v>2.9124724396538719E-6</v>
      </c>
      <c r="F27" s="16">
        <f t="shared" si="6"/>
        <v>3.0685881698043102E-6</v>
      </c>
      <c r="G27" s="16">
        <f t="shared" si="6"/>
        <v>3.3589975301121447E-6</v>
      </c>
      <c r="H27" s="16">
        <f t="shared" si="6"/>
        <v>1.5373199199462218E-6</v>
      </c>
      <c r="I27" s="16">
        <f t="shared" si="6"/>
        <v>2.0046421020129502E-6</v>
      </c>
      <c r="J27" s="16">
        <f t="shared" si="6"/>
        <v>1.8066961370028027E-7</v>
      </c>
      <c r="K27" s="16">
        <f t="shared" si="6"/>
        <v>5.6714908251929652E-7</v>
      </c>
      <c r="L27" s="16">
        <f t="shared" si="6"/>
        <v>1.7658697963741918E-7</v>
      </c>
      <c r="M27" s="18">
        <f t="shared" si="6"/>
        <v>6.2298420429633411E-9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4.2591748592255013E-8</v>
      </c>
      <c r="E28" s="16">
        <f t="shared" si="7"/>
        <v>1.9667277501340446E-5</v>
      </c>
      <c r="F28" s="16">
        <f t="shared" si="7"/>
        <v>4.0077187153454483E-7</v>
      </c>
      <c r="G28" s="16">
        <f t="shared" si="7"/>
        <v>3.329763148613628E-6</v>
      </c>
      <c r="H28" s="16">
        <f t="shared" si="7"/>
        <v>1.6775434179340034E-6</v>
      </c>
      <c r="I28" s="16">
        <f t="shared" si="7"/>
        <v>1.0841782220551436E-5</v>
      </c>
      <c r="J28" s="16">
        <f t="shared" si="7"/>
        <v>1.4992457953224254E-6</v>
      </c>
      <c r="K28" s="16">
        <f t="shared" si="7"/>
        <v>3.1774936012948717E-6</v>
      </c>
      <c r="L28" s="16">
        <f t="shared" si="7"/>
        <v>6.9075436681108315E-7</v>
      </c>
      <c r="M28" s="19">
        <f t="shared" si="7"/>
        <v>1.0978744313077557E-2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1.1415467965945609E-7</v>
      </c>
      <c r="E29" s="16">
        <f t="shared" si="8"/>
        <v>1.8485224331146424E-6</v>
      </c>
      <c r="F29" s="16">
        <f t="shared" si="8"/>
        <v>1.6639415177409387E-7</v>
      </c>
      <c r="G29" s="16">
        <f t="shared" si="8"/>
        <v>7.1671562959390583E-7</v>
      </c>
      <c r="H29" s="16">
        <f t="shared" si="8"/>
        <v>1.1720398320503773E-7</v>
      </c>
      <c r="I29" s="17">
        <f t="shared" si="8"/>
        <v>6.8617377892245125E-6</v>
      </c>
      <c r="J29" s="16">
        <f t="shared" si="8"/>
        <v>2.6498651879001182E-7</v>
      </c>
      <c r="K29" s="17">
        <f t="shared" si="8"/>
        <v>3.4247391086673239E-4</v>
      </c>
      <c r="L29" s="16">
        <f t="shared" si="8"/>
        <v>2.5835628965515889E-6</v>
      </c>
      <c r="M29" s="18">
        <f t="shared" si="8"/>
        <v>9.3743242728996774E-8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3.8644377772177435E-7</v>
      </c>
      <c r="E30" s="16">
        <f t="shared" si="9"/>
        <v>1.3922365868104146E-6</v>
      </c>
      <c r="F30" s="16">
        <f t="shared" si="9"/>
        <v>1.528971332603143E-6</v>
      </c>
      <c r="G30" s="16">
        <f t="shared" si="9"/>
        <v>2.5554925541963759E-6</v>
      </c>
      <c r="H30" s="16">
        <f t="shared" si="9"/>
        <v>1.9371875351292916E-6</v>
      </c>
      <c r="I30" s="17">
        <f t="shared" si="9"/>
        <v>3.4230526958160378E-4</v>
      </c>
      <c r="J30" s="16">
        <f t="shared" si="9"/>
        <v>1.0056501521808311E-6</v>
      </c>
      <c r="K30" s="17">
        <f t="shared" si="9"/>
        <v>6.6031109101389629E-6</v>
      </c>
      <c r="L30" s="16">
        <f t="shared" si="9"/>
        <v>2.339458062355204E-6</v>
      </c>
      <c r="M30" s="18">
        <f t="shared" si="9"/>
        <v>3.0565666987883092E-7</v>
      </c>
    </row>
    <row r="31" spans="1:13">
      <c r="A31" t="s">
        <v>36</v>
      </c>
      <c r="D31" s="20">
        <f>SUM($D$21:$D$30)</f>
        <v>1.6630666955204936E-3</v>
      </c>
      <c r="E31" s="20">
        <f>SUM($E$21:$E$30)</f>
        <v>9.9591338520949261E-3</v>
      </c>
      <c r="F31" s="20">
        <f>SUM($F$21:$F$30)</f>
        <v>6.1390326485095124E-4</v>
      </c>
      <c r="G31" s="20">
        <f>SUM($G$21:$G$30)</f>
        <v>8.4398295029814822E-3</v>
      </c>
      <c r="H31" s="20">
        <f>SUM($H$21:$H$30)</f>
        <v>2.1080109095791863E-3</v>
      </c>
      <c r="I31" s="20">
        <f>SUM($I$21:$I$30)</f>
        <v>5.2302551058037799E-4</v>
      </c>
      <c r="J31" s="20">
        <f>SUM($J$21:$J$30)</f>
        <v>4.1721449563242667E-5</v>
      </c>
      <c r="K31" s="20">
        <f>SUM($K$21:$K$30)</f>
        <v>4.6401206795730328E-4</v>
      </c>
      <c r="L31">
        <f>SUM($L$21:$L$30)</f>
        <v>4.677905987125845E-3</v>
      </c>
      <c r="M31" s="20">
        <f>SUM($M$21:$M$30)</f>
        <v>1.0999507050558355E-2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3.9490116290812158E-2</v>
      </c>
      <c r="D33" s="21">
        <f>$D$31/$C$33</f>
        <v>4.2113491975393998E-2</v>
      </c>
      <c r="E33" s="21">
        <f>$E$31/$C$33</f>
        <v>0.25219307481279907</v>
      </c>
      <c r="F33" s="21">
        <f>$F$31/$C$33</f>
        <v>1.5545744670136185E-2</v>
      </c>
      <c r="G33" s="21">
        <f>$G$31/$C$33</f>
        <v>0.21372004682966983</v>
      </c>
      <c r="H33" s="21">
        <f>$H$31/$C$33</f>
        <v>5.3380721749599909E-2</v>
      </c>
      <c r="I33" s="21">
        <f>$I$31/$C$33</f>
        <v>1.3244466203358993E-2</v>
      </c>
      <c r="J33" s="21">
        <f>$J$31/$C$33</f>
        <v>1.0565035882902593E-3</v>
      </c>
      <c r="K33" s="21">
        <f>$K$31/$C$33</f>
        <v>1.1750081071938022E-2</v>
      </c>
      <c r="L33" s="21">
        <f>$L$31/$C$33</f>
        <v>0.11845764020234641</v>
      </c>
      <c r="M33" s="21">
        <f>$M$31/$C$33</f>
        <v>0.27853822889646745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2E88-6E6F-4867-AC9F-9700A6B4D91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0.16607379308398004</v>
      </c>
      <c r="D5" s="10">
        <v>-7.5367933675206771E-3</v>
      </c>
      <c r="E5" s="11" t="s">
        <v>40</v>
      </c>
      <c r="F5" s="10">
        <v>0.10739421654628893</v>
      </c>
      <c r="G5" s="10">
        <v>6.8264070691226322E-2</v>
      </c>
      <c r="H5" s="10">
        <v>1.3411897497607192E-2</v>
      </c>
      <c r="I5" s="10">
        <v>-3.1515914512119485E-3</v>
      </c>
      <c r="J5" s="10">
        <v>-2.3890954186905983E-2</v>
      </c>
      <c r="K5" s="10">
        <v>2.7092104600598974E-4</v>
      </c>
      <c r="L5" s="10">
        <v>5.4151541740006172E-2</v>
      </c>
      <c r="M5" s="12">
        <v>-5.9074497044474872E-2</v>
      </c>
    </row>
    <row r="6" spans="1:13" ht="24">
      <c r="A6" s="13" t="s">
        <v>15</v>
      </c>
      <c r="B6" s="14" t="s">
        <v>14</v>
      </c>
      <c r="C6" s="23" t="s">
        <v>41</v>
      </c>
      <c r="D6" s="16">
        <v>-7.4359254268769733E-5</v>
      </c>
      <c r="E6" s="16">
        <v>-5.9358319745057724E-2</v>
      </c>
      <c r="F6" s="16">
        <v>-2.5102200196735154E-2</v>
      </c>
      <c r="G6" s="16">
        <v>5.0559300245540097E-2</v>
      </c>
      <c r="H6" s="16">
        <v>3.7157433179512693E-2</v>
      </c>
      <c r="I6" s="16">
        <v>-9.297064110273515E-3</v>
      </c>
      <c r="J6" s="16">
        <v>9.7059667084455681E-2</v>
      </c>
      <c r="K6" s="16">
        <v>2.2367027682203E-2</v>
      </c>
      <c r="L6" s="16">
        <v>-3.8943738357843358E-2</v>
      </c>
      <c r="M6" s="19" t="s">
        <v>24</v>
      </c>
    </row>
    <row r="7" spans="1:13" ht="24">
      <c r="A7" s="13" t="s">
        <v>16</v>
      </c>
      <c r="B7" s="14" t="s">
        <v>14</v>
      </c>
      <c r="C7" s="15">
        <v>9.4480661985991379E-2</v>
      </c>
      <c r="D7" s="16">
        <v>-6.8897977675231531E-3</v>
      </c>
      <c r="E7" s="16">
        <v>-3.0378794456593474E-3</v>
      </c>
      <c r="F7" s="16">
        <v>0.12052407496517095</v>
      </c>
      <c r="G7" s="16">
        <v>5.2733635812892331E-2</v>
      </c>
      <c r="H7" s="16">
        <v>-1.446476299237902E-2</v>
      </c>
      <c r="I7" s="17" t="s">
        <v>42</v>
      </c>
      <c r="J7" s="16">
        <v>-4.3213614742187711E-2</v>
      </c>
      <c r="K7" s="16">
        <v>0.15197771851451269</v>
      </c>
      <c r="L7" s="16">
        <v>1.2848959638406312E-2</v>
      </c>
      <c r="M7" s="18">
        <v>-8.9065154323125402E-3</v>
      </c>
    </row>
    <row r="8" spans="1:13" ht="24">
      <c r="A8" s="13" t="s">
        <v>17</v>
      </c>
      <c r="B8" s="14" t="s">
        <v>14</v>
      </c>
      <c r="C8" s="15">
        <v>-0.10833689102685107</v>
      </c>
      <c r="D8" s="17" t="s">
        <v>27</v>
      </c>
      <c r="E8" s="16">
        <v>-7.7216800668214597E-3</v>
      </c>
      <c r="F8" s="16">
        <v>3.00336751540651E-2</v>
      </c>
      <c r="G8" s="16">
        <v>2.8822473462152706E-2</v>
      </c>
      <c r="H8" s="16">
        <v>-2.1622491400513102E-2</v>
      </c>
      <c r="I8" s="16">
        <v>-7.4027961243519139E-3</v>
      </c>
      <c r="J8" s="16">
        <v>-5.7671204360412155E-2</v>
      </c>
      <c r="K8" s="16">
        <v>3.2190792403184079E-2</v>
      </c>
      <c r="L8" s="16">
        <v>-6.706364150731213E-2</v>
      </c>
      <c r="M8" s="18">
        <v>-3.9346567787933226E-5</v>
      </c>
    </row>
    <row r="9" spans="1:13" ht="24">
      <c r="A9" s="13" t="s">
        <v>18</v>
      </c>
      <c r="B9" s="14" t="s">
        <v>14</v>
      </c>
      <c r="C9" s="15">
        <v>8.6729235556642845E-2</v>
      </c>
      <c r="D9" s="16">
        <v>-6.6283649646014145E-2</v>
      </c>
      <c r="E9" s="16">
        <v>5.4431820330284389E-2</v>
      </c>
      <c r="F9" s="16">
        <v>3.4823745517605274E-2</v>
      </c>
      <c r="G9" s="16">
        <v>2.5122188343185508E-2</v>
      </c>
      <c r="H9" s="16">
        <v>8.040815827378793E-2</v>
      </c>
      <c r="I9" s="16">
        <v>1.3301040297972536E-2</v>
      </c>
      <c r="J9" s="16">
        <v>3.6871198387685211E-2</v>
      </c>
      <c r="K9" s="16">
        <v>-8.8604563587331917E-3</v>
      </c>
      <c r="L9" s="17" t="s">
        <v>24</v>
      </c>
      <c r="M9" s="18">
        <v>-3.8999601043583139E-2</v>
      </c>
    </row>
    <row r="10" spans="1:13" ht="24">
      <c r="A10" s="13" t="s">
        <v>19</v>
      </c>
      <c r="B10" s="14" t="s">
        <v>14</v>
      </c>
      <c r="C10" s="15">
        <v>5.0403913211308736E-2</v>
      </c>
      <c r="D10" s="16">
        <v>2.7643494225196873E-2</v>
      </c>
      <c r="E10" s="16">
        <v>6.6490466998278736E-2</v>
      </c>
      <c r="F10" s="16">
        <v>0.13606870223262221</v>
      </c>
      <c r="G10" s="17" t="s">
        <v>43</v>
      </c>
      <c r="H10" s="16">
        <v>-2.4357375520030908E-2</v>
      </c>
      <c r="I10" s="16">
        <v>5.2835197179602666E-2</v>
      </c>
      <c r="J10" s="16">
        <v>-8.9354889524706382E-2</v>
      </c>
      <c r="K10" s="16">
        <v>4.9051676997578599E-2</v>
      </c>
      <c r="L10" s="16">
        <v>2.4373306262137528E-2</v>
      </c>
      <c r="M10" s="18">
        <v>4.8870937396087527E-2</v>
      </c>
    </row>
    <row r="11" spans="1:13" ht="24">
      <c r="A11" s="13" t="s">
        <v>20</v>
      </c>
      <c r="B11" s="14" t="s">
        <v>14</v>
      </c>
      <c r="C11" s="15">
        <v>-3.6207980244822953E-3</v>
      </c>
      <c r="D11" s="16">
        <v>-2.0797052728827776E-2</v>
      </c>
      <c r="E11" s="16">
        <v>1.3087246498727424E-2</v>
      </c>
      <c r="F11" s="16">
        <v>-0.10955852166281072</v>
      </c>
      <c r="G11" s="16">
        <v>-2.4336738744656881E-2</v>
      </c>
      <c r="H11" s="17" t="s">
        <v>43</v>
      </c>
      <c r="I11" s="16">
        <v>-1.4320431317154513E-2</v>
      </c>
      <c r="J11" s="16">
        <v>7.4308477555389635E-2</v>
      </c>
      <c r="K11" s="16">
        <v>-0.11349641756749709</v>
      </c>
      <c r="L11" s="16">
        <v>7.781206593180473E-2</v>
      </c>
      <c r="M11" s="18">
        <v>3.599131435783004E-2</v>
      </c>
    </row>
    <row r="12" spans="1:13" ht="24">
      <c r="A12" s="13" t="s">
        <v>21</v>
      </c>
      <c r="B12" s="14" t="s">
        <v>14</v>
      </c>
      <c r="C12" s="15">
        <v>3.8514574308673222E-2</v>
      </c>
      <c r="D12" s="16">
        <v>3.0701780796467674E-2</v>
      </c>
      <c r="E12" s="16">
        <v>1.8868715345254138E-4</v>
      </c>
      <c r="F12" s="16">
        <v>3.8137009674373515E-2</v>
      </c>
      <c r="G12" s="16">
        <v>4.9063022989298537E-2</v>
      </c>
      <c r="H12" s="16">
        <v>-0.11305962686771209</v>
      </c>
      <c r="I12" s="16">
        <v>0.15213602788624214</v>
      </c>
      <c r="J12" s="16">
        <v>-6.0662269634143024E-3</v>
      </c>
      <c r="K12" s="17" t="s">
        <v>42</v>
      </c>
      <c r="L12" s="16">
        <v>-8.5503475828914034E-3</v>
      </c>
      <c r="M12" s="18">
        <v>2.1524882263920898E-2</v>
      </c>
    </row>
    <row r="13" spans="1:13" ht="24">
      <c r="A13" s="13" t="s">
        <v>22</v>
      </c>
      <c r="B13" s="14" t="s">
        <v>14</v>
      </c>
      <c r="C13" s="15">
        <v>0.14684804354212466</v>
      </c>
      <c r="D13" s="16">
        <v>-5.5971292731820499E-2</v>
      </c>
      <c r="E13" s="16">
        <v>-2.3631776673980434E-2</v>
      </c>
      <c r="F13" s="16">
        <v>-1.3002170463785859E-2</v>
      </c>
      <c r="G13" s="16">
        <v>-9.070174409248985E-2</v>
      </c>
      <c r="H13" s="16">
        <v>7.5352579876885081E-2</v>
      </c>
      <c r="I13" s="16">
        <v>-4.4024788896448182E-2</v>
      </c>
      <c r="J13" s="17" t="s">
        <v>44</v>
      </c>
      <c r="K13" s="16">
        <v>-5.9691936846198879E-3</v>
      </c>
      <c r="L13" s="16">
        <v>3.6143934137947718E-2</v>
      </c>
      <c r="M13" s="18">
        <v>9.5332898034588304E-2</v>
      </c>
    </row>
    <row r="14" spans="1:13" ht="24">
      <c r="A14" s="13" t="s">
        <v>23</v>
      </c>
      <c r="B14" s="14" t="s">
        <v>14</v>
      </c>
      <c r="C14" s="23" t="s">
        <v>45</v>
      </c>
      <c r="D14" s="16">
        <v>2.7870185909172143E-2</v>
      </c>
      <c r="E14" s="16">
        <v>0.10107017521447316</v>
      </c>
      <c r="F14" s="17" t="s">
        <v>46</v>
      </c>
      <c r="G14" s="16">
        <v>0.13171266686605818</v>
      </c>
      <c r="H14" s="16">
        <v>-0.10583411326755508</v>
      </c>
      <c r="I14" s="16">
        <v>0.11697365390698376</v>
      </c>
      <c r="J14" s="16">
        <v>-1.2639835681955836E-2</v>
      </c>
      <c r="K14" s="16">
        <v>3.6927065543167707E-2</v>
      </c>
      <c r="L14" s="16">
        <v>3.2687996549434294E-2</v>
      </c>
      <c r="M14" s="18">
        <v>-2.3513004223406964E-2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1.56666242402339E-6</v>
      </c>
      <c r="E21" s="11">
        <f t="shared" ref="E21:M21" si="0">$C5^2*E5^2</f>
        <v>2.6977070885890669E-2</v>
      </c>
      <c r="F21" s="10">
        <f t="shared" si="0"/>
        <v>3.1810024101358201E-4</v>
      </c>
      <c r="G21" s="10">
        <f t="shared" si="0"/>
        <v>1.2852469284288287E-4</v>
      </c>
      <c r="H21" s="10">
        <f t="shared" si="0"/>
        <v>4.9611534617294246E-6</v>
      </c>
      <c r="I21" s="10">
        <f t="shared" si="0"/>
        <v>2.7394415430311689E-7</v>
      </c>
      <c r="J21" s="10">
        <f t="shared" si="0"/>
        <v>1.5742336843920804E-5</v>
      </c>
      <c r="K21" s="10">
        <f t="shared" si="0"/>
        <v>2.024359766897221E-9</v>
      </c>
      <c r="L21" s="10">
        <f t="shared" si="0"/>
        <v>8.0876781781900965E-5</v>
      </c>
      <c r="M21" s="12">
        <f t="shared" si="0"/>
        <v>9.6250340697362326E-5</v>
      </c>
    </row>
    <row r="22" spans="1:13" ht="24">
      <c r="A22" s="13" t="s">
        <v>15</v>
      </c>
      <c r="B22" s="14" t="s">
        <v>14</v>
      </c>
      <c r="C22" s="23"/>
      <c r="D22" s="16">
        <f t="shared" ref="D22:M22" si="1">$C6^2*D6^2</f>
        <v>2.2117194781630204E-10</v>
      </c>
      <c r="E22" s="16">
        <f t="shared" si="1"/>
        <v>1.4093640491826041E-4</v>
      </c>
      <c r="F22" s="16">
        <f t="shared" si="1"/>
        <v>2.5204818188678821E-5</v>
      </c>
      <c r="G22" s="16">
        <f t="shared" si="1"/>
        <v>1.0224971365274685E-4</v>
      </c>
      <c r="H22" s="16">
        <f t="shared" si="1"/>
        <v>5.5226993619598041E-5</v>
      </c>
      <c r="I22" s="16">
        <f t="shared" si="1"/>
        <v>3.4574160428214353E-6</v>
      </c>
      <c r="J22" s="16">
        <f t="shared" si="1"/>
        <v>3.7682315898181489E-4</v>
      </c>
      <c r="K22" s="16">
        <f t="shared" si="1"/>
        <v>2.0011357093457416E-5</v>
      </c>
      <c r="L22" s="16">
        <f t="shared" si="1"/>
        <v>6.0664590291366413E-5</v>
      </c>
      <c r="M22" s="19">
        <f t="shared" si="1"/>
        <v>3.9283240000000004E-2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4.2373935778244267E-7</v>
      </c>
      <c r="E23" s="16">
        <f t="shared" si="2"/>
        <v>8.2380974683354974E-8</v>
      </c>
      <c r="F23" s="16">
        <f t="shared" si="2"/>
        <v>1.296681960291559E-4</v>
      </c>
      <c r="G23" s="16">
        <f t="shared" si="2"/>
        <v>2.4823401183133534E-5</v>
      </c>
      <c r="H23" s="16">
        <f t="shared" si="2"/>
        <v>1.8677059364202548E-6</v>
      </c>
      <c r="I23" s="17">
        <f t="shared" si="2"/>
        <v>8.5556151073708734E-3</v>
      </c>
      <c r="J23" s="16">
        <f t="shared" si="2"/>
        <v>1.6669671697408309E-5</v>
      </c>
      <c r="K23" s="16">
        <f t="shared" si="2"/>
        <v>2.0617960168319835E-4</v>
      </c>
      <c r="L23" s="16">
        <f t="shared" si="2"/>
        <v>1.4737431003467889E-6</v>
      </c>
      <c r="M23" s="18">
        <f t="shared" si="2"/>
        <v>7.0811126684069443E-7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1.16198065598391E-2</v>
      </c>
      <c r="E24" s="16">
        <f t="shared" si="3"/>
        <v>6.9980387621424527E-7</v>
      </c>
      <c r="F24" s="16">
        <f t="shared" si="3"/>
        <v>1.0586921549928856E-5</v>
      </c>
      <c r="G24" s="16">
        <f t="shared" si="3"/>
        <v>9.750238356758042E-6</v>
      </c>
      <c r="H24" s="16">
        <f t="shared" si="3"/>
        <v>5.4873694723194453E-6</v>
      </c>
      <c r="I24" s="16">
        <f t="shared" si="3"/>
        <v>6.4319745091339639E-7</v>
      </c>
      <c r="J24" s="16">
        <f t="shared" si="3"/>
        <v>3.9036491607900537E-5</v>
      </c>
      <c r="K24" s="16">
        <f t="shared" si="3"/>
        <v>1.2162310073809149E-5</v>
      </c>
      <c r="L24" s="16">
        <f t="shared" si="3"/>
        <v>5.2787002326906044E-5</v>
      </c>
      <c r="M24" s="18">
        <f t="shared" si="3"/>
        <v>1.8170481931965374E-11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3.3047899644816452E-5</v>
      </c>
      <c r="E25" s="16">
        <f t="shared" si="4"/>
        <v>2.2286237467565366E-5</v>
      </c>
      <c r="F25" s="16">
        <f t="shared" si="4"/>
        <v>9.1218304969717604E-6</v>
      </c>
      <c r="G25" s="16">
        <f t="shared" si="4"/>
        <v>4.7472922837806157E-6</v>
      </c>
      <c r="H25" s="16">
        <f t="shared" si="4"/>
        <v>4.8633023081856888E-5</v>
      </c>
      <c r="I25" s="16">
        <f t="shared" si="4"/>
        <v>1.3307677127791308E-6</v>
      </c>
      <c r="J25" s="16">
        <f t="shared" si="4"/>
        <v>1.022599423379282E-5</v>
      </c>
      <c r="K25" s="16">
        <f t="shared" si="4"/>
        <v>5.905317040127305E-7</v>
      </c>
      <c r="L25" s="17">
        <f t="shared" si="4"/>
        <v>7.3871742936196475E-3</v>
      </c>
      <c r="M25" s="18">
        <f t="shared" si="4"/>
        <v>1.1440667544984063E-5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1.9413971464156604E-6</v>
      </c>
      <c r="E26" s="16">
        <f t="shared" si="5"/>
        <v>1.1231746080985459E-5</v>
      </c>
      <c r="F26" s="16">
        <f t="shared" si="5"/>
        <v>4.7037582773087109E-5</v>
      </c>
      <c r="G26" s="17">
        <f t="shared" si="5"/>
        <v>2.4399485101194228E-3</v>
      </c>
      <c r="H26" s="16">
        <f t="shared" si="5"/>
        <v>1.5072645804040178E-6</v>
      </c>
      <c r="I26" s="16">
        <f t="shared" si="5"/>
        <v>7.0921053018191375E-6</v>
      </c>
      <c r="J26" s="16">
        <f t="shared" si="5"/>
        <v>2.0284539585121621E-5</v>
      </c>
      <c r="K26" s="16">
        <f t="shared" si="5"/>
        <v>6.1127443061298818E-6</v>
      </c>
      <c r="L26" s="16">
        <f t="shared" si="5"/>
        <v>1.5092368532929343E-6</v>
      </c>
      <c r="M26" s="18">
        <f t="shared" si="5"/>
        <v>6.0677803173703213E-6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5.670380275515425E-9</v>
      </c>
      <c r="E27" s="16">
        <f t="shared" si="6"/>
        <v>2.245459178595089E-9</v>
      </c>
      <c r="F27" s="16">
        <f t="shared" si="6"/>
        <v>1.5736238391637614E-7</v>
      </c>
      <c r="G27" s="16">
        <f t="shared" si="6"/>
        <v>7.764855162390166E-9</v>
      </c>
      <c r="H27" s="17">
        <f t="shared" si="6"/>
        <v>1.2591015272064733E-5</v>
      </c>
      <c r="I27" s="16">
        <f t="shared" si="6"/>
        <v>2.6885665850839249E-9</v>
      </c>
      <c r="J27" s="16">
        <f t="shared" si="6"/>
        <v>7.2391125074083308E-8</v>
      </c>
      <c r="K27" s="16">
        <f t="shared" si="6"/>
        <v>1.688779336559685E-7</v>
      </c>
      <c r="L27" s="16">
        <f t="shared" si="6"/>
        <v>7.9378427558568993E-8</v>
      </c>
      <c r="M27" s="18">
        <f t="shared" si="6"/>
        <v>1.6982593447142625E-8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1.39822588347445E-6</v>
      </c>
      <c r="E28" s="16">
        <f t="shared" si="7"/>
        <v>5.2812274220268352E-11</v>
      </c>
      <c r="F28" s="16">
        <f t="shared" si="7"/>
        <v>2.157463604740717E-6</v>
      </c>
      <c r="G28" s="16">
        <f t="shared" si="7"/>
        <v>3.5707447896393203E-6</v>
      </c>
      <c r="H28" s="16">
        <f t="shared" si="7"/>
        <v>1.8961177326480367E-5</v>
      </c>
      <c r="I28" s="16">
        <f t="shared" si="7"/>
        <v>3.4333205292051131E-5</v>
      </c>
      <c r="J28" s="16">
        <f t="shared" si="7"/>
        <v>5.4586784740899833E-8</v>
      </c>
      <c r="K28" s="17">
        <f t="shared" si="7"/>
        <v>1.4217249591862949E-3</v>
      </c>
      <c r="L28" s="16">
        <f t="shared" si="7"/>
        <v>1.0844705022117484E-7</v>
      </c>
      <c r="M28" s="18">
        <f t="shared" si="7"/>
        <v>6.8727694166414421E-7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6.7556478767094683E-5</v>
      </c>
      <c r="E29" s="16">
        <f t="shared" si="8"/>
        <v>1.2042844458284433E-5</v>
      </c>
      <c r="F29" s="16">
        <f t="shared" si="8"/>
        <v>3.6455918159013789E-6</v>
      </c>
      <c r="G29" s="16">
        <f t="shared" si="8"/>
        <v>1.7740571485028801E-4</v>
      </c>
      <c r="H29" s="16">
        <f t="shared" si="8"/>
        <v>1.2244261088157837E-4</v>
      </c>
      <c r="I29" s="16">
        <f t="shared" si="8"/>
        <v>4.1795631732309472E-5</v>
      </c>
      <c r="J29" s="17">
        <f t="shared" si="8"/>
        <v>2.0922269433660982E-2</v>
      </c>
      <c r="K29" s="16">
        <f t="shared" si="8"/>
        <v>7.6836517208477339E-7</v>
      </c>
      <c r="L29" s="16">
        <f t="shared" si="8"/>
        <v>2.817131851694591E-5</v>
      </c>
      <c r="M29" s="18">
        <f t="shared" si="8"/>
        <v>1.9598458802722678E-4</v>
      </c>
    </row>
    <row r="30" spans="1:13" ht="24">
      <c r="A30" s="13" t="s">
        <v>23</v>
      </c>
      <c r="B30" s="14" t="s">
        <v>14</v>
      </c>
      <c r="C30" s="23"/>
      <c r="D30" s="16">
        <f t="shared" ref="D30:M30" si="9">$C14^2*D14^2</f>
        <v>5.0507990751333428E-5</v>
      </c>
      <c r="E30" s="16">
        <f t="shared" si="9"/>
        <v>6.6424210017042686E-4</v>
      </c>
      <c r="F30" s="17">
        <f t="shared" si="9"/>
        <v>6.1055939024999999E-2</v>
      </c>
      <c r="G30" s="16">
        <f t="shared" si="9"/>
        <v>1.1280684355083235E-3</v>
      </c>
      <c r="H30" s="16">
        <f t="shared" si="9"/>
        <v>7.2833589101170733E-4</v>
      </c>
      <c r="I30" s="16">
        <f t="shared" si="9"/>
        <v>8.897263919355119E-4</v>
      </c>
      <c r="J30" s="16">
        <f t="shared" si="9"/>
        <v>1.0388748130496527E-5</v>
      </c>
      <c r="K30" s="16">
        <f t="shared" si="9"/>
        <v>8.8668621230151982E-5</v>
      </c>
      <c r="L30" s="16">
        <f t="shared" si="9"/>
        <v>6.9479545324989243E-5</v>
      </c>
      <c r="M30" s="18">
        <f t="shared" si="9"/>
        <v>3.5949810428837243E-5</v>
      </c>
    </row>
    <row r="31" spans="1:13">
      <c r="A31" t="s">
        <v>36</v>
      </c>
      <c r="D31" s="20">
        <f>SUM($D$21:$D$30)</f>
        <v>1.1776254845366263E-2</v>
      </c>
      <c r="E31">
        <f>SUM($E$21:$E$30)</f>
        <v>2.7828594702108547E-2</v>
      </c>
      <c r="F31" s="20">
        <f>SUM($F$21:$F$30)</f>
        <v>6.1601619032855964E-2</v>
      </c>
      <c r="G31" s="20">
        <f>SUM($G$21:$G$30)</f>
        <v>4.019096508442138E-3</v>
      </c>
      <c r="H31" s="20">
        <f>SUM($H$21:$H$30)</f>
        <v>1.0000142046441588E-3</v>
      </c>
      <c r="I31" s="20">
        <f>SUM($I$21:$I$30)</f>
        <v>9.5342704555599674E-3</v>
      </c>
      <c r="J31" s="20">
        <f>SUM($J$21:$J$30)</f>
        <v>2.1411567352651251E-2</v>
      </c>
      <c r="K31" s="20">
        <f>SUM($K$21:$K$30)</f>
        <v>1.7563893927425621E-3</v>
      </c>
      <c r="L31" s="20">
        <f>SUM($L$21:$L$30)</f>
        <v>7.6823243372931751E-3</v>
      </c>
      <c r="M31" s="20">
        <f>SUM($M$21:$M$30)</f>
        <v>3.963034557598822E-2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0.18624047640765223</v>
      </c>
      <c r="D33" s="21">
        <f>$D$31/$C$33</f>
        <v>6.3231447172578226E-2</v>
      </c>
      <c r="E33" s="21">
        <f>$E$31/$C$33</f>
        <v>0.14942291406727268</v>
      </c>
      <c r="F33" s="21">
        <f>$F$31/$C$33</f>
        <v>0.33076386090217758</v>
      </c>
      <c r="G33" s="21">
        <f>$G$31/$C$33</f>
        <v>2.1580145121863539E-2</v>
      </c>
      <c r="H33" s="21">
        <f>$H$31/$C$33</f>
        <v>5.3694783429101582E-3</v>
      </c>
      <c r="I33" s="21">
        <f>$I$31/$C$33</f>
        <v>5.119333154351953E-2</v>
      </c>
      <c r="J33" s="21">
        <f>$J$31/$C$33</f>
        <v>0.11496731411803612</v>
      </c>
      <c r="K33" s="21">
        <f>$K$31/$C$33</f>
        <v>9.4307608454463534E-3</v>
      </c>
      <c r="L33" s="21">
        <f>$L$31/$C$33</f>
        <v>4.1249488218005462E-2</v>
      </c>
      <c r="M33" s="21">
        <f>$M$31/$C$33</f>
        <v>0.21279125966819043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1004F-497A-4D2D-93D8-C09020A2CC4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2.8784865638351646E-2</v>
      </c>
      <c r="D5" s="10">
        <v>7.0268311178129912E-4</v>
      </c>
      <c r="E5" s="10">
        <v>0.10277226088138419</v>
      </c>
      <c r="F5" s="10">
        <v>4.3293567634157624E-3</v>
      </c>
      <c r="G5" s="11" t="s">
        <v>40</v>
      </c>
      <c r="H5" s="10">
        <v>4.2203011970115528E-2</v>
      </c>
      <c r="I5" s="10">
        <v>-4.6838686816380773E-2</v>
      </c>
      <c r="J5" s="10">
        <v>2.7308762699731762E-2</v>
      </c>
      <c r="K5" s="10">
        <v>6.7585066458183587E-2</v>
      </c>
      <c r="L5" s="10">
        <v>4.7524808688170626E-2</v>
      </c>
      <c r="M5" s="12">
        <v>-4.3006584272115896E-3</v>
      </c>
    </row>
    <row r="6" spans="1:13" ht="24">
      <c r="A6" s="13" t="s">
        <v>15</v>
      </c>
      <c r="B6" s="14" t="s">
        <v>14</v>
      </c>
      <c r="C6" s="15">
        <v>-4.5660820275827262E-2</v>
      </c>
      <c r="D6" s="16">
        <v>5.506278163889127E-3</v>
      </c>
      <c r="E6" s="16">
        <v>2.6635746772500283E-3</v>
      </c>
      <c r="F6" s="16">
        <v>2.3344168325196236E-2</v>
      </c>
      <c r="G6" s="16">
        <v>4.8080349219644186E-2</v>
      </c>
      <c r="H6" s="16">
        <v>-5.5086678277899717E-2</v>
      </c>
      <c r="I6" s="16">
        <v>5.7366432810964874E-2</v>
      </c>
      <c r="J6" s="16">
        <v>-6.796213016773725E-2</v>
      </c>
      <c r="K6" s="16">
        <v>-2.2895044553555153E-2</v>
      </c>
      <c r="L6" s="17" t="s">
        <v>49</v>
      </c>
      <c r="M6" s="18">
        <v>-8.8070929425309412E-3</v>
      </c>
    </row>
    <row r="7" spans="1:13" ht="24">
      <c r="A7" s="13" t="s">
        <v>16</v>
      </c>
      <c r="B7" s="14" t="s">
        <v>14</v>
      </c>
      <c r="C7" s="15">
        <v>7.0287273246607718E-2</v>
      </c>
      <c r="D7" s="16">
        <v>-3.8155659802844973E-2</v>
      </c>
      <c r="E7" s="16">
        <v>4.1420096374826295E-3</v>
      </c>
      <c r="F7" s="17" t="s">
        <v>26</v>
      </c>
      <c r="G7" s="16">
        <v>4.32268367208824E-3</v>
      </c>
      <c r="H7" s="16">
        <v>-9.5605474550789632E-2</v>
      </c>
      <c r="I7" s="16">
        <v>1.241283115154216E-2</v>
      </c>
      <c r="J7" s="16">
        <v>9.0027370788107644E-2</v>
      </c>
      <c r="K7" s="16">
        <v>1.765973803985221E-2</v>
      </c>
      <c r="L7" s="16">
        <v>2.3156516620803567E-2</v>
      </c>
      <c r="M7" s="18">
        <v>-3.356483509833089E-4</v>
      </c>
    </row>
    <row r="8" spans="1:13" ht="24">
      <c r="A8" s="13" t="s">
        <v>17</v>
      </c>
      <c r="B8" s="14" t="s">
        <v>14</v>
      </c>
      <c r="C8" s="15">
        <v>6.6091342313180951E-2</v>
      </c>
      <c r="D8" s="16">
        <v>-0.10164241805586237</v>
      </c>
      <c r="E8" s="16">
        <v>-2.3616109327085352E-2</v>
      </c>
      <c r="F8" s="16">
        <v>-2.4825884418764888E-4</v>
      </c>
      <c r="G8" s="16">
        <v>-4.3047848698826866E-3</v>
      </c>
      <c r="H8" s="16">
        <v>3.7466997369616797E-2</v>
      </c>
      <c r="I8" s="16">
        <v>-5.7706213444997288E-2</v>
      </c>
      <c r="J8" s="16">
        <v>-4.9574632811368508E-2</v>
      </c>
      <c r="K8" s="16">
        <v>2.1609803160167529E-2</v>
      </c>
      <c r="L8" s="16">
        <v>-8.7549840292054145E-3</v>
      </c>
      <c r="M8" s="19" t="s">
        <v>24</v>
      </c>
    </row>
    <row r="9" spans="1:13" ht="24">
      <c r="A9" s="13" t="s">
        <v>18</v>
      </c>
      <c r="B9" s="14" t="s">
        <v>14</v>
      </c>
      <c r="C9" s="15">
        <v>-0.18312428279714851</v>
      </c>
      <c r="D9" s="17" t="s">
        <v>24</v>
      </c>
      <c r="E9" s="16">
        <v>1.4410235852876032E-2</v>
      </c>
      <c r="F9" s="16">
        <v>-3.8166934203609941E-2</v>
      </c>
      <c r="G9" s="16">
        <v>6.9135414480350744E-4</v>
      </c>
      <c r="H9" s="16">
        <v>4.7194181800176101E-2</v>
      </c>
      <c r="I9" s="16">
        <v>-1.9452663328071433E-2</v>
      </c>
      <c r="J9" s="16">
        <v>-1.377996710121767E-3</v>
      </c>
      <c r="K9" s="16">
        <v>6.4129356505885554E-2</v>
      </c>
      <c r="L9" s="16">
        <v>5.4762958384525062E-3</v>
      </c>
      <c r="M9" s="18">
        <v>-0.10161727870403538</v>
      </c>
    </row>
    <row r="10" spans="1:13" ht="24">
      <c r="A10" s="13" t="s">
        <v>19</v>
      </c>
      <c r="B10" s="14" t="s">
        <v>14</v>
      </c>
      <c r="C10" s="15">
        <v>0.16404552605408707</v>
      </c>
      <c r="D10" s="16">
        <v>6.3439870715021163E-2</v>
      </c>
      <c r="E10" s="16">
        <v>9.1466493341702065E-2</v>
      </c>
      <c r="F10" s="16">
        <v>1.7510547965246641E-2</v>
      </c>
      <c r="G10" s="16">
        <v>6.712072267943181E-2</v>
      </c>
      <c r="H10" s="16">
        <v>-7.0466383794197951E-3</v>
      </c>
      <c r="I10" s="16">
        <v>7.0922415133214164E-2</v>
      </c>
      <c r="J10" s="16">
        <v>-5.1341912264604855E-2</v>
      </c>
      <c r="K10" s="17" t="s">
        <v>50</v>
      </c>
      <c r="L10" s="16">
        <v>-2.2474072049585497E-2</v>
      </c>
      <c r="M10" s="18">
        <v>2.1379859892297497E-2</v>
      </c>
    </row>
    <row r="11" spans="1:13" ht="24">
      <c r="A11" s="13" t="s">
        <v>20</v>
      </c>
      <c r="B11" s="14" t="s">
        <v>14</v>
      </c>
      <c r="C11" s="15">
        <v>4.2996318512596068E-2</v>
      </c>
      <c r="D11" s="16">
        <v>-1.4313990840603998E-3</v>
      </c>
      <c r="E11" s="16">
        <v>-9.5554543178582153E-4</v>
      </c>
      <c r="F11" s="16">
        <v>8.9690030021731773E-2</v>
      </c>
      <c r="G11" s="16">
        <v>2.7300869683379539E-2</v>
      </c>
      <c r="H11" s="16">
        <v>3.9842269435957138E-2</v>
      </c>
      <c r="I11" s="16">
        <v>-4.3682643786407467E-2</v>
      </c>
      <c r="J11" s="17" t="s">
        <v>40</v>
      </c>
      <c r="K11" s="16">
        <v>-5.1629849236030229E-2</v>
      </c>
      <c r="L11" s="16">
        <v>-6.7105420278370617E-2</v>
      </c>
      <c r="M11" s="18">
        <v>-4.9311897126119913E-2</v>
      </c>
    </row>
    <row r="12" spans="1:13" ht="24">
      <c r="A12" s="13" t="s">
        <v>21</v>
      </c>
      <c r="B12" s="14" t="s">
        <v>14</v>
      </c>
      <c r="C12" s="15">
        <v>0.12041310323917176</v>
      </c>
      <c r="D12" s="16">
        <v>-1.9162277599142345E-2</v>
      </c>
      <c r="E12" s="16">
        <v>9.161924963208809E-2</v>
      </c>
      <c r="F12" s="16">
        <v>1.2229503118143243E-2</v>
      </c>
      <c r="G12" s="16">
        <v>-4.6300432458550894E-2</v>
      </c>
      <c r="H12" s="16">
        <v>-7.0918811412404054E-2</v>
      </c>
      <c r="I12" s="17" t="s">
        <v>44</v>
      </c>
      <c r="J12" s="16">
        <v>-4.3196479948884113E-2</v>
      </c>
      <c r="K12" s="16">
        <v>7.0520475139694963E-2</v>
      </c>
      <c r="L12" s="16">
        <v>5.6001450238969498E-2</v>
      </c>
      <c r="M12" s="18">
        <v>-5.6764680326026884E-2</v>
      </c>
    </row>
    <row r="13" spans="1:13" ht="24">
      <c r="A13" s="13" t="s">
        <v>22</v>
      </c>
      <c r="B13" s="14" t="s">
        <v>14</v>
      </c>
      <c r="C13" s="15">
        <v>-0.1734486834152017</v>
      </c>
      <c r="D13" s="16">
        <v>4.6443527637644817E-2</v>
      </c>
      <c r="E13" s="16">
        <v>7.6867568686222146E-2</v>
      </c>
      <c r="F13" s="16">
        <v>-9.4049101912729624E-2</v>
      </c>
      <c r="G13" s="16">
        <v>4.1638005452542537E-2</v>
      </c>
      <c r="H13" s="17" t="s">
        <v>44</v>
      </c>
      <c r="I13" s="16">
        <v>-7.0887073981517737E-2</v>
      </c>
      <c r="J13" s="16">
        <v>3.9347344633954055E-2</v>
      </c>
      <c r="K13" s="16">
        <v>-7.0526974721427573E-3</v>
      </c>
      <c r="L13" s="16">
        <v>-5.3770818970014587E-2</v>
      </c>
      <c r="M13" s="18">
        <v>3.6848385262670182E-2</v>
      </c>
    </row>
    <row r="14" spans="1:13" ht="24">
      <c r="A14" s="13" t="s">
        <v>23</v>
      </c>
      <c r="B14" s="14" t="s">
        <v>14</v>
      </c>
      <c r="C14" s="15">
        <v>-4.9841336117789646E-2</v>
      </c>
      <c r="D14" s="16">
        <v>1.4074228192204394E-2</v>
      </c>
      <c r="E14" s="17" t="s">
        <v>51</v>
      </c>
      <c r="F14" s="16">
        <v>4.100697494621215E-3</v>
      </c>
      <c r="G14" s="16">
        <v>0.10080017799277911</v>
      </c>
      <c r="H14" s="16">
        <v>7.6416621723859671E-2</v>
      </c>
      <c r="I14" s="16">
        <v>9.0953647372576135E-2</v>
      </c>
      <c r="J14" s="16">
        <v>-9.5496256517245133E-4</v>
      </c>
      <c r="K14" s="16">
        <v>9.037734691545507E-2</v>
      </c>
      <c r="L14" s="16">
        <v>2.6353702197138228E-3</v>
      </c>
      <c r="M14" s="18">
        <v>-2.3068916726920449E-2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4.0911692357626105E-10</v>
      </c>
      <c r="E21" s="10">
        <f t="shared" ref="E21:M21" si="0">$C5^2*E5^2</f>
        <v>8.7514544060090852E-6</v>
      </c>
      <c r="F21" s="10">
        <f t="shared" si="0"/>
        <v>1.5530132619776237E-8</v>
      </c>
      <c r="G21" s="11">
        <f t="shared" si="0"/>
        <v>8.1044023982923021E-4</v>
      </c>
      <c r="H21" s="10">
        <f t="shared" si="0"/>
        <v>1.4757585475500865E-6</v>
      </c>
      <c r="I21" s="10">
        <f t="shared" si="0"/>
        <v>1.8177654070017785E-6</v>
      </c>
      <c r="J21" s="10">
        <f t="shared" si="0"/>
        <v>6.1792029652781723E-7</v>
      </c>
      <c r="K21" s="10">
        <f t="shared" si="0"/>
        <v>3.7846864347219737E-6</v>
      </c>
      <c r="L21" s="10">
        <f t="shared" si="0"/>
        <v>1.8714109563543809E-6</v>
      </c>
      <c r="M21" s="12">
        <f t="shared" si="0"/>
        <v>1.532492348348745E-8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6.3212608560882936E-8</v>
      </c>
      <c r="E22" s="16">
        <f t="shared" si="1"/>
        <v>1.4791668767005707E-8</v>
      </c>
      <c r="F22" s="16">
        <f t="shared" si="1"/>
        <v>1.1361723876073899E-6</v>
      </c>
      <c r="G22" s="16">
        <f t="shared" si="1"/>
        <v>4.8197292807176598E-6</v>
      </c>
      <c r="H22" s="16">
        <f t="shared" si="1"/>
        <v>6.3267487614490368E-6</v>
      </c>
      <c r="I22" s="16">
        <f t="shared" si="1"/>
        <v>6.8612478650096578E-6</v>
      </c>
      <c r="J22" s="16">
        <f t="shared" si="1"/>
        <v>9.6298912714939338E-6</v>
      </c>
      <c r="K22" s="16">
        <f t="shared" si="1"/>
        <v>1.0928747806989972E-6</v>
      </c>
      <c r="L22" s="17">
        <f t="shared" si="1"/>
        <v>2.0558239217606431E-3</v>
      </c>
      <c r="M22" s="18">
        <f t="shared" si="1"/>
        <v>1.6171584609860735E-7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7.1923585049770569E-6</v>
      </c>
      <c r="E23" s="16">
        <f t="shared" si="2"/>
        <v>8.4757004817401575E-8</v>
      </c>
      <c r="F23" s="17">
        <f t="shared" si="2"/>
        <v>4.8419887949124746E-3</v>
      </c>
      <c r="G23" s="16">
        <f t="shared" si="2"/>
        <v>9.2312455258240423E-8</v>
      </c>
      <c r="H23" s="16">
        <f t="shared" si="2"/>
        <v>4.5156358670161929E-5</v>
      </c>
      <c r="I23" s="16">
        <f t="shared" si="2"/>
        <v>7.6119352711427124E-7</v>
      </c>
      <c r="J23" s="16">
        <f t="shared" si="2"/>
        <v>4.0040779609319561E-5</v>
      </c>
      <c r="K23" s="16">
        <f t="shared" si="2"/>
        <v>1.5407135606211347E-6</v>
      </c>
      <c r="L23" s="16">
        <f t="shared" si="2"/>
        <v>2.6491091400984196E-6</v>
      </c>
      <c r="M23" s="18">
        <f t="shared" si="2"/>
        <v>5.5657337452725688E-10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4.512727624499406E-5</v>
      </c>
      <c r="E24" s="16">
        <f t="shared" si="3"/>
        <v>2.4361602138025252E-6</v>
      </c>
      <c r="F24" s="16">
        <f t="shared" si="3"/>
        <v>2.6921459653569626E-10</v>
      </c>
      <c r="G24" s="16">
        <f t="shared" si="3"/>
        <v>8.0945377010178337E-8</v>
      </c>
      <c r="H24" s="16">
        <f t="shared" si="3"/>
        <v>6.131785083487595E-6</v>
      </c>
      <c r="I24" s="16">
        <f t="shared" si="3"/>
        <v>1.4545689093684717E-5</v>
      </c>
      <c r="J24" s="16">
        <f t="shared" si="3"/>
        <v>1.0735150992266031E-5</v>
      </c>
      <c r="K24" s="16">
        <f t="shared" si="3"/>
        <v>2.0398149334242028E-6</v>
      </c>
      <c r="L24" s="16">
        <f t="shared" si="3"/>
        <v>3.3481111045859038E-7</v>
      </c>
      <c r="M24" s="19">
        <f t="shared" si="3"/>
        <v>4.289794162548247E-3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3.2933598191609507E-2</v>
      </c>
      <c r="E25" s="16">
        <f t="shared" si="4"/>
        <v>6.9636037672735098E-6</v>
      </c>
      <c r="F25" s="16">
        <f t="shared" si="4"/>
        <v>4.885020898799965E-5</v>
      </c>
      <c r="G25" s="16">
        <f t="shared" si="4"/>
        <v>1.6028504937584966E-8</v>
      </c>
      <c r="H25" s="16">
        <f t="shared" si="4"/>
        <v>7.4691089761796215E-5</v>
      </c>
      <c r="I25" s="16">
        <f t="shared" si="4"/>
        <v>1.2689660830703226E-5</v>
      </c>
      <c r="J25" s="16">
        <f t="shared" si="4"/>
        <v>6.3677827045881132E-8</v>
      </c>
      <c r="K25" s="16">
        <f t="shared" si="4"/>
        <v>1.3791313720386855E-4</v>
      </c>
      <c r="L25" s="16">
        <f t="shared" si="4"/>
        <v>1.0056935768183121E-6</v>
      </c>
      <c r="M25" s="18">
        <f t="shared" si="4"/>
        <v>3.4627966951818342E-4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1.0830621023460406E-4</v>
      </c>
      <c r="E26" s="16">
        <f t="shared" si="5"/>
        <v>2.2514009229658067E-4</v>
      </c>
      <c r="F26" s="16">
        <f t="shared" si="5"/>
        <v>8.2514116670812656E-6</v>
      </c>
      <c r="G26" s="16">
        <f t="shared" si="5"/>
        <v>1.2123891155869698E-4</v>
      </c>
      <c r="H26" s="16">
        <f t="shared" si="5"/>
        <v>1.3362654846177678E-6</v>
      </c>
      <c r="I26" s="16">
        <f t="shared" si="5"/>
        <v>1.3536170425775681E-4</v>
      </c>
      <c r="J26" s="16">
        <f t="shared" si="5"/>
        <v>7.0937007155167181E-5</v>
      </c>
      <c r="K26" s="17">
        <f t="shared" si="5"/>
        <v>2.6215798266235244E-2</v>
      </c>
      <c r="L26" s="16">
        <f t="shared" si="5"/>
        <v>1.3592280199625737E-5</v>
      </c>
      <c r="M26" s="18">
        <f t="shared" si="5"/>
        <v>1.2300945399140415E-5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3.7877736004348203E-9</v>
      </c>
      <c r="E27" s="16">
        <f t="shared" si="6"/>
        <v>1.6879719446218283E-9</v>
      </c>
      <c r="F27" s="16">
        <f t="shared" si="6"/>
        <v>1.4871366665810477E-5</v>
      </c>
      <c r="G27" s="16">
        <f t="shared" si="6"/>
        <v>1.3778930409852227E-6</v>
      </c>
      <c r="H27" s="16">
        <f t="shared" si="6"/>
        <v>2.9346119321805403E-6</v>
      </c>
      <c r="I27" s="16">
        <f t="shared" si="6"/>
        <v>3.5276084408139004E-6</v>
      </c>
      <c r="J27" s="17">
        <f t="shared" si="6"/>
        <v>1.8082360614046879E-3</v>
      </c>
      <c r="K27" s="16">
        <f t="shared" si="6"/>
        <v>4.9279268960974359E-6</v>
      </c>
      <c r="L27" s="16">
        <f t="shared" si="6"/>
        <v>8.3248754415041234E-6</v>
      </c>
      <c r="M27" s="18">
        <f t="shared" si="6"/>
        <v>4.4953754025671323E-6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5.3240454317934373E-6</v>
      </c>
      <c r="E28" s="16">
        <f t="shared" si="7"/>
        <v>1.2170851376972287E-4</v>
      </c>
      <c r="F28" s="16">
        <f t="shared" si="7"/>
        <v>2.1685284399439229E-6</v>
      </c>
      <c r="G28" s="16">
        <f t="shared" si="7"/>
        <v>3.1082618135148005E-5</v>
      </c>
      <c r="H28" s="16">
        <f t="shared" si="7"/>
        <v>7.2923985255008973E-5</v>
      </c>
      <c r="I28" s="17">
        <f t="shared" si="7"/>
        <v>1.4067598314708944E-2</v>
      </c>
      <c r="J28" s="16">
        <f t="shared" si="7"/>
        <v>2.705479289905133E-5</v>
      </c>
      <c r="K28" s="16">
        <f t="shared" si="7"/>
        <v>7.2107088049673258E-5</v>
      </c>
      <c r="L28" s="16">
        <f t="shared" si="7"/>
        <v>4.5472208301160908E-5</v>
      </c>
      <c r="M28" s="18">
        <f t="shared" si="7"/>
        <v>4.6720113685659316E-5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6.4892187433366802E-5</v>
      </c>
      <c r="E29" s="16">
        <f t="shared" si="8"/>
        <v>1.777576517506076E-4</v>
      </c>
      <c r="F29" s="16">
        <f t="shared" si="8"/>
        <v>2.6610394975231988E-4</v>
      </c>
      <c r="G29" s="16">
        <f t="shared" si="8"/>
        <v>5.2158110572419342E-5</v>
      </c>
      <c r="H29" s="17">
        <f t="shared" si="8"/>
        <v>2.9188681405413013E-2</v>
      </c>
      <c r="I29" s="16">
        <f t="shared" si="8"/>
        <v>1.5117365584613657E-4</v>
      </c>
      <c r="J29" s="16">
        <f t="shared" si="8"/>
        <v>4.6577145989046689E-5</v>
      </c>
      <c r="K29" s="16">
        <f t="shared" si="8"/>
        <v>1.4964166277666754E-6</v>
      </c>
      <c r="L29" s="16">
        <f t="shared" si="8"/>
        <v>8.6983187342604582E-5</v>
      </c>
      <c r="M29" s="18">
        <f t="shared" si="8"/>
        <v>4.0848765667249186E-5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4.9207185857960601E-7</v>
      </c>
      <c r="E30" s="17">
        <f t="shared" si="9"/>
        <v>2.400415309171418E-3</v>
      </c>
      <c r="F30" s="16">
        <f t="shared" si="9"/>
        <v>4.1772918437919276E-8</v>
      </c>
      <c r="G30" s="16">
        <f t="shared" si="9"/>
        <v>2.5240732267452552E-5</v>
      </c>
      <c r="H30" s="16">
        <f t="shared" si="9"/>
        <v>1.4506245418904528E-5</v>
      </c>
      <c r="I30" s="16">
        <f t="shared" si="9"/>
        <v>2.0550367438125114E-5</v>
      </c>
      <c r="J30" s="16">
        <f t="shared" si="9"/>
        <v>2.2654373016422819E-9</v>
      </c>
      <c r="K30" s="16">
        <f t="shared" si="9"/>
        <v>2.0290770025719583E-5</v>
      </c>
      <c r="L30" s="16">
        <f t="shared" si="9"/>
        <v>1.7252920465059251E-8</v>
      </c>
      <c r="M30" s="18">
        <f t="shared" si="9"/>
        <v>1.3220070006108486E-6</v>
      </c>
    </row>
    <row r="31" spans="1:13">
      <c r="A31" t="s">
        <v>36</v>
      </c>
      <c r="D31" s="20">
        <f>SUM($D$21:$D$30)</f>
        <v>3.3164999750816902E-2</v>
      </c>
      <c r="E31" s="20">
        <f>SUM($E$21:$E$30)</f>
        <v>2.9432740220209433E-3</v>
      </c>
      <c r="F31" s="20">
        <f>SUM($F$21:$F$30)</f>
        <v>5.1834280050788908E-3</v>
      </c>
      <c r="G31">
        <f>SUM($G$21:$G$30)</f>
        <v>1.046547521021856E-3</v>
      </c>
      <c r="H31" s="20">
        <f>SUM($H$21:$H$30)</f>
        <v>2.9414164254328169E-2</v>
      </c>
      <c r="I31" s="20">
        <f>SUM($I$21:$I$30)</f>
        <v>1.4414887207415289E-2</v>
      </c>
      <c r="J31" s="20">
        <f>SUM($J$21:$J$30)</f>
        <v>2.0138946928819081E-3</v>
      </c>
      <c r="K31" s="20">
        <f>SUM($K$21:$K$30)</f>
        <v>2.6460991694747835E-2</v>
      </c>
      <c r="L31" s="20">
        <f>SUM($L$21:$L$30)</f>
        <v>2.2160747507497338E-3</v>
      </c>
      <c r="M31" s="20">
        <f>SUM($M$21:$M$30)</f>
        <v>4.7419386365646138E-3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0.12160020053562613</v>
      </c>
      <c r="D33" s="21">
        <f>$D$31/$C$33</f>
        <v>0.27273803500924576</v>
      </c>
      <c r="E33" s="21">
        <f>$E$31/$C$33</f>
        <v>2.4204516185469857E-2</v>
      </c>
      <c r="F33" s="21">
        <f>$F$31/$C$33</f>
        <v>4.2626804744127562E-2</v>
      </c>
      <c r="G33" s="21">
        <f>$G$31/$C$33</f>
        <v>8.6064621309176297E-3</v>
      </c>
      <c r="H33" s="21">
        <f>$H$31/$C$33</f>
        <v>0.24189239922931277</v>
      </c>
      <c r="I33" s="21">
        <f>$I$31/$C$33</f>
        <v>0.1185432848294691</v>
      </c>
      <c r="J33" s="21">
        <f>$J$31/$C$33</f>
        <v>1.656160667508013E-2</v>
      </c>
      <c r="K33" s="21">
        <f>$K$31/$C$33</f>
        <v>0.2176064807310524</v>
      </c>
      <c r="L33" s="21">
        <f>$L$31/$C$33</f>
        <v>1.8224268882685548E-2</v>
      </c>
      <c r="M33" s="21">
        <f>$M$31/$C$33</f>
        <v>3.8996141582639351E-2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2024-08-20T14:34:52Z</dcterms:created>
  <dcterms:modified xsi:type="dcterms:W3CDTF">2024-08-20T14:34:58Z</dcterms:modified>
</cp:coreProperties>
</file>