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B9FB7AF9-04D1-4AE5-BE6C-6DBE78F42EBD}" xr6:coauthVersionLast="47" xr6:coauthVersionMax="47" xr10:uidLastSave="{00000000-0000-0000-0000-000000000000}"/>
  <bookViews>
    <workbookView xWindow="-120" yWindow="-120" windowWidth="29040" windowHeight="15720" xr2:uid="{F7324CE0-F4D3-4D6A-A147-65F340DC2014}"/>
  </bookViews>
  <sheets>
    <sheet name="STATS" sheetId="1" r:id="rId1"/>
    <sheet name=" 33,00 Jägermeister (1)" sheetId="2" r:id="rId2"/>
    <sheet name=" 34,00 Becherovka (1)" sheetId="3" r:id="rId3"/>
    <sheet name=" 37,00 Fernet Stock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<sst xmlns="http://schemas.openxmlformats.org/spreadsheetml/2006/main" count="283" uniqueCount="52">
  <si>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</si>
  <si>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</si>
  <si>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</si>
  <si>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</si>
  <si>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P3podkl_i7 P3. What do these people particularly like about this BRAND - It has a high quality</t>
  </si>
  <si>
    <t>P4podkl_i1 P4. How would these people describe the image of this BRAND - Original recipe</t>
  </si>
  <si>
    <t>P3podkl_i12 P3. What do these people particularly like about this BRAND - It is for experts, connoisseurs</t>
  </si>
  <si>
    <t>P3podkl_i15 P3. What do these people particularly like about this BRAND - Best served cold</t>
  </si>
  <si>
    <t>P4podkl_i14 P4. How would these people describe the image of this BRAND - Unconventional / breaks the rules</t>
  </si>
  <si>
    <t>P3podkl_i3 P3. What do these people particularly like about this BRAND - Appropriate, good as a gift</t>
  </si>
  <si>
    <t>P4podkl_i5 P4. How would these people describe the image of this BRAND - Haughty, aloof</t>
  </si>
  <si>
    <t>P4podkl_i9 P4. How would these people describe the image of this BRAND - Fashionable, up to date</t>
  </si>
  <si>
    <t>P4podkl_i6 P4. How would these people describe the image of this BRAND - Popular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</si>
  <si>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</si>
  <si>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</si>
  <si>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</si>
  <si>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</si>
  <si>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</si>
  <si>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</si>
  <si>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</si>
  <si>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</si>
  <si>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</si>
  <si>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</si>
  <si>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</si>
  <si>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,105</t>
  </si>
  <si>
    <t>,995</t>
  </si>
  <si>
    <t>,998</t>
  </si>
  <si>
    <t>,997</t>
  </si>
  <si>
    <t>-,130</t>
  </si>
  <si>
    <t>,996</t>
  </si>
  <si>
    <t>,994</t>
  </si>
  <si>
    <t>,991</t>
  </si>
  <si>
    <t>SUMA</t>
  </si>
  <si>
    <t>R2</t>
  </si>
  <si>
    <t xml:space="preserve"> 33,00 Jägermeister (1)</t>
  </si>
  <si>
    <t xml:space="preserve"> 34,00 Becherovka</t>
  </si>
  <si>
    <t>,156</t>
  </si>
  <si>
    <t>,118</t>
  </si>
  <si>
    <t>,153</t>
  </si>
  <si>
    <t>,133</t>
  </si>
  <si>
    <t>,992</t>
  </si>
  <si>
    <t>,123</t>
  </si>
  <si>
    <t>,115</t>
  </si>
  <si>
    <t>,983</t>
  </si>
  <si>
    <t xml:space="preserve"> 34,00 Becherovka (1)</t>
  </si>
  <si>
    <t xml:space="preserve"> 37,00 Fernet Stock</t>
  </si>
  <si>
    <t>-,151</t>
  </si>
  <si>
    <t>,993</t>
  </si>
  <si>
    <t>,988</t>
  </si>
  <si>
    <t>,987</t>
  </si>
  <si>
    <t>,979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</si>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</sst>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24164393410" xfId="1" xr:uid="{5BD498B0-E0F9-4BE0-9C6F-78160ABE41F1}"/>
    <cellStyle name="style1724164393431" xfId="8" xr:uid="{F1993434-C8B3-4A1E-B252-47816F7FC106}"/>
    <cellStyle name="style1724164393447" xfId="14" xr:uid="{9AA52A2C-FE2E-456D-AAFF-F526ECC13F7C}"/>
    <cellStyle name="style1724164393514" xfId="2" xr:uid="{D77728AB-4BCE-44B0-86F7-55EE5826A371}"/>
    <cellStyle name="style1724164393522" xfId="3" xr:uid="{E5217806-89C1-4B4A-9034-2BAA798B2687}"/>
    <cellStyle name="style1724164393530" xfId="4" xr:uid="{EA2107D3-16F8-4311-9D83-9856C075D456}"/>
    <cellStyle name="style1724164393538" xfId="5" xr:uid="{C17B6029-C083-4569-AB09-C56CC8EDF8C2}"/>
    <cellStyle name="style1724164393546" xfId="6" xr:uid="{6BA0D5CB-4878-48D3-B8D8-0B6D7A744400}"/>
    <cellStyle name="style1724164393554" xfId="13" xr:uid="{39A45D85-9668-4808-A87E-7DA0841CB682}"/>
    <cellStyle name="style1724164393561" xfId="7" xr:uid="{219454D2-3656-4572-BF87-310AADF69CD2}"/>
    <cellStyle name="style1724164393578" xfId="9" xr:uid="{646F3B66-986C-4AF5-852C-947154818721}"/>
    <cellStyle name="style1724164393586" xfId="10" xr:uid="{BDA5BE2B-C707-45F8-A6AA-2F24DEDA723D}"/>
    <cellStyle name="style1724164393595" xfId="11" xr:uid="{F385E90E-B88C-4E4B-983C-2B95F9230BC1}"/>
    <cellStyle name="style1724164393601" xfId="12" xr:uid="{9BA71325-0EC2-4E49-B1D6-3B8E3D52102A}"/>
    <cellStyle name="style1724164393609" xfId="15" xr:uid="{A95CA0C3-3642-411C-9A69-215F75172EFA}"/>
    <cellStyle name="style1724164393625" xfId="16" xr:uid="{EDB04372-3B5D-435B-8489-155E699BF838}"/>
    <cellStyle name="style1724164393631" xfId="18" xr:uid="{B93F3D65-7758-4938-90DB-C6F99E894A87}"/>
    <cellStyle name="style1724164393662" xfId="17" xr:uid="{22A9AF07-CC28-483B-8E07-6EFC89BF8007}"/>
    <cellStyle name="style1724164393671" xfId="19" xr:uid="{6A0AFBE9-2C20-4BAE-9BFA-C836D55BF248}"/>
    <cellStyle name="style1724164393678" xfId="20" xr:uid="{BCE3E690-90D3-471A-92E5-19F0D8EEF6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8728E-AED2-451C-B69C-F2BAD719B881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34</v>
      </c>
      <c r="C1" t="s">
        <v>44</v>
      </c>
      <c r="D1" t="s">
        <v>51</v>
      </c>
    </row>
    <row r="2" spans="1:4">
      <c r="B2">
        <v>4.4462325100055967E-2</v>
      </c>
      <c r="C2">
        <v>9.9604131460578546E-2</v>
      </c>
      <c r="D2">
        <v>9.2723938472578468E-2</v>
      </c>
    </row>
    <row r="3" spans="1:4">
      <c r="A3" t="s">
        <v>3</v>
      </c>
      <c r="B3" s="23">
        <v>0.24682298580563819</v>
      </c>
      <c r="C3" s="23">
        <v>0.24226935921883311</v>
      </c>
      <c r="D3" s="23">
        <v>9.0258601656421272E-2</v>
      </c>
    </row>
    <row r="4" spans="1:4">
      <c r="A4" t="s">
        <v>4</v>
      </c>
      <c r="B4" s="23">
        <v>0.15877835576382127</v>
      </c>
      <c r="C4" s="23">
        <v>0.17746002032861916</v>
      </c>
      <c r="D4" s="23">
        <v>0.14438781000868561</v>
      </c>
    </row>
    <row r="5" spans="1:4">
      <c r="A5" t="s">
        <v>5</v>
      </c>
      <c r="B5" s="23">
        <v>0.14305859908105781</v>
      </c>
      <c r="C5" s="23">
        <v>0.15134974010954327</v>
      </c>
      <c r="D5" s="23">
        <v>5.2137402784765426E-2</v>
      </c>
    </row>
    <row r="6" spans="1:4">
      <c r="A6" t="s">
        <v>6</v>
      </c>
      <c r="B6" s="23">
        <v>0.37760329097712991</v>
      </c>
      <c r="C6" s="23">
        <v>1.6804661253392663E-2</v>
      </c>
      <c r="D6" s="23">
        <v>0.24399684646907832</v>
      </c>
    </row>
    <row r="7" spans="1:4">
      <c r="A7" t="s">
        <v>7</v>
      </c>
      <c r="B7" s="23">
        <v>8.5893419150366978E-3</v>
      </c>
      <c r="C7" s="23">
        <v>0.23426462736925371</v>
      </c>
      <c r="D7" s="23">
        <v>1.0285835906081991E-3</v>
      </c>
    </row>
    <row r="8" spans="1:4">
      <c r="A8" t="s">
        <v>8</v>
      </c>
      <c r="B8" s="23">
        <v>1.0701523975915285E-2</v>
      </c>
      <c r="C8" s="23">
        <v>1.990459634010076E-2</v>
      </c>
      <c r="D8" s="23">
        <v>0.16040613800461589</v>
      </c>
    </row>
    <row r="9" spans="1:4">
      <c r="A9" t="s">
        <v>9</v>
      </c>
      <c r="B9" s="23">
        <v>1.5536126550417523E-2</v>
      </c>
      <c r="C9" s="23">
        <v>5.6217077609162794E-2</v>
      </c>
      <c r="D9" s="23">
        <v>1.6045800661809294E-2</v>
      </c>
    </row>
    <row r="10" spans="1:4">
      <c r="A10" t="s">
        <v>10</v>
      </c>
      <c r="B10" s="23">
        <v>1.8979591790252291E-2</v>
      </c>
      <c r="C10" s="23">
        <v>5.5052199726608325E-3</v>
      </c>
      <c r="D10" s="23">
        <v>0.12118169965839168</v>
      </c>
    </row>
    <row r="11" spans="1:4">
      <c r="A11" t="s">
        <v>11</v>
      </c>
      <c r="B11" s="23">
        <v>1.9339500373954925E-2</v>
      </c>
      <c r="C11" s="23">
        <v>1.317988128125327E-2</v>
      </c>
      <c r="D11" s="23">
        <v>0.16594478579324481</v>
      </c>
    </row>
    <row r="12" spans="1:4">
      <c r="A12" t="s">
        <v>12</v>
      </c>
      <c r="B12" s="23">
        <v>5.9068376677629323E-4</v>
      </c>
      <c r="C12" s="23">
        <v>8.3044816517180514E-2</v>
      </c>
      <c r="D12" s="23">
        <v>4.6123313723794458E-3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47433-3E59-44EC-B2C1-A8A161DC46E0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 t="s">
        <v>25</v>
      </c>
      <c r="E5" s="11">
        <v>5.3263769686556414E-4</v>
      </c>
      <c r="F5" s="11">
        <v>7.1381780527532357E-2</v>
      </c>
      <c r="G5" s="11">
        <v>-3.8459081871868139E-2</v>
      </c>
      <c r="H5" s="11">
        <v>2.7572175289074366E-2</v>
      </c>
      <c r="I5" s="11">
        <v>-1.4551929098713277E-2</v>
      </c>
      <c r="J5" s="11">
        <v>1.8134432393615754E-2</v>
      </c>
      <c r="K5" s="11">
        <v>-4.3768950663699027E-2</v>
      </c>
      <c r="L5" s="11">
        <v>1.7755629417840181E-2</v>
      </c>
      <c r="M5" s="12">
        <v>8.6303746644025379E-3</v>
      </c>
    </row>
    <row r="6" spans="1:13" ht="24">
      <c r="A6" s="13" t="s">
        <v>15</v>
      </c>
      <c r="B6" s="14" t="s">
        <v>14</v>
      </c>
      <c r="C6" s="15">
        <v>1.7916714242327773E-2</v>
      </c>
      <c r="D6" s="16">
        <v>2.7567687007486623E-2</v>
      </c>
      <c r="E6" s="16">
        <v>-2.5405330301938166E-2</v>
      </c>
      <c r="F6" s="16">
        <v>7.4773459716930335E-2</v>
      </c>
      <c r="G6" s="16">
        <v>-3.0114796895414207E-2</v>
      </c>
      <c r="H6" s="17" t="s">
        <v>25</v>
      </c>
      <c r="I6" s="16">
        <v>3.5753175601093935E-3</v>
      </c>
      <c r="J6" s="16">
        <v>7.9801197383777903E-3</v>
      </c>
      <c r="K6" s="16">
        <v>-4.12330260629687E-3</v>
      </c>
      <c r="L6" s="16">
        <v>2.5516060681767365E-2</v>
      </c>
      <c r="M6" s="18">
        <v>4.1098566119301426E-2</v>
      </c>
    </row>
    <row r="7" spans="1:13" ht="24">
      <c r="A7" s="13" t="s">
        <v>16</v>
      </c>
      <c r="B7" s="14" t="s">
        <v>14</v>
      </c>
      <c r="C7" s="15">
        <v>-2.1536329164021876E-2</v>
      </c>
      <c r="D7" s="16">
        <v>-1.4663889036949264E-2</v>
      </c>
      <c r="E7" s="16">
        <v>-1.1785110705321698E-2</v>
      </c>
      <c r="F7" s="16">
        <v>-2.5441868556745701E-2</v>
      </c>
      <c r="G7" s="16">
        <v>1.6809973323674968E-2</v>
      </c>
      <c r="H7" s="16">
        <v>3.6156254766817231E-3</v>
      </c>
      <c r="I7" s="17" t="s">
        <v>26</v>
      </c>
      <c r="J7" s="16">
        <v>-4.5200412960861844E-2</v>
      </c>
      <c r="K7" s="16">
        <v>-1.1696159314033778E-2</v>
      </c>
      <c r="L7" s="16">
        <v>2.1433688947126401E-2</v>
      </c>
      <c r="M7" s="18">
        <v>-2.9524892349587474E-2</v>
      </c>
    </row>
    <row r="8" spans="1:13" ht="24">
      <c r="A8" s="13" t="s">
        <v>17</v>
      </c>
      <c r="B8" s="14" t="s">
        <v>14</v>
      </c>
      <c r="C8" s="15">
        <v>-2.91080316886837E-2</v>
      </c>
      <c r="D8" s="16">
        <v>1.7852537129537559E-2</v>
      </c>
      <c r="E8" s="16">
        <v>-3.0270737249522724E-2</v>
      </c>
      <c r="F8" s="16">
        <v>-2.7490552926001152E-2</v>
      </c>
      <c r="G8" s="16">
        <v>-7.0792334284407264E-3</v>
      </c>
      <c r="H8" s="16">
        <v>2.565836946035471E-2</v>
      </c>
      <c r="I8" s="16">
        <v>2.1365716771112545E-2</v>
      </c>
      <c r="J8" s="16">
        <v>4.8493845067840595E-2</v>
      </c>
      <c r="K8" s="16">
        <v>-1.6490063366240652E-2</v>
      </c>
      <c r="L8" s="17" t="s">
        <v>27</v>
      </c>
      <c r="M8" s="18">
        <v>3.3389777036915577E-2</v>
      </c>
    </row>
    <row r="9" spans="1:13" ht="24">
      <c r="A9" s="13" t="s">
        <v>18</v>
      </c>
      <c r="B9" s="14" t="s">
        <v>14</v>
      </c>
      <c r="C9" s="15">
        <v>8.4228604903069326E-2</v>
      </c>
      <c r="D9" s="16">
        <v>5.3933004345707569E-4</v>
      </c>
      <c r="E9" s="17" t="s">
        <v>27</v>
      </c>
      <c r="F9" s="16">
        <v>-6.8194796603232197E-4</v>
      </c>
      <c r="G9" s="16">
        <v>1.8119249287278642E-2</v>
      </c>
      <c r="H9" s="16">
        <v>-2.5555763475986284E-2</v>
      </c>
      <c r="I9" s="16">
        <v>-1.1758848924596249E-2</v>
      </c>
      <c r="J9" s="16">
        <v>3.4631602579608442E-2</v>
      </c>
      <c r="K9" s="16">
        <v>2.1546027250496039E-2</v>
      </c>
      <c r="L9" s="16">
        <v>-3.0293507269475189E-2</v>
      </c>
      <c r="M9" s="18">
        <v>5.1492710305777775E-2</v>
      </c>
    </row>
    <row r="10" spans="1:13" ht="24">
      <c r="A10" s="13" t="s">
        <v>19</v>
      </c>
      <c r="B10" s="14" t="s">
        <v>14</v>
      </c>
      <c r="C10" s="19" t="s">
        <v>28</v>
      </c>
      <c r="D10" s="16">
        <v>-3.8577403301040522E-2</v>
      </c>
      <c r="E10" s="16">
        <v>1.8076326927138585E-2</v>
      </c>
      <c r="F10" s="16">
        <v>-1.5054054562802448E-2</v>
      </c>
      <c r="G10" s="17" t="s">
        <v>29</v>
      </c>
      <c r="H10" s="16">
        <v>-3.0207194975377095E-2</v>
      </c>
      <c r="I10" s="16">
        <v>1.6719555402512219E-2</v>
      </c>
      <c r="J10" s="16">
        <v>-6.3600085130327277E-3</v>
      </c>
      <c r="K10" s="16">
        <v>6.9717304483945919E-2</v>
      </c>
      <c r="L10" s="16">
        <v>-7.0707946341041928E-3</v>
      </c>
      <c r="M10" s="18">
        <v>-8.2304628445198933E-4</v>
      </c>
    </row>
    <row r="11" spans="1:13" ht="24">
      <c r="A11" s="13" t="s">
        <v>20</v>
      </c>
      <c r="B11" s="14" t="s">
        <v>14</v>
      </c>
      <c r="C11" s="15">
        <v>-2.6985027776111638E-2</v>
      </c>
      <c r="D11" s="16">
        <v>-4.3707396282938335E-2</v>
      </c>
      <c r="E11" s="16">
        <v>2.1396745780154228E-2</v>
      </c>
      <c r="F11" s="16">
        <v>-5.2155918044016945E-2</v>
      </c>
      <c r="G11" s="16">
        <v>6.9412783967280969E-2</v>
      </c>
      <c r="H11" s="16">
        <v>-4.1174149394584596E-3</v>
      </c>
      <c r="I11" s="16">
        <v>-1.157740008558308E-2</v>
      </c>
      <c r="J11" s="16">
        <v>-2.5965969554767834E-2</v>
      </c>
      <c r="K11" s="17" t="s">
        <v>30</v>
      </c>
      <c r="L11" s="16">
        <v>-1.6384473307143717E-2</v>
      </c>
      <c r="M11" s="18">
        <v>3.2012720967070636E-3</v>
      </c>
    </row>
    <row r="12" spans="1:13" ht="24">
      <c r="A12" s="13" t="s">
        <v>21</v>
      </c>
      <c r="B12" s="14" t="s">
        <v>14</v>
      </c>
      <c r="C12" s="15">
        <v>-1.0815815248371742E-3</v>
      </c>
      <c r="D12" s="16">
        <v>8.6362839217695182E-3</v>
      </c>
      <c r="E12" s="16">
        <v>5.1238825117123389E-2</v>
      </c>
      <c r="F12" s="16">
        <v>1.6084559739358739E-2</v>
      </c>
      <c r="G12" s="16">
        <v>-8.2223786352331467E-4</v>
      </c>
      <c r="H12" s="16">
        <v>4.1133112695088098E-2</v>
      </c>
      <c r="I12" s="16">
        <v>-2.9311805416977772E-2</v>
      </c>
      <c r="J12" s="16">
        <v>5.4123538202497982E-2</v>
      </c>
      <c r="K12" s="16">
        <v>3.2100157973747787E-3</v>
      </c>
      <c r="L12" s="16">
        <v>3.3250722652743439E-2</v>
      </c>
      <c r="M12" s="20" t="s">
        <v>25</v>
      </c>
    </row>
    <row r="13" spans="1:13" ht="24">
      <c r="A13" s="13" t="s">
        <v>22</v>
      </c>
      <c r="B13" s="14" t="s">
        <v>14</v>
      </c>
      <c r="C13" s="15">
        <v>2.5839642008162494E-2</v>
      </c>
      <c r="D13" s="16">
        <v>1.8076700405084505E-2</v>
      </c>
      <c r="E13" s="16">
        <v>3.4336639773233459E-2</v>
      </c>
      <c r="F13" s="16">
        <v>4.8462715564567029E-2</v>
      </c>
      <c r="G13" s="16">
        <v>-6.318170878901695E-3</v>
      </c>
      <c r="H13" s="16">
        <v>7.9518735086091322E-3</v>
      </c>
      <c r="I13" s="16">
        <v>-4.4711886248165966E-2</v>
      </c>
      <c r="J13" s="17" t="s">
        <v>30</v>
      </c>
      <c r="K13" s="16">
        <v>-2.592531464568245E-2</v>
      </c>
      <c r="L13" s="16">
        <v>4.8117558003047366E-2</v>
      </c>
      <c r="M13" s="18">
        <v>5.3930983935370137E-2</v>
      </c>
    </row>
    <row r="14" spans="1:13" ht="24">
      <c r="A14" s="13" t="s">
        <v>23</v>
      </c>
      <c r="B14" s="14" t="s">
        <v>14</v>
      </c>
      <c r="C14" s="15">
        <v>8.0057925683719083E-2</v>
      </c>
      <c r="D14" s="16">
        <v>7.0573578084904304E-2</v>
      </c>
      <c r="E14" s="16">
        <v>-6.8199243268954866E-4</v>
      </c>
      <c r="F14" s="17" t="s">
        <v>31</v>
      </c>
      <c r="G14" s="16">
        <v>-1.4852189038145405E-2</v>
      </c>
      <c r="H14" s="16">
        <v>7.3939115679314896E-2</v>
      </c>
      <c r="I14" s="16">
        <v>-2.4951870204709656E-2</v>
      </c>
      <c r="J14" s="16">
        <v>4.8054463646476551E-2</v>
      </c>
      <c r="K14" s="16">
        <v>-5.1641114257080921E-2</v>
      </c>
      <c r="L14" s="16">
        <v>-2.7026897074930271E-2</v>
      </c>
      <c r="M14" s="18">
        <v>1.5902531494166906E-2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1.0915025624999998E-2</v>
      </c>
      <c r="E21" s="11">
        <f t="shared" ref="E21:M21" si="0">$C5^2*E5^2</f>
        <v>3.1278246502478344E-9</v>
      </c>
      <c r="F21" s="11">
        <f t="shared" si="0"/>
        <v>5.6176328468870781E-5</v>
      </c>
      <c r="G21" s="11">
        <f t="shared" si="0"/>
        <v>1.6307088287158297E-5</v>
      </c>
      <c r="H21" s="11">
        <f t="shared" si="0"/>
        <v>8.3814789731401585E-6</v>
      </c>
      <c r="I21" s="11">
        <f t="shared" si="0"/>
        <v>2.3346390114461096E-6</v>
      </c>
      <c r="J21" s="11">
        <f t="shared" si="0"/>
        <v>3.6256554615807889E-6</v>
      </c>
      <c r="K21" s="11">
        <f t="shared" si="0"/>
        <v>2.1120824490269543E-5</v>
      </c>
      <c r="L21" s="11">
        <f t="shared" si="0"/>
        <v>3.4757676956609793E-6</v>
      </c>
      <c r="M21" s="12">
        <f t="shared" si="0"/>
        <v>8.2117911949877221E-7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2.4395930801619834E-7</v>
      </c>
      <c r="E22" s="16">
        <f t="shared" si="1"/>
        <v>2.0718887177468945E-7</v>
      </c>
      <c r="F22" s="16">
        <f t="shared" si="1"/>
        <v>1.7947819177662217E-6</v>
      </c>
      <c r="G22" s="16">
        <f t="shared" si="1"/>
        <v>2.9112306245416056E-7</v>
      </c>
      <c r="H22" s="17">
        <f t="shared" si="1"/>
        <v>3.1780658796504954E-4</v>
      </c>
      <c r="I22" s="16">
        <f t="shared" si="1"/>
        <v>4.1034200678042888E-9</v>
      </c>
      <c r="J22" s="16">
        <f t="shared" si="1"/>
        <v>2.0442572647140139E-8</v>
      </c>
      <c r="K22" s="16">
        <f t="shared" si="1"/>
        <v>5.4576684781239598E-9</v>
      </c>
      <c r="L22" s="16">
        <f t="shared" si="1"/>
        <v>2.089988934776083E-7</v>
      </c>
      <c r="M22" s="18">
        <f t="shared" si="1"/>
        <v>5.4221318536244629E-7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9.9733645094400532E-8</v>
      </c>
      <c r="E23" s="16">
        <f t="shared" si="2"/>
        <v>6.4418512734218025E-8</v>
      </c>
      <c r="F23" s="16">
        <f t="shared" si="2"/>
        <v>3.0022120924822382E-7</v>
      </c>
      <c r="G23" s="16">
        <f t="shared" si="2"/>
        <v>1.310621865966048E-7</v>
      </c>
      <c r="H23" s="16">
        <f t="shared" si="2"/>
        <v>6.0633164715279448E-9</v>
      </c>
      <c r="I23" s="17">
        <f t="shared" si="2"/>
        <v>4.6196007521955024E-4</v>
      </c>
      <c r="J23" s="16">
        <f t="shared" si="2"/>
        <v>9.4760679464407296E-7</v>
      </c>
      <c r="K23" s="16">
        <f t="shared" si="2"/>
        <v>6.3449749410037445E-8</v>
      </c>
      <c r="L23" s="16">
        <f t="shared" si="2"/>
        <v>2.130773114814551E-7</v>
      </c>
      <c r="M23" s="18">
        <f t="shared" si="2"/>
        <v>4.0431514204088121E-7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2.7003842610295072E-7</v>
      </c>
      <c r="E24" s="16">
        <f t="shared" si="3"/>
        <v>7.7637523715378407E-7</v>
      </c>
      <c r="F24" s="16">
        <f t="shared" si="3"/>
        <v>6.4031345550637592E-7</v>
      </c>
      <c r="G24" s="16">
        <f t="shared" si="3"/>
        <v>4.2461774910879777E-8</v>
      </c>
      <c r="H24" s="16">
        <f t="shared" si="3"/>
        <v>5.5780677753462295E-7</v>
      </c>
      <c r="I24" s="16">
        <f t="shared" si="3"/>
        <v>3.8677697466902067E-7</v>
      </c>
      <c r="J24" s="16">
        <f t="shared" si="3"/>
        <v>1.9925027033955565E-6</v>
      </c>
      <c r="K24" s="16">
        <f t="shared" si="3"/>
        <v>2.3039355557748188E-7</v>
      </c>
      <c r="L24" s="17">
        <f t="shared" si="3"/>
        <v>8.4220146923425713E-4</v>
      </c>
      <c r="M24" s="18">
        <f t="shared" si="3"/>
        <v>9.4461038558202228E-7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2.0636138864832725E-9</v>
      </c>
      <c r="E25" s="17">
        <f t="shared" si="4"/>
        <v>7.0519549867348059E-3</v>
      </c>
      <c r="F25" s="16">
        <f t="shared" si="4"/>
        <v>3.2992991235990655E-9</v>
      </c>
      <c r="G25" s="16">
        <f t="shared" si="4"/>
        <v>2.329161566031301E-6</v>
      </c>
      <c r="H25" s="16">
        <f t="shared" si="4"/>
        <v>4.6333694929211147E-6</v>
      </c>
      <c r="I25" s="16">
        <f t="shared" si="4"/>
        <v>9.8095443770633718E-7</v>
      </c>
      <c r="J25" s="16">
        <f t="shared" si="4"/>
        <v>8.5087231450768521E-6</v>
      </c>
      <c r="K25" s="16">
        <f t="shared" si="4"/>
        <v>3.2934693372818142E-6</v>
      </c>
      <c r="L25" s="16">
        <f t="shared" si="4"/>
        <v>6.5105597560789063E-6</v>
      </c>
      <c r="M25" s="18">
        <f t="shared" si="4"/>
        <v>1.8810949507466194E-5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2.5150851168124137E-5</v>
      </c>
      <c r="E26" s="16">
        <f t="shared" si="5"/>
        <v>5.5221357584878439E-6</v>
      </c>
      <c r="F26" s="16">
        <f t="shared" si="5"/>
        <v>3.8299550433791813E-6</v>
      </c>
      <c r="G26" s="17">
        <f t="shared" si="5"/>
        <v>1.6765070400000002E-2</v>
      </c>
      <c r="H26" s="16">
        <f t="shared" si="5"/>
        <v>1.5420821217939559E-5</v>
      </c>
      <c r="I26" s="16">
        <f t="shared" si="5"/>
        <v>4.7242857052947166E-6</v>
      </c>
      <c r="J26" s="16">
        <f t="shared" si="5"/>
        <v>6.8360007003084422E-7</v>
      </c>
      <c r="K26" s="16">
        <f t="shared" si="5"/>
        <v>8.2142493002172127E-5</v>
      </c>
      <c r="L26" s="16">
        <f t="shared" si="5"/>
        <v>8.4493471120473546E-7</v>
      </c>
      <c r="M26" s="18">
        <f t="shared" si="5"/>
        <v>1.1448147649318803E-8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1.391091222100275E-6</v>
      </c>
      <c r="E27" s="16">
        <f t="shared" si="6"/>
        <v>3.3338126668296232E-7</v>
      </c>
      <c r="F27" s="16">
        <f t="shared" si="6"/>
        <v>1.9808561004101358E-6</v>
      </c>
      <c r="G27" s="16">
        <f t="shared" si="6"/>
        <v>3.5085257252557036E-6</v>
      </c>
      <c r="H27" s="16">
        <f t="shared" si="6"/>
        <v>1.2345111329083336E-8</v>
      </c>
      <c r="I27" s="16">
        <f t="shared" si="6"/>
        <v>9.7604046281335085E-8</v>
      </c>
      <c r="J27" s="16">
        <f t="shared" si="6"/>
        <v>4.9096985296786066E-7</v>
      </c>
      <c r="K27" s="17">
        <f t="shared" si="6"/>
        <v>7.1947963829065327E-4</v>
      </c>
      <c r="L27" s="16">
        <f t="shared" si="6"/>
        <v>1.9548377143595263E-7</v>
      </c>
      <c r="M27" s="18">
        <f t="shared" si="6"/>
        <v>7.4626129468190722E-9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8.7251387799329572E-11</v>
      </c>
      <c r="E28" s="16">
        <f t="shared" si="7"/>
        <v>3.0712618591275879E-9</v>
      </c>
      <c r="F28" s="16">
        <f t="shared" si="7"/>
        <v>3.026473506736526E-10</v>
      </c>
      <c r="G28" s="16">
        <f t="shared" si="7"/>
        <v>7.9088522843454745E-13</v>
      </c>
      <c r="H28" s="16">
        <f t="shared" si="7"/>
        <v>1.9792546378645081E-9</v>
      </c>
      <c r="I28" s="16">
        <f t="shared" si="7"/>
        <v>1.0050870060475313E-9</v>
      </c>
      <c r="J28" s="16">
        <f t="shared" si="7"/>
        <v>3.42681674298167E-9</v>
      </c>
      <c r="K28" s="16">
        <f t="shared" si="7"/>
        <v>1.205404642568566E-11</v>
      </c>
      <c r="L28" s="16">
        <f t="shared" si="7"/>
        <v>1.2933637881799124E-9</v>
      </c>
      <c r="M28" s="20">
        <f t="shared" si="7"/>
        <v>1.1581496543852876E-6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2.1817817543785895E-7</v>
      </c>
      <c r="E29" s="16">
        <f t="shared" si="8"/>
        <v>7.8720631539150783E-7</v>
      </c>
      <c r="F29" s="16">
        <f t="shared" si="8"/>
        <v>1.5681531564087601E-6</v>
      </c>
      <c r="G29" s="16">
        <f t="shared" si="8"/>
        <v>2.6653590435082129E-8</v>
      </c>
      <c r="H29" s="16">
        <f t="shared" si="8"/>
        <v>4.2219385813805654E-8</v>
      </c>
      <c r="I29" s="16">
        <f t="shared" si="8"/>
        <v>1.3348085149268752E-6</v>
      </c>
      <c r="J29" s="17">
        <f t="shared" si="8"/>
        <v>6.5969889065624386E-4</v>
      </c>
      <c r="K29" s="16">
        <f t="shared" si="8"/>
        <v>4.4876714801800754E-7</v>
      </c>
      <c r="L29" s="16">
        <f t="shared" si="8"/>
        <v>1.5458955320628005E-6</v>
      </c>
      <c r="M29" s="18">
        <f t="shared" si="8"/>
        <v>1.9420019986570596E-6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3.1922209246638242E-5</v>
      </c>
      <c r="E30" s="16">
        <f t="shared" si="9"/>
        <v>2.9810398258596746E-9</v>
      </c>
      <c r="F30" s="17">
        <f t="shared" si="9"/>
        <v>6.2944237294024962E-3</v>
      </c>
      <c r="G30" s="16">
        <f t="shared" si="9"/>
        <v>1.4138052924541374E-6</v>
      </c>
      <c r="H30" s="16">
        <f t="shared" si="9"/>
        <v>3.50394411270618E-5</v>
      </c>
      <c r="I30" s="16">
        <f t="shared" si="9"/>
        <v>3.9903856662406076E-6</v>
      </c>
      <c r="J30" s="16">
        <f t="shared" si="9"/>
        <v>1.4800491406945025E-5</v>
      </c>
      <c r="K30" s="16">
        <f t="shared" si="9"/>
        <v>1.7092275148643814E-5</v>
      </c>
      <c r="L30" s="16">
        <f t="shared" si="9"/>
        <v>4.6816726299900766E-6</v>
      </c>
      <c r="M30" s="18">
        <f t="shared" si="9"/>
        <v>1.6208439161443857E-6</v>
      </c>
    </row>
    <row r="31" spans="1:13">
      <c r="A31" t="s">
        <v>32</v>
      </c>
      <c r="D31">
        <f>SUM($D$21:$D$30)</f>
        <v>1.0974323837056784E-2</v>
      </c>
      <c r="E31" s="22">
        <f>SUM($E$21:$E$30)</f>
        <v>7.0596548728233659E-3</v>
      </c>
      <c r="F31" s="22">
        <f>SUM($F$21:$F$30)</f>
        <v>6.3607179407005601E-3</v>
      </c>
      <c r="G31" s="22">
        <f>SUM($G$21:$G$30)</f>
        <v>1.6789120282276179E-2</v>
      </c>
      <c r="H31" s="22">
        <f>SUM($H$21:$H$30)</f>
        <v>3.8190211262189899E-4</v>
      </c>
      <c r="I31" s="22">
        <f>SUM($I$21:$I$30)</f>
        <v>4.7581463808318896E-4</v>
      </c>
      <c r="J31" s="22">
        <f>SUM($J$21:$J$30)</f>
        <v>6.9077230948027494E-4</v>
      </c>
      <c r="K31" s="22">
        <f>SUM($K$21:$K$30)</f>
        <v>8.4387678044455059E-4</v>
      </c>
      <c r="L31" s="22">
        <f>SUM($L$21:$L$30)</f>
        <v>8.5987915289943782E-4</v>
      </c>
      <c r="M31" s="22">
        <f>SUM($M$21:$M$30)</f>
        <v>2.6263173669733185E-5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4.4462325100055967E-2</v>
      </c>
      <c r="D33" s="21">
        <f>$D$31/$C$33</f>
        <v>0.24682298580563819</v>
      </c>
      <c r="E33" s="21">
        <f>$E$31/$C$33</f>
        <v>0.15877835576382127</v>
      </c>
      <c r="F33" s="21">
        <f>$F$31/$C$33</f>
        <v>0.14305859908105781</v>
      </c>
      <c r="G33" s="21">
        <f>$G$31/$C$33</f>
        <v>0.37760329097712991</v>
      </c>
      <c r="H33" s="21">
        <f>$H$31/$C$33</f>
        <v>8.5893419150366978E-3</v>
      </c>
      <c r="I33" s="21">
        <f>$I$31/$C$33</f>
        <v>1.0701523975915285E-2</v>
      </c>
      <c r="J33" s="21">
        <f>$J$31/$C$33</f>
        <v>1.5536126550417523E-2</v>
      </c>
      <c r="K33" s="21">
        <f>$K$31/$C$33</f>
        <v>1.8979591790252291E-2</v>
      </c>
      <c r="L33" s="21">
        <f>$L$31/$C$33</f>
        <v>1.9339500373954925E-2</v>
      </c>
      <c r="M33" s="21">
        <f>$M$31/$C$33</f>
        <v>5.9068376677629323E-4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EDA7-75E6-4591-9D2A-1C422F1A5CE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36</v>
      </c>
      <c r="D5" s="10" t="s">
        <v>31</v>
      </c>
      <c r="E5" s="11">
        <v>2.5506517537019092E-2</v>
      </c>
      <c r="F5" s="10" t="s">
        <v>37</v>
      </c>
      <c r="G5" s="11">
        <v>-3.4653417838677918E-2</v>
      </c>
      <c r="H5" s="11">
        <v>7.4389050158154689E-4</v>
      </c>
      <c r="I5" s="11">
        <v>-2.5857317485950247E-2</v>
      </c>
      <c r="J5" s="11">
        <v>1.6412901371709025E-2</v>
      </c>
      <c r="K5" s="11">
        <v>-2.4561983246453419E-2</v>
      </c>
      <c r="L5" s="11">
        <v>-1.2180655109862645E-2</v>
      </c>
      <c r="M5" s="12">
        <v>3.9847446618621336E-2</v>
      </c>
    </row>
    <row r="6" spans="1:13" ht="24">
      <c r="A6" s="13" t="s">
        <v>15</v>
      </c>
      <c r="B6" s="14" t="s">
        <v>14</v>
      </c>
      <c r="C6" s="15">
        <v>7.4384425614113639E-2</v>
      </c>
      <c r="D6" s="16">
        <v>1.6612070131922778E-2</v>
      </c>
      <c r="E6" s="16">
        <v>-2.5446731421188266E-3</v>
      </c>
      <c r="F6" s="16">
        <v>6.3988271336297503E-2</v>
      </c>
      <c r="G6" s="16">
        <v>-1.7093355007611485E-2</v>
      </c>
      <c r="H6" s="16">
        <v>4.1953217612050731E-2</v>
      </c>
      <c r="I6" s="16">
        <v>-1.5049728250287903E-2</v>
      </c>
      <c r="J6" s="17" t="s">
        <v>29</v>
      </c>
      <c r="K6" s="16">
        <v>-2.0964539696945998E-2</v>
      </c>
      <c r="L6" s="16">
        <v>-1.497141322883583E-2</v>
      </c>
      <c r="M6" s="18">
        <v>2.1790228314635826E-2</v>
      </c>
    </row>
    <row r="7" spans="1:13" ht="24">
      <c r="A7" s="13" t="s">
        <v>16</v>
      </c>
      <c r="B7" s="14" t="s">
        <v>14</v>
      </c>
      <c r="C7" s="15">
        <v>4.0001920302649513E-2</v>
      </c>
      <c r="D7" s="16">
        <v>-3.5177178164643108E-2</v>
      </c>
      <c r="E7" s="16">
        <v>-1.4758718391568216E-3</v>
      </c>
      <c r="F7" s="16">
        <v>-5.4042462710786124E-2</v>
      </c>
      <c r="G7" s="17" t="s">
        <v>29</v>
      </c>
      <c r="H7" s="16">
        <v>-1.6045044519694181E-2</v>
      </c>
      <c r="I7" s="16">
        <v>5.1576673200037296E-3</v>
      </c>
      <c r="J7" s="16">
        <v>-1.7088828270440067E-2</v>
      </c>
      <c r="K7" s="16">
        <v>3.4178317378046677E-2</v>
      </c>
      <c r="L7" s="16">
        <v>3.1044192636053673E-2</v>
      </c>
      <c r="M7" s="18">
        <v>-2.8765678750096401E-2</v>
      </c>
    </row>
    <row r="8" spans="1:13" ht="24">
      <c r="A8" s="13" t="s">
        <v>17</v>
      </c>
      <c r="B8" s="14" t="s">
        <v>14</v>
      </c>
      <c r="C8" s="15">
        <v>2.1795192768910905E-2</v>
      </c>
      <c r="D8" s="16">
        <v>-2.4735866198138761E-2</v>
      </c>
      <c r="E8" s="16">
        <v>-1.2109456223064828E-2</v>
      </c>
      <c r="F8" s="16">
        <v>-5.4761456041688701E-2</v>
      </c>
      <c r="G8" s="16">
        <v>3.3965813758039316E-2</v>
      </c>
      <c r="H8" s="16">
        <v>1.3280409576918159E-2</v>
      </c>
      <c r="I8" s="16">
        <v>-3.0607331264865551E-3</v>
      </c>
      <c r="J8" s="16">
        <v>-2.0830209841258496E-2</v>
      </c>
      <c r="K8" s="17" t="s">
        <v>30</v>
      </c>
      <c r="L8" s="16">
        <v>7.7415456584216794E-2</v>
      </c>
      <c r="M8" s="18">
        <v>-2.0262756716741229E-2</v>
      </c>
    </row>
    <row r="9" spans="1:13" ht="24">
      <c r="A9" s="13" t="s">
        <v>18</v>
      </c>
      <c r="B9" s="14" t="s">
        <v>14</v>
      </c>
      <c r="C9" s="19" t="s">
        <v>38</v>
      </c>
      <c r="D9" s="16">
        <v>6.9567722833644699E-4</v>
      </c>
      <c r="E9" s="16">
        <v>-3.1507207653625496E-2</v>
      </c>
      <c r="F9" s="16">
        <v>4.9551161398930288E-2</v>
      </c>
      <c r="G9" s="16">
        <v>-1.6074266402837295E-2</v>
      </c>
      <c r="H9" s="17" t="s">
        <v>27</v>
      </c>
      <c r="I9" s="16">
        <v>4.9998147020362729E-3</v>
      </c>
      <c r="J9" s="16">
        <v>4.2029026875734753E-2</v>
      </c>
      <c r="K9" s="16">
        <v>1.3378129264556567E-2</v>
      </c>
      <c r="L9" s="16">
        <v>2.2337816640764886E-2</v>
      </c>
      <c r="M9" s="18">
        <v>-1.6347062817264287E-2</v>
      </c>
    </row>
    <row r="10" spans="1:13" ht="24">
      <c r="A10" s="13" t="s">
        <v>19</v>
      </c>
      <c r="B10" s="14" t="s">
        <v>14</v>
      </c>
      <c r="C10" s="19" t="s">
        <v>39</v>
      </c>
      <c r="D10" s="16">
        <v>2.6054964527315122E-2</v>
      </c>
      <c r="E10" s="17" t="s">
        <v>26</v>
      </c>
      <c r="F10" s="16">
        <v>3.5214924757982657E-2</v>
      </c>
      <c r="G10" s="16">
        <v>-1.474410624810309E-3</v>
      </c>
      <c r="H10" s="16">
        <v>-3.1646657393680569E-2</v>
      </c>
      <c r="I10" s="16">
        <v>-1.1565858600976947E-2</v>
      </c>
      <c r="J10" s="16">
        <v>-2.5714545739812592E-3</v>
      </c>
      <c r="K10" s="16">
        <v>-1.2264881059904536E-2</v>
      </c>
      <c r="L10" s="16">
        <v>1.560835929526313E-2</v>
      </c>
      <c r="M10" s="18">
        <v>8.3511301130640911E-3</v>
      </c>
    </row>
    <row r="11" spans="1:13" ht="24">
      <c r="A11" s="13" t="s">
        <v>20</v>
      </c>
      <c r="B11" s="14" t="s">
        <v>14</v>
      </c>
      <c r="C11" s="15">
        <v>9.0917098948162384E-2</v>
      </c>
      <c r="D11" s="16">
        <v>4.0648215223406094E-2</v>
      </c>
      <c r="E11" s="16">
        <v>8.3253193482479039E-3</v>
      </c>
      <c r="F11" s="16">
        <v>1.4077162614747339E-2</v>
      </c>
      <c r="G11" s="16">
        <v>-2.8860408585716958E-2</v>
      </c>
      <c r="H11" s="16">
        <v>-1.6376116868492569E-2</v>
      </c>
      <c r="I11" s="16">
        <v>-2.6254073206171954E-2</v>
      </c>
      <c r="J11" s="16">
        <v>2.1865311751327839E-2</v>
      </c>
      <c r="K11" s="16">
        <v>-2.0469432118222025E-2</v>
      </c>
      <c r="L11" s="16">
        <v>2.6132475939483889E-2</v>
      </c>
      <c r="M11" s="20" t="s">
        <v>27</v>
      </c>
    </row>
    <row r="12" spans="1:13" ht="24">
      <c r="A12" s="13" t="s">
        <v>21</v>
      </c>
      <c r="B12" s="14" t="s">
        <v>14</v>
      </c>
      <c r="C12" s="15">
        <v>-4.4263613774830624E-2</v>
      </c>
      <c r="D12" s="16">
        <v>-2.6438811603775959E-2</v>
      </c>
      <c r="E12" s="16">
        <v>-1.1564154160550325E-2</v>
      </c>
      <c r="F12" s="16">
        <v>-1.5135059954784426E-2</v>
      </c>
      <c r="G12" s="16">
        <v>5.1840702893066921E-3</v>
      </c>
      <c r="H12" s="16">
        <v>5.0218559504194423E-3</v>
      </c>
      <c r="I12" s="17" t="s">
        <v>26</v>
      </c>
      <c r="J12" s="16">
        <v>-1.5139330641365575E-2</v>
      </c>
      <c r="K12" s="16">
        <v>-3.0906894373348088E-3</v>
      </c>
      <c r="L12" s="16">
        <v>-3.861720170153262E-2</v>
      </c>
      <c r="M12" s="18">
        <v>-2.6321927876773402E-2</v>
      </c>
    </row>
    <row r="13" spans="1:13" ht="24">
      <c r="A13" s="13" t="s">
        <v>22</v>
      </c>
      <c r="B13" s="14" t="s">
        <v>14</v>
      </c>
      <c r="C13" s="15">
        <v>-3.4876765220703765E-2</v>
      </c>
      <c r="D13" s="16">
        <v>-1.2177420229524477E-2</v>
      </c>
      <c r="E13" s="16">
        <v>1.5299750274296305E-2</v>
      </c>
      <c r="F13" s="16">
        <v>-7.5677571808983754E-2</v>
      </c>
      <c r="G13" s="16">
        <v>3.0679963045600292E-2</v>
      </c>
      <c r="H13" s="16">
        <v>2.201434457306899E-2</v>
      </c>
      <c r="I13" s="16">
        <v>-3.7899566286550376E-2</v>
      </c>
      <c r="J13" s="16">
        <v>-1.4802340106217863E-2</v>
      </c>
      <c r="K13" s="16">
        <v>7.6959514808030371E-2</v>
      </c>
      <c r="L13" s="17" t="s">
        <v>40</v>
      </c>
      <c r="M13" s="18">
        <v>2.5704689206567377E-2</v>
      </c>
    </row>
    <row r="14" spans="1:13" ht="24">
      <c r="A14" s="13" t="s">
        <v>23</v>
      </c>
      <c r="B14" s="14" t="s">
        <v>14</v>
      </c>
      <c r="C14" s="19" t="s">
        <v>41</v>
      </c>
      <c r="D14" s="17" t="s">
        <v>42</v>
      </c>
      <c r="E14" s="16">
        <v>3.3655998037619393E-2</v>
      </c>
      <c r="F14" s="17" t="s">
        <v>43</v>
      </c>
      <c r="G14" s="16">
        <v>-5.1980089916914454E-2</v>
      </c>
      <c r="H14" s="16">
        <v>4.7509831669907319E-2</v>
      </c>
      <c r="I14" s="16">
        <v>-1.4485127681085584E-2</v>
      </c>
      <c r="J14" s="16">
        <v>6.1500246180932555E-2</v>
      </c>
      <c r="K14" s="16">
        <v>-5.2986496114910783E-2</v>
      </c>
      <c r="L14" s="16">
        <v>-7.3607381655361001E-2</v>
      </c>
      <c r="M14" s="18">
        <v>1.3534305565544464E-2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2.3899923215999999E-2</v>
      </c>
      <c r="E21" s="11">
        <f t="shared" ref="E21:M21" si="0">$C5^2*E5^2</f>
        <v>1.5832574183577363E-5</v>
      </c>
      <c r="F21" s="10">
        <f t="shared" si="0"/>
        <v>3.3885446399999997E-4</v>
      </c>
      <c r="G21" s="11">
        <f t="shared" si="0"/>
        <v>2.9224113577263093E-5</v>
      </c>
      <c r="H21" s="11">
        <f t="shared" si="0"/>
        <v>1.346688723456122E-8</v>
      </c>
      <c r="I21" s="11">
        <f t="shared" si="0"/>
        <v>1.6271070713164742E-5</v>
      </c>
      <c r="J21" s="11">
        <f t="shared" si="0"/>
        <v>6.5557127538617347E-6</v>
      </c>
      <c r="K21" s="11">
        <f t="shared" si="0"/>
        <v>1.4681690287033086E-5</v>
      </c>
      <c r="L21" s="11">
        <f t="shared" si="0"/>
        <v>3.6106923823223737E-6</v>
      </c>
      <c r="M21" s="12">
        <f t="shared" si="0"/>
        <v>3.8641163233253071E-5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1.5269033201521188E-6</v>
      </c>
      <c r="E22" s="16">
        <f t="shared" si="1"/>
        <v>3.5828451604152658E-8</v>
      </c>
      <c r="F22" s="16">
        <f t="shared" si="1"/>
        <v>2.2655037377861537E-5</v>
      </c>
      <c r="G22" s="16">
        <f t="shared" si="1"/>
        <v>1.6166598495174389E-6</v>
      </c>
      <c r="H22" s="16">
        <f t="shared" si="1"/>
        <v>9.7385562507035614E-6</v>
      </c>
      <c r="I22" s="16">
        <f t="shared" si="1"/>
        <v>1.2532027628696089E-6</v>
      </c>
      <c r="J22" s="17">
        <f t="shared" si="1"/>
        <v>5.4888669604344553E-3</v>
      </c>
      <c r="K22" s="16">
        <f t="shared" si="1"/>
        <v>2.4318382790491967E-6</v>
      </c>
      <c r="L22" s="16">
        <f t="shared" si="1"/>
        <v>1.2401939909300949E-6</v>
      </c>
      <c r="M22" s="18">
        <f t="shared" si="1"/>
        <v>2.6271664483403415E-6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1.9800842861685382E-6</v>
      </c>
      <c r="E23" s="16">
        <f t="shared" si="2"/>
        <v>3.4854509289210103E-9</v>
      </c>
      <c r="F23" s="16">
        <f t="shared" si="2"/>
        <v>4.6733891251201104E-6</v>
      </c>
      <c r="G23" s="17">
        <f t="shared" si="2"/>
        <v>1.5873780013343735E-3</v>
      </c>
      <c r="H23" s="16">
        <f t="shared" si="2"/>
        <v>4.1194907631937787E-7</v>
      </c>
      <c r="I23" s="16">
        <f t="shared" si="2"/>
        <v>4.2566538231648633E-8</v>
      </c>
      <c r="J23" s="16">
        <f t="shared" si="2"/>
        <v>4.6728974630672458E-7</v>
      </c>
      <c r="K23" s="16">
        <f t="shared" si="2"/>
        <v>1.8692312676355969E-6</v>
      </c>
      <c r="L23" s="16">
        <f t="shared" si="2"/>
        <v>1.542135091922285E-6</v>
      </c>
      <c r="M23" s="18">
        <f t="shared" si="2"/>
        <v>1.3240699599243344E-6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2.906535790399225E-7</v>
      </c>
      <c r="E24" s="16">
        <f t="shared" si="3"/>
        <v>6.9657953663722169E-8</v>
      </c>
      <c r="F24" s="16">
        <f t="shared" si="3"/>
        <v>1.424529354715651E-6</v>
      </c>
      <c r="G24" s="16">
        <f t="shared" si="3"/>
        <v>5.4803144339390612E-7</v>
      </c>
      <c r="H24" s="16">
        <f t="shared" si="3"/>
        <v>8.3780773837209692E-8</v>
      </c>
      <c r="I24" s="16">
        <f t="shared" si="3"/>
        <v>4.4501265046010457E-9</v>
      </c>
      <c r="J24" s="16">
        <f t="shared" si="3"/>
        <v>2.0611458253007831E-7</v>
      </c>
      <c r="K24" s="17">
        <f t="shared" si="3"/>
        <v>4.6934716379538042E-4</v>
      </c>
      <c r="L24" s="16">
        <f t="shared" si="3"/>
        <v>2.846929994779856E-6</v>
      </c>
      <c r="M24" s="18">
        <f t="shared" si="3"/>
        <v>1.9503766517595045E-7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1.1329178962259847E-8</v>
      </c>
      <c r="E25" s="16">
        <f t="shared" si="4"/>
        <v>2.3238211075818198E-5</v>
      </c>
      <c r="F25" s="16">
        <f t="shared" si="4"/>
        <v>5.7476529604362274E-5</v>
      </c>
      <c r="G25" s="16">
        <f t="shared" si="4"/>
        <v>6.0484651834750857E-6</v>
      </c>
      <c r="H25" s="17">
        <f t="shared" si="4"/>
        <v>2.3268756681000001E-2</v>
      </c>
      <c r="I25" s="16">
        <f t="shared" si="4"/>
        <v>5.8518162440342693E-7</v>
      </c>
      <c r="J25" s="16">
        <f t="shared" si="4"/>
        <v>4.1350572894737965E-5</v>
      </c>
      <c r="K25" s="16">
        <f t="shared" si="4"/>
        <v>4.1896103863724978E-6</v>
      </c>
      <c r="L25" s="16">
        <f t="shared" si="4"/>
        <v>1.168057722573901E-5</v>
      </c>
      <c r="M25" s="18">
        <f t="shared" si="4"/>
        <v>6.2555042665518433E-6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1.2008375351456077E-5</v>
      </c>
      <c r="E26" s="17">
        <f t="shared" si="5"/>
        <v>1.7618314756000002E-2</v>
      </c>
      <c r="F26" s="16">
        <f t="shared" si="5"/>
        <v>2.1935968384890915E-5</v>
      </c>
      <c r="G26" s="16">
        <f t="shared" si="5"/>
        <v>3.8453881669201325E-8</v>
      </c>
      <c r="H26" s="16">
        <f t="shared" si="5"/>
        <v>1.7715726738049929E-5</v>
      </c>
      <c r="I26" s="16">
        <f t="shared" si="5"/>
        <v>2.3662413477099704E-6</v>
      </c>
      <c r="J26" s="16">
        <f t="shared" si="5"/>
        <v>1.1696636551618323E-7</v>
      </c>
      <c r="K26" s="16">
        <f t="shared" si="5"/>
        <v>2.6609086408392599E-6</v>
      </c>
      <c r="L26" s="16">
        <f t="shared" si="5"/>
        <v>4.309409744374688E-6</v>
      </c>
      <c r="M26" s="18">
        <f t="shared" si="5"/>
        <v>1.2336551676104495E-6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1.3657590964569684E-5</v>
      </c>
      <c r="E27" s="16">
        <f t="shared" si="6"/>
        <v>5.7291862621713877E-7</v>
      </c>
      <c r="F27" s="16">
        <f t="shared" si="6"/>
        <v>1.6380282741541546E-6</v>
      </c>
      <c r="G27" s="16">
        <f t="shared" si="6"/>
        <v>6.8848754709787407E-6</v>
      </c>
      <c r="H27" s="16">
        <f t="shared" si="6"/>
        <v>2.2167310114795221E-6</v>
      </c>
      <c r="I27" s="16">
        <f t="shared" si="6"/>
        <v>5.6975024777520057E-6</v>
      </c>
      <c r="J27" s="16">
        <f t="shared" si="6"/>
        <v>3.9518685158237171E-6</v>
      </c>
      <c r="K27" s="16">
        <f t="shared" si="6"/>
        <v>3.4634005965628583E-6</v>
      </c>
      <c r="L27" s="16">
        <f t="shared" si="6"/>
        <v>5.6448480687095595E-6</v>
      </c>
      <c r="M27" s="20">
        <f t="shared" si="6"/>
        <v>8.2163977611329816E-3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1.369549065378939E-6</v>
      </c>
      <c r="E28" s="16">
        <f t="shared" si="7"/>
        <v>2.6201218005237329E-7</v>
      </c>
      <c r="F28" s="16">
        <f t="shared" si="7"/>
        <v>4.4880948528186016E-7</v>
      </c>
      <c r="G28" s="16">
        <f t="shared" si="7"/>
        <v>5.2654500623472256E-8</v>
      </c>
      <c r="H28" s="16">
        <f t="shared" si="7"/>
        <v>4.9410840052466253E-8</v>
      </c>
      <c r="I28" s="17">
        <f t="shared" si="7"/>
        <v>1.9514382714597635E-3</v>
      </c>
      <c r="J28" s="16">
        <f t="shared" si="7"/>
        <v>4.4906280374571831E-7</v>
      </c>
      <c r="K28" s="16">
        <f t="shared" si="7"/>
        <v>1.8715630885707064E-8</v>
      </c>
      <c r="L28" s="16">
        <f t="shared" si="7"/>
        <v>2.9218326417403354E-6</v>
      </c>
      <c r="M28" s="18">
        <f t="shared" si="7"/>
        <v>1.3574665137204048E-6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1.8037775705379911E-7</v>
      </c>
      <c r="E29" s="16">
        <f t="shared" si="8"/>
        <v>2.8473514792818645E-7</v>
      </c>
      <c r="F29" s="16">
        <f t="shared" si="8"/>
        <v>6.9663737889595123E-6</v>
      </c>
      <c r="G29" s="16">
        <f t="shared" si="8"/>
        <v>1.1449382380987855E-6</v>
      </c>
      <c r="H29" s="16">
        <f t="shared" si="8"/>
        <v>5.8950014378910904E-7</v>
      </c>
      <c r="I29" s="16">
        <f t="shared" si="8"/>
        <v>1.7471929784992638E-6</v>
      </c>
      <c r="J29" s="16">
        <f t="shared" si="8"/>
        <v>2.6652205473103551E-7</v>
      </c>
      <c r="K29" s="16">
        <f t="shared" si="8"/>
        <v>7.2043870631226819E-6</v>
      </c>
      <c r="L29" s="17">
        <f t="shared" si="8"/>
        <v>1.1970043811040749E-3</v>
      </c>
      <c r="M29" s="18">
        <f t="shared" si="8"/>
        <v>8.0370581409067937E-7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2.0008102500000002E-4</v>
      </c>
      <c r="E30" s="16">
        <f t="shared" si="9"/>
        <v>1.7137014738927769E-5</v>
      </c>
      <c r="F30" s="17">
        <f t="shared" si="9"/>
        <v>1.4618986281E-2</v>
      </c>
      <c r="G30" s="16">
        <f t="shared" si="9"/>
        <v>4.0877495154020076E-5</v>
      </c>
      <c r="H30" s="16">
        <f t="shared" si="9"/>
        <v>3.4148938329128006E-5</v>
      </c>
      <c r="I30" s="16">
        <f t="shared" si="9"/>
        <v>3.174350500248196E-6</v>
      </c>
      <c r="J30" s="16">
        <f t="shared" si="9"/>
        <v>5.7222118360890318E-5</v>
      </c>
      <c r="K30" s="16">
        <f t="shared" si="9"/>
        <v>4.2475707929430906E-5</v>
      </c>
      <c r="L30" s="16">
        <f t="shared" si="9"/>
        <v>8.1969627528176016E-5</v>
      </c>
      <c r="M30" s="18">
        <f t="shared" si="9"/>
        <v>2.7712912952241748E-6</v>
      </c>
    </row>
    <row r="31" spans="1:13">
      <c r="A31" t="s">
        <v>32</v>
      </c>
      <c r="D31">
        <f>SUM($D$21:$D$30)</f>
        <v>2.413102910450278E-2</v>
      </c>
      <c r="E31" s="22">
        <f>SUM($E$21:$E$30)</f>
        <v>1.7675751193808723E-2</v>
      </c>
      <c r="F31">
        <f>SUM($F$21:$F$30)</f>
        <v>1.5075059410395346E-2</v>
      </c>
      <c r="G31" s="22">
        <f>SUM($G$21:$G$30)</f>
        <v>1.6738136886334134E-3</v>
      </c>
      <c r="H31" s="22">
        <f>SUM($H$21:$H$30)</f>
        <v>2.3333724741050593E-2</v>
      </c>
      <c r="I31" s="22">
        <f>SUM($I$21:$I$30)</f>
        <v>1.9825800305291468E-3</v>
      </c>
      <c r="J31" s="22">
        <f>SUM($J$21:$J$30)</f>
        <v>5.5994531885125978E-3</v>
      </c>
      <c r="K31" s="22">
        <f>SUM($K$21:$K$30)</f>
        <v>5.483426538763122E-4</v>
      </c>
      <c r="L31" s="22">
        <f>SUM($L$21:$L$30)</f>
        <v>1.3127706277727691E-3</v>
      </c>
      <c r="M31" s="22">
        <f>SUM($M$21:$M$30)</f>
        <v>8.2716068214968731E-3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9.9604131460578546E-2</v>
      </c>
      <c r="D33" s="21">
        <f>$D$31/$C$33</f>
        <v>0.24226935921883311</v>
      </c>
      <c r="E33" s="21">
        <f>$E$31/$C$33</f>
        <v>0.17746002032861916</v>
      </c>
      <c r="F33" s="21">
        <f>$F$31/$C$33</f>
        <v>0.15134974010954327</v>
      </c>
      <c r="G33" s="21">
        <f>$G$31/$C$33</f>
        <v>1.6804661253392663E-2</v>
      </c>
      <c r="H33" s="21">
        <f>$H$31/$C$33</f>
        <v>0.23426462736925371</v>
      </c>
      <c r="I33" s="21">
        <f>$I$31/$C$33</f>
        <v>1.990459634010076E-2</v>
      </c>
      <c r="J33" s="21">
        <f>$J$31/$C$33</f>
        <v>5.6217077609162794E-2</v>
      </c>
      <c r="K33" s="21">
        <f>$K$31/$C$33</f>
        <v>5.5052199726608325E-3</v>
      </c>
      <c r="L33" s="21">
        <f>$L$31/$C$33</f>
        <v>1.317988128125327E-2</v>
      </c>
      <c r="M33" s="21">
        <f>$M$31/$C$33</f>
        <v>8.3044816517180514E-2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F4AA6-D5AD-4C44-BBBE-F1AB798238AD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46</v>
      </c>
      <c r="D5" s="11">
        <v>-9.2077784191536158E-2</v>
      </c>
      <c r="E5" s="11">
        <v>-4.121908803572398E-2</v>
      </c>
      <c r="F5" s="11">
        <v>2.4941532761385103E-2</v>
      </c>
      <c r="G5" s="10" t="s">
        <v>47</v>
      </c>
      <c r="H5" s="11">
        <v>1.9292256226007172E-2</v>
      </c>
      <c r="I5" s="11">
        <v>4.9274193914464977E-2</v>
      </c>
      <c r="J5" s="11">
        <v>1.250944834211006E-3</v>
      </c>
      <c r="K5" s="11">
        <v>-2.9929692692254373E-2</v>
      </c>
      <c r="L5" s="11">
        <v>1.9294078335765037E-2</v>
      </c>
      <c r="M5" s="12">
        <v>6.4029070441779456E-4</v>
      </c>
    </row>
    <row r="6" spans="1:13" ht="24">
      <c r="A6" s="13" t="s">
        <v>15</v>
      </c>
      <c r="B6" s="14" t="s">
        <v>14</v>
      </c>
      <c r="C6" s="15">
        <v>3.7793549443731068E-2</v>
      </c>
      <c r="D6" s="16">
        <v>4.3491350013123549E-2</v>
      </c>
      <c r="E6" s="16">
        <v>3.6690902170826316E-2</v>
      </c>
      <c r="F6" s="16">
        <v>7.7790375754167834E-2</v>
      </c>
      <c r="G6" s="16">
        <v>1.2903489975748816E-3</v>
      </c>
      <c r="H6" s="16">
        <v>1.8282159242359368E-2</v>
      </c>
      <c r="I6" s="16">
        <v>-2.3382125874496108E-2</v>
      </c>
      <c r="J6" s="17" t="s">
        <v>25</v>
      </c>
      <c r="K6" s="16">
        <v>2.3903405271908464E-2</v>
      </c>
      <c r="L6" s="16">
        <v>2.1700956859362361E-3</v>
      </c>
      <c r="M6" s="18">
        <v>2.6356772830163289E-2</v>
      </c>
    </row>
    <row r="7" spans="1:13" ht="24">
      <c r="A7" s="13" t="s">
        <v>16</v>
      </c>
      <c r="B7" s="14" t="s">
        <v>14</v>
      </c>
      <c r="C7" s="15">
        <v>-0.12214207299229515</v>
      </c>
      <c r="D7" s="16">
        <v>-3.7932161604374889E-2</v>
      </c>
      <c r="E7" s="16">
        <v>4.8355299363853091E-2</v>
      </c>
      <c r="F7" s="16">
        <v>-2.0645834117749579E-2</v>
      </c>
      <c r="G7" s="16">
        <v>4.9531617865244737E-2</v>
      </c>
      <c r="H7" s="16">
        <v>6.0009198204205305E-3</v>
      </c>
      <c r="I7" s="17" t="s">
        <v>25</v>
      </c>
      <c r="J7" s="16">
        <v>-2.3394538606189993E-2</v>
      </c>
      <c r="K7" s="16">
        <v>2.4164851342597369E-3</v>
      </c>
      <c r="L7" s="16">
        <v>1.7524546310399708E-2</v>
      </c>
      <c r="M7" s="18">
        <v>-5.768838425887339E-2</v>
      </c>
    </row>
    <row r="8" spans="1:13" ht="24">
      <c r="A8" s="13" t="s">
        <v>17</v>
      </c>
      <c r="B8" s="14" t="s">
        <v>14</v>
      </c>
      <c r="C8" s="15">
        <v>-0.12425124468023285</v>
      </c>
      <c r="D8" s="16">
        <v>1.7109530216396017E-2</v>
      </c>
      <c r="E8" s="16">
        <v>4.1858500717492045E-2</v>
      </c>
      <c r="F8" s="16">
        <v>-5.557458035353148E-2</v>
      </c>
      <c r="G8" s="16">
        <v>1.9496307206113766E-2</v>
      </c>
      <c r="H8" s="16">
        <v>6.752249992784491E-3</v>
      </c>
      <c r="I8" s="16">
        <v>1.7605695821599425E-2</v>
      </c>
      <c r="J8" s="16">
        <v>2.1965032769647118E-3</v>
      </c>
      <c r="K8" s="16">
        <v>4.3111713112280042E-2</v>
      </c>
      <c r="L8" s="17" t="s">
        <v>29</v>
      </c>
      <c r="M8" s="18">
        <v>1.0396993727729014E-2</v>
      </c>
    </row>
    <row r="9" spans="1:13" ht="24">
      <c r="A9" s="13" t="s">
        <v>18</v>
      </c>
      <c r="B9" s="14" t="s">
        <v>14</v>
      </c>
      <c r="C9" s="15">
        <v>-0.10633983526881062</v>
      </c>
      <c r="D9" s="16">
        <v>1.0713360178137473E-2</v>
      </c>
      <c r="E9" s="16">
        <v>1.7100300026355363E-3</v>
      </c>
      <c r="F9" s="16">
        <v>-5.1270870975154592E-2</v>
      </c>
      <c r="G9" s="16">
        <v>-3.0066459085436297E-2</v>
      </c>
      <c r="H9" s="16">
        <v>2.6300219593842683E-2</v>
      </c>
      <c r="I9" s="16">
        <v>2.425455091417813E-3</v>
      </c>
      <c r="J9" s="16">
        <v>2.3910253362051413E-2</v>
      </c>
      <c r="K9" s="17" t="s">
        <v>30</v>
      </c>
      <c r="L9" s="16">
        <v>4.287538255419579E-2</v>
      </c>
      <c r="M9" s="18">
        <v>-6.7382523054003218E-2</v>
      </c>
    </row>
    <row r="10" spans="1:13" ht="24">
      <c r="A10" s="13" t="s">
        <v>19</v>
      </c>
      <c r="B10" s="14" t="s">
        <v>14</v>
      </c>
      <c r="C10" s="15">
        <v>8.4537292866002714E-3</v>
      </c>
      <c r="D10" s="16">
        <v>2.0335281156580114E-2</v>
      </c>
      <c r="E10" s="16">
        <v>-6.6480715684590129E-4</v>
      </c>
      <c r="F10" s="16">
        <v>2.6092928559560774E-2</v>
      </c>
      <c r="G10" s="16">
        <v>1.9630431400958489E-2</v>
      </c>
      <c r="H10" s="17" t="s">
        <v>26</v>
      </c>
      <c r="I10" s="16">
        <v>6.0698858992405255E-3</v>
      </c>
      <c r="J10" s="16">
        <v>1.8485369850843612E-2</v>
      </c>
      <c r="K10" s="16">
        <v>2.6623965742117311E-2</v>
      </c>
      <c r="L10" s="16">
        <v>6.7987489673539776E-3</v>
      </c>
      <c r="M10" s="18">
        <v>2.7377221574130538E-2</v>
      </c>
    </row>
    <row r="11" spans="1:13" ht="24">
      <c r="A11" s="13" t="s">
        <v>20</v>
      </c>
      <c r="B11" s="14" t="s">
        <v>14</v>
      </c>
      <c r="C11" s="15">
        <v>1.2530237673663524E-2</v>
      </c>
      <c r="D11" s="16">
        <v>5.3288483799515625E-2</v>
      </c>
      <c r="E11" s="16">
        <v>0.1045820238075129</v>
      </c>
      <c r="F11" s="16">
        <v>-3.0335064898395801E-2</v>
      </c>
      <c r="G11" s="16">
        <v>6.2488058154628213E-4</v>
      </c>
      <c r="H11" s="16">
        <v>2.653111526246715E-2</v>
      </c>
      <c r="I11" s="16">
        <v>-5.6488258419574264E-2</v>
      </c>
      <c r="J11" s="16">
        <v>2.5882512574924368E-2</v>
      </c>
      <c r="K11" s="16">
        <v>-6.6084458820885997E-2</v>
      </c>
      <c r="L11" s="16">
        <v>1.017166803207873E-2</v>
      </c>
      <c r="M11" s="20" t="s">
        <v>48</v>
      </c>
    </row>
    <row r="12" spans="1:13" ht="24">
      <c r="A12" s="13" t="s">
        <v>21</v>
      </c>
      <c r="B12" s="14" t="s">
        <v>14</v>
      </c>
      <c r="C12" s="15">
        <v>6.8921355785911825E-2</v>
      </c>
      <c r="D12" s="16">
        <v>0.10454932448249894</v>
      </c>
      <c r="E12" s="16">
        <v>3.3125612684151332E-2</v>
      </c>
      <c r="F12" s="17" t="s">
        <v>49</v>
      </c>
      <c r="G12" s="16">
        <v>2.4481029735725177E-2</v>
      </c>
      <c r="H12" s="16">
        <v>2.5231344225783894E-2</v>
      </c>
      <c r="I12" s="16">
        <v>-2.0223770883091633E-2</v>
      </c>
      <c r="J12" s="16">
        <v>7.6046165051741194E-2</v>
      </c>
      <c r="K12" s="16">
        <v>-5.0099954287627861E-2</v>
      </c>
      <c r="L12" s="16">
        <v>-5.4010219046377927E-2</v>
      </c>
      <c r="M12" s="18">
        <v>-3.0228286871660341E-2</v>
      </c>
    </row>
    <row r="13" spans="1:13" ht="24">
      <c r="A13" s="13" t="s">
        <v>22</v>
      </c>
      <c r="B13" s="14" t="s">
        <v>14</v>
      </c>
      <c r="C13" s="15">
        <v>0.11667826086607601</v>
      </c>
      <c r="D13" s="16">
        <v>0.12413016040402652</v>
      </c>
      <c r="E13" s="17" t="s">
        <v>43</v>
      </c>
      <c r="F13" s="16">
        <v>3.27129143712016E-2</v>
      </c>
      <c r="G13" s="16">
        <v>-4.0049815943365374E-2</v>
      </c>
      <c r="H13" s="16">
        <v>-5.6626929329633481E-4</v>
      </c>
      <c r="I13" s="16">
        <v>4.6507103176810873E-2</v>
      </c>
      <c r="J13" s="16">
        <v>3.5505546107455592E-2</v>
      </c>
      <c r="K13" s="16">
        <v>1.6318176538164108E-3</v>
      </c>
      <c r="L13" s="16">
        <v>4.0226647432145331E-2</v>
      </c>
      <c r="M13" s="18">
        <v>0.10293428096166954</v>
      </c>
    </row>
    <row r="14" spans="1:13" ht="24">
      <c r="A14" s="13" t="s">
        <v>23</v>
      </c>
      <c r="B14" s="14" t="s">
        <v>14</v>
      </c>
      <c r="C14" s="15">
        <v>9.0694627099153408E-2</v>
      </c>
      <c r="D14" s="17" t="s">
        <v>50</v>
      </c>
      <c r="E14" s="16">
        <v>0.12266502608368185</v>
      </c>
      <c r="F14" s="16">
        <v>0.10199935653309077</v>
      </c>
      <c r="G14" s="16">
        <v>-8.8235765190518678E-2</v>
      </c>
      <c r="H14" s="16">
        <v>1.918875079419792E-2</v>
      </c>
      <c r="I14" s="16">
        <v>-3.6121806248742644E-2</v>
      </c>
      <c r="J14" s="16">
        <v>4.1583066810259868E-2</v>
      </c>
      <c r="K14" s="16">
        <v>1.0207902031774765E-2</v>
      </c>
      <c r="L14" s="16">
        <v>1.6250821373332055E-2</v>
      </c>
      <c r="M14" s="18">
        <v>5.1846623534687324E-2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1.9331413650734841E-4</v>
      </c>
      <c r="E21" s="11">
        <f t="shared" ref="E21:M21" si="0">$C5^2*E5^2</f>
        <v>3.8739200394944707E-5</v>
      </c>
      <c r="F21" s="11">
        <f t="shared" si="0"/>
        <v>1.4184047367965705E-5</v>
      </c>
      <c r="G21" s="10">
        <f t="shared" si="0"/>
        <v>2.2482903248999996E-2</v>
      </c>
      <c r="H21" s="11">
        <f t="shared" si="0"/>
        <v>8.4863304177602943E-6</v>
      </c>
      <c r="I21" s="11">
        <f t="shared" si="0"/>
        <v>5.5359600985168691E-5</v>
      </c>
      <c r="J21" s="11">
        <f t="shared" si="0"/>
        <v>3.5680440766832024E-8</v>
      </c>
      <c r="K21" s="11">
        <f t="shared" si="0"/>
        <v>2.0424828092588146E-5</v>
      </c>
      <c r="L21" s="11">
        <f t="shared" si="0"/>
        <v>8.4879335227061671E-6</v>
      </c>
      <c r="M21" s="12">
        <f t="shared" si="0"/>
        <v>9.3477758167216133E-9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2.7017249921345151E-6</v>
      </c>
      <c r="E22" s="16">
        <f t="shared" si="1"/>
        <v>1.9228798286286136E-6</v>
      </c>
      <c r="F22" s="16">
        <f t="shared" si="1"/>
        <v>8.643449545046706E-6</v>
      </c>
      <c r="G22" s="16">
        <f t="shared" si="1"/>
        <v>2.3782074769037225E-9</v>
      </c>
      <c r="H22" s="16">
        <f t="shared" si="1"/>
        <v>4.774087092996394E-7</v>
      </c>
      <c r="I22" s="16">
        <f t="shared" si="1"/>
        <v>7.8091425556002224E-7</v>
      </c>
      <c r="J22" s="17">
        <f t="shared" si="1"/>
        <v>1.4141045645696766E-3</v>
      </c>
      <c r="K22" s="16">
        <f t="shared" si="1"/>
        <v>8.1612167505859601E-7</v>
      </c>
      <c r="L22" s="16">
        <f t="shared" si="1"/>
        <v>6.7265616950064079E-9</v>
      </c>
      <c r="M22" s="18">
        <f t="shared" si="1"/>
        <v>9.9224707974619135E-7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2.1465734694151554E-5</v>
      </c>
      <c r="E23" s="16">
        <f t="shared" si="2"/>
        <v>3.4883393397603276E-5</v>
      </c>
      <c r="F23" s="16">
        <f t="shared" si="2"/>
        <v>6.3590968636452129E-6</v>
      </c>
      <c r="G23" s="16">
        <f t="shared" si="2"/>
        <v>3.6601223276284117E-5</v>
      </c>
      <c r="H23" s="16">
        <f t="shared" si="2"/>
        <v>5.3723737858133902E-7</v>
      </c>
      <c r="I23" s="17">
        <f t="shared" si="2"/>
        <v>1.4769872102056478E-2</v>
      </c>
      <c r="J23" s="16">
        <f t="shared" si="2"/>
        <v>8.1650630331745058E-6</v>
      </c>
      <c r="K23" s="16">
        <f t="shared" si="2"/>
        <v>8.7116181026972843E-8</v>
      </c>
      <c r="L23" s="16">
        <f t="shared" si="2"/>
        <v>4.5816735291527731E-6</v>
      </c>
      <c r="M23" s="18">
        <f t="shared" si="2"/>
        <v>4.9648636258720314E-5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4.5193675825940257E-6</v>
      </c>
      <c r="E24" s="16">
        <f t="shared" si="3"/>
        <v>2.7050097414287767E-5</v>
      </c>
      <c r="F24" s="16">
        <f t="shared" si="3"/>
        <v>4.7681935937052963E-5</v>
      </c>
      <c r="G24" s="16">
        <f t="shared" si="3"/>
        <v>5.8682176709475765E-6</v>
      </c>
      <c r="H24" s="16">
        <f t="shared" si="3"/>
        <v>7.0387983254247754E-7</v>
      </c>
      <c r="I24" s="16">
        <f t="shared" si="3"/>
        <v>4.7852858352942543E-6</v>
      </c>
      <c r="J24" s="16">
        <f t="shared" si="3"/>
        <v>7.4484379974892563E-8</v>
      </c>
      <c r="K24" s="16">
        <f t="shared" si="3"/>
        <v>2.8694063631177448E-5</v>
      </c>
      <c r="L24" s="17">
        <f t="shared" si="3"/>
        <v>1.5315111844099269E-2</v>
      </c>
      <c r="M24" s="18">
        <f t="shared" si="3"/>
        <v>1.6688490653705373E-6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1.2979064129759652E-6</v>
      </c>
      <c r="E25" s="16">
        <f t="shared" si="4"/>
        <v>3.3067352637489596E-8</v>
      </c>
      <c r="F25" s="16">
        <f t="shared" si="4"/>
        <v>2.9725786674474736E-5</v>
      </c>
      <c r="G25" s="16">
        <f t="shared" si="4"/>
        <v>1.0222486255042079E-5</v>
      </c>
      <c r="H25" s="16">
        <f t="shared" si="4"/>
        <v>7.8218721981965402E-6</v>
      </c>
      <c r="I25" s="16">
        <f t="shared" si="4"/>
        <v>6.6524013361651081E-8</v>
      </c>
      <c r="J25" s="16">
        <f t="shared" si="4"/>
        <v>6.4648778357342326E-6</v>
      </c>
      <c r="K25" s="17">
        <f t="shared" si="4"/>
        <v>1.1172869731998146E-2</v>
      </c>
      <c r="L25" s="16">
        <f t="shared" si="4"/>
        <v>2.0787773803422142E-5</v>
      </c>
      <c r="M25" s="18">
        <f t="shared" si="4"/>
        <v>5.1343622133622498E-5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2.9552691169375485E-8</v>
      </c>
      <c r="E26" s="16">
        <f t="shared" si="5"/>
        <v>3.1585520995037359E-11</v>
      </c>
      <c r="F26" s="16">
        <f t="shared" si="5"/>
        <v>4.8656663277891828E-8</v>
      </c>
      <c r="G26" s="16">
        <f t="shared" si="5"/>
        <v>2.7539519608676495E-8</v>
      </c>
      <c r="H26" s="17">
        <f t="shared" si="5"/>
        <v>7.1179962557874055E-5</v>
      </c>
      <c r="I26" s="16">
        <f t="shared" si="5"/>
        <v>2.6330416404809295E-9</v>
      </c>
      <c r="J26" s="16">
        <f t="shared" si="5"/>
        <v>2.4420410563132648E-8</v>
      </c>
      <c r="K26" s="16">
        <f t="shared" si="5"/>
        <v>5.0657314668895608E-8</v>
      </c>
      <c r="L26" s="16">
        <f t="shared" si="5"/>
        <v>3.3033507105039216E-9</v>
      </c>
      <c r="M26" s="18">
        <f t="shared" si="5"/>
        <v>5.356429761639581E-8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4.4584648256346038E-7</v>
      </c>
      <c r="E27" s="16">
        <f t="shared" si="6"/>
        <v>1.7172467420229154E-6</v>
      </c>
      <c r="F27" s="16">
        <f t="shared" si="6"/>
        <v>1.444802466430725E-7</v>
      </c>
      <c r="G27" s="16">
        <f t="shared" si="6"/>
        <v>6.130736853096903E-11</v>
      </c>
      <c r="H27" s="16">
        <f t="shared" si="6"/>
        <v>1.1051713815053403E-7</v>
      </c>
      <c r="I27" s="16">
        <f t="shared" si="6"/>
        <v>5.0099684174259138E-7</v>
      </c>
      <c r="J27" s="16">
        <f t="shared" si="6"/>
        <v>1.0517959275014168E-7</v>
      </c>
      <c r="K27" s="16">
        <f t="shared" si="6"/>
        <v>6.8567338644259491E-7</v>
      </c>
      <c r="L27" s="16">
        <f t="shared" si="6"/>
        <v>1.6244373754670343E-8</v>
      </c>
      <c r="M27" s="20">
        <f t="shared" si="6"/>
        <v>1.5326130059797958E-4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5.192184140954268E-5</v>
      </c>
      <c r="E28" s="16">
        <f t="shared" si="7"/>
        <v>5.2123727233696703E-6</v>
      </c>
      <c r="F28" s="17">
        <f t="shared" si="7"/>
        <v>4.6274520739055559E-3</v>
      </c>
      <c r="G28" s="16">
        <f t="shared" si="7"/>
        <v>2.8468657462904114E-6</v>
      </c>
      <c r="H28" s="16">
        <f t="shared" si="7"/>
        <v>3.024046057709999E-6</v>
      </c>
      <c r="I28" s="16">
        <f t="shared" si="7"/>
        <v>1.9428170095128827E-6</v>
      </c>
      <c r="J28" s="16">
        <f t="shared" si="7"/>
        <v>2.7470227731278655E-5</v>
      </c>
      <c r="K28" s="16">
        <f t="shared" si="7"/>
        <v>1.1922910485291428E-5</v>
      </c>
      <c r="L28" s="16">
        <f t="shared" si="7"/>
        <v>1.3856690010319257E-5</v>
      </c>
      <c r="M28" s="18">
        <f t="shared" si="7"/>
        <v>4.3404493667527172E-6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2.0976572505485914E-4</v>
      </c>
      <c r="E29" s="17">
        <f t="shared" si="8"/>
        <v>1.3154881188720666E-2</v>
      </c>
      <c r="F29" s="16">
        <f t="shared" si="8"/>
        <v>1.4568618406397694E-5</v>
      </c>
      <c r="G29" s="16">
        <f t="shared" si="8"/>
        <v>2.1836395087576711E-5</v>
      </c>
      <c r="H29" s="16">
        <f t="shared" si="8"/>
        <v>4.3654188407435529E-9</v>
      </c>
      <c r="I29" s="16">
        <f t="shared" si="8"/>
        <v>2.944546876619134E-5</v>
      </c>
      <c r="J29" s="16">
        <f t="shared" si="8"/>
        <v>1.7162173498849283E-5</v>
      </c>
      <c r="K29" s="16">
        <f t="shared" si="8"/>
        <v>3.6251263563446614E-8</v>
      </c>
      <c r="L29" s="16">
        <f t="shared" si="8"/>
        <v>2.2029648748089258E-5</v>
      </c>
      <c r="M29" s="18">
        <f t="shared" si="8"/>
        <v>1.4424473316151056E-4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7.8836711907836355E-3</v>
      </c>
      <c r="E30" s="16">
        <f t="shared" si="9"/>
        <v>1.237669332760331E-4</v>
      </c>
      <c r="F30" s="16">
        <f t="shared" si="9"/>
        <v>8.5577182324570966E-5</v>
      </c>
      <c r="G30" s="16">
        <f t="shared" si="9"/>
        <v>6.4040163431401093E-5</v>
      </c>
      <c r="H30" s="16">
        <f t="shared" si="9"/>
        <v>3.0287018605028605E-6</v>
      </c>
      <c r="I30" s="16">
        <f t="shared" si="9"/>
        <v>1.0732528158982761E-5</v>
      </c>
      <c r="J30" s="16">
        <f t="shared" si="9"/>
        <v>1.422316181609548E-5</v>
      </c>
      <c r="K30" s="16">
        <f t="shared" si="9"/>
        <v>8.5710909923019866E-7</v>
      </c>
      <c r="L30" s="16">
        <f t="shared" si="9"/>
        <v>2.1722697389265338E-6</v>
      </c>
      <c r="M30" s="18">
        <f t="shared" si="9"/>
        <v>2.211078065051962E-5</v>
      </c>
    </row>
    <row r="31" spans="1:13">
      <c r="A31" t="s">
        <v>32</v>
      </c>
      <c r="D31" s="22">
        <f>SUM($D$21:$D$30)</f>
        <v>8.3691330266109747E-3</v>
      </c>
      <c r="E31" s="22">
        <f>SUM($E$21:$E$30)</f>
        <v>1.3388206411435715E-2</v>
      </c>
      <c r="F31" s="22">
        <f>SUM($F$21:$F$30)</f>
        <v>4.8343853279346309E-3</v>
      </c>
      <c r="G31">
        <f>SUM($G$21:$G$30)</f>
        <v>2.2624348579501994E-2</v>
      </c>
      <c r="H31" s="22">
        <f>SUM($H$21:$H$30)</f>
        <v>9.5374321569458492E-5</v>
      </c>
      <c r="I31" s="22">
        <f>SUM($I$21:$I$30)</f>
        <v>1.4873488870963935E-2</v>
      </c>
      <c r="J31" s="22">
        <f>SUM($J$21:$J$30)</f>
        <v>1.4878298333088637E-3</v>
      </c>
      <c r="K31" s="22">
        <f>SUM($K$21:$K$30)</f>
        <v>1.1236444463127193E-2</v>
      </c>
      <c r="L31" s="22">
        <f>SUM($L$21:$L$30)</f>
        <v>1.5387054107738047E-2</v>
      </c>
      <c r="M31" s="22">
        <f>SUM($M$21:$M$30)</f>
        <v>4.2767353038765512E-4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9.2723938472578468E-2</v>
      </c>
      <c r="D33" s="21">
        <f>$D$31/$C$33</f>
        <v>9.0258601656421272E-2</v>
      </c>
      <c r="E33" s="21">
        <f>$E$31/$C$33</f>
        <v>0.14438781000868561</v>
      </c>
      <c r="F33" s="21">
        <f>$F$31/$C$33</f>
        <v>5.2137402784765426E-2</v>
      </c>
      <c r="G33" s="21">
        <f>$G$31/$C$33</f>
        <v>0.24399684646907832</v>
      </c>
      <c r="H33" s="21">
        <f>$H$31/$C$33</f>
        <v>1.0285835906081991E-3</v>
      </c>
      <c r="I33" s="21">
        <f>$I$31/$C$33</f>
        <v>0.16040613800461589</v>
      </c>
      <c r="J33" s="21">
        <f>$J$31/$C$33</f>
        <v>1.6045800661809294E-2</v>
      </c>
      <c r="K33" s="21">
        <f>$K$31/$C$33</f>
        <v>0.12118169965839168</v>
      </c>
      <c r="L33" s="21">
        <f>$L$31/$C$33</f>
        <v>0.16594478579324481</v>
      </c>
      <c r="M33" s="21">
        <f>$M$31/$C$33</f>
        <v>4.6123313723794458E-3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33,00 Jägermeister (1)</vt:lpstr>
      <vt:lpstr> 34,00 Becherovka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2024-08-20T14:35:16Z</dcterms:created>
  <dcterms:modified xsi:type="dcterms:W3CDTF">2024-08-20T14:35:20Z</dcterms:modified>
</cp:coreProperties>
</file>