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D80BEEC2-1FF4-40D1-AFEE-7387962517CB}" xr6:coauthVersionLast="47" xr6:coauthVersionMax="47" xr10:uidLastSave="{00000000-0000-0000-0000-000000000000}"/>
  <bookViews>
    <workbookView xWindow="-120" yWindow="-120" windowWidth="29040" windowHeight="15720" xr2:uid="{E50FE865-864A-4DBC-98B2-9834E7475379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8" l="1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3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3" i="8"/>
  <c r="D33" i="8" s="1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3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3" i="7"/>
  <c r="D33" i="7" s="1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3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3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C33" i="3" s="1"/>
  <c r="P33" i="3" s="1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8" l="1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V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U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H33" i="3"/>
  <c r="AI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D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<sst xmlns="http://schemas.openxmlformats.org/spreadsheetml/2006/main" count="1205" uniqueCount="102">
  <si>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</si>
  <si>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</si>
  <si>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</si>
  <si>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</si>
  <si>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</si>
  <si>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</si>
  <si>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</si>
  <si>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</si>
  <si>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</si>
  <si>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</si>
  <si>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</si>
  <si>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</si>
  <si>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</si>
  <si>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</si>
  <si>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</si>
  <si>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</si>
  <si>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</si>
  <si>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</si>
  <si>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</si>
  <si>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</si>
  <si>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</si>
  <si>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</si>
  <si>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</si>
  <si>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</si>
  <si>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</si>
  <si>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</si>
  <si>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</si>
  <si>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</si>
  <si>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</si>
  <si>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</si>
  <si>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</si>
  <si>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</si>
  <si>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</si>
  <si>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</si>
  <si>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</si>
  <si>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</si>
  <si>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</si>
  <si>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</si>
  <si>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</si>
  <si>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FAC_P3P4_B_WHISKY_1 REGR factor score   1 for analysis 1</t>
  </si>
  <si>
    <t>Pearson Correlation</t>
  </si>
  <si>
    <t>FAC_P3P4_B_WHISKY_2 REGR factor score   2 for analysis 2</t>
  </si>
  <si>
    <t>FAC_P3P4_B_WHISKY_3 REGR factor score   3 for analysis 3</t>
  </si>
  <si>
    <t>FAC_P3P4_B_WHISKY_4 REGR factor score   4 for analysis 4</t>
  </si>
  <si>
    <t>FAC_P3P4_B_WHISKY_5 REGR factor score   5 for analysis 5</t>
  </si>
  <si>
    <t>FAC_P3P4_B_WHISKY_6 REGR factor score   6 for analysis 6</t>
  </si>
  <si>
    <t>FAC_P3P4_B_WHISKY_7 REGR factor score   7 for analysis 7</t>
  </si>
  <si>
    <t>FAC_P3P4_B_WHISKY_8 REGR factor score   8 for analysis 8</t>
  </si>
  <si>
    <t>FAC_P3P4_B_WHISKY_9 REGR factor score   9 for analysis 9</t>
  </si>
  <si>
    <t>FAC_P3P4_B_WHISKY_10 REGR factor score  10 for analysis 10</t>
  </si>
  <si>
    <t>,982</t>
  </si>
  <si>
    <t>,986</t>
  </si>
  <si>
    <t>,984</t>
  </si>
  <si>
    <t>,974</t>
  </si>
  <si>
    <t>-,149</t>
  </si>
  <si>
    <t>,980</t>
  </si>
  <si>
    <t>,979</t>
  </si>
  <si>
    <t>SUMA</t>
  </si>
  <si>
    <t>R2</t>
  </si>
  <si>
    <t xml:space="preserve"> 1,00 Jack Daniel`s (1)</t>
  </si>
  <si>
    <t xml:space="preserve"> 2,00 Tullamore Dew</t>
  </si>
  <si>
    <t>,977</t>
  </si>
  <si>
    <t>-,188</t>
  </si>
  <si>
    <t>,978</t>
  </si>
  <si>
    <t>,975</t>
  </si>
  <si>
    <t xml:space="preserve"> 2,00 Tullamore Dew (1)</t>
  </si>
  <si>
    <t xml:space="preserve"> 3,00 Jameson</t>
  </si>
  <si>
    <t>,972</t>
  </si>
  <si>
    <t>,976</t>
  </si>
  <si>
    <t>,981</t>
  </si>
  <si>
    <t>,971</t>
  </si>
  <si>
    <t>,967</t>
  </si>
  <si>
    <t xml:space="preserve"> 3,00 Jameson (1)</t>
  </si>
  <si>
    <t xml:space="preserve"> 4,00 Ballantine`s</t>
  </si>
  <si>
    <t>,973</t>
  </si>
  <si>
    <t>,969</t>
  </si>
  <si>
    <t>,953</t>
  </si>
  <si>
    <t>,956</t>
  </si>
  <si>
    <t>,959</t>
  </si>
  <si>
    <t>,968</t>
  </si>
  <si>
    <t>,960</t>
  </si>
  <si>
    <t>,962</t>
  </si>
  <si>
    <t xml:space="preserve"> 4,00 Ballantine`s (1)</t>
  </si>
  <si>
    <t xml:space="preserve"> 5,00 Jim Beam</t>
  </si>
  <si>
    <t>,964</t>
  </si>
  <si>
    <t>,955</t>
  </si>
  <si>
    <t>,186</t>
  </si>
  <si>
    <t>-,204</t>
  </si>
  <si>
    <t>,958</t>
  </si>
  <si>
    <t>-,236</t>
  </si>
  <si>
    <t>,970</t>
  </si>
  <si>
    <t>,184</t>
  </si>
  <si>
    <t xml:space="preserve"> 5,00 Jim Beam (1)</t>
  </si>
  <si>
    <t xml:space="preserve"> 6,00 Johnnie Walker</t>
  </si>
  <si>
    <t>,965</t>
  </si>
  <si>
    <t>,213</t>
  </si>
  <si>
    <t>,961</t>
  </si>
  <si>
    <t xml:space="preserve"> 6,00 Johnnie Walker (1)</t>
  </si>
  <si>
    <t xml:space="preserve"> 8,00 Grant`s</t>
  </si>
  <si>
    <t>,963</t>
  </si>
  <si>
    <t>,966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</si>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</sst>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5" xfId="20" applyFont="1" applyBorder="1" applyAlignment="1">
      <alignment horizontal="right" vertical="center"/>
    </xf>
  </cellXfs>
  <cellStyles count="21">
    <cellStyle name="Normalny" xfId="0" builtinId="0"/>
    <cellStyle name="style1724163669261" xfId="1" xr:uid="{05569CAB-A369-4506-A276-E6649A1625A5}"/>
    <cellStyle name="style1724163669287" xfId="8" xr:uid="{45A634C3-1B41-4B4D-AEC0-3E850E8D1338}"/>
    <cellStyle name="style1724163669315" xfId="14" xr:uid="{0E02AB80-6FEC-4D38-B6E2-F94028050010}"/>
    <cellStyle name="style1724163669434" xfId="2" xr:uid="{753074AD-F686-40A6-8599-7CC834615016}"/>
    <cellStyle name="style1724163669448" xfId="3" xr:uid="{68EAB3D3-E71B-4494-8147-0640EDAB74C6}"/>
    <cellStyle name="style1724163669462" xfId="4" xr:uid="{BA140CC3-76B0-49A4-AC60-5508DDE94346}"/>
    <cellStyle name="style1724163669476" xfId="5" xr:uid="{D301012A-7AC6-45BB-9B2D-75D780F4D087}"/>
    <cellStyle name="style1724163669491" xfId="6" xr:uid="{940E67C2-D792-4B4F-B58A-AB293CCC7821}"/>
    <cellStyle name="style1724163669505" xfId="13" xr:uid="{A9142518-9672-42CB-AEE0-0DDA72A73B96}"/>
    <cellStyle name="style1724163669518" xfId="7" xr:uid="{46D9219C-8224-4B1A-9CD5-369F90BC4B46}"/>
    <cellStyle name="style1724163669548" xfId="9" xr:uid="{B42EBD89-3D1E-4A38-A5F8-FCB7DB8FDFB1}"/>
    <cellStyle name="style1724163669562" xfId="10" xr:uid="{088F0296-4082-47FB-B394-BB0F8F6B720E}"/>
    <cellStyle name="style1724163669576" xfId="11" xr:uid="{3299D6E3-1768-485F-9F4A-904EF4981930}"/>
    <cellStyle name="style1724163669588" xfId="12" xr:uid="{047FCDEA-211A-4B0C-AEC4-045878E5E873}"/>
    <cellStyle name="style1724163669603" xfId="15" xr:uid="{D36AB92E-4067-41B8-97CC-B8412DDB67BF}"/>
    <cellStyle name="style1724163669617" xfId="16" xr:uid="{4F8D1608-835B-4F75-A2A3-B99FE800A88F}"/>
    <cellStyle name="style1724163669632" xfId="18" xr:uid="{9A602410-A117-4DE1-91EB-CC9EFDC6A350}"/>
    <cellStyle name="style1724163669688" xfId="17" xr:uid="{83051502-4EBD-4943-A124-41C7B74E626E}"/>
    <cellStyle name="style1724163669717" xfId="19" xr:uid="{271B8D03-F7C6-44DA-AF66-7E87B33A88D5}"/>
    <cellStyle name="style1724163669952" xfId="20" xr:uid="{3788E9F0-934E-4351-8C80-E042519F3E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CFE72-217F-46E4-BE1A-EAF604B0E923}">
  <dimension ref="A1:H38"/>
  <sheetViews>
    <sheetView tabSelected="1" workbookViewId="0">
      <selection activeCell="H2" sqref="H2:H38"/>
    </sheetView>
  </sheetViews>
  <sheetFormatPr defaultRowHeight="15"/>
  <cols>
    <col min="1" max="1" width="80.7109375" customWidth="1"/>
  </cols>
  <sheetData>
    <row r="1" spans="1:8">
      <c r="B1" t="s">
        <v>59</v>
      </c>
      <c r="C1" t="s">
        <v>65</v>
      </c>
      <c r="D1" t="s">
        <v>72</v>
      </c>
      <c r="E1" t="s">
        <v>82</v>
      </c>
      <c r="F1" t="s">
        <v>92</v>
      </c>
      <c r="G1" t="s">
        <v>97</v>
      </c>
      <c r="H1" t="s">
        <v>101</v>
      </c>
    </row>
    <row r="2" spans="1:8">
      <c r="B2">
        <v>3.9633451468729076E-2</v>
      </c>
      <c r="C2">
        <v>6.683269549847401E-2</v>
      </c>
      <c r="D2">
        <v>1.8656803777387179E-2</v>
      </c>
      <c r="E2">
        <v>8.0910127665364276E-2</v>
      </c>
      <c r="F2">
        <v>0.17004317085250167</v>
      </c>
      <c r="G2">
        <v>0.10376647941090597</v>
      </c>
      <c r="H2">
        <v>5.3677390418079375E-2</v>
      </c>
    </row>
    <row r="3" spans="1:8">
      <c r="A3" t="s">
        <v>3</v>
      </c>
      <c r="B3" s="22">
        <v>1.8012042412031053E-3</v>
      </c>
      <c r="C3" s="22">
        <v>1.5453827561223109E-3</v>
      </c>
      <c r="D3" s="23">
        <v>1.1832605856141854E-3</v>
      </c>
      <c r="E3" s="23">
        <v>1.2473031665882835E-3</v>
      </c>
      <c r="F3" s="22">
        <v>5.5281983069956318E-3</v>
      </c>
      <c r="G3" s="22">
        <v>0.22171264824325454</v>
      </c>
      <c r="H3" s="23">
        <v>9.7432389977734424E-4</v>
      </c>
    </row>
    <row r="4" spans="1:8">
      <c r="A4" t="s">
        <v>4</v>
      </c>
      <c r="B4" s="22">
        <v>9.1452941349076822E-3</v>
      </c>
      <c r="C4" s="22">
        <v>2.9316937454783414E-3</v>
      </c>
      <c r="D4" s="22">
        <v>2.4724888824891995E-3</v>
      </c>
      <c r="E4" s="22">
        <v>5.8638230803841243E-2</v>
      </c>
      <c r="F4" s="22">
        <v>6.8423673748337702E-3</v>
      </c>
      <c r="G4" s="22">
        <v>2.6048479753066241E-3</v>
      </c>
      <c r="H4" s="22">
        <v>6.5559845554179819E-2</v>
      </c>
    </row>
    <row r="5" spans="1:8">
      <c r="A5" t="s">
        <v>5</v>
      </c>
      <c r="B5" s="23">
        <v>9.484865679986272E-4</v>
      </c>
      <c r="C5" s="22">
        <v>1.4233794072661455E-3</v>
      </c>
      <c r="D5" s="23">
        <v>8.4222810968844787E-4</v>
      </c>
      <c r="E5" s="22">
        <v>4.944992992510471E-3</v>
      </c>
      <c r="F5" s="23">
        <v>5.2587132015417262E-4</v>
      </c>
      <c r="G5" s="23">
        <v>1.0339595402302961E-3</v>
      </c>
      <c r="H5" s="23">
        <v>1.1740189277286972E-3</v>
      </c>
    </row>
    <row r="6" spans="1:8">
      <c r="A6" t="s">
        <v>6</v>
      </c>
      <c r="B6" s="23">
        <v>1.117137375871052E-3</v>
      </c>
      <c r="C6" s="23">
        <v>8.3318688602313125E-4</v>
      </c>
      <c r="D6" s="22">
        <v>2.0300539388708777E-3</v>
      </c>
      <c r="E6" s="22">
        <v>4.2095609667119598E-3</v>
      </c>
      <c r="F6" s="23">
        <v>7.1494174915097376E-4</v>
      </c>
      <c r="G6" s="22">
        <v>2.8435614736567926E-2</v>
      </c>
      <c r="H6" s="22">
        <v>3.1592815686039668E-3</v>
      </c>
    </row>
    <row r="7" spans="1:8">
      <c r="A7" t="s">
        <v>7</v>
      </c>
      <c r="B7" s="23">
        <v>8.5812921952083566E-4</v>
      </c>
      <c r="C7" s="22">
        <v>1.9527691042392924E-3</v>
      </c>
      <c r="D7" s="22">
        <v>5.7931039551702857E-3</v>
      </c>
      <c r="E7" s="23">
        <v>1.5130046018062787E-3</v>
      </c>
      <c r="F7" s="23">
        <v>1.6110234691474846E-3</v>
      </c>
      <c r="G7" s="23">
        <v>1.0438646511399525E-3</v>
      </c>
      <c r="H7" s="23">
        <v>4.7745168292264275E-4</v>
      </c>
    </row>
    <row r="8" spans="1:8">
      <c r="A8" t="s">
        <v>8</v>
      </c>
      <c r="B8" s="22">
        <v>9.4748585270438661E-3</v>
      </c>
      <c r="C8" s="23">
        <v>1.0123209611628344E-3</v>
      </c>
      <c r="D8" s="22">
        <v>1.3130165251474169E-2</v>
      </c>
      <c r="E8" s="22">
        <v>9.5879976684980356E-2</v>
      </c>
      <c r="F8" s="22">
        <v>0.30534116442961717</v>
      </c>
      <c r="G8" s="22">
        <v>2.2653287382304174E-3</v>
      </c>
      <c r="H8" s="23">
        <v>7.3016879201905007E-4</v>
      </c>
    </row>
    <row r="9" spans="1:8">
      <c r="A9" t="s">
        <v>9</v>
      </c>
      <c r="B9" s="23">
        <v>4.8199225131982692E-4</v>
      </c>
      <c r="C9" s="23">
        <v>3.4928603759728025E-4</v>
      </c>
      <c r="D9" s="23">
        <v>2.4481298442085762E-4</v>
      </c>
      <c r="E9" s="23">
        <v>1.6460826644823514E-3</v>
      </c>
      <c r="F9" s="22">
        <v>7.4258788194939054E-3</v>
      </c>
      <c r="G9" s="22">
        <v>7.1257643253086573E-3</v>
      </c>
      <c r="H9" s="22">
        <v>0.26476400106551479</v>
      </c>
    </row>
    <row r="10" spans="1:8">
      <c r="A10" t="s">
        <v>10</v>
      </c>
      <c r="B10" s="23">
        <v>3.2380586018477474E-4</v>
      </c>
      <c r="C10" s="23">
        <v>1.9292243657202286E-4</v>
      </c>
      <c r="D10" s="22">
        <v>2.1552124518818857E-3</v>
      </c>
      <c r="E10" s="22">
        <v>2.8582079458592037E-3</v>
      </c>
      <c r="F10" s="22">
        <v>0.18951168891166376</v>
      </c>
      <c r="G10" s="22">
        <v>2.3711813626835724E-2</v>
      </c>
      <c r="H10" s="23">
        <v>1.3915270675392082E-3</v>
      </c>
    </row>
    <row r="11" spans="1:8">
      <c r="A11" t="s">
        <v>11</v>
      </c>
      <c r="B11" s="22">
        <v>3.61995670780111E-2</v>
      </c>
      <c r="C11" s="23">
        <v>5.1931779891953083E-4</v>
      </c>
      <c r="D11" s="23">
        <v>1.142028562782144E-3</v>
      </c>
      <c r="E11" s="22">
        <v>3.4124934752754132E-3</v>
      </c>
      <c r="F11" s="23">
        <v>1.3053347704613453E-3</v>
      </c>
      <c r="G11" s="23">
        <v>8.9910011504911662E-4</v>
      </c>
      <c r="H11" s="23">
        <v>9.3152244017616207E-4</v>
      </c>
    </row>
    <row r="12" spans="1:8">
      <c r="A12" t="s">
        <v>12</v>
      </c>
      <c r="B12" s="22">
        <v>2.2703337632963413E-3</v>
      </c>
      <c r="C12" s="22">
        <v>2.1941337914106545E-3</v>
      </c>
      <c r="D12" s="22">
        <v>0.27113420232549579</v>
      </c>
      <c r="E12" s="23">
        <v>1.10617944310818E-3</v>
      </c>
      <c r="F12" s="22">
        <v>4.740298472747791E-3</v>
      </c>
      <c r="G12" s="23">
        <v>6.7610479407316439E-4</v>
      </c>
      <c r="H12" s="22">
        <v>2.681248912359057E-3</v>
      </c>
    </row>
    <row r="13" spans="1:8">
      <c r="A13" t="s">
        <v>13</v>
      </c>
      <c r="B13" s="23">
        <v>2.5586522813290393E-4</v>
      </c>
      <c r="C13" s="22">
        <v>0.13012957043004442</v>
      </c>
      <c r="D13" s="22">
        <v>4.6697453952219883E-3</v>
      </c>
      <c r="E13" s="22">
        <v>4.0202529939047668E-3</v>
      </c>
      <c r="F13" s="22">
        <v>2.8472343790986606E-3</v>
      </c>
      <c r="G13" s="22">
        <v>4.6516960294068176E-3</v>
      </c>
      <c r="H13" s="22">
        <v>3.3536172038544487E-3</v>
      </c>
    </row>
    <row r="14" spans="1:8">
      <c r="A14" t="s">
        <v>14</v>
      </c>
      <c r="B14" s="22">
        <v>2.4498939646147009E-3</v>
      </c>
      <c r="C14" s="23">
        <v>1.0221075579082694E-4</v>
      </c>
      <c r="D14" s="23">
        <v>1.7778356350395164E-3</v>
      </c>
      <c r="E14" s="23">
        <v>1.1661525823541798E-3</v>
      </c>
      <c r="F14" s="23">
        <v>1.7672328394052477E-3</v>
      </c>
      <c r="G14" s="22">
        <v>2.4587181703683114E-3</v>
      </c>
      <c r="H14" s="22">
        <v>3.1277679952397025E-2</v>
      </c>
    </row>
    <row r="15" spans="1:8">
      <c r="A15" t="s">
        <v>15</v>
      </c>
      <c r="B15" s="22">
        <v>2.0163861328390247E-3</v>
      </c>
      <c r="C15" s="23">
        <v>9.0325855086447043E-5</v>
      </c>
      <c r="D15" s="22">
        <v>0.23498177466402592</v>
      </c>
      <c r="E15" s="22">
        <v>4.264285761636147E-3</v>
      </c>
      <c r="F15" s="22">
        <v>0.15060847596420324</v>
      </c>
      <c r="G15" s="23">
        <v>3.2623131384030798E-4</v>
      </c>
      <c r="H15" s="22">
        <v>3.7269689979006746E-3</v>
      </c>
    </row>
    <row r="16" spans="1:8">
      <c r="A16" t="s">
        <v>16</v>
      </c>
      <c r="B16" s="23">
        <v>6.4735495161291037E-4</v>
      </c>
      <c r="C16" s="23">
        <v>4.1400970969721464E-4</v>
      </c>
      <c r="D16" s="22">
        <v>3.9568436986804491E-2</v>
      </c>
      <c r="E16" s="22">
        <v>2.6239386821165684E-2</v>
      </c>
      <c r="F16" s="23">
        <v>8.5306386648737755E-4</v>
      </c>
      <c r="G16" s="22">
        <v>2.7411488162412197E-3</v>
      </c>
      <c r="H16" s="22">
        <v>5.3991178107869367E-2</v>
      </c>
    </row>
    <row r="17" spans="1:8">
      <c r="A17" t="s">
        <v>17</v>
      </c>
      <c r="B17" s="23">
        <v>1.3930413281454924E-3</v>
      </c>
      <c r="C17" s="23">
        <v>2.4944505785734245E-4</v>
      </c>
      <c r="D17" s="23">
        <v>7.2648526304222626E-4</v>
      </c>
      <c r="E17" s="23">
        <v>1.1090424102354448E-3</v>
      </c>
      <c r="F17" s="22">
        <v>0.22518542163984448</v>
      </c>
      <c r="G17" s="22">
        <v>3.9361347045911346E-3</v>
      </c>
      <c r="H17" s="22">
        <v>0.31176918979849472</v>
      </c>
    </row>
    <row r="18" spans="1:8">
      <c r="A18" t="s">
        <v>18</v>
      </c>
      <c r="B18" s="22">
        <v>1.6768025621283129E-3</v>
      </c>
      <c r="C18" s="23">
        <v>3.8422442133092936E-4</v>
      </c>
      <c r="D18" s="23">
        <v>2.8793094350911908E-4</v>
      </c>
      <c r="E18" s="23">
        <v>1.2230895082675057E-3</v>
      </c>
      <c r="F18" s="22">
        <v>3.7276081270322947E-3</v>
      </c>
      <c r="G18" s="23">
        <v>1.3063187256888858E-3</v>
      </c>
      <c r="H18" s="23">
        <v>8.5334418322277519E-4</v>
      </c>
    </row>
    <row r="19" spans="1:8">
      <c r="A19" t="s">
        <v>19</v>
      </c>
      <c r="B19" s="22">
        <v>4.8295692987854744E-2</v>
      </c>
      <c r="C19" s="22">
        <v>1.8857024502862571E-2</v>
      </c>
      <c r="D19" s="22">
        <v>1.8814159816305923E-3</v>
      </c>
      <c r="E19" s="23">
        <v>8.6441026048764071E-4</v>
      </c>
      <c r="F19" s="22">
        <v>1.264403748913648E-2</v>
      </c>
      <c r="G19" s="23">
        <v>1.1570994264465547E-3</v>
      </c>
      <c r="H19" s="22">
        <v>2.7913223795665933E-2</v>
      </c>
    </row>
    <row r="20" spans="1:8">
      <c r="A20" t="s">
        <v>20</v>
      </c>
      <c r="B20" s="22">
        <v>2.6626821363101249E-2</v>
      </c>
      <c r="C20" s="22">
        <v>1.7693999946944882E-2</v>
      </c>
      <c r="D20" s="22">
        <v>2.1582293211377973E-2</v>
      </c>
      <c r="E20" s="23">
        <v>1.7628030900809629E-3</v>
      </c>
      <c r="F20" s="23">
        <v>1.3448721164198128E-3</v>
      </c>
      <c r="G20" s="23">
        <v>1.1082157071900386E-3</v>
      </c>
      <c r="H20" s="23">
        <v>1.6001965992513572E-3</v>
      </c>
    </row>
    <row r="21" spans="1:8">
      <c r="A21" t="s">
        <v>21</v>
      </c>
      <c r="B21" s="22">
        <v>2.2894674816991865E-3</v>
      </c>
      <c r="C21" s="22">
        <v>1.4497891309927157E-2</v>
      </c>
      <c r="D21" s="22">
        <v>2.5684482286522387E-3</v>
      </c>
      <c r="E21" s="22">
        <v>4.9360223922062527E-3</v>
      </c>
      <c r="F21" s="22">
        <v>3.1636547931873503E-2</v>
      </c>
      <c r="G21" s="22">
        <v>2.189492869899873E-3</v>
      </c>
      <c r="H21" s="22">
        <v>2.5762469561676896E-3</v>
      </c>
    </row>
    <row r="22" spans="1:8">
      <c r="A22" t="s">
        <v>22</v>
      </c>
      <c r="B22" s="22">
        <v>0.12210538218846184</v>
      </c>
      <c r="C22" s="22">
        <v>0.21525010143040724</v>
      </c>
      <c r="D22" s="22">
        <v>2.6672055804023878E-3</v>
      </c>
      <c r="E22" s="22">
        <v>0.3564579307166274</v>
      </c>
      <c r="F22" s="22">
        <v>6.1866522282799799E-3</v>
      </c>
      <c r="G22" s="22">
        <v>1.2498834851419687E-2</v>
      </c>
      <c r="H22" s="23">
        <v>1.2794355970283003E-3</v>
      </c>
    </row>
    <row r="23" spans="1:8">
      <c r="A23" t="s">
        <v>23</v>
      </c>
      <c r="B23" s="22">
        <v>1.5272277710459935E-3</v>
      </c>
      <c r="C23" s="23">
        <v>9.7850141502101896E-4</v>
      </c>
      <c r="D23" s="23">
        <v>1.6409523073826885E-3</v>
      </c>
      <c r="E23" s="23">
        <v>1.7962249867032991E-3</v>
      </c>
      <c r="F23" s="22">
        <v>6.5573531646308802E-3</v>
      </c>
      <c r="G23" s="22">
        <v>3.0641273504091039E-3</v>
      </c>
      <c r="H23" s="23">
        <v>1.6583216202011072E-3</v>
      </c>
    </row>
    <row r="24" spans="1:8">
      <c r="A24" t="s">
        <v>24</v>
      </c>
      <c r="B24" s="23">
        <v>1.0363186705448992E-3</v>
      </c>
      <c r="C24" s="23">
        <v>5.8800851090681154E-4</v>
      </c>
      <c r="D24" s="23">
        <v>9.1918328143628472E-4</v>
      </c>
      <c r="E24" s="22">
        <v>2.4887743660557231E-3</v>
      </c>
      <c r="F24" s="23">
        <v>2.0426773491026063E-3</v>
      </c>
      <c r="G24" s="23">
        <v>8.9572467033457125E-4</v>
      </c>
      <c r="H24" s="22">
        <v>2.0184688656687683E-3</v>
      </c>
    </row>
    <row r="25" spans="1:8">
      <c r="A25" t="s">
        <v>25</v>
      </c>
      <c r="B25" s="22">
        <v>2.4509006819637635E-3</v>
      </c>
      <c r="C25" s="22">
        <v>2.347157591504861E-3</v>
      </c>
      <c r="D25" s="23">
        <v>1.8304573814536466E-3</v>
      </c>
      <c r="E25" s="22">
        <v>2.139449931993755E-3</v>
      </c>
      <c r="F25" s="23">
        <v>1.3997184651344482E-3</v>
      </c>
      <c r="G25" s="22">
        <v>4.9418618864073421E-3</v>
      </c>
      <c r="H25" s="23">
        <v>2.0010677281575083E-3</v>
      </c>
    </row>
    <row r="26" spans="1:8">
      <c r="A26" t="s">
        <v>26</v>
      </c>
      <c r="B26" s="23">
        <v>5.9682407276143222E-4</v>
      </c>
      <c r="C26" s="22">
        <v>1.9256281203314934E-3</v>
      </c>
      <c r="D26" s="22">
        <v>2.048943996423175E-3</v>
      </c>
      <c r="E26" s="23">
        <v>5.5695099279968118E-4</v>
      </c>
      <c r="F26" s="23">
        <v>1.987535096809304E-3</v>
      </c>
      <c r="G26" s="23">
        <v>6.859303014696219E-4</v>
      </c>
      <c r="H26" s="22">
        <v>1.7234679769095092E-2</v>
      </c>
    </row>
    <row r="27" spans="1:8">
      <c r="A27" t="s">
        <v>27</v>
      </c>
      <c r="B27" s="22">
        <v>0.53817219199857791</v>
      </c>
      <c r="C27" s="22">
        <v>5.2023743929170474E-2</v>
      </c>
      <c r="D27" s="22">
        <v>9.0214126589521187E-2</v>
      </c>
      <c r="E27" s="23">
        <v>1.4850753416222034E-3</v>
      </c>
      <c r="F27" s="23">
        <v>1.7132768288076227E-3</v>
      </c>
      <c r="G27" s="23">
        <v>3.2159294247426963E-4</v>
      </c>
      <c r="H27" s="22">
        <v>2.1933852854681643E-3</v>
      </c>
    </row>
    <row r="28" spans="1:8">
      <c r="A28" t="s">
        <v>28</v>
      </c>
      <c r="B28" s="23">
        <v>8.4170534600673682E-4</v>
      </c>
      <c r="C28" s="22">
        <v>2.4331368336660106E-3</v>
      </c>
      <c r="D28" s="23">
        <v>3.8454047668436608E-4</v>
      </c>
      <c r="E28" s="22">
        <v>2.0480585623983321E-3</v>
      </c>
      <c r="F28" s="23">
        <v>8.7988390047402318E-4</v>
      </c>
      <c r="G28" s="22">
        <v>4.5194450840920775E-3</v>
      </c>
      <c r="H28" s="22">
        <v>2.5179095678775744E-3</v>
      </c>
    </row>
    <row r="29" spans="1:8">
      <c r="A29" t="s">
        <v>29</v>
      </c>
      <c r="B29" s="22">
        <v>6.1626050970578676E-3</v>
      </c>
      <c r="C29" s="22">
        <v>4.9807908578230657E-3</v>
      </c>
      <c r="D29" s="22">
        <v>2.6487320751260811E-3</v>
      </c>
      <c r="E29" s="22">
        <v>2.8446107826268378E-2</v>
      </c>
      <c r="F29" s="23">
        <v>1.2673661448465838E-3</v>
      </c>
      <c r="G29" s="23">
        <v>1.1580959908132616E-3</v>
      </c>
      <c r="H29" s="22">
        <v>3.5156745479186483E-3</v>
      </c>
    </row>
    <row r="30" spans="1:8">
      <c r="A30" t="s">
        <v>30</v>
      </c>
      <c r="B30" s="23">
        <v>1.4393896621884865E-3</v>
      </c>
      <c r="C30" s="22">
        <v>0.50771798618817554</v>
      </c>
      <c r="D30" s="22">
        <v>9.5474676827395702E-2</v>
      </c>
      <c r="E30" s="22">
        <v>3.0510613172004254E-2</v>
      </c>
      <c r="F30" s="23">
        <v>1.9123811027166654E-3</v>
      </c>
      <c r="G30" s="22">
        <v>1.364270988241755E-2</v>
      </c>
      <c r="H30" s="22">
        <v>0.11107218181848527</v>
      </c>
    </row>
    <row r="31" spans="1:8">
      <c r="A31" t="s">
        <v>31</v>
      </c>
      <c r="B31" s="22">
        <v>0.16774509631335607</v>
      </c>
      <c r="C31" s="23">
        <v>6.7411793471256268E-4</v>
      </c>
      <c r="D31" s="23">
        <v>9.3371726979597693E-4</v>
      </c>
      <c r="E31" s="22">
        <v>4.435029612913346E-3</v>
      </c>
      <c r="F31" s="22">
        <v>2.7238042105791516E-3</v>
      </c>
      <c r="G31" s="23">
        <v>1.5978143178055574E-3</v>
      </c>
      <c r="H31" s="23">
        <v>8.138072228517524E-4</v>
      </c>
    </row>
    <row r="32" spans="1:8">
      <c r="A32" t="s">
        <v>32</v>
      </c>
      <c r="B32" s="23">
        <v>4.4303475826952017E-4</v>
      </c>
      <c r="C32" s="22">
        <v>2.3684179739204749E-3</v>
      </c>
      <c r="D32" s="23">
        <v>1.6682661134496933E-3</v>
      </c>
      <c r="E32" s="23">
        <v>1.6764554262736423E-3</v>
      </c>
      <c r="F32" s="22">
        <v>2.4519330731150647E-3</v>
      </c>
      <c r="G32" s="22">
        <v>2.644873214087487E-2</v>
      </c>
      <c r="H32" s="23">
        <v>1.8761303236503725E-3</v>
      </c>
    </row>
    <row r="33" spans="1:8">
      <c r="A33" t="s">
        <v>33</v>
      </c>
      <c r="B33" s="22">
        <v>3.3503372373735116E-3</v>
      </c>
      <c r="C33" s="22">
        <v>4.5695850832009645E-3</v>
      </c>
      <c r="D33" s="22">
        <v>0.1828455418583658</v>
      </c>
      <c r="E33" s="23">
        <v>4.1147669845815349E-4</v>
      </c>
      <c r="F33" s="23">
        <v>6.6659744733092718E-4</v>
      </c>
      <c r="G33" s="22">
        <v>0.20394016721768574</v>
      </c>
      <c r="H33" s="23">
        <v>1.2228250829894188E-3</v>
      </c>
    </row>
    <row r="34" spans="1:8">
      <c r="A34" t="s">
        <v>34</v>
      </c>
      <c r="B34" s="23">
        <v>1.2475090121855359E-3</v>
      </c>
      <c r="C34" s="23">
        <v>1.2020050861583384E-3</v>
      </c>
      <c r="D34" s="23">
        <v>1.6664578021359218E-3</v>
      </c>
      <c r="E34" s="22">
        <v>0.33727469841525903</v>
      </c>
      <c r="F34" s="22">
        <v>2.6485073976332623E-3</v>
      </c>
      <c r="G34" s="22">
        <v>2.349668075783992E-3</v>
      </c>
      <c r="H34" s="23">
        <v>1.6267129161287649E-3</v>
      </c>
    </row>
    <row r="35" spans="1:8">
      <c r="A35" t="s">
        <v>35</v>
      </c>
      <c r="B35" s="22">
        <v>1.8048262750111378E-3</v>
      </c>
      <c r="C35" s="23">
        <v>8.0405311114557375E-4</v>
      </c>
      <c r="D35" s="22">
        <v>2.3732745842441842E-3</v>
      </c>
      <c r="E35" s="22">
        <v>3.3011644803292053E-3</v>
      </c>
      <c r="F35" s="23">
        <v>1.0924937749239789E-3</v>
      </c>
      <c r="G35" s="23">
        <v>7.9035068465713588E-4</v>
      </c>
      <c r="H35" s="22">
        <v>6.18789373247393E-2</v>
      </c>
    </row>
    <row r="36" spans="1:8">
      <c r="A36" t="s">
        <v>36</v>
      </c>
      <c r="B36" s="23">
        <v>8.3634660722721867E-4</v>
      </c>
      <c r="C36" s="23">
        <v>1.3563042799063911E-3</v>
      </c>
      <c r="D36" s="23">
        <v>1.1354911405838102E-3</v>
      </c>
      <c r="E36" s="23">
        <v>1.3970459733070213E-3</v>
      </c>
      <c r="F36" s="22">
        <v>2.1685904674624812E-3</v>
      </c>
      <c r="G36" s="23">
        <v>1.7577049094772454E-3</v>
      </c>
      <c r="H36" s="22">
        <v>3.4982208801291521E-3</v>
      </c>
    </row>
    <row r="37" spans="1:8">
      <c r="A37" t="s">
        <v>37</v>
      </c>
      <c r="B37" s="23">
        <v>3.1996070241138832E-4</v>
      </c>
      <c r="C37" s="22">
        <v>3.9137490317555498E-3</v>
      </c>
      <c r="D37" s="23">
        <v>1.5217082393556116E-3</v>
      </c>
      <c r="E37" s="22">
        <v>2.7593144515207185E-3</v>
      </c>
      <c r="F37" s="22">
        <v>3.9597938417700734E-3</v>
      </c>
      <c r="G37" s="23">
        <v>1.7526804961265742E-3</v>
      </c>
      <c r="H37" s="23">
        <v>8.2015696682966955E-4</v>
      </c>
    </row>
    <row r="38" spans="1:8">
      <c r="A38" t="s">
        <v>38</v>
      </c>
      <c r="B38" s="22">
        <v>1.6482085860709359E-3</v>
      </c>
      <c r="C38" s="22">
        <v>1.4936177078602355E-3</v>
      </c>
      <c r="D38" s="22">
        <v>1.8548011190512731E-3</v>
      </c>
      <c r="E38" s="23">
        <v>1.7741504799635933E-3</v>
      </c>
      <c r="F38" s="22">
        <v>6.180173528615749E-3</v>
      </c>
      <c r="G38" s="22">
        <v>0.41025045668808191</v>
      </c>
      <c r="H38" s="22">
        <v>5.8670489771361148E-3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EE170-1037-4CC5-ADE3-FA923FFD4D0E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-1.906111658024599E-2</v>
      </c>
      <c r="D5" s="10">
        <v>-2.5970456826101301E-2</v>
      </c>
      <c r="E5" s="10">
        <v>2.7899548098955828E-3</v>
      </c>
      <c r="F5" s="10">
        <v>-3.4236332818050982E-2</v>
      </c>
      <c r="G5" s="10">
        <v>-4.4880678290749147E-2</v>
      </c>
      <c r="H5" s="10">
        <v>-2.8205584848805251E-2</v>
      </c>
      <c r="I5" s="11" t="s">
        <v>50</v>
      </c>
      <c r="J5" s="10">
        <v>-4.3575837875961747E-2</v>
      </c>
      <c r="K5" s="10">
        <v>1.7457732765494449E-2</v>
      </c>
      <c r="L5" s="10">
        <v>-1.1910066409668787E-2</v>
      </c>
      <c r="M5" s="10">
        <v>-5.0380675168767888E-2</v>
      </c>
      <c r="N5" s="10">
        <v>1.5736668993929542E-2</v>
      </c>
      <c r="O5" s="10">
        <v>-5.6967671131456663E-2</v>
      </c>
      <c r="P5" s="10">
        <v>1.4052074387863402E-2</v>
      </c>
      <c r="Q5" s="10">
        <v>-5.2643581841939711E-3</v>
      </c>
      <c r="R5" s="10">
        <v>-9.83211779613531E-3</v>
      </c>
      <c r="S5" s="10">
        <v>-1.8570152173860467E-2</v>
      </c>
      <c r="T5" s="10">
        <v>-5.4773851535538022E-2</v>
      </c>
      <c r="U5" s="10">
        <v>-2.9521300203546163E-2</v>
      </c>
      <c r="V5" s="10">
        <v>5.4054645427545421E-2</v>
      </c>
      <c r="W5" s="10">
        <v>-1.6613954030922286E-2</v>
      </c>
      <c r="X5" s="10">
        <v>2.891123247701818E-2</v>
      </c>
      <c r="Y5" s="10">
        <v>1.5886495448822219E-2</v>
      </c>
      <c r="Z5" s="10">
        <v>-3.2855269912085858E-2</v>
      </c>
      <c r="AA5" s="10">
        <v>7.628734962005318E-2</v>
      </c>
      <c r="AB5" s="10">
        <v>2.5189849040588137E-2</v>
      </c>
      <c r="AC5" s="10">
        <v>-2.6072197533884892E-3</v>
      </c>
      <c r="AD5" s="10">
        <v>1.5018566131264489E-2</v>
      </c>
      <c r="AE5" s="10">
        <v>1.709555933301948E-2</v>
      </c>
      <c r="AF5" s="10">
        <v>2.0146465780391375E-2</v>
      </c>
      <c r="AG5" s="10">
        <v>4.870962540892089E-2</v>
      </c>
      <c r="AH5" s="10">
        <v>3.199309988588671E-3</v>
      </c>
      <c r="AI5" s="10">
        <v>3.6317222549896937E-2</v>
      </c>
      <c r="AJ5" s="10">
        <v>-1.2676329251269118E-3</v>
      </c>
      <c r="AK5" s="10">
        <v>5.011997607998378E-2</v>
      </c>
      <c r="AL5" s="10">
        <v>2.0982012463850223E-2</v>
      </c>
      <c r="AM5" s="12">
        <v>4.0371088511095259E-3</v>
      </c>
    </row>
    <row r="6" spans="1:39" ht="24">
      <c r="A6" s="13" t="s">
        <v>41</v>
      </c>
      <c r="B6" s="14" t="s">
        <v>40</v>
      </c>
      <c r="C6" s="15">
        <v>-1.7600070183831716E-2</v>
      </c>
      <c r="D6" s="16">
        <v>-2.0024755341161344E-2</v>
      </c>
      <c r="E6" s="17" t="s">
        <v>51</v>
      </c>
      <c r="F6" s="16">
        <v>-2.2365772210517602E-4</v>
      </c>
      <c r="G6" s="16">
        <v>-6.088305760414485E-2</v>
      </c>
      <c r="H6" s="16">
        <v>-5.537192317300018E-2</v>
      </c>
      <c r="I6" s="16">
        <v>2.8207277268961746E-3</v>
      </c>
      <c r="J6" s="16">
        <v>-1.1193054401516156E-2</v>
      </c>
      <c r="K6" s="16">
        <v>-4.5869921004960033E-2</v>
      </c>
      <c r="L6" s="16">
        <v>-1.9076362531106044E-2</v>
      </c>
      <c r="M6" s="16">
        <v>2.8809791837507162E-2</v>
      </c>
      <c r="N6" s="16">
        <v>-2.434138536052546E-2</v>
      </c>
      <c r="O6" s="16">
        <v>-4.3725932259309798E-3</v>
      </c>
      <c r="P6" s="16">
        <v>5.8106174457564627E-3</v>
      </c>
      <c r="Q6" s="16">
        <v>-2.6327217860484413E-2</v>
      </c>
      <c r="R6" s="16">
        <v>-4.91777827131782E-2</v>
      </c>
      <c r="S6" s="16">
        <v>-3.0389007052246883E-2</v>
      </c>
      <c r="T6" s="16">
        <v>-3.0064984427249134E-3</v>
      </c>
      <c r="U6" s="16">
        <v>-1.1052386832579317E-3</v>
      </c>
      <c r="V6" s="16">
        <v>-3.4008516867951255E-2</v>
      </c>
      <c r="W6" s="16">
        <v>-3.491574867284896E-2</v>
      </c>
      <c r="X6" s="16">
        <v>2.4031918172805779E-2</v>
      </c>
      <c r="Y6" s="16">
        <v>2.4722034504058379E-2</v>
      </c>
      <c r="Z6" s="16">
        <v>1.5008846520949243E-2</v>
      </c>
      <c r="AA6" s="16">
        <v>3.2262578035315091E-2</v>
      </c>
      <c r="AB6" s="16">
        <v>4.912109464633839E-2</v>
      </c>
      <c r="AC6" s="16">
        <v>-1.9303126787030295E-2</v>
      </c>
      <c r="AD6" s="16">
        <v>2.0657686372322029E-2</v>
      </c>
      <c r="AE6" s="16">
        <v>-2.9430328202651346E-2</v>
      </c>
      <c r="AF6" s="16">
        <v>2.1658091037510745E-2</v>
      </c>
      <c r="AG6" s="16">
        <v>1.5954135791914072E-4</v>
      </c>
      <c r="AH6" s="16">
        <v>3.0705482871875569E-3</v>
      </c>
      <c r="AI6" s="16">
        <v>2.6487942040989389E-2</v>
      </c>
      <c r="AJ6" s="16">
        <v>-2.1917022606510447E-2</v>
      </c>
      <c r="AK6" s="16">
        <v>7.4806371762415197E-3</v>
      </c>
      <c r="AL6" s="16">
        <v>-3.0231896019588776E-2</v>
      </c>
      <c r="AM6" s="18">
        <v>4.9731093611007117E-2</v>
      </c>
    </row>
    <row r="7" spans="1:39" ht="24">
      <c r="A7" s="13" t="s">
        <v>42</v>
      </c>
      <c r="B7" s="14" t="s">
        <v>40</v>
      </c>
      <c r="C7" s="15">
        <v>3.8007845837372434E-2</v>
      </c>
      <c r="D7" s="16">
        <v>2.675119761630939E-2</v>
      </c>
      <c r="E7" s="16">
        <v>-1.8915192492276568E-2</v>
      </c>
      <c r="F7" s="16">
        <v>-2.9715202093648887E-2</v>
      </c>
      <c r="G7" s="16">
        <v>-1.9579954926509796E-2</v>
      </c>
      <c r="H7" s="16">
        <v>3.2953526015569819E-4</v>
      </c>
      <c r="I7" s="16">
        <v>-1.197469322463785E-2</v>
      </c>
      <c r="J7" s="16">
        <v>-2.6626550608320674E-2</v>
      </c>
      <c r="K7" s="16">
        <v>2.5491898322536045E-2</v>
      </c>
      <c r="L7" s="17" t="s">
        <v>52</v>
      </c>
      <c r="M7" s="16">
        <v>-2.9837034329991532E-2</v>
      </c>
      <c r="N7" s="16">
        <v>-7.2648575157728296E-2</v>
      </c>
      <c r="O7" s="16">
        <v>-2.7813329126650087E-2</v>
      </c>
      <c r="P7" s="16">
        <v>-1.8631830811471538E-2</v>
      </c>
      <c r="Q7" s="16">
        <v>-4.78585487212232E-2</v>
      </c>
      <c r="R7" s="16">
        <v>-9.0409984930257797E-3</v>
      </c>
      <c r="S7" s="16">
        <v>-2.824413507574983E-2</v>
      </c>
      <c r="T7" s="16">
        <v>3.447777581452191E-2</v>
      </c>
      <c r="U7" s="16">
        <v>2.0004632868455115E-2</v>
      </c>
      <c r="V7" s="16">
        <v>9.2192165785387227E-3</v>
      </c>
      <c r="W7" s="16">
        <v>4.6494158329766291E-3</v>
      </c>
      <c r="X7" s="16">
        <v>1.335341200619186E-2</v>
      </c>
      <c r="Y7" s="16">
        <v>-6.9817966346020725E-3</v>
      </c>
      <c r="Z7" s="16">
        <v>5.0156294959496597E-2</v>
      </c>
      <c r="AA7" s="16">
        <v>1.555383387694329E-2</v>
      </c>
      <c r="AB7" s="16">
        <v>7.5878333189388506E-3</v>
      </c>
      <c r="AC7" s="16">
        <v>5.7982502334913255E-2</v>
      </c>
      <c r="AD7" s="16">
        <v>1.2753076445981042E-2</v>
      </c>
      <c r="AE7" s="16">
        <v>-8.6033839018752264E-3</v>
      </c>
      <c r="AF7" s="16">
        <v>6.8520225400081097E-2</v>
      </c>
      <c r="AG7" s="16">
        <v>4.1294395860642749E-2</v>
      </c>
      <c r="AH7" s="16">
        <v>3.6068873539125135E-2</v>
      </c>
      <c r="AI7" s="16">
        <v>1.4058752789598223E-2</v>
      </c>
      <c r="AJ7" s="16">
        <v>4.0240847715458918E-2</v>
      </c>
      <c r="AK7" s="16">
        <v>-1.98824325892713E-2</v>
      </c>
      <c r="AL7" s="16">
        <v>3.8241521318290714E-2</v>
      </c>
      <c r="AM7" s="18">
        <v>8.7642113820196963E-3</v>
      </c>
    </row>
    <row r="8" spans="1:39" ht="24">
      <c r="A8" s="13" t="s">
        <v>43</v>
      </c>
      <c r="B8" s="14" t="s">
        <v>40</v>
      </c>
      <c r="C8" s="15">
        <v>-4.4247459087035493E-2</v>
      </c>
      <c r="D8" s="16">
        <v>-4.2411422490719018E-2</v>
      </c>
      <c r="E8" s="16">
        <v>-2.9836807833560687E-3</v>
      </c>
      <c r="F8" s="16">
        <v>-2.777535810647791E-2</v>
      </c>
      <c r="G8" s="16">
        <v>2.8147164007138728E-3</v>
      </c>
      <c r="H8" s="16">
        <v>-3.4485821294953305E-2</v>
      </c>
      <c r="I8" s="16">
        <v>-5.5045550237243716E-2</v>
      </c>
      <c r="J8" s="16">
        <v>-1.0746572653594832E-2</v>
      </c>
      <c r="K8" s="16">
        <v>1.3874811899165146E-2</v>
      </c>
      <c r="L8" s="16">
        <v>3.452361560484226E-2</v>
      </c>
      <c r="M8" s="16">
        <v>3.3500766956288681E-2</v>
      </c>
      <c r="N8" s="16">
        <v>3.4972392372341491E-3</v>
      </c>
      <c r="O8" s="16">
        <v>-6.9288458973476522E-3</v>
      </c>
      <c r="P8" s="16">
        <v>-4.5394648690103984E-2</v>
      </c>
      <c r="Q8" s="16">
        <v>-8.7175927696693557E-3</v>
      </c>
      <c r="R8" s="16">
        <v>2.5545263668733696E-2</v>
      </c>
      <c r="S8" s="16">
        <v>-1.9166592243484531E-2</v>
      </c>
      <c r="T8" s="17" t="s">
        <v>52</v>
      </c>
      <c r="U8" s="16">
        <v>2.9238913817327957E-2</v>
      </c>
      <c r="V8" s="16">
        <v>-2.4043906097715499E-2</v>
      </c>
      <c r="W8" s="16">
        <v>-1.577613483304454E-2</v>
      </c>
      <c r="X8" s="16">
        <v>7.4789068448638668E-2</v>
      </c>
      <c r="Y8" s="16">
        <v>3.1857775590162458E-2</v>
      </c>
      <c r="Z8" s="16">
        <v>1.903419587869495E-2</v>
      </c>
      <c r="AA8" s="16">
        <v>-2.8601309229810034E-2</v>
      </c>
      <c r="AB8" s="16">
        <v>2.4604253528196701E-2</v>
      </c>
      <c r="AC8" s="16">
        <v>3.578089733049717E-2</v>
      </c>
      <c r="AD8" s="16">
        <v>-1.4050374568678603E-2</v>
      </c>
      <c r="AE8" s="16">
        <v>-4.0597430791113283E-2</v>
      </c>
      <c r="AF8" s="16">
        <v>3.8787996546617446E-3</v>
      </c>
      <c r="AG8" s="16">
        <v>1.0690647854653493E-2</v>
      </c>
      <c r="AH8" s="16">
        <v>4.5762049391373225E-2</v>
      </c>
      <c r="AI8" s="16">
        <v>9.8427936713231575E-3</v>
      </c>
      <c r="AJ8" s="16">
        <v>4.4974677115542053E-2</v>
      </c>
      <c r="AK8" s="16">
        <v>3.0178939544007418E-3</v>
      </c>
      <c r="AL8" s="16">
        <v>5.3700981712811541E-2</v>
      </c>
      <c r="AM8" s="18">
        <v>-1.0601958510981651E-2</v>
      </c>
    </row>
    <row r="9" spans="1:39" ht="24">
      <c r="A9" s="13" t="s">
        <v>44</v>
      </c>
      <c r="B9" s="14" t="s">
        <v>40</v>
      </c>
      <c r="C9" s="15">
        <v>-1.4063472066913904E-2</v>
      </c>
      <c r="D9" s="16">
        <v>-3.8218321799047855E-2</v>
      </c>
      <c r="E9" s="16">
        <v>1.9866683853856204E-2</v>
      </c>
      <c r="F9" s="16">
        <v>-2.2345257113547567E-2</v>
      </c>
      <c r="G9" s="16">
        <v>3.9030106628333262E-2</v>
      </c>
      <c r="H9" s="16">
        <v>3.3709339853180205E-2</v>
      </c>
      <c r="I9" s="16">
        <v>1.469195636526462E-2</v>
      </c>
      <c r="J9" s="16">
        <v>8.5278737858688197E-3</v>
      </c>
      <c r="K9" s="16">
        <v>2.3562040662230995E-2</v>
      </c>
      <c r="L9" s="16">
        <v>1.2399584220825309E-2</v>
      </c>
      <c r="M9" s="16">
        <v>-5.4027071010680966E-2</v>
      </c>
      <c r="N9" s="16">
        <v>4.3443411193942377E-2</v>
      </c>
      <c r="O9" s="16">
        <v>-4.0670871800899164E-2</v>
      </c>
      <c r="P9" s="16">
        <v>-1.116744466456373E-5</v>
      </c>
      <c r="Q9" s="16">
        <v>8.9241637887783762E-2</v>
      </c>
      <c r="R9" s="16">
        <v>4.4435212187444624E-2</v>
      </c>
      <c r="S9" s="16">
        <v>-4.2295231313733287E-3</v>
      </c>
      <c r="T9" s="16">
        <v>-1.3640481988276351E-2</v>
      </c>
      <c r="U9" s="16">
        <v>-1.6760770383893894E-2</v>
      </c>
      <c r="V9" s="16">
        <v>9.9156680444512341E-2</v>
      </c>
      <c r="W9" s="16">
        <v>5.1106311800120492E-2</v>
      </c>
      <c r="X9" s="16">
        <v>-4.4460950558046219E-2</v>
      </c>
      <c r="Y9" s="16">
        <v>-3.3512128157212613E-2</v>
      </c>
      <c r="Z9" s="16">
        <v>-3.8598875358364926E-2</v>
      </c>
      <c r="AA9" s="16">
        <v>-7.649861801896031E-2</v>
      </c>
      <c r="AB9" s="16">
        <v>-4.2420160645242809E-2</v>
      </c>
      <c r="AC9" s="16">
        <v>-2.2580130782874228E-2</v>
      </c>
      <c r="AD9" s="17" t="s">
        <v>53</v>
      </c>
      <c r="AE9" s="16">
        <v>-1.8027753694523248E-2</v>
      </c>
      <c r="AF9" s="16">
        <v>4.3395931648059624E-3</v>
      </c>
      <c r="AG9" s="16">
        <v>-7.9058195380467917E-4</v>
      </c>
      <c r="AH9" s="16">
        <v>-3.2587762426438641E-2</v>
      </c>
      <c r="AI9" s="16">
        <v>3.6422048073043049E-2</v>
      </c>
      <c r="AJ9" s="16">
        <v>-3.367443922866361E-4</v>
      </c>
      <c r="AK9" s="16">
        <v>-2.9629561043396414E-2</v>
      </c>
      <c r="AL9" s="16">
        <v>-2.260193870954642E-2</v>
      </c>
      <c r="AM9" s="18">
        <v>1.7336165899290898E-3</v>
      </c>
    </row>
    <row r="10" spans="1:39" ht="24">
      <c r="A10" s="13" t="s">
        <v>45</v>
      </c>
      <c r="B10" s="14" t="s">
        <v>40</v>
      </c>
      <c r="C10" s="19" t="s">
        <v>54</v>
      </c>
      <c r="D10" s="16">
        <v>3.1045577393697465E-2</v>
      </c>
      <c r="E10" s="16">
        <v>4.8241506129221678E-2</v>
      </c>
      <c r="F10" s="16">
        <v>-1.3502785358543695E-2</v>
      </c>
      <c r="G10" s="16">
        <v>-2.174465857393881E-2</v>
      </c>
      <c r="H10" s="16">
        <v>-4.0387562412457561E-3</v>
      </c>
      <c r="I10" s="16">
        <v>2.5036115673363106E-2</v>
      </c>
      <c r="J10" s="16">
        <v>-1.7695020931804285E-2</v>
      </c>
      <c r="K10" s="16">
        <v>1.3087389634990168E-2</v>
      </c>
      <c r="L10" s="16">
        <v>7.4843919437813829E-3</v>
      </c>
      <c r="M10" s="16">
        <v>5.2922903509344331E-2</v>
      </c>
      <c r="N10" s="16">
        <v>2.9760447502974489E-3</v>
      </c>
      <c r="O10" s="16">
        <v>5.8254272286052983E-2</v>
      </c>
      <c r="P10" s="16">
        <v>4.9442997707397941E-2</v>
      </c>
      <c r="Q10" s="16">
        <v>1.9322205405957398E-2</v>
      </c>
      <c r="R10" s="16">
        <v>4.2198285197946765E-2</v>
      </c>
      <c r="S10" s="16">
        <v>5.1369589796480382E-2</v>
      </c>
      <c r="T10" s="16">
        <v>2.433436696193016E-2</v>
      </c>
      <c r="U10" s="16">
        <v>-2.8919231805870819E-4</v>
      </c>
      <c r="V10" s="16">
        <v>3.9082202876353916E-2</v>
      </c>
      <c r="W10" s="16">
        <v>-1.8269878058196114E-2</v>
      </c>
      <c r="X10" s="16">
        <v>-3.0410128835941175E-2</v>
      </c>
      <c r="Y10" s="16">
        <v>3.6706091621286928E-2</v>
      </c>
      <c r="Z10" s="16">
        <v>-6.0423162965348901E-2</v>
      </c>
      <c r="AA10" s="16">
        <v>-1.8802328468929081E-3</v>
      </c>
      <c r="AB10" s="17" t="s">
        <v>55</v>
      </c>
      <c r="AC10" s="16">
        <v>-3.1676542736414626E-2</v>
      </c>
      <c r="AD10" s="16">
        <v>-4.3254566856502787E-2</v>
      </c>
      <c r="AE10" s="16">
        <v>-4.2156520521408815E-2</v>
      </c>
      <c r="AF10" s="16">
        <v>2.2470110515119782E-2</v>
      </c>
      <c r="AG10" s="16">
        <v>2.0701426412088941E-2</v>
      </c>
      <c r="AH10" s="16">
        <v>1.6751242429092265E-2</v>
      </c>
      <c r="AI10" s="16">
        <v>-3.9905096715805576E-2</v>
      </c>
      <c r="AJ10" s="16">
        <v>-4.9517511765828755E-2</v>
      </c>
      <c r="AK10" s="16">
        <v>-3.734713400472562E-2</v>
      </c>
      <c r="AL10" s="16">
        <v>2.8029656021397622E-3</v>
      </c>
      <c r="AM10" s="18">
        <v>-4.6372578280971528E-2</v>
      </c>
    </row>
    <row r="11" spans="1:39" ht="24">
      <c r="A11" s="13" t="s">
        <v>46</v>
      </c>
      <c r="B11" s="14" t="s">
        <v>40</v>
      </c>
      <c r="C11" s="15">
        <v>-1.0276106851614304E-2</v>
      </c>
      <c r="D11" s="16">
        <v>3.0904211858318414E-2</v>
      </c>
      <c r="E11" s="16">
        <v>2.9934296378463735E-3</v>
      </c>
      <c r="F11" s="16">
        <v>2.4033221219960568E-2</v>
      </c>
      <c r="G11" s="16">
        <v>1.5749941848444183E-2</v>
      </c>
      <c r="H11" s="16">
        <v>-1.356704839199083E-2</v>
      </c>
      <c r="I11" s="16">
        <v>3.1730361686152109E-3</v>
      </c>
      <c r="J11" s="16">
        <v>6.736546249720432E-2</v>
      </c>
      <c r="K11" s="16">
        <v>1.9719172946051008E-2</v>
      </c>
      <c r="L11" s="16">
        <v>3.5607290198736513E-2</v>
      </c>
      <c r="M11" s="16">
        <v>6.7662240666488307E-2</v>
      </c>
      <c r="N11" s="16">
        <v>5.3938168351647095E-2</v>
      </c>
      <c r="O11" s="16">
        <v>-1.7375753938926833E-2</v>
      </c>
      <c r="P11" s="16">
        <v>-1.9678838005100095E-2</v>
      </c>
      <c r="Q11" s="16">
        <v>1.213907827399415E-2</v>
      </c>
      <c r="R11" s="16">
        <v>-1.3915396750871218E-2</v>
      </c>
      <c r="S11" s="16">
        <v>-5.483070757882012E-3</v>
      </c>
      <c r="T11" s="16">
        <v>4.5119420151582081E-2</v>
      </c>
      <c r="U11" s="16">
        <v>3.900941044341219E-2</v>
      </c>
      <c r="V11" s="16">
        <v>6.4585595887751687E-2</v>
      </c>
      <c r="W11" s="16">
        <v>-1.298929032497498E-2</v>
      </c>
      <c r="X11" s="16">
        <v>1.5080461093968751E-2</v>
      </c>
      <c r="Y11" s="16">
        <v>1.4505012491154866E-2</v>
      </c>
      <c r="Z11" s="16">
        <v>-3.0208919215071479E-2</v>
      </c>
      <c r="AA11" s="16">
        <v>-6.9238039653392064E-2</v>
      </c>
      <c r="AB11" s="16">
        <v>1.6720038486344225E-2</v>
      </c>
      <c r="AC11" s="16">
        <v>-6.0996339202004618E-2</v>
      </c>
      <c r="AD11" s="16">
        <v>-3.3152746540847003E-2</v>
      </c>
      <c r="AE11" s="16">
        <v>-2.5076268556196636E-2</v>
      </c>
      <c r="AF11" s="16">
        <v>4.8817722874901527E-2</v>
      </c>
      <c r="AG11" s="16">
        <v>-9.809153819733147E-3</v>
      </c>
      <c r="AH11" s="17" t="s">
        <v>55</v>
      </c>
      <c r="AI11" s="16">
        <v>-2.2301529901164831E-2</v>
      </c>
      <c r="AJ11" s="16">
        <v>-3.5821005936733263E-2</v>
      </c>
      <c r="AK11" s="16">
        <v>1.3093689277178414E-2</v>
      </c>
      <c r="AL11" s="16">
        <v>2.7070045444024343E-2</v>
      </c>
      <c r="AM11" s="18">
        <v>1.8750138518091198E-2</v>
      </c>
    </row>
    <row r="12" spans="1:39" ht="24">
      <c r="A12" s="13" t="s">
        <v>47</v>
      </c>
      <c r="B12" s="14" t="s">
        <v>40</v>
      </c>
      <c r="C12" s="15">
        <v>-8.3152262273247388E-2</v>
      </c>
      <c r="D12" s="16">
        <v>7.2230332962423302E-2</v>
      </c>
      <c r="E12" s="16">
        <v>2.1154312992774298E-2</v>
      </c>
      <c r="F12" s="16">
        <v>6.488261617934668E-2</v>
      </c>
      <c r="G12" s="16">
        <v>4.8481602210049719E-2</v>
      </c>
      <c r="H12" s="16">
        <v>3.7529395627013414E-2</v>
      </c>
      <c r="I12" s="16">
        <v>1.9945774087398359E-2</v>
      </c>
      <c r="J12" s="16">
        <v>1.9774355767059965E-2</v>
      </c>
      <c r="K12" s="16">
        <v>2.2355655619618303E-2</v>
      </c>
      <c r="L12" s="16">
        <v>6.7535962171969388E-2</v>
      </c>
      <c r="M12" s="16">
        <v>4.4392669040349726E-2</v>
      </c>
      <c r="N12" s="16">
        <v>-8.5992050371390509E-3</v>
      </c>
      <c r="O12" s="16">
        <v>3.0708866857224969E-2</v>
      </c>
      <c r="P12" s="16">
        <v>3.8781099890083937E-2</v>
      </c>
      <c r="Q12" s="16">
        <v>4.145756637727735E-2</v>
      </c>
      <c r="R12" s="16">
        <v>-2.7143388625741605E-2</v>
      </c>
      <c r="S12" s="16">
        <v>-8.4696013990164139E-3</v>
      </c>
      <c r="T12" s="16">
        <v>3.8139788979099491E-3</v>
      </c>
      <c r="U12" s="16">
        <v>-1.1403744370085473E-2</v>
      </c>
      <c r="V12" s="16">
        <v>8.6398353528820859E-2</v>
      </c>
      <c r="W12" s="16">
        <v>-2.2845806651382999E-2</v>
      </c>
      <c r="X12" s="16">
        <v>-4.2226705662641931E-2</v>
      </c>
      <c r="Y12" s="16">
        <v>-1.7228331877771647E-2</v>
      </c>
      <c r="Z12" s="16">
        <v>-1.9005186068541555E-2</v>
      </c>
      <c r="AA12" s="16">
        <v>7.4659059360279029E-3</v>
      </c>
      <c r="AB12" s="16">
        <v>2.2390307838267346E-2</v>
      </c>
      <c r="AC12" s="16">
        <v>3.9473456564093077E-3</v>
      </c>
      <c r="AD12" s="16">
        <v>4.3557744618001101E-3</v>
      </c>
      <c r="AE12" s="16">
        <v>2.8020245669537987E-2</v>
      </c>
      <c r="AF12" s="17" t="s">
        <v>56</v>
      </c>
      <c r="AG12" s="16">
        <v>-6.4624874744367965E-3</v>
      </c>
      <c r="AH12" s="16">
        <v>4.8765399535958938E-2</v>
      </c>
      <c r="AI12" s="16">
        <v>-1.1303771405151019E-2</v>
      </c>
      <c r="AJ12" s="16">
        <v>-5.2456141654140531E-3</v>
      </c>
      <c r="AK12" s="16">
        <v>-1.8895593104876723E-3</v>
      </c>
      <c r="AL12" s="16">
        <v>3.0857196906425694E-3</v>
      </c>
      <c r="AM12" s="18">
        <v>-4.4803668910191122E-2</v>
      </c>
    </row>
    <row r="13" spans="1:39" ht="24">
      <c r="A13" s="13" t="s">
        <v>48</v>
      </c>
      <c r="B13" s="14" t="s">
        <v>40</v>
      </c>
      <c r="C13" s="15">
        <v>-7.073597101905213E-2</v>
      </c>
      <c r="D13" s="16">
        <v>-4.1262575619160781E-2</v>
      </c>
      <c r="E13" s="16">
        <v>-3.4429047627745152E-2</v>
      </c>
      <c r="F13" s="16">
        <v>1.1058309262486406E-2</v>
      </c>
      <c r="G13" s="16">
        <v>-5.3830885839727921E-2</v>
      </c>
      <c r="H13" s="16">
        <v>-6.2094085923670231E-2</v>
      </c>
      <c r="I13" s="16">
        <v>-1.6594890601306124E-2</v>
      </c>
      <c r="J13" s="16">
        <v>-3.6329325214623565E-2</v>
      </c>
      <c r="K13" s="16">
        <v>2.2722167474901901E-2</v>
      </c>
      <c r="L13" s="16">
        <v>4.6404089554587854E-3</v>
      </c>
      <c r="M13" s="16">
        <v>4.0891196804931786E-2</v>
      </c>
      <c r="N13" s="16">
        <v>1.2391802947283837E-2</v>
      </c>
      <c r="O13" s="16">
        <v>-4.9942593847266577E-2</v>
      </c>
      <c r="P13" s="16">
        <v>3.8316194497185235E-2</v>
      </c>
      <c r="Q13" s="16">
        <v>-1.0956228831439983E-3</v>
      </c>
      <c r="R13" s="16">
        <v>3.906886150892297E-2</v>
      </c>
      <c r="S13" s="16">
        <v>-2.6435105853618451E-2</v>
      </c>
      <c r="T13" s="16">
        <v>-1.5651831950903115E-2</v>
      </c>
      <c r="U13" s="16">
        <v>-4.1483732199167511E-2</v>
      </c>
      <c r="V13" s="16">
        <v>4.7185681767373897E-3</v>
      </c>
      <c r="W13" s="17" t="s">
        <v>50</v>
      </c>
      <c r="X13" s="16">
        <v>-3.7824010182143E-2</v>
      </c>
      <c r="Y13" s="16">
        <v>3.5901628897762737E-2</v>
      </c>
      <c r="Z13" s="16">
        <v>-1.095716055535244E-2</v>
      </c>
      <c r="AA13" s="16">
        <v>5.451743140661109E-2</v>
      </c>
      <c r="AB13" s="16">
        <v>-1.8339175657010306E-2</v>
      </c>
      <c r="AC13" s="16">
        <v>-1.5926954568004244E-2</v>
      </c>
      <c r="AD13" s="16">
        <v>5.2288022032847277E-2</v>
      </c>
      <c r="AE13" s="16">
        <v>4.0782407769218577E-2</v>
      </c>
      <c r="AF13" s="16">
        <v>-2.3050254262547448E-2</v>
      </c>
      <c r="AG13" s="16">
        <v>2.8781841219817431E-2</v>
      </c>
      <c r="AH13" s="16">
        <v>-1.3082502296413867E-2</v>
      </c>
      <c r="AI13" s="16">
        <v>4.7936240399568314E-2</v>
      </c>
      <c r="AJ13" s="16">
        <v>1.3037394753942562E-2</v>
      </c>
      <c r="AK13" s="16">
        <v>9.2128021718053035E-3</v>
      </c>
      <c r="AL13" s="16">
        <v>1.9383197929086653E-2</v>
      </c>
      <c r="AM13" s="18">
        <v>1.799594757621268E-2</v>
      </c>
    </row>
    <row r="14" spans="1:39" ht="24">
      <c r="A14" s="13" t="s">
        <v>49</v>
      </c>
      <c r="B14" s="14" t="s">
        <v>40</v>
      </c>
      <c r="C14" s="15">
        <v>-3.2988516825770843E-2</v>
      </c>
      <c r="D14" s="16">
        <v>-8.736820007571016E-3</v>
      </c>
      <c r="E14" s="16">
        <v>-1.0833122113500929E-3</v>
      </c>
      <c r="F14" s="16">
        <v>-2.0403087104976854E-2</v>
      </c>
      <c r="G14" s="16">
        <v>-1.5181899494550795E-2</v>
      </c>
      <c r="H14" s="16">
        <v>-2.7219926481303985E-2</v>
      </c>
      <c r="I14" s="16">
        <v>-2.9188419967256945E-2</v>
      </c>
      <c r="J14" s="16">
        <v>1.8476163866155144E-2</v>
      </c>
      <c r="K14" s="16">
        <v>-2.6479340510105906E-2</v>
      </c>
      <c r="L14" s="16">
        <v>1.9748838120311661E-2</v>
      </c>
      <c r="M14" s="16">
        <v>8.7834582373464837E-3</v>
      </c>
      <c r="N14" s="16">
        <v>-7.5664774339571422E-3</v>
      </c>
      <c r="O14" s="16">
        <v>-1.0011886590479029E-3</v>
      </c>
      <c r="P14" s="16">
        <v>5.4561749158920508E-2</v>
      </c>
      <c r="Q14" s="16">
        <v>1.373761552800049E-2</v>
      </c>
      <c r="R14" s="16">
        <v>-1.8070406605556821E-2</v>
      </c>
      <c r="S14" s="16">
        <v>3.8229263737880971E-2</v>
      </c>
      <c r="T14" s="16">
        <v>2.8793203570437836E-2</v>
      </c>
      <c r="U14" s="17" t="s">
        <v>56</v>
      </c>
      <c r="V14" s="16">
        <v>-6.4522740706417815E-3</v>
      </c>
      <c r="W14" s="16">
        <v>-4.1094003360878102E-2</v>
      </c>
      <c r="X14" s="16">
        <v>8.78830813299529E-2</v>
      </c>
      <c r="Y14" s="16">
        <v>-8.3744484509553942E-3</v>
      </c>
      <c r="Z14" s="16">
        <v>8.4596751847088578E-2</v>
      </c>
      <c r="AA14" s="16">
        <v>4.5645038808360489E-2</v>
      </c>
      <c r="AB14" s="16">
        <v>-3.5239209239642302E-4</v>
      </c>
      <c r="AC14" s="16">
        <v>3.988597971238423E-2</v>
      </c>
      <c r="AD14" s="16">
        <v>-1.7014880023258117E-2</v>
      </c>
      <c r="AE14" s="16">
        <v>1.7802645755817107E-3</v>
      </c>
      <c r="AF14" s="16">
        <v>-1.141692395967824E-2</v>
      </c>
      <c r="AG14" s="16">
        <v>6.8872933186009261E-3</v>
      </c>
      <c r="AH14" s="16">
        <v>3.8867204087195475E-2</v>
      </c>
      <c r="AI14" s="16">
        <v>-1.428614551631517E-2</v>
      </c>
      <c r="AJ14" s="16">
        <v>9.3284746952251946E-2</v>
      </c>
      <c r="AK14" s="16">
        <v>-4.4077561948470765E-3</v>
      </c>
      <c r="AL14" s="16">
        <v>4.4766875092605768E-2</v>
      </c>
      <c r="AM14" s="18">
        <v>2.9422406198627314E-2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2.4505064682359613E-7</v>
      </c>
      <c r="E21" s="10">
        <f t="shared" ref="E21:AM21" si="0">$C5^2*E5^2</f>
        <v>2.82807558733241E-9</v>
      </c>
      <c r="F21" s="10">
        <f t="shared" si="0"/>
        <v>4.2586422096252683E-7</v>
      </c>
      <c r="G21" s="10">
        <f t="shared" si="0"/>
        <v>7.3183891470658202E-7</v>
      </c>
      <c r="H21" s="10">
        <f t="shared" si="0"/>
        <v>2.8904595347804702E-7</v>
      </c>
      <c r="I21" s="11">
        <f t="shared" si="0"/>
        <v>3.5036414101299494E-4</v>
      </c>
      <c r="J21" s="10">
        <f t="shared" si="0"/>
        <v>6.8990321385513065E-7</v>
      </c>
      <c r="K21" s="10">
        <f t="shared" si="0"/>
        <v>1.1073179947983812E-7</v>
      </c>
      <c r="L21" s="10">
        <f t="shared" si="0"/>
        <v>5.1537700965449416E-8</v>
      </c>
      <c r="M21" s="10">
        <f t="shared" si="0"/>
        <v>9.2219898903992985E-7</v>
      </c>
      <c r="N21" s="10">
        <f t="shared" si="0"/>
        <v>8.9975091090541253E-8</v>
      </c>
      <c r="O21" s="10">
        <f t="shared" si="0"/>
        <v>1.1791080554284699E-6</v>
      </c>
      <c r="P21" s="10">
        <f t="shared" si="0"/>
        <v>7.1742673297034497E-8</v>
      </c>
      <c r="Q21" s="10">
        <f t="shared" si="0"/>
        <v>1.0069027725123313E-8</v>
      </c>
      <c r="R21" s="10">
        <f t="shared" si="0"/>
        <v>3.5122936724037386E-8</v>
      </c>
      <c r="S21" s="10">
        <f t="shared" si="0"/>
        <v>1.2529322856775005E-7</v>
      </c>
      <c r="T21" s="10">
        <f t="shared" si="0"/>
        <v>1.0900420096442932E-6</v>
      </c>
      <c r="U21" s="10">
        <f t="shared" si="0"/>
        <v>3.1664135653568344E-7</v>
      </c>
      <c r="V21" s="10">
        <f t="shared" si="0"/>
        <v>1.0616044271828846E-6</v>
      </c>
      <c r="W21" s="10">
        <f t="shared" si="0"/>
        <v>1.0028654835408507E-7</v>
      </c>
      <c r="X21" s="10">
        <f t="shared" si="0"/>
        <v>3.0368957720056204E-7</v>
      </c>
      <c r="Y21" s="10">
        <f t="shared" si="0"/>
        <v>9.1696525600704544E-8</v>
      </c>
      <c r="Z21" s="10">
        <f t="shared" si="0"/>
        <v>3.9219924547841855E-7</v>
      </c>
      <c r="AA21" s="10">
        <f t="shared" si="0"/>
        <v>2.1144709790643119E-6</v>
      </c>
      <c r="AB21" s="10">
        <f t="shared" si="0"/>
        <v>2.3054080473937845E-7</v>
      </c>
      <c r="AC21" s="10">
        <f t="shared" si="0"/>
        <v>2.4697440672767237E-9</v>
      </c>
      <c r="AD21" s="10">
        <f t="shared" si="0"/>
        <v>8.1950879266560595E-8</v>
      </c>
      <c r="AE21" s="10">
        <f t="shared" si="0"/>
        <v>1.061850325165359E-7</v>
      </c>
      <c r="AF21" s="10">
        <f t="shared" si="0"/>
        <v>1.4746685428228139E-7</v>
      </c>
      <c r="AG21" s="10">
        <f t="shared" si="0"/>
        <v>8.6203769027581361E-7</v>
      </c>
      <c r="AH21" s="10">
        <f t="shared" si="0"/>
        <v>3.7188556306306478E-9</v>
      </c>
      <c r="AI21" s="10">
        <f t="shared" si="0"/>
        <v>4.7920564996234934E-7</v>
      </c>
      <c r="AJ21" s="10">
        <f t="shared" si="0"/>
        <v>5.8382635632072241E-10</v>
      </c>
      <c r="AK21" s="10">
        <f t="shared" si="0"/>
        <v>9.1267968793217741E-7</v>
      </c>
      <c r="AL21" s="10">
        <f t="shared" si="0"/>
        <v>1.5995247205936242E-7</v>
      </c>
      <c r="AM21" s="12">
        <f t="shared" si="0"/>
        <v>5.9215799015568516E-9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1.2421190904652473E-7</v>
      </c>
      <c r="E22" s="17">
        <f t="shared" si="1"/>
        <v>3.0114983474669295E-4</v>
      </c>
      <c r="F22" s="16">
        <f t="shared" si="1"/>
        <v>1.5495178877417146E-11</v>
      </c>
      <c r="G22" s="16">
        <f t="shared" si="1"/>
        <v>1.1482110162204422E-6</v>
      </c>
      <c r="H22" s="16">
        <f t="shared" si="1"/>
        <v>9.4974718415357284E-7</v>
      </c>
      <c r="I22" s="16">
        <f t="shared" si="1"/>
        <v>2.4646266170516874E-9</v>
      </c>
      <c r="J22" s="16">
        <f t="shared" si="1"/>
        <v>3.88084259591463E-8</v>
      </c>
      <c r="K22" s="16">
        <f t="shared" si="1"/>
        <v>6.5175561851742881E-7</v>
      </c>
      <c r="L22" s="16">
        <f t="shared" si="1"/>
        <v>1.1272491949879585E-7</v>
      </c>
      <c r="M22" s="16">
        <f t="shared" si="1"/>
        <v>2.5710412229303922E-7</v>
      </c>
      <c r="N22" s="16">
        <f t="shared" si="1"/>
        <v>1.8353520582809846E-7</v>
      </c>
      <c r="O22" s="16">
        <f t="shared" si="1"/>
        <v>5.9225257083059402E-9</v>
      </c>
      <c r="P22" s="16">
        <f t="shared" si="1"/>
        <v>1.0458595506618017E-8</v>
      </c>
      <c r="Q22" s="16">
        <f t="shared" si="1"/>
        <v>2.1470330705080915E-7</v>
      </c>
      <c r="R22" s="16">
        <f t="shared" si="1"/>
        <v>7.4914638259905385E-7</v>
      </c>
      <c r="S22" s="16">
        <f t="shared" si="1"/>
        <v>2.8606308582678015E-7</v>
      </c>
      <c r="T22" s="16">
        <f t="shared" si="1"/>
        <v>2.7999531575126266E-9</v>
      </c>
      <c r="U22" s="16">
        <f t="shared" si="1"/>
        <v>3.783911347653509E-10</v>
      </c>
      <c r="V22" s="16">
        <f t="shared" si="1"/>
        <v>3.5826483635117615E-7</v>
      </c>
      <c r="W22" s="16">
        <f t="shared" si="1"/>
        <v>3.7763437216876243E-7</v>
      </c>
      <c r="X22" s="16">
        <f t="shared" si="1"/>
        <v>1.7889807706964509E-7</v>
      </c>
      <c r="Y22" s="16">
        <f t="shared" si="1"/>
        <v>1.8932031385145531E-7</v>
      </c>
      <c r="Z22" s="16">
        <f t="shared" si="1"/>
        <v>6.9778789704886017E-8</v>
      </c>
      <c r="AA22" s="16">
        <f t="shared" si="1"/>
        <v>3.2242368356821592E-7</v>
      </c>
      <c r="AB22" s="16">
        <f t="shared" si="1"/>
        <v>7.4742027046992888E-7</v>
      </c>
      <c r="AC22" s="16">
        <f t="shared" si="1"/>
        <v>1.1542081212123741E-7</v>
      </c>
      <c r="AD22" s="16">
        <f t="shared" si="1"/>
        <v>1.321880385890955E-7</v>
      </c>
      <c r="AE22" s="16">
        <f t="shared" si="1"/>
        <v>2.682989727918746E-7</v>
      </c>
      <c r="AF22" s="16">
        <f t="shared" si="1"/>
        <v>1.4530118262611581E-7</v>
      </c>
      <c r="AG22" s="16">
        <f t="shared" si="1"/>
        <v>7.8845219702187151E-12</v>
      </c>
      <c r="AH22" s="16">
        <f t="shared" si="1"/>
        <v>2.9205232113014345E-9</v>
      </c>
      <c r="AI22" s="16">
        <f t="shared" si="1"/>
        <v>2.1733277946123583E-7</v>
      </c>
      <c r="AJ22" s="16">
        <f t="shared" si="1"/>
        <v>1.4879622407602348E-7</v>
      </c>
      <c r="AK22" s="16">
        <f t="shared" si="1"/>
        <v>1.7334286958239949E-8</v>
      </c>
      <c r="AL22" s="16">
        <f t="shared" si="1"/>
        <v>2.8311284217697915E-7</v>
      </c>
      <c r="AM22" s="18">
        <f t="shared" si="1"/>
        <v>7.660988645757487E-7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1.0337915331920034E-6</v>
      </c>
      <c r="E23" s="16">
        <f t="shared" si="2"/>
        <v>5.1685419120919081E-7</v>
      </c>
      <c r="F23" s="16">
        <f t="shared" si="2"/>
        <v>1.2755688007888427E-6</v>
      </c>
      <c r="G23" s="16">
        <f t="shared" si="2"/>
        <v>5.5382159645284857E-7</v>
      </c>
      <c r="H23" s="16">
        <f t="shared" si="2"/>
        <v>1.5687375542327393E-10</v>
      </c>
      <c r="I23" s="16">
        <f t="shared" si="2"/>
        <v>2.0714540507070672E-7</v>
      </c>
      <c r="J23" s="16">
        <f t="shared" si="2"/>
        <v>1.0241800896588777E-6</v>
      </c>
      <c r="K23" s="16">
        <f t="shared" si="2"/>
        <v>9.3875198194750693E-7</v>
      </c>
      <c r="L23" s="17">
        <f t="shared" si="2"/>
        <v>1.3987390788155205E-3</v>
      </c>
      <c r="M23" s="16">
        <f t="shared" si="2"/>
        <v>1.2860498993151953E-6</v>
      </c>
      <c r="N23" s="16">
        <f t="shared" si="2"/>
        <v>7.6243129421251743E-6</v>
      </c>
      <c r="O23" s="16">
        <f t="shared" si="2"/>
        <v>1.1175126856224856E-6</v>
      </c>
      <c r="P23" s="16">
        <f t="shared" si="2"/>
        <v>5.0148457072003287E-7</v>
      </c>
      <c r="Q23" s="16">
        <f t="shared" si="2"/>
        <v>3.3087622434562534E-6</v>
      </c>
      <c r="R23" s="16">
        <f t="shared" si="2"/>
        <v>1.1808080506624865E-7</v>
      </c>
      <c r="S23" s="16">
        <f t="shared" si="2"/>
        <v>1.1523995271097006E-6</v>
      </c>
      <c r="T23" s="16">
        <f t="shared" si="2"/>
        <v>1.7172162699572053E-6</v>
      </c>
      <c r="U23" s="16">
        <f t="shared" si="2"/>
        <v>5.7810627407855957E-7</v>
      </c>
      <c r="V23" s="16">
        <f t="shared" si="2"/>
        <v>1.2278195577744648E-7</v>
      </c>
      <c r="W23" s="16">
        <f t="shared" si="2"/>
        <v>3.1227936831415777E-8</v>
      </c>
      <c r="X23" s="16">
        <f t="shared" si="2"/>
        <v>2.5759119249334831E-7</v>
      </c>
      <c r="Y23" s="16">
        <f t="shared" si="2"/>
        <v>7.0417548388011516E-8</v>
      </c>
      <c r="Z23" s="16">
        <f t="shared" si="2"/>
        <v>3.6341044644845598E-6</v>
      </c>
      <c r="AA23" s="16">
        <f t="shared" si="2"/>
        <v>3.4947927337686141E-7</v>
      </c>
      <c r="AB23" s="16">
        <f t="shared" si="2"/>
        <v>8.3172944405987942E-8</v>
      </c>
      <c r="AC23" s="16">
        <f t="shared" si="2"/>
        <v>4.8566904082219484E-6</v>
      </c>
      <c r="AD23" s="16">
        <f t="shared" si="2"/>
        <v>2.3495053471539487E-7</v>
      </c>
      <c r="AE23" s="16">
        <f t="shared" si="2"/>
        <v>1.0692644223581803E-7</v>
      </c>
      <c r="AF23" s="16">
        <f t="shared" si="2"/>
        <v>6.7824105945373515E-6</v>
      </c>
      <c r="AG23" s="16">
        <f t="shared" si="2"/>
        <v>2.4633648790007257E-6</v>
      </c>
      <c r="AH23" s="16">
        <f t="shared" si="2"/>
        <v>1.879367317240574E-6</v>
      </c>
      <c r="AI23" s="16">
        <f t="shared" si="2"/>
        <v>2.8552234407025944E-7</v>
      </c>
      <c r="AJ23" s="16">
        <f t="shared" si="2"/>
        <v>2.3392721682748343E-6</v>
      </c>
      <c r="AK23" s="16">
        <f t="shared" si="2"/>
        <v>5.7106500735432641E-7</v>
      </c>
      <c r="AL23" s="16">
        <f t="shared" si="2"/>
        <v>2.1125978512900633E-6</v>
      </c>
      <c r="AM23" s="18">
        <f t="shared" si="2"/>
        <v>1.1096146936894277E-7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3.5216188581401148E-6</v>
      </c>
      <c r="E24" s="16">
        <f t="shared" si="3"/>
        <v>1.7429357866866606E-8</v>
      </c>
      <c r="F24" s="16">
        <f t="shared" si="3"/>
        <v>1.5104140148302272E-6</v>
      </c>
      <c r="G24" s="16">
        <f t="shared" si="3"/>
        <v>1.5511220087061739E-8</v>
      </c>
      <c r="H24" s="16">
        <f t="shared" si="3"/>
        <v>2.328401226874988E-6</v>
      </c>
      <c r="I24" s="16">
        <f t="shared" si="3"/>
        <v>5.9322727066036302E-6</v>
      </c>
      <c r="J24" s="16">
        <f t="shared" si="3"/>
        <v>2.2610836573164398E-7</v>
      </c>
      <c r="K24" s="16">
        <f t="shared" si="3"/>
        <v>3.769041166293613E-7</v>
      </c>
      <c r="L24" s="16">
        <f t="shared" si="3"/>
        <v>2.3335075885992332E-6</v>
      </c>
      <c r="M24" s="16">
        <f t="shared" si="3"/>
        <v>2.1972838933542419E-6</v>
      </c>
      <c r="N24" s="16">
        <f t="shared" si="3"/>
        <v>2.3945690082367041E-8</v>
      </c>
      <c r="O24" s="16">
        <f t="shared" si="3"/>
        <v>9.3993641974372329E-8</v>
      </c>
      <c r="P24" s="16">
        <f t="shared" si="3"/>
        <v>4.0344653659512719E-6</v>
      </c>
      <c r="Q24" s="16">
        <f t="shared" si="3"/>
        <v>1.4878865849101444E-7</v>
      </c>
      <c r="R24" s="16">
        <f t="shared" si="3"/>
        <v>1.2776074984272775E-6</v>
      </c>
      <c r="S24" s="16">
        <f t="shared" si="3"/>
        <v>7.1922782372887445E-7</v>
      </c>
      <c r="T24" s="17">
        <f t="shared" si="3"/>
        <v>1.8956880377525242E-3</v>
      </c>
      <c r="U24" s="16">
        <f t="shared" si="3"/>
        <v>1.6737829634616328E-6</v>
      </c>
      <c r="V24" s="16">
        <f t="shared" si="3"/>
        <v>1.1318443808580748E-6</v>
      </c>
      <c r="W24" s="16">
        <f t="shared" si="3"/>
        <v>4.8727922018818106E-7</v>
      </c>
      <c r="X24" s="16">
        <f t="shared" si="3"/>
        <v>1.0950978349456501E-5</v>
      </c>
      <c r="Y24" s="16">
        <f t="shared" si="3"/>
        <v>1.9870443942825381E-6</v>
      </c>
      <c r="Z24" s="16">
        <f t="shared" si="3"/>
        <v>7.0932577506134111E-7</v>
      </c>
      <c r="AA24" s="16">
        <f t="shared" si="3"/>
        <v>1.6015794942568733E-6</v>
      </c>
      <c r="AB24" s="16">
        <f t="shared" si="3"/>
        <v>1.185214782722831E-6</v>
      </c>
      <c r="AC24" s="16">
        <f t="shared" si="3"/>
        <v>2.5065659071531948E-6</v>
      </c>
      <c r="AD24" s="16">
        <f t="shared" si="3"/>
        <v>3.865026511326766E-7</v>
      </c>
      <c r="AE24" s="16">
        <f t="shared" si="3"/>
        <v>3.2268128144172271E-6</v>
      </c>
      <c r="AF24" s="16">
        <f t="shared" si="3"/>
        <v>2.945583709244692E-8</v>
      </c>
      <c r="AG24" s="16">
        <f t="shared" si="3"/>
        <v>2.2376116852654153E-7</v>
      </c>
      <c r="AH24" s="16">
        <f t="shared" si="3"/>
        <v>4.1000353743408981E-6</v>
      </c>
      <c r="AI24" s="16">
        <f t="shared" si="3"/>
        <v>1.8967645989499913E-7</v>
      </c>
      <c r="AJ24" s="16">
        <f t="shared" si="3"/>
        <v>3.9601604390084652E-6</v>
      </c>
      <c r="AK24" s="16">
        <f t="shared" si="3"/>
        <v>1.7831366352277929E-8</v>
      </c>
      <c r="AL24" s="16">
        <f t="shared" si="3"/>
        <v>5.6460032399427691E-6</v>
      </c>
      <c r="AM24" s="18">
        <f t="shared" si="3"/>
        <v>2.2006393451844354E-7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2.8888722395838122E-7</v>
      </c>
      <c r="E25" s="16">
        <f t="shared" si="4"/>
        <v>7.8061316492448963E-8</v>
      </c>
      <c r="F25" s="16">
        <f t="shared" si="4"/>
        <v>9.8754256178703373E-8</v>
      </c>
      <c r="G25" s="16">
        <f t="shared" si="4"/>
        <v>3.0128990837972572E-7</v>
      </c>
      <c r="H25" s="16">
        <f t="shared" si="4"/>
        <v>2.2474270567995134E-7</v>
      </c>
      <c r="I25" s="16">
        <f t="shared" si="4"/>
        <v>4.2691790494167606E-8</v>
      </c>
      <c r="J25" s="16">
        <f t="shared" si="4"/>
        <v>1.4383568236881702E-8</v>
      </c>
      <c r="K25" s="16">
        <f t="shared" si="4"/>
        <v>1.0980216722793165E-7</v>
      </c>
      <c r="L25" s="16">
        <f t="shared" si="4"/>
        <v>3.0408805121427988E-8</v>
      </c>
      <c r="M25" s="16">
        <f t="shared" si="4"/>
        <v>5.773085068898457E-7</v>
      </c>
      <c r="N25" s="16">
        <f t="shared" si="4"/>
        <v>3.7327847538799302E-7</v>
      </c>
      <c r="O25" s="16">
        <f t="shared" si="4"/>
        <v>3.2715387861156986E-7</v>
      </c>
      <c r="P25" s="16">
        <f t="shared" si="4"/>
        <v>2.4665659288942811E-14</v>
      </c>
      <c r="Q25" s="16">
        <f t="shared" si="4"/>
        <v>1.5751436791531894E-6</v>
      </c>
      <c r="R25" s="16">
        <f t="shared" si="4"/>
        <v>3.9051671423745608E-7</v>
      </c>
      <c r="S25" s="16">
        <f t="shared" si="4"/>
        <v>3.538082201271067E-9</v>
      </c>
      <c r="T25" s="16">
        <f t="shared" si="4"/>
        <v>3.6799722413520052E-8</v>
      </c>
      <c r="U25" s="16">
        <f t="shared" si="4"/>
        <v>5.5561384963991912E-8</v>
      </c>
      <c r="V25" s="16">
        <f t="shared" si="4"/>
        <v>1.9445945668032832E-6</v>
      </c>
      <c r="W25" s="16">
        <f t="shared" si="4"/>
        <v>5.1657595870548282E-7</v>
      </c>
      <c r="X25" s="16">
        <f t="shared" si="4"/>
        <v>3.9096924611194983E-7</v>
      </c>
      <c r="Y25" s="16">
        <f t="shared" si="4"/>
        <v>2.2212074744046464E-7</v>
      </c>
      <c r="Z25" s="16">
        <f t="shared" si="4"/>
        <v>2.9466897457033287E-7</v>
      </c>
      <c r="AA25" s="16">
        <f t="shared" si="4"/>
        <v>1.1574234811774958E-6</v>
      </c>
      <c r="AB25" s="16">
        <f t="shared" si="4"/>
        <v>3.559014255466003E-7</v>
      </c>
      <c r="AC25" s="16">
        <f t="shared" si="4"/>
        <v>1.0084120249719622E-7</v>
      </c>
      <c r="AD25" s="17">
        <f t="shared" si="4"/>
        <v>1.8763032187755647E-4</v>
      </c>
      <c r="AE25" s="16">
        <f t="shared" si="4"/>
        <v>6.4278886006180455E-8</v>
      </c>
      <c r="AF25" s="16">
        <f t="shared" si="4"/>
        <v>3.7246300500115183E-9</v>
      </c>
      <c r="AG25" s="16">
        <f t="shared" si="4"/>
        <v>1.2361720025856807E-10</v>
      </c>
      <c r="AH25" s="16">
        <f t="shared" si="4"/>
        <v>2.100362195928731E-7</v>
      </c>
      <c r="AI25" s="16">
        <f t="shared" si="4"/>
        <v>2.6236979523243064E-7</v>
      </c>
      <c r="AJ25" s="16">
        <f t="shared" si="4"/>
        <v>2.2427757640774115E-11</v>
      </c>
      <c r="AK25" s="16">
        <f t="shared" si="4"/>
        <v>1.7363430973774917E-7</v>
      </c>
      <c r="AL25" s="16">
        <f t="shared" si="4"/>
        <v>1.010360817506465E-7</v>
      </c>
      <c r="AM25" s="18">
        <f t="shared" si="4"/>
        <v>5.9441699588305393E-10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2.1397942668594617E-5</v>
      </c>
      <c r="E26" s="16">
        <f t="shared" si="5"/>
        <v>5.1667119925182881E-5</v>
      </c>
      <c r="F26" s="16">
        <f t="shared" si="5"/>
        <v>4.0478020413560627E-6</v>
      </c>
      <c r="G26" s="16">
        <f t="shared" si="5"/>
        <v>1.0497302748413683E-5</v>
      </c>
      <c r="H26" s="16">
        <f t="shared" si="5"/>
        <v>3.6213276542365057E-7</v>
      </c>
      <c r="I26" s="16">
        <f t="shared" si="5"/>
        <v>1.3915744160910403E-5</v>
      </c>
      <c r="J26" s="16">
        <f t="shared" si="5"/>
        <v>6.9514387140149947E-6</v>
      </c>
      <c r="K26" s="16">
        <f t="shared" si="5"/>
        <v>3.8025821173361252E-6</v>
      </c>
      <c r="L26" s="16">
        <f t="shared" si="5"/>
        <v>1.2436139415754688E-6</v>
      </c>
      <c r="M26" s="16">
        <f t="shared" si="5"/>
        <v>6.2181309325793881E-5</v>
      </c>
      <c r="N26" s="16">
        <f t="shared" si="5"/>
        <v>1.9663075714051649E-7</v>
      </c>
      <c r="O26" s="16">
        <f t="shared" si="5"/>
        <v>7.5340430878862314E-5</v>
      </c>
      <c r="P26" s="16">
        <f t="shared" si="5"/>
        <v>5.4272787104943721E-5</v>
      </c>
      <c r="Q26" s="16">
        <f t="shared" si="5"/>
        <v>8.2886905504719555E-6</v>
      </c>
      <c r="R26" s="16">
        <f t="shared" si="5"/>
        <v>3.9533215770242659E-5</v>
      </c>
      <c r="S26" s="16">
        <f t="shared" si="5"/>
        <v>5.8584770414818136E-5</v>
      </c>
      <c r="T26" s="16">
        <f t="shared" si="5"/>
        <v>1.3146575584136332E-5</v>
      </c>
      <c r="U26" s="16">
        <f t="shared" si="5"/>
        <v>1.8567184016933767E-9</v>
      </c>
      <c r="V26" s="16">
        <f t="shared" si="5"/>
        <v>3.3910219931622067E-5</v>
      </c>
      <c r="W26" s="16">
        <f t="shared" si="5"/>
        <v>7.4104372510463606E-6</v>
      </c>
      <c r="X26" s="16">
        <f t="shared" si="5"/>
        <v>2.0530950551107429E-5</v>
      </c>
      <c r="Y26" s="16">
        <f t="shared" si="5"/>
        <v>2.9912232336010996E-5</v>
      </c>
      <c r="Z26" s="16">
        <f t="shared" si="5"/>
        <v>8.105493238338659E-5</v>
      </c>
      <c r="AA26" s="16">
        <f t="shared" si="5"/>
        <v>7.8486652675035749E-8</v>
      </c>
      <c r="AB26" s="17">
        <f t="shared" si="5"/>
        <v>2.1321840399999997E-2</v>
      </c>
      <c r="AC26" s="16">
        <f t="shared" si="5"/>
        <v>2.2276557989407959E-5</v>
      </c>
      <c r="AD26" s="16">
        <f t="shared" si="5"/>
        <v>4.1537128655103402E-5</v>
      </c>
      <c r="AE26" s="16">
        <f t="shared" si="5"/>
        <v>3.945500051110004E-5</v>
      </c>
      <c r="AF26" s="16">
        <f t="shared" si="5"/>
        <v>1.1209415143536225E-5</v>
      </c>
      <c r="AG26" s="16">
        <f t="shared" si="5"/>
        <v>9.5142175810474606E-6</v>
      </c>
      <c r="AH26" s="16">
        <f t="shared" si="5"/>
        <v>6.2296921329074218E-6</v>
      </c>
      <c r="AI26" s="16">
        <f t="shared" si="5"/>
        <v>3.5353244131274988E-5</v>
      </c>
      <c r="AJ26" s="16">
        <f t="shared" si="5"/>
        <v>5.4436496150805036E-5</v>
      </c>
      <c r="AK26" s="16">
        <f t="shared" si="5"/>
        <v>3.0966141696164271E-5</v>
      </c>
      <c r="AL26" s="16">
        <f t="shared" si="5"/>
        <v>1.7442473551865433E-7</v>
      </c>
      <c r="AM26" s="18">
        <f t="shared" si="5"/>
        <v>4.7741385980647701E-5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1.0085386996782215E-7</v>
      </c>
      <c r="E27" s="16">
        <f t="shared" si="6"/>
        <v>9.4622698959558621E-10</v>
      </c>
      <c r="F27" s="16">
        <f t="shared" si="6"/>
        <v>6.0993167954181642E-8</v>
      </c>
      <c r="G27" s="16">
        <f t="shared" si="6"/>
        <v>2.6194802728652533E-8</v>
      </c>
      <c r="H27" s="16">
        <f t="shared" si="6"/>
        <v>1.943694344590765E-8</v>
      </c>
      <c r="I27" s="16">
        <f t="shared" si="6"/>
        <v>1.0631811497847552E-9</v>
      </c>
      <c r="J27" s="16">
        <f t="shared" si="6"/>
        <v>4.7921655683725567E-7</v>
      </c>
      <c r="K27" s="16">
        <f t="shared" si="6"/>
        <v>4.1061481514111601E-8</v>
      </c>
      <c r="L27" s="16">
        <f t="shared" si="6"/>
        <v>1.3388597050087166E-7</v>
      </c>
      <c r="M27" s="16">
        <f t="shared" si="6"/>
        <v>4.8344822939121872E-7</v>
      </c>
      <c r="N27" s="16">
        <f t="shared" si="6"/>
        <v>3.0722008983410201E-7</v>
      </c>
      <c r="O27" s="16">
        <f t="shared" si="6"/>
        <v>3.1881925201508231E-8</v>
      </c>
      <c r="P27" s="16">
        <f t="shared" si="6"/>
        <v>4.0893673404528702E-8</v>
      </c>
      <c r="Q27" s="16">
        <f t="shared" si="6"/>
        <v>1.5560682679976408E-8</v>
      </c>
      <c r="R27" s="16">
        <f t="shared" si="6"/>
        <v>2.0447885729023551E-8</v>
      </c>
      <c r="S27" s="16">
        <f t="shared" si="6"/>
        <v>3.1747163137131206E-9</v>
      </c>
      <c r="T27" s="16">
        <f t="shared" si="6"/>
        <v>2.1497316093231659E-7</v>
      </c>
      <c r="U27" s="16">
        <f t="shared" si="6"/>
        <v>1.6069264394799051E-7</v>
      </c>
      <c r="V27" s="16">
        <f t="shared" si="6"/>
        <v>4.4048240434868712E-7</v>
      </c>
      <c r="W27" s="16">
        <f t="shared" si="6"/>
        <v>1.7816732953753676E-8</v>
      </c>
      <c r="X27" s="16">
        <f t="shared" si="6"/>
        <v>2.4015214164394764E-8</v>
      </c>
      <c r="Y27" s="16">
        <f t="shared" si="6"/>
        <v>2.2217410387856193E-8</v>
      </c>
      <c r="Z27" s="16">
        <f t="shared" si="6"/>
        <v>9.6366835640323506E-8</v>
      </c>
      <c r="AA27" s="16">
        <f t="shared" si="6"/>
        <v>5.062286835051877E-7</v>
      </c>
      <c r="AB27" s="16">
        <f t="shared" si="6"/>
        <v>2.9521047829638939E-8</v>
      </c>
      <c r="AC27" s="16">
        <f t="shared" si="6"/>
        <v>3.9288438165749897E-7</v>
      </c>
      <c r="AD27" s="16">
        <f t="shared" si="6"/>
        <v>1.1606365678415028E-7</v>
      </c>
      <c r="AE27" s="16">
        <f t="shared" si="6"/>
        <v>6.6402288539073248E-8</v>
      </c>
      <c r="AF27" s="16">
        <f t="shared" si="6"/>
        <v>2.5165887930314015E-7</v>
      </c>
      <c r="AG27" s="16">
        <f t="shared" si="6"/>
        <v>1.0160622415548088E-8</v>
      </c>
      <c r="AH27" s="17">
        <f t="shared" si="6"/>
        <v>1.0141667649357297E-4</v>
      </c>
      <c r="AI27" s="16">
        <f t="shared" si="6"/>
        <v>5.2520220028098155E-8</v>
      </c>
      <c r="AJ27" s="16">
        <f t="shared" si="6"/>
        <v>1.3549796671724388E-7</v>
      </c>
      <c r="AK27" s="16">
        <f t="shared" si="6"/>
        <v>1.8104281094951091E-8</v>
      </c>
      <c r="AL27" s="16">
        <f t="shared" si="6"/>
        <v>7.7381152293146157E-8</v>
      </c>
      <c r="AM27" s="18">
        <f t="shared" si="6"/>
        <v>3.7124976190529244E-8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3.6073424487352981E-5</v>
      </c>
      <c r="E28" s="16">
        <f t="shared" si="7"/>
        <v>3.094182960168673E-6</v>
      </c>
      <c r="F28" s="16">
        <f t="shared" si="7"/>
        <v>2.9107495884617651E-5</v>
      </c>
      <c r="G28" s="16">
        <f t="shared" si="7"/>
        <v>1.6251822349082778E-5</v>
      </c>
      <c r="H28" s="16">
        <f t="shared" si="7"/>
        <v>9.7384823122652105E-6</v>
      </c>
      <c r="I28" s="16">
        <f t="shared" si="7"/>
        <v>2.7507424532842515E-6</v>
      </c>
      <c r="J28" s="16">
        <f t="shared" si="7"/>
        <v>2.7036646669443905E-6</v>
      </c>
      <c r="K28" s="16">
        <f t="shared" si="7"/>
        <v>3.4555959816652869E-6</v>
      </c>
      <c r="L28" s="16">
        <f t="shared" si="7"/>
        <v>3.1536850672343294E-5</v>
      </c>
      <c r="M28" s="16">
        <f t="shared" si="7"/>
        <v>1.3626071164628587E-5</v>
      </c>
      <c r="N28" s="16">
        <f t="shared" si="7"/>
        <v>5.1128699608259845E-7</v>
      </c>
      <c r="O28" s="16">
        <f t="shared" si="7"/>
        <v>6.5204222626289151E-6</v>
      </c>
      <c r="P28" s="16">
        <f t="shared" si="7"/>
        <v>1.0398923490615042E-5</v>
      </c>
      <c r="Q28" s="16">
        <f t="shared" si="7"/>
        <v>1.1883811326791528E-5</v>
      </c>
      <c r="R28" s="16">
        <f t="shared" si="7"/>
        <v>5.0942032445130375E-6</v>
      </c>
      <c r="S28" s="16">
        <f t="shared" si="7"/>
        <v>4.9599132679952105E-7</v>
      </c>
      <c r="T28" s="16">
        <f t="shared" si="7"/>
        <v>1.0057839715094975E-7</v>
      </c>
      <c r="U28" s="16">
        <f t="shared" si="7"/>
        <v>8.9917264374949909E-7</v>
      </c>
      <c r="V28" s="16">
        <f t="shared" si="7"/>
        <v>5.161299621159763E-5</v>
      </c>
      <c r="W28" s="16">
        <f t="shared" si="7"/>
        <v>3.6087860268509395E-6</v>
      </c>
      <c r="X28" s="16">
        <f t="shared" si="7"/>
        <v>1.2328849204226127E-5</v>
      </c>
      <c r="Y28" s="16">
        <f t="shared" si="7"/>
        <v>2.0522704740215397E-6</v>
      </c>
      <c r="Z28" s="16">
        <f t="shared" si="7"/>
        <v>2.4974246293297756E-6</v>
      </c>
      <c r="AA28" s="16">
        <f t="shared" si="7"/>
        <v>3.8540129213814353E-7</v>
      </c>
      <c r="AB28" s="16">
        <f t="shared" si="7"/>
        <v>3.4663169261780806E-6</v>
      </c>
      <c r="AC28" s="16">
        <f t="shared" si="7"/>
        <v>1.077354064083419E-7</v>
      </c>
      <c r="AD28" s="16">
        <f t="shared" si="7"/>
        <v>1.3118340738274172E-7</v>
      </c>
      <c r="AE28" s="16">
        <f t="shared" si="7"/>
        <v>5.4286521694624366E-6</v>
      </c>
      <c r="AF28" s="17">
        <f t="shared" si="7"/>
        <v>6.6269473806062776E-3</v>
      </c>
      <c r="AG28" s="16">
        <f t="shared" si="7"/>
        <v>2.8876700420015896E-7</v>
      </c>
      <c r="AH28" s="16">
        <f t="shared" si="7"/>
        <v>1.6442646200899776E-5</v>
      </c>
      <c r="AI28" s="16">
        <f t="shared" si="7"/>
        <v>8.8347623370325468E-7</v>
      </c>
      <c r="AJ28" s="16">
        <f t="shared" si="7"/>
        <v>1.9025707931232437E-7</v>
      </c>
      <c r="AK28" s="16">
        <f t="shared" si="7"/>
        <v>2.4687049921897568E-8</v>
      </c>
      <c r="AL28" s="16">
        <f t="shared" si="7"/>
        <v>6.5835643110847188E-8</v>
      </c>
      <c r="AM28" s="18">
        <f t="shared" si="7"/>
        <v>1.387954716590491E-5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8.5190919491232685E-6</v>
      </c>
      <c r="E29" s="16">
        <f t="shared" si="8"/>
        <v>5.9310373395411944E-6</v>
      </c>
      <c r="F29" s="16">
        <f t="shared" si="8"/>
        <v>6.1186850935833637E-7</v>
      </c>
      <c r="G29" s="16">
        <f t="shared" si="8"/>
        <v>1.4499188381335143E-5</v>
      </c>
      <c r="H29" s="16">
        <f t="shared" si="8"/>
        <v>1.9292171582782309E-5</v>
      </c>
      <c r="I29" s="16">
        <f t="shared" si="8"/>
        <v>1.3779372059211059E-6</v>
      </c>
      <c r="J29" s="16">
        <f t="shared" si="8"/>
        <v>6.6038211350498169E-6</v>
      </c>
      <c r="K29" s="16">
        <f t="shared" si="8"/>
        <v>2.5833315754971708E-6</v>
      </c>
      <c r="L29" s="16">
        <f t="shared" si="8"/>
        <v>1.07744014158485E-7</v>
      </c>
      <c r="M29" s="16">
        <f t="shared" si="8"/>
        <v>8.3664319431222772E-6</v>
      </c>
      <c r="N29" s="16">
        <f t="shared" si="8"/>
        <v>7.6833326554573632E-7</v>
      </c>
      <c r="O29" s="16">
        <f t="shared" si="8"/>
        <v>1.2480236865173164E-5</v>
      </c>
      <c r="P29" s="16">
        <f t="shared" si="8"/>
        <v>7.3459061824797764E-6</v>
      </c>
      <c r="Q29" s="16">
        <f t="shared" si="8"/>
        <v>6.0062420190347026E-9</v>
      </c>
      <c r="R29" s="16">
        <f t="shared" si="8"/>
        <v>7.6373404544855245E-6</v>
      </c>
      <c r="S29" s="16">
        <f t="shared" si="8"/>
        <v>3.496574184575891E-6</v>
      </c>
      <c r="T29" s="16">
        <f t="shared" si="8"/>
        <v>1.2257756560064601E-6</v>
      </c>
      <c r="U29" s="16">
        <f t="shared" si="8"/>
        <v>8.6106568709647045E-6</v>
      </c>
      <c r="V29" s="16">
        <f t="shared" si="8"/>
        <v>1.1140408295857708E-7</v>
      </c>
      <c r="W29" s="17">
        <f t="shared" si="8"/>
        <v>4.8250699616929939E-3</v>
      </c>
      <c r="X29" s="16">
        <f t="shared" si="8"/>
        <v>7.1583970395811856E-6</v>
      </c>
      <c r="Y29" s="16">
        <f t="shared" si="8"/>
        <v>6.4492460475013976E-6</v>
      </c>
      <c r="Z29" s="16">
        <f t="shared" si="8"/>
        <v>6.0072636109254008E-7</v>
      </c>
      <c r="AA29" s="16">
        <f t="shared" si="8"/>
        <v>1.4871384789018943E-5</v>
      </c>
      <c r="AB29" s="16">
        <f t="shared" si="8"/>
        <v>1.682830055172302E-6</v>
      </c>
      <c r="AC29" s="16">
        <f t="shared" si="8"/>
        <v>1.2692469302577285E-6</v>
      </c>
      <c r="AD29" s="16">
        <f t="shared" si="8"/>
        <v>1.3679967521282662E-5</v>
      </c>
      <c r="AE29" s="16">
        <f t="shared" si="8"/>
        <v>8.3219741920681765E-6</v>
      </c>
      <c r="AF29" s="16">
        <f t="shared" si="8"/>
        <v>2.6584719354786062E-6</v>
      </c>
      <c r="AG29" s="16">
        <f t="shared" si="8"/>
        <v>4.1449355804553173E-6</v>
      </c>
      <c r="AH29" s="16">
        <f t="shared" si="8"/>
        <v>8.5637164391216598E-7</v>
      </c>
      <c r="AI29" s="16">
        <f t="shared" si="8"/>
        <v>1.1497636615788001E-5</v>
      </c>
      <c r="AJ29" s="16">
        <f t="shared" si="8"/>
        <v>8.5047640694520567E-7</v>
      </c>
      <c r="AK29" s="16">
        <f t="shared" si="8"/>
        <v>4.246822703349643E-7</v>
      </c>
      <c r="AL29" s="16">
        <f t="shared" si="8"/>
        <v>1.8798859425267277E-6</v>
      </c>
      <c r="AM29" s="18">
        <f t="shared" si="8"/>
        <v>1.6204292650687121E-6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8.3067732792943932E-8</v>
      </c>
      <c r="E30" s="16">
        <f t="shared" si="9"/>
        <v>1.2771233850633522E-9</v>
      </c>
      <c r="F30" s="16">
        <f t="shared" si="9"/>
        <v>4.5301997028958713E-7</v>
      </c>
      <c r="G30" s="16">
        <f t="shared" si="9"/>
        <v>2.5082903308177581E-7</v>
      </c>
      <c r="H30" s="16">
        <f t="shared" si="9"/>
        <v>8.0630522791833652E-7</v>
      </c>
      <c r="I30" s="16">
        <f t="shared" si="9"/>
        <v>9.2714306162091593E-7</v>
      </c>
      <c r="J30" s="16">
        <f t="shared" si="9"/>
        <v>3.7149176469968669E-7</v>
      </c>
      <c r="K30" s="16">
        <f t="shared" si="9"/>
        <v>7.6302700510858101E-7</v>
      </c>
      <c r="L30" s="16">
        <f t="shared" si="9"/>
        <v>4.2443254707224362E-7</v>
      </c>
      <c r="M30" s="16">
        <f t="shared" si="9"/>
        <v>8.3956951594373828E-8</v>
      </c>
      <c r="N30" s="16">
        <f t="shared" si="9"/>
        <v>6.2303588623613132E-8</v>
      </c>
      <c r="O30" s="16">
        <f t="shared" si="9"/>
        <v>1.0908308779282666E-9</v>
      </c>
      <c r="P30" s="16">
        <f t="shared" si="9"/>
        <v>3.239680256510096E-6</v>
      </c>
      <c r="Q30" s="16">
        <f t="shared" si="9"/>
        <v>2.0537533995285953E-7</v>
      </c>
      <c r="R30" s="16">
        <f t="shared" si="9"/>
        <v>3.5535418096394487E-7</v>
      </c>
      <c r="S30" s="16">
        <f t="shared" si="9"/>
        <v>1.5904405788114178E-6</v>
      </c>
      <c r="T30" s="16">
        <f t="shared" si="9"/>
        <v>9.0220567685741044E-7</v>
      </c>
      <c r="U30" s="17">
        <f t="shared" si="9"/>
        <v>1.0430159830137535E-3</v>
      </c>
      <c r="V30" s="16">
        <f t="shared" si="9"/>
        <v>4.530552765826333E-8</v>
      </c>
      <c r="W30" s="16">
        <f t="shared" si="9"/>
        <v>1.8377332969252332E-6</v>
      </c>
      <c r="X30" s="16">
        <f t="shared" si="9"/>
        <v>8.4049692940355227E-6</v>
      </c>
      <c r="Y30" s="16">
        <f t="shared" si="9"/>
        <v>7.6319937694142264E-8</v>
      </c>
      <c r="Z30" s="16">
        <f t="shared" si="9"/>
        <v>7.7881257745370398E-6</v>
      </c>
      <c r="AA30" s="16">
        <f t="shared" si="9"/>
        <v>2.2673195943783836E-6</v>
      </c>
      <c r="AB30" s="16">
        <f t="shared" si="9"/>
        <v>1.3513812492250872E-10</v>
      </c>
      <c r="AC30" s="16">
        <f t="shared" si="9"/>
        <v>1.7312752001354434E-6</v>
      </c>
      <c r="AD30" s="16">
        <f t="shared" si="9"/>
        <v>3.1505281337231306E-7</v>
      </c>
      <c r="AE30" s="16">
        <f t="shared" si="9"/>
        <v>3.4490118003584037E-9</v>
      </c>
      <c r="AF30" s="16">
        <f t="shared" si="9"/>
        <v>1.4184818949895994E-7</v>
      </c>
      <c r="AG30" s="16">
        <f t="shared" si="9"/>
        <v>5.1620563191350155E-8</v>
      </c>
      <c r="AH30" s="16">
        <f t="shared" si="9"/>
        <v>1.6439635400103098E-6</v>
      </c>
      <c r="AI30" s="16">
        <f t="shared" si="9"/>
        <v>2.2210366184196473E-7</v>
      </c>
      <c r="AJ30" s="16">
        <f t="shared" si="9"/>
        <v>9.4699318908879125E-6</v>
      </c>
      <c r="AK30" s="16">
        <f t="shared" si="9"/>
        <v>2.1142712725333702E-8</v>
      </c>
      <c r="AL30" s="16">
        <f t="shared" si="9"/>
        <v>2.1809170102530314E-6</v>
      </c>
      <c r="AM30" s="18">
        <f t="shared" si="9"/>
        <v>9.4206735321258134E-7</v>
      </c>
    </row>
    <row r="31" spans="1:39">
      <c r="A31" t="s">
        <v>57</v>
      </c>
      <c r="D31" s="20">
        <f>SUM($D$21:$D$30)</f>
        <v>7.1387940878992257E-5</v>
      </c>
      <c r="E31" s="20">
        <f>SUM($E$21:$E$30)</f>
        <v>3.6245957126311627E-4</v>
      </c>
      <c r="F31" s="20">
        <f>SUM($F$21:$F$30)</f>
        <v>3.7591796361514994E-5</v>
      </c>
      <c r="G31" s="20">
        <f>SUM($G$21:$G$30)</f>
        <v>4.4276009970488689E-5</v>
      </c>
      <c r="H31" s="20">
        <f>SUM($H$21:$H$30)</f>
        <v>3.4010622775777401E-5</v>
      </c>
      <c r="I31">
        <f>SUM($I$21:$I$30)</f>
        <v>3.7552134560466693E-4</v>
      </c>
      <c r="J31" s="20">
        <f>SUM($J$21:$J$30)</f>
        <v>1.9103016500987828E-5</v>
      </c>
      <c r="K31" s="20">
        <f>SUM($K$21:$K$30)</f>
        <v>1.2833543844923342E-5</v>
      </c>
      <c r="L31" s="20">
        <f>SUM($L$21:$L$30)</f>
        <v>1.4347137849753558E-3</v>
      </c>
      <c r="M31" s="20">
        <f>SUM($M$21:$M$30)</f>
        <v>8.9981163025422593E-5</v>
      </c>
      <c r="N31" s="20">
        <f>SUM($N$21:$N$30)</f>
        <v>1.014082210174074E-5</v>
      </c>
      <c r="O31" s="20">
        <f>SUM($O$21:$O$30)</f>
        <v>9.7097753550089022E-5</v>
      </c>
      <c r="P31" s="20">
        <f>SUM($P$21:$P$30)</f>
        <v>7.9916341938093791E-5</v>
      </c>
      <c r="Q31" s="20">
        <f>SUM($Q$21:$Q$30)</f>
        <v>2.5656911057791742E-5</v>
      </c>
      <c r="R31" s="20">
        <f>SUM($R$21:$R$30)</f>
        <v>5.5211035872988266E-5</v>
      </c>
      <c r="S31" s="20">
        <f>SUM($S$21:$S$30)</f>
        <v>6.6457472968753061E-5</v>
      </c>
      <c r="T31" s="20">
        <f>SUM($T$21:$T$30)</f>
        <v>1.9141250041827802E-3</v>
      </c>
      <c r="U31" s="20">
        <f>SUM($U$21:$U$30)</f>
        <v>1.055312832260992E-3</v>
      </c>
      <c r="V31" s="20">
        <f>SUM($V$21:$V$30)</f>
        <v>9.0739498325158088E-5</v>
      </c>
      <c r="W31" s="20">
        <f>SUM($W$21:$W$30)</f>
        <v>4.8394577390370183E-3</v>
      </c>
      <c r="X31" s="20">
        <f>SUM($X$21:$X$30)</f>
        <v>6.0529307745446662E-5</v>
      </c>
      <c r="Y31" s="20">
        <f>SUM($Y$21:$Y$30)</f>
        <v>4.1072885735179099E-5</v>
      </c>
      <c r="Z31" s="20">
        <f>SUM($Z$21:$Z$30)</f>
        <v>9.7137653233285811E-5</v>
      </c>
      <c r="AA31" s="20">
        <f>SUM($AA$21:$AA$30)</f>
        <v>2.3654197923159454E-5</v>
      </c>
      <c r="AB31" s="20">
        <f>SUM($AB$21:$AB$30)</f>
        <v>2.1329621453395186E-2</v>
      </c>
      <c r="AC31" s="20">
        <f>SUM($AC$21:$AC$30)</f>
        <v>3.3359687981927819E-5</v>
      </c>
      <c r="AD31" s="20">
        <f>SUM($AD$21:$AD$30)</f>
        <v>2.4424531003518544E-4</v>
      </c>
      <c r="AE31" s="20">
        <f>SUM($AE$21:$AE$30)</f>
        <v>5.7047980320937719E-5</v>
      </c>
      <c r="AF31" s="20">
        <f>SUM($AF$21:$AF$30)</f>
        <v>6.6483171338526824E-3</v>
      </c>
      <c r="AG31" s="20">
        <f>SUM($AG$21:$AG$30)</f>
        <v>1.7558996590835145E-5</v>
      </c>
      <c r="AH31" s="20">
        <f>SUM($AH$21:$AH$30)</f>
        <v>1.3278542830131893E-4</v>
      </c>
      <c r="AI31" s="20">
        <f>SUM($AI$21:$AI$30)</f>
        <v>4.9443087891257586E-5</v>
      </c>
      <c r="AJ31" s="20">
        <f>SUM($AJ$21:$AJ$30)</f>
        <v>7.1531494580141005E-5</v>
      </c>
      <c r="AK31" s="20">
        <f>SUM($AK$21:$AK$30)</f>
        <v>3.3147302668576189E-5</v>
      </c>
      <c r="AL31" s="20">
        <f>SUM($AL$21:$AL$30)</f>
        <v>1.2681146970922226E-5</v>
      </c>
      <c r="AM31" s="20">
        <f>SUM($AM$21:$AM$30)</f>
        <v>6.5324195006385009E-5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3.9633451468729076E-2</v>
      </c>
      <c r="D33" s="21">
        <f>$D$31/$C$33</f>
        <v>1.8012042412031053E-3</v>
      </c>
      <c r="E33" s="21">
        <f>$E$31/$C$33</f>
        <v>9.1452941349076822E-3</v>
      </c>
      <c r="F33" s="21">
        <f>$F$31/$C$33</f>
        <v>9.484865679986272E-4</v>
      </c>
      <c r="G33" s="21">
        <f>$G$31/$C$33</f>
        <v>1.117137375871052E-3</v>
      </c>
      <c r="H33" s="21">
        <f>$H$31/$C$33</f>
        <v>8.5812921952083566E-4</v>
      </c>
      <c r="I33" s="21">
        <f>$I$31/$C$33</f>
        <v>9.4748585270438661E-3</v>
      </c>
      <c r="J33" s="21">
        <f>$J$31/$C$33</f>
        <v>4.8199225131982692E-4</v>
      </c>
      <c r="K33" s="21">
        <f>$K$31/$C$33</f>
        <v>3.2380586018477474E-4</v>
      </c>
      <c r="L33" s="21">
        <f>$L$31/$C$33</f>
        <v>3.61995670780111E-2</v>
      </c>
      <c r="M33" s="21">
        <f>$M$31/$C$33</f>
        <v>2.2703337632963413E-3</v>
      </c>
      <c r="N33" s="21">
        <f>$N$31/$C$33</f>
        <v>2.5586522813290393E-4</v>
      </c>
      <c r="O33" s="21">
        <f>$O$31/$C$33</f>
        <v>2.4498939646147009E-3</v>
      </c>
      <c r="P33" s="21">
        <f>$P$31/$C$33</f>
        <v>2.0163861328390247E-3</v>
      </c>
      <c r="Q33" s="21">
        <f>$Q$31/$C$33</f>
        <v>6.4735495161291037E-4</v>
      </c>
      <c r="R33" s="21">
        <f>$R$31/$C$33</f>
        <v>1.3930413281454924E-3</v>
      </c>
      <c r="S33" s="21">
        <f>$S$31/$C$33</f>
        <v>1.6768025621283129E-3</v>
      </c>
      <c r="T33" s="21">
        <f>$T$31/$C$33</f>
        <v>4.8295692987854744E-2</v>
      </c>
      <c r="U33" s="21">
        <f>$U$31/$C$33</f>
        <v>2.6626821363101249E-2</v>
      </c>
      <c r="V33" s="21">
        <f>$V$31/$C$33</f>
        <v>2.2894674816991865E-3</v>
      </c>
      <c r="W33" s="21">
        <f>$W$31/$C$33</f>
        <v>0.12210538218846184</v>
      </c>
      <c r="X33" s="21">
        <f>$X$31/$C$33</f>
        <v>1.5272277710459935E-3</v>
      </c>
      <c r="Y33" s="21">
        <f>$Y$31/$C$33</f>
        <v>1.0363186705448992E-3</v>
      </c>
      <c r="Z33" s="21">
        <f>$Z$31/$C$33</f>
        <v>2.4509006819637635E-3</v>
      </c>
      <c r="AA33" s="21">
        <f>$AA$31/$C$33</f>
        <v>5.9682407276143222E-4</v>
      </c>
      <c r="AB33" s="21">
        <f>$AB$31/$C$33</f>
        <v>0.53817219199857791</v>
      </c>
      <c r="AC33" s="21">
        <f>$AC$31/$C$33</f>
        <v>8.4170534600673682E-4</v>
      </c>
      <c r="AD33" s="21">
        <f>$AD$31/$C$33</f>
        <v>6.1626050970578676E-3</v>
      </c>
      <c r="AE33" s="21">
        <f>$AE$31/$C$33</f>
        <v>1.4393896621884865E-3</v>
      </c>
      <c r="AF33" s="21">
        <f>$AF$31/$C$33</f>
        <v>0.16774509631335607</v>
      </c>
      <c r="AG33" s="21">
        <f>$AG$31/$C$33</f>
        <v>4.4303475826952017E-4</v>
      </c>
      <c r="AH33" s="21">
        <f>$AH$31/$C$33</f>
        <v>3.3503372373735116E-3</v>
      </c>
      <c r="AI33" s="21">
        <f>$AI$31/$C$33</f>
        <v>1.2475090121855359E-3</v>
      </c>
      <c r="AJ33" s="21">
        <f>$AJ$31/$C$33</f>
        <v>1.8048262750111378E-3</v>
      </c>
      <c r="AK33" s="21">
        <f>$AK$31/$C$33</f>
        <v>8.3634660722721867E-4</v>
      </c>
      <c r="AL33" s="21">
        <f>$AL$31/$C$33</f>
        <v>3.1996070241138832E-4</v>
      </c>
      <c r="AM33" s="21">
        <f>$AM$31/$C$33</f>
        <v>1.6482085860709359E-3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21DD-9578-4A2D-8241-C6F97AC3E1B4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-6.020034560308668E-2</v>
      </c>
      <c r="D5" s="10">
        <v>8.907481805021461E-2</v>
      </c>
      <c r="E5" s="10">
        <v>6.8013327392259557E-2</v>
      </c>
      <c r="F5" s="10">
        <v>-2.6044383732754379E-2</v>
      </c>
      <c r="G5" s="10">
        <v>7.179126093771955E-2</v>
      </c>
      <c r="H5" s="10">
        <v>-3.4910635679644463E-3</v>
      </c>
      <c r="I5" s="10">
        <v>6.0836164802800873E-2</v>
      </c>
      <c r="J5" s="10">
        <v>-5.531548053293607E-2</v>
      </c>
      <c r="K5" s="10">
        <v>-5.0222120250268927E-3</v>
      </c>
      <c r="L5" s="10">
        <v>1.9564528240893348E-2</v>
      </c>
      <c r="M5" s="10">
        <v>9.9509521757251192E-3</v>
      </c>
      <c r="N5" s="10">
        <v>3.7080401804973226E-2</v>
      </c>
      <c r="O5" s="10">
        <v>-5.3064799159718401E-4</v>
      </c>
      <c r="P5" s="10">
        <v>-8.6409688901106403E-3</v>
      </c>
      <c r="Q5" s="10">
        <v>-7.2025207112582316E-3</v>
      </c>
      <c r="R5" s="10">
        <v>-3.8635075282042659E-3</v>
      </c>
      <c r="S5" s="10">
        <v>-2.2830782419779528E-2</v>
      </c>
      <c r="T5" s="10">
        <v>3.1389811827691141E-2</v>
      </c>
      <c r="U5" s="10">
        <v>-4.8722826249005908E-3</v>
      </c>
      <c r="V5" s="10">
        <v>4.1465508226466559E-2</v>
      </c>
      <c r="W5" s="10">
        <v>1.2073372450798333E-2</v>
      </c>
      <c r="X5" s="10">
        <v>-1.021799891887203E-2</v>
      </c>
      <c r="Y5" s="10">
        <v>3.753892845537328E-2</v>
      </c>
      <c r="Z5" s="10">
        <v>-4.0480999027062502E-2</v>
      </c>
      <c r="AA5" s="10">
        <v>-1.2177230657762581E-2</v>
      </c>
      <c r="AB5" s="11" t="s">
        <v>61</v>
      </c>
      <c r="AC5" s="10">
        <v>1.5380188799947994E-2</v>
      </c>
      <c r="AD5" s="10">
        <v>-4.0655400227898805E-2</v>
      </c>
      <c r="AE5" s="10">
        <v>2.0318203920522905E-3</v>
      </c>
      <c r="AF5" s="10">
        <v>-1.5606734142196703E-2</v>
      </c>
      <c r="AG5" s="10">
        <v>-1.3691190260681911E-2</v>
      </c>
      <c r="AH5" s="10">
        <v>-1.9172446746263772E-2</v>
      </c>
      <c r="AI5" s="10">
        <v>-2.4522080986612568E-2</v>
      </c>
      <c r="AJ5" s="10">
        <v>-5.0419116735724648E-2</v>
      </c>
      <c r="AK5" s="10">
        <v>4.1351247721456791E-2</v>
      </c>
      <c r="AL5" s="10">
        <v>-7.4562305043349514E-2</v>
      </c>
      <c r="AM5" s="12">
        <v>1.8908973323601537E-2</v>
      </c>
    </row>
    <row r="6" spans="1:39" ht="24">
      <c r="A6" s="13" t="s">
        <v>41</v>
      </c>
      <c r="B6" s="14" t="s">
        <v>40</v>
      </c>
      <c r="C6" s="15">
        <v>1.103873334294873E-2</v>
      </c>
      <c r="D6" s="16">
        <v>5.284307611102522E-2</v>
      </c>
      <c r="E6" s="16">
        <v>2.8057031688922501E-3</v>
      </c>
      <c r="F6" s="16">
        <v>-3.3595775336529542E-2</v>
      </c>
      <c r="G6" s="16">
        <v>2.9607277487004389E-2</v>
      </c>
      <c r="H6" s="16">
        <v>-9.9251313051033643E-2</v>
      </c>
      <c r="I6" s="16">
        <v>-1.7455504988070133E-2</v>
      </c>
      <c r="J6" s="16">
        <v>-1.3740408766757198E-2</v>
      </c>
      <c r="K6" s="16">
        <v>-5.7519474121554622E-2</v>
      </c>
      <c r="L6" s="16">
        <v>-1.3757880129608643E-2</v>
      </c>
      <c r="M6" s="17" t="s">
        <v>56</v>
      </c>
      <c r="N6" s="16">
        <v>1.2832580137931907E-2</v>
      </c>
      <c r="O6" s="16">
        <v>-8.5265989082532086E-3</v>
      </c>
      <c r="P6" s="16">
        <v>-1.8910284419440454E-2</v>
      </c>
      <c r="Q6" s="16">
        <v>-3.2800689088188013E-2</v>
      </c>
      <c r="R6" s="16">
        <v>-5.4500697634159732E-2</v>
      </c>
      <c r="S6" s="16">
        <v>4.0318355041116534E-2</v>
      </c>
      <c r="T6" s="16">
        <v>3.6808792340260944E-4</v>
      </c>
      <c r="U6" s="16">
        <v>2.4780654468333614E-2</v>
      </c>
      <c r="V6" s="16">
        <v>3.4647214414434815E-2</v>
      </c>
      <c r="W6" s="16">
        <v>3.1049229491490336E-2</v>
      </c>
      <c r="X6" s="16">
        <v>-2.4056103064437721E-2</v>
      </c>
      <c r="Y6" s="16">
        <v>6.826416158302491E-3</v>
      </c>
      <c r="Z6" s="16">
        <v>-2.3513641915769594E-2</v>
      </c>
      <c r="AA6" s="16">
        <v>6.8315107624130247E-2</v>
      </c>
      <c r="AB6" s="16">
        <v>9.9623593126796587E-3</v>
      </c>
      <c r="AC6" s="16">
        <v>1.9418905434565158E-2</v>
      </c>
      <c r="AD6" s="16">
        <v>9.0736304684019518E-3</v>
      </c>
      <c r="AE6" s="16">
        <v>1.8295783109639717E-2</v>
      </c>
      <c r="AF6" s="16">
        <v>5.5899650093894346E-2</v>
      </c>
      <c r="AG6" s="16">
        <v>4.3864379234240219E-2</v>
      </c>
      <c r="AH6" s="16">
        <v>-1.0469120365903162E-2</v>
      </c>
      <c r="AI6" s="16">
        <v>1.5011893442806666E-2</v>
      </c>
      <c r="AJ6" s="16">
        <v>4.537128146450535E-2</v>
      </c>
      <c r="AK6" s="16">
        <v>-2.3158428829167667E-2</v>
      </c>
      <c r="AL6" s="16">
        <v>-2.9237561542133951E-2</v>
      </c>
      <c r="AM6" s="18">
        <v>-4.0921749069849972E-3</v>
      </c>
    </row>
    <row r="7" spans="1:39" ht="24">
      <c r="A7" s="13" t="s">
        <v>42</v>
      </c>
      <c r="B7" s="14" t="s">
        <v>40</v>
      </c>
      <c r="C7" s="15">
        <v>8.3575227559132478E-3</v>
      </c>
      <c r="D7" s="16">
        <v>-4.4097267165164721E-3</v>
      </c>
      <c r="E7" s="16">
        <v>1.1480060614239743E-2</v>
      </c>
      <c r="F7" s="17" t="s">
        <v>56</v>
      </c>
      <c r="G7" s="16">
        <v>-3.3320553411417743E-2</v>
      </c>
      <c r="H7" s="16">
        <v>-3.3127445805512343E-2</v>
      </c>
      <c r="I7" s="16">
        <v>-7.449211828177843E-2</v>
      </c>
      <c r="J7" s="16">
        <v>3.4423157074164393E-2</v>
      </c>
      <c r="K7" s="16">
        <v>3.7308168553211028E-2</v>
      </c>
      <c r="L7" s="16">
        <v>4.2668834895320133E-2</v>
      </c>
      <c r="M7" s="16">
        <v>-3.3605339030302848E-2</v>
      </c>
      <c r="N7" s="16">
        <v>3.7276073361986857E-2</v>
      </c>
      <c r="O7" s="16">
        <v>-9.8756964821023682E-3</v>
      </c>
      <c r="P7" s="16">
        <v>5.6086398032113528E-3</v>
      </c>
      <c r="Q7" s="16">
        <v>-2.8956549595750967E-2</v>
      </c>
      <c r="R7" s="16">
        <v>4.7711715370983156E-2</v>
      </c>
      <c r="S7" s="16">
        <v>-4.7516134304248184E-2</v>
      </c>
      <c r="T7" s="16">
        <v>-1.0160187686154534E-2</v>
      </c>
      <c r="U7" s="16">
        <v>-3.9958665956273308E-2</v>
      </c>
      <c r="V7" s="16">
        <v>-1.7783519969184055E-3</v>
      </c>
      <c r="W7" s="16">
        <v>-1.0267764470309691E-2</v>
      </c>
      <c r="X7" s="16">
        <v>4.7466697689582921E-2</v>
      </c>
      <c r="Y7" s="16">
        <v>3.3317738269567861E-2</v>
      </c>
      <c r="Z7" s="16">
        <v>4.46664109967558E-2</v>
      </c>
      <c r="AA7" s="16">
        <v>5.1011497956333987E-2</v>
      </c>
      <c r="AB7" s="16">
        <v>-2.6170901030140834E-2</v>
      </c>
      <c r="AC7" s="16">
        <v>2.2717031781175304E-2</v>
      </c>
      <c r="AD7" s="16">
        <v>-1.7693094073874243E-2</v>
      </c>
      <c r="AE7" s="16">
        <v>-1.6493674968743998E-2</v>
      </c>
      <c r="AF7" s="16">
        <v>5.2890388863055207E-2</v>
      </c>
      <c r="AG7" s="16">
        <v>5.2980701686119493E-2</v>
      </c>
      <c r="AH7" s="16">
        <v>-2.7106175295108965E-2</v>
      </c>
      <c r="AI7" s="16">
        <v>5.7113334946544544E-3</v>
      </c>
      <c r="AJ7" s="16">
        <v>5.3338931718162244E-2</v>
      </c>
      <c r="AK7" s="16">
        <v>3.3540600286593534E-3</v>
      </c>
      <c r="AL7" s="16">
        <v>2.4800874936973649E-2</v>
      </c>
      <c r="AM7" s="18">
        <v>4.2339525545210886E-2</v>
      </c>
    </row>
    <row r="8" spans="1:39" ht="24">
      <c r="A8" s="13" t="s">
        <v>43</v>
      </c>
      <c r="B8" s="14" t="s">
        <v>40</v>
      </c>
      <c r="C8" s="15">
        <v>3.3803237313645665E-2</v>
      </c>
      <c r="D8" s="16">
        <v>2.2499915310830038E-3</v>
      </c>
      <c r="E8" s="16">
        <v>5.5721372993263234E-2</v>
      </c>
      <c r="F8" s="16">
        <v>-1.0162821913733112E-2</v>
      </c>
      <c r="G8" s="16">
        <v>-2.1890477226087043E-2</v>
      </c>
      <c r="H8" s="16">
        <v>-4.7311644125072258E-2</v>
      </c>
      <c r="I8" s="16">
        <v>2.2078166494496931E-4</v>
      </c>
      <c r="J8" s="16">
        <v>-7.9131741287610455E-2</v>
      </c>
      <c r="K8" s="16">
        <v>-5.2105303442924397E-2</v>
      </c>
      <c r="L8" s="16">
        <v>3.0845732389001759E-2</v>
      </c>
      <c r="M8" s="16">
        <v>3.3783084675322549E-4</v>
      </c>
      <c r="N8" s="16">
        <v>3.0966106039311273E-2</v>
      </c>
      <c r="O8" s="16">
        <v>-3.4808181655874688E-2</v>
      </c>
      <c r="P8" s="16">
        <v>-2.5184356042013672E-3</v>
      </c>
      <c r="Q8" s="16">
        <v>-2.3288196729455621E-2</v>
      </c>
      <c r="R8" s="16">
        <v>1.9891277057274302E-2</v>
      </c>
      <c r="S8" s="16">
        <v>-6.8997862212771275E-3</v>
      </c>
      <c r="T8" s="17" t="s">
        <v>56</v>
      </c>
      <c r="U8" s="16">
        <v>1.946797430481249E-2</v>
      </c>
      <c r="V8" s="16">
        <v>-1.0717212757903286E-2</v>
      </c>
      <c r="W8" s="16">
        <v>5.0808512272467313E-2</v>
      </c>
      <c r="X8" s="16">
        <v>2.6193649026569881E-2</v>
      </c>
      <c r="Y8" s="16">
        <v>8.537711810710874E-2</v>
      </c>
      <c r="Z8" s="16">
        <v>-3.6585978507010133E-2</v>
      </c>
      <c r="AA8" s="16">
        <v>8.0641221272031247E-3</v>
      </c>
      <c r="AB8" s="16">
        <v>3.1579295102187772E-2</v>
      </c>
      <c r="AC8" s="16">
        <v>3.828314591878456E-2</v>
      </c>
      <c r="AD8" s="16">
        <v>5.0669470706093289E-2</v>
      </c>
      <c r="AE8" s="16">
        <v>-5.6879264878531663E-2</v>
      </c>
      <c r="AF8" s="16">
        <v>1.7319869125600441E-2</v>
      </c>
      <c r="AG8" s="16">
        <v>2.8035188353911236E-2</v>
      </c>
      <c r="AH8" s="16">
        <v>4.5479832621296686E-2</v>
      </c>
      <c r="AI8" s="16">
        <v>-7.7678740645823812E-3</v>
      </c>
      <c r="AJ8" s="16">
        <v>-2.1064031126523657E-2</v>
      </c>
      <c r="AK8" s="16">
        <v>1.2906905621955587E-2</v>
      </c>
      <c r="AL8" s="16">
        <v>-3.9133146599394045E-3</v>
      </c>
      <c r="AM8" s="18">
        <v>-1.289983907781906E-2</v>
      </c>
    </row>
    <row r="9" spans="1:39" ht="24">
      <c r="A9" s="13" t="s">
        <v>44</v>
      </c>
      <c r="B9" s="14" t="s">
        <v>40</v>
      </c>
      <c r="C9" s="15">
        <v>3.1452541832026316E-2</v>
      </c>
      <c r="D9" s="16">
        <v>-9.0636131100069219E-3</v>
      </c>
      <c r="E9" s="16">
        <v>4.0369046615677168E-2</v>
      </c>
      <c r="F9" s="16">
        <v>-1.7656072648326827E-3</v>
      </c>
      <c r="G9" s="16">
        <v>4.2802534142091814E-2</v>
      </c>
      <c r="H9" s="16">
        <v>-2.7192426557361326E-2</v>
      </c>
      <c r="I9" s="16">
        <v>3.8131158464801189E-2</v>
      </c>
      <c r="J9" s="16">
        <v>-2.1303020509823321E-2</v>
      </c>
      <c r="K9" s="16">
        <v>-4.8756325806778043E-2</v>
      </c>
      <c r="L9" s="16">
        <v>-3.4516844649294248E-2</v>
      </c>
      <c r="M9" s="16">
        <v>3.4609347748385942E-2</v>
      </c>
      <c r="N9" s="16">
        <v>3.0607147203186996E-2</v>
      </c>
      <c r="O9" s="16">
        <v>-2.1440445821969249E-2</v>
      </c>
      <c r="P9" s="16">
        <v>4.9702600746647348E-2</v>
      </c>
      <c r="Q9" s="16">
        <v>6.9849575421433246E-2</v>
      </c>
      <c r="R9" s="16">
        <v>-5.0373835712050494E-2</v>
      </c>
      <c r="S9" s="16">
        <v>-1.1511291322862532E-2</v>
      </c>
      <c r="T9" s="16">
        <v>-1.0752905528458588E-2</v>
      </c>
      <c r="U9" s="16">
        <v>-1.0357527499409798E-2</v>
      </c>
      <c r="V9" s="17" t="s">
        <v>56</v>
      </c>
      <c r="W9" s="16">
        <v>-7.1878542531229987E-3</v>
      </c>
      <c r="X9" s="16">
        <v>-2.0105516977208124E-2</v>
      </c>
      <c r="Y9" s="16">
        <v>1.5682112643876983E-3</v>
      </c>
      <c r="Z9" s="16">
        <v>4.9049111823530667E-2</v>
      </c>
      <c r="AA9" s="16">
        <v>-7.2925594141421801E-4</v>
      </c>
      <c r="AB9" s="16">
        <v>4.1666115621371014E-2</v>
      </c>
      <c r="AC9" s="16">
        <v>4.2889282567929544E-2</v>
      </c>
      <c r="AD9" s="16">
        <v>4.4341883059791538E-2</v>
      </c>
      <c r="AE9" s="16">
        <v>-1.1986664302283241E-2</v>
      </c>
      <c r="AF9" s="16">
        <v>6.4364801738088839E-2</v>
      </c>
      <c r="AG9" s="16">
        <v>5.856292823503411E-2</v>
      </c>
      <c r="AH9" s="16">
        <v>1.7135206191068925E-2</v>
      </c>
      <c r="AI9" s="16">
        <v>-2.9467915076941475E-2</v>
      </c>
      <c r="AJ9" s="16">
        <v>5.4536292925563987E-2</v>
      </c>
      <c r="AK9" s="16">
        <v>3.0803595573046893E-3</v>
      </c>
      <c r="AL9" s="16">
        <v>-2.6603169953568749E-3</v>
      </c>
      <c r="AM9" s="18">
        <v>-1.7127339593145077E-2</v>
      </c>
    </row>
    <row r="10" spans="1:39" ht="24">
      <c r="A10" s="13" t="s">
        <v>45</v>
      </c>
      <c r="B10" s="14" t="s">
        <v>40</v>
      </c>
      <c r="C10" s="15">
        <v>3.4716949569649193E-2</v>
      </c>
      <c r="D10" s="16">
        <v>-3.0313873486872388E-2</v>
      </c>
      <c r="E10" s="16">
        <v>-6.82078811253332E-2</v>
      </c>
      <c r="F10" s="16">
        <v>-3.9680988324304743E-2</v>
      </c>
      <c r="G10" s="16">
        <v>-3.2191479353260291E-2</v>
      </c>
      <c r="H10" s="16">
        <v>-4.6467605267182771E-2</v>
      </c>
      <c r="I10" s="16">
        <v>-2.8269927570432878E-2</v>
      </c>
      <c r="J10" s="16">
        <v>-5.082872566741032E-2</v>
      </c>
      <c r="K10" s="16">
        <v>5.987592690268765E-2</v>
      </c>
      <c r="L10" s="16">
        <v>1.1666656519385462E-3</v>
      </c>
      <c r="M10" s="16">
        <v>2.4576870567106463E-2</v>
      </c>
      <c r="N10" s="16">
        <v>5.3365623655247576E-3</v>
      </c>
      <c r="O10" s="16">
        <v>-6.8646707974901753E-3</v>
      </c>
      <c r="P10" s="16">
        <v>3.7662877912968816E-2</v>
      </c>
      <c r="Q10" s="16">
        <v>1.1868079363105822E-2</v>
      </c>
      <c r="R10" s="16">
        <v>-5.8529897631723213E-2</v>
      </c>
      <c r="S10" s="16">
        <v>-2.5112113309118278E-2</v>
      </c>
      <c r="T10" s="16">
        <v>1.9346890180884292E-2</v>
      </c>
      <c r="U10" s="17" t="s">
        <v>61</v>
      </c>
      <c r="V10" s="16">
        <v>-1.0272646262746739E-2</v>
      </c>
      <c r="W10" s="16">
        <v>-2.7332853300664886E-2</v>
      </c>
      <c r="X10" s="16">
        <v>-1.2962899291704653E-3</v>
      </c>
      <c r="Y10" s="16">
        <v>-1.0091842238676128E-2</v>
      </c>
      <c r="Z10" s="16">
        <v>1.5740514588249339E-2</v>
      </c>
      <c r="AA10" s="16">
        <v>3.6485000141568184E-2</v>
      </c>
      <c r="AB10" s="16">
        <v>-4.8057248052697267E-3</v>
      </c>
      <c r="AC10" s="16">
        <v>8.501505293841205E-2</v>
      </c>
      <c r="AD10" s="16">
        <v>3.7837482640353796E-2</v>
      </c>
      <c r="AE10" s="16">
        <v>2.3458316334564026E-2</v>
      </c>
      <c r="AF10" s="16">
        <v>-7.1162833424923333E-3</v>
      </c>
      <c r="AG10" s="16">
        <v>-2.4619137161914637E-2</v>
      </c>
      <c r="AH10" s="16">
        <v>-3.5571321344809559E-2</v>
      </c>
      <c r="AI10" s="16">
        <v>2.5380357996476061E-2</v>
      </c>
      <c r="AJ10" s="16">
        <v>6.5921110836550584E-2</v>
      </c>
      <c r="AK10" s="16">
        <v>7.4330289399353747E-3</v>
      </c>
      <c r="AL10" s="16">
        <v>3.251400499495171E-2</v>
      </c>
      <c r="AM10" s="18">
        <v>6.1104829927477955E-2</v>
      </c>
    </row>
    <row r="11" spans="1:39" ht="24">
      <c r="A11" s="13" t="s">
        <v>46</v>
      </c>
      <c r="B11" s="14" t="s">
        <v>40</v>
      </c>
      <c r="C11" s="19" t="s">
        <v>62</v>
      </c>
      <c r="D11" s="16">
        <v>-7.1658520927564253E-3</v>
      </c>
      <c r="E11" s="16">
        <v>-4.4726818924711254E-2</v>
      </c>
      <c r="F11" s="16">
        <v>-1.6482751670970488E-2</v>
      </c>
      <c r="G11" s="16">
        <v>2.3224437500619949E-2</v>
      </c>
      <c r="H11" s="16">
        <v>3.74150742306135E-2</v>
      </c>
      <c r="I11" s="16">
        <v>1.8995230400264865E-2</v>
      </c>
      <c r="J11" s="16">
        <v>1.1124344527625222E-4</v>
      </c>
      <c r="K11" s="16">
        <v>3.6602005969590739E-3</v>
      </c>
      <c r="L11" s="16">
        <v>9.0839818976802273E-4</v>
      </c>
      <c r="M11" s="16">
        <v>1.8322686128006072E-2</v>
      </c>
      <c r="N11" s="16">
        <v>5.444653159808735E-2</v>
      </c>
      <c r="O11" s="16">
        <v>3.6145026435098612E-3</v>
      </c>
      <c r="P11" s="16">
        <v>6.5476841682805267E-4</v>
      </c>
      <c r="Q11" s="16">
        <v>2.4133804227223037E-2</v>
      </c>
      <c r="R11" s="16">
        <v>-6.086668573888389E-3</v>
      </c>
      <c r="S11" s="16">
        <v>2.4484315030082464E-2</v>
      </c>
      <c r="T11" s="16">
        <v>-5.6788064174121682E-2</v>
      </c>
      <c r="U11" s="16">
        <v>2.3584138936296156E-2</v>
      </c>
      <c r="V11" s="16">
        <v>-1.193632491557069E-2</v>
      </c>
      <c r="W11" s="16">
        <v>4.1677665948157618E-2</v>
      </c>
      <c r="X11" s="16">
        <v>7.6037994387419946E-3</v>
      </c>
      <c r="Y11" s="16">
        <v>1.1830393512372724E-2</v>
      </c>
      <c r="Z11" s="16">
        <v>-3.9357561165531921E-2</v>
      </c>
      <c r="AA11" s="16">
        <v>-5.3345898366433421E-2</v>
      </c>
      <c r="AB11" s="16">
        <v>2.0167668879139443E-3</v>
      </c>
      <c r="AC11" s="16">
        <v>-4.4458507393013311E-2</v>
      </c>
      <c r="AD11" s="16">
        <v>9.0088121761961015E-2</v>
      </c>
      <c r="AE11" s="17" t="s">
        <v>56</v>
      </c>
      <c r="AF11" s="16">
        <v>-2.7495913364061764E-2</v>
      </c>
      <c r="AG11" s="16">
        <v>3.4911776413773597E-2</v>
      </c>
      <c r="AH11" s="16">
        <v>-5.2355549100233177E-2</v>
      </c>
      <c r="AI11" s="16">
        <v>-4.030563355803489E-2</v>
      </c>
      <c r="AJ11" s="16">
        <v>-2.773440541043156E-2</v>
      </c>
      <c r="AK11" s="16">
        <v>2.5179688307531412E-2</v>
      </c>
      <c r="AL11" s="16">
        <v>-7.6199819032417432E-2</v>
      </c>
      <c r="AM11" s="18">
        <v>3.4231594918554341E-2</v>
      </c>
    </row>
    <row r="12" spans="1:39" ht="24">
      <c r="A12" s="13" t="s">
        <v>47</v>
      </c>
      <c r="B12" s="14" t="s">
        <v>40</v>
      </c>
      <c r="C12" s="15">
        <v>-1.2245251873548092E-2</v>
      </c>
      <c r="D12" s="16">
        <v>1.4884234840913675E-2</v>
      </c>
      <c r="E12" s="16">
        <v>6.4186353971265486E-2</v>
      </c>
      <c r="F12" s="16">
        <v>-2.7027350517238504E-2</v>
      </c>
      <c r="G12" s="16">
        <v>-5.4737559092200442E-3</v>
      </c>
      <c r="H12" s="16">
        <v>-4.1354172668956239E-2</v>
      </c>
      <c r="I12" s="16">
        <v>-4.525676222204638E-2</v>
      </c>
      <c r="J12" s="16">
        <v>6.4013437099862833E-2</v>
      </c>
      <c r="K12" s="16">
        <v>5.0977117893032291E-3</v>
      </c>
      <c r="L12" s="16">
        <v>-3.0822349433570549E-3</v>
      </c>
      <c r="M12" s="16">
        <v>-1.042901711707717E-2</v>
      </c>
      <c r="N12" s="16">
        <v>-2.8031574578808054E-2</v>
      </c>
      <c r="O12" s="16">
        <v>4.8106300597014914E-2</v>
      </c>
      <c r="P12" s="16">
        <v>-1.7705659081408042E-2</v>
      </c>
      <c r="Q12" s="16">
        <v>2.6991230139615081E-2</v>
      </c>
      <c r="R12" s="16">
        <v>3.3858836382660705E-2</v>
      </c>
      <c r="S12" s="16">
        <v>8.5249908519829214E-3</v>
      </c>
      <c r="T12" s="16">
        <v>4.5331239424147379E-2</v>
      </c>
      <c r="U12" s="16">
        <v>-3.5685010199822287E-2</v>
      </c>
      <c r="V12" s="16">
        <v>1.7068486901412671E-2</v>
      </c>
      <c r="W12" s="16">
        <v>5.9395908799731653E-2</v>
      </c>
      <c r="X12" s="16">
        <v>1.1082945555352412E-2</v>
      </c>
      <c r="Y12" s="16">
        <v>1.5064433532223082E-2</v>
      </c>
      <c r="Z12" s="16">
        <v>-4.8836405822990106E-2</v>
      </c>
      <c r="AA12" s="16">
        <v>-3.0430441794197245E-2</v>
      </c>
      <c r="AB12" s="16">
        <v>-1.9204843059073891E-2</v>
      </c>
      <c r="AC12" s="16">
        <v>-9.7351021941878366E-3</v>
      </c>
      <c r="AD12" s="16">
        <v>3.1783185622857688E-2</v>
      </c>
      <c r="AE12" s="16">
        <v>-5.2259553120942874E-2</v>
      </c>
      <c r="AF12" s="16">
        <v>-6.3671123242466533E-3</v>
      </c>
      <c r="AG12" s="16">
        <v>2.1324166016289909E-2</v>
      </c>
      <c r="AH12" s="17" t="s">
        <v>63</v>
      </c>
      <c r="AI12" s="16">
        <v>2.4838108890691674E-2</v>
      </c>
      <c r="AJ12" s="16">
        <v>-3.5178832874136007E-2</v>
      </c>
      <c r="AK12" s="16">
        <v>-5.0491078296735119E-3</v>
      </c>
      <c r="AL12" s="16">
        <v>-8.0371575597678768E-2</v>
      </c>
      <c r="AM12" s="18">
        <v>-5.6898717265358764E-2</v>
      </c>
    </row>
    <row r="13" spans="1:39" ht="24">
      <c r="A13" s="13" t="s">
        <v>48</v>
      </c>
      <c r="B13" s="14" t="s">
        <v>40</v>
      </c>
      <c r="C13" s="15">
        <v>-0.12247942613879265</v>
      </c>
      <c r="D13" s="16">
        <v>-6.8844166420112138E-2</v>
      </c>
      <c r="E13" s="16">
        <v>-8.0279657045842848E-2</v>
      </c>
      <c r="F13" s="16">
        <v>-1.0193842122510823E-2</v>
      </c>
      <c r="G13" s="16">
        <v>2.912855413023004E-2</v>
      </c>
      <c r="H13" s="16">
        <v>-6.7548735708956753E-2</v>
      </c>
      <c r="I13" s="16">
        <v>-3.9088409992865239E-2</v>
      </c>
      <c r="J13" s="16">
        <v>-5.5951063334684116E-3</v>
      </c>
      <c r="K13" s="16">
        <v>-6.7985711344734105E-3</v>
      </c>
      <c r="L13" s="16">
        <v>1.9169484289663758E-3</v>
      </c>
      <c r="M13" s="16">
        <v>3.072190590729313E-2</v>
      </c>
      <c r="N13" s="16">
        <v>4.4689327642364798E-3</v>
      </c>
      <c r="O13" s="16">
        <v>-8.0602732821087424E-3</v>
      </c>
      <c r="P13" s="16">
        <v>8.5147574990206924E-3</v>
      </c>
      <c r="Q13" s="16">
        <v>7.5266034445016106E-3</v>
      </c>
      <c r="R13" s="16">
        <v>1.96639748347908E-2</v>
      </c>
      <c r="S13" s="16">
        <v>-9.1463345515150774E-3</v>
      </c>
      <c r="T13" s="16">
        <v>5.0444816648904073E-2</v>
      </c>
      <c r="U13" s="16">
        <v>-2.7276570594189052E-2</v>
      </c>
      <c r="V13" s="16">
        <v>-7.1434466565125409E-3</v>
      </c>
      <c r="W13" s="17" t="s">
        <v>61</v>
      </c>
      <c r="X13" s="16">
        <v>5.2788406804050579E-2</v>
      </c>
      <c r="Y13" s="16">
        <v>-1.0639634992647407E-2</v>
      </c>
      <c r="Z13" s="16">
        <v>7.6668660322414081E-2</v>
      </c>
      <c r="AA13" s="16">
        <v>1.7968709837927678E-2</v>
      </c>
      <c r="AB13" s="16">
        <v>1.2059953818636988E-2</v>
      </c>
      <c r="AC13" s="16">
        <v>1.2788878994797401E-3</v>
      </c>
      <c r="AD13" s="16">
        <v>4.7017309144925648E-2</v>
      </c>
      <c r="AE13" s="16">
        <v>4.1443917226283017E-2</v>
      </c>
      <c r="AF13" s="16">
        <v>2.074186481376751E-2</v>
      </c>
      <c r="AG13" s="16">
        <v>-1.515434954785801E-2</v>
      </c>
      <c r="AH13" s="16">
        <v>5.9188012658549179E-2</v>
      </c>
      <c r="AI13" s="16">
        <v>1.9708978913983037E-2</v>
      </c>
      <c r="AJ13" s="16">
        <v>1.9176759645374967E-2</v>
      </c>
      <c r="AK13" s="16">
        <v>4.7128023104964167E-2</v>
      </c>
      <c r="AL13" s="16">
        <v>3.0977686713398157E-2</v>
      </c>
      <c r="AM13" s="18">
        <v>5.716180396690191E-2</v>
      </c>
    </row>
    <row r="14" spans="1:39" ht="24">
      <c r="A14" s="13" t="s">
        <v>49</v>
      </c>
      <c r="B14" s="14" t="s">
        <v>40</v>
      </c>
      <c r="C14" s="15">
        <v>-9.5028622009797933E-2</v>
      </c>
      <c r="D14" s="16">
        <v>-2.2222120259913626E-3</v>
      </c>
      <c r="E14" s="16">
        <v>6.5555883006501864E-3</v>
      </c>
      <c r="F14" s="16">
        <v>3.6902453023259688E-2</v>
      </c>
      <c r="G14" s="16">
        <v>-1.2522496095440396E-2</v>
      </c>
      <c r="H14" s="16">
        <v>-2.3797007612071368E-2</v>
      </c>
      <c r="I14" s="16">
        <v>-4.1344828482020271E-2</v>
      </c>
      <c r="J14" s="16">
        <v>-6.1946234387502234E-3</v>
      </c>
      <c r="K14" s="16">
        <v>1.2253993406001151E-2</v>
      </c>
      <c r="L14" s="16">
        <v>-5.8417026668363854E-2</v>
      </c>
      <c r="M14" s="16">
        <v>1.2710069544998639E-2</v>
      </c>
      <c r="N14" s="17" t="s">
        <v>64</v>
      </c>
      <c r="O14" s="16">
        <v>-1.8632077807963842E-2</v>
      </c>
      <c r="P14" s="16">
        <v>6.7369196373090303E-3</v>
      </c>
      <c r="Q14" s="16">
        <v>3.8063267211461767E-3</v>
      </c>
      <c r="R14" s="16">
        <v>-1.3812450536601236E-2</v>
      </c>
      <c r="S14" s="16">
        <v>1.9539535725230624E-3</v>
      </c>
      <c r="T14" s="16">
        <v>3.0660751284333741E-2</v>
      </c>
      <c r="U14" s="16">
        <v>5.2978536999552656E-3</v>
      </c>
      <c r="V14" s="16">
        <v>3.0321533505708799E-2</v>
      </c>
      <c r="W14" s="16">
        <v>4.4363964201752865E-3</v>
      </c>
      <c r="X14" s="16">
        <v>4.6753060915820308E-2</v>
      </c>
      <c r="Y14" s="16">
        <v>4.5838946169120307E-2</v>
      </c>
      <c r="Z14" s="16">
        <v>1.8908792687387248E-2</v>
      </c>
      <c r="AA14" s="16">
        <v>4.7253571470559801E-2</v>
      </c>
      <c r="AB14" s="16">
        <v>3.6861745918668178E-2</v>
      </c>
      <c r="AC14" s="16">
        <v>9.3868592800810224E-2</v>
      </c>
      <c r="AD14" s="16">
        <v>-3.2009049430413031E-3</v>
      </c>
      <c r="AE14" s="16">
        <v>5.3935996704610807E-2</v>
      </c>
      <c r="AF14" s="16">
        <v>-2.5584794870366006E-2</v>
      </c>
      <c r="AG14" s="16">
        <v>0.10811978977644196</v>
      </c>
      <c r="AH14" s="16">
        <v>-2.7775147606441473E-2</v>
      </c>
      <c r="AI14" s="16">
        <v>3.8061698528003438E-2</v>
      </c>
      <c r="AJ14" s="16">
        <v>1.663569919309146E-2</v>
      </c>
      <c r="AK14" s="16">
        <v>5.6064902398362308E-2</v>
      </c>
      <c r="AL14" s="16">
        <v>4.6333570429952647E-2</v>
      </c>
      <c r="AM14" s="18">
        <v>-1.6642686370239124E-2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2.8754634841417943E-5</v>
      </c>
      <c r="E21" s="10">
        <f t="shared" ref="E21:AM21" si="0">$C5^2*E5^2</f>
        <v>1.6764322751507778E-5</v>
      </c>
      <c r="F21" s="10">
        <f t="shared" si="0"/>
        <v>2.4582505220135107E-6</v>
      </c>
      <c r="G21" s="10">
        <f t="shared" si="0"/>
        <v>1.867846279332433E-5</v>
      </c>
      <c r="H21" s="10">
        <f t="shared" si="0"/>
        <v>4.4168584636912644E-8</v>
      </c>
      <c r="I21" s="10">
        <f t="shared" si="0"/>
        <v>1.3412867191732983E-5</v>
      </c>
      <c r="J21" s="10">
        <f t="shared" si="0"/>
        <v>1.1088973561710541E-5</v>
      </c>
      <c r="K21" s="10">
        <f t="shared" si="0"/>
        <v>9.1408810210490368E-8</v>
      </c>
      <c r="L21" s="10">
        <f t="shared" si="0"/>
        <v>1.3871924916082876E-6</v>
      </c>
      <c r="M21" s="10">
        <f t="shared" si="0"/>
        <v>3.5886181312659403E-7</v>
      </c>
      <c r="N21" s="10">
        <f t="shared" si="0"/>
        <v>4.9829534727986997E-6</v>
      </c>
      <c r="O21" s="10">
        <f t="shared" si="0"/>
        <v>1.0204953230783967E-9</v>
      </c>
      <c r="P21" s="10">
        <f t="shared" si="0"/>
        <v>2.7059692191100077E-7</v>
      </c>
      <c r="Q21" s="10">
        <f t="shared" si="0"/>
        <v>1.880039615194238E-7</v>
      </c>
      <c r="R21" s="10">
        <f t="shared" si="0"/>
        <v>5.4095544261977302E-8</v>
      </c>
      <c r="S21" s="10">
        <f t="shared" si="0"/>
        <v>1.8890330634141036E-6</v>
      </c>
      <c r="T21" s="10">
        <f t="shared" si="0"/>
        <v>3.570881131267093E-6</v>
      </c>
      <c r="U21" s="10">
        <f t="shared" si="0"/>
        <v>8.6032573396720745E-8</v>
      </c>
      <c r="V21" s="10">
        <f t="shared" si="0"/>
        <v>6.2312037824065819E-6</v>
      </c>
      <c r="W21" s="10">
        <f t="shared" si="0"/>
        <v>5.2826904824069526E-7</v>
      </c>
      <c r="X21" s="10">
        <f t="shared" si="0"/>
        <v>3.7838130768015809E-7</v>
      </c>
      <c r="Y21" s="10">
        <f t="shared" si="0"/>
        <v>5.106951249557075E-6</v>
      </c>
      <c r="Z21" s="10">
        <f t="shared" si="0"/>
        <v>5.9388234232237918E-6</v>
      </c>
      <c r="AA21" s="10">
        <f t="shared" si="0"/>
        <v>5.3739674773117799E-7</v>
      </c>
      <c r="AB21" s="11">
        <f t="shared" si="0"/>
        <v>3.4592909958095245E-3</v>
      </c>
      <c r="AC21" s="10">
        <f t="shared" si="0"/>
        <v>8.5727725709526613E-7</v>
      </c>
      <c r="AD21" s="10">
        <f t="shared" si="0"/>
        <v>5.9901052125517677E-6</v>
      </c>
      <c r="AE21" s="10">
        <f t="shared" si="0"/>
        <v>1.4961274751647772E-8</v>
      </c>
      <c r="AF21" s="10">
        <f t="shared" si="0"/>
        <v>8.8271810365885267E-7</v>
      </c>
      <c r="AG21" s="10">
        <f t="shared" si="0"/>
        <v>6.793293531178809E-7</v>
      </c>
      <c r="AH21" s="10">
        <f t="shared" si="0"/>
        <v>1.3321497550937133E-6</v>
      </c>
      <c r="AI21" s="10">
        <f t="shared" si="0"/>
        <v>2.1792778954136316E-6</v>
      </c>
      <c r="AJ21" s="10">
        <f t="shared" si="0"/>
        <v>9.212731954261781E-6</v>
      </c>
      <c r="AK21" s="10">
        <f t="shared" si="0"/>
        <v>6.1969102420370344E-6</v>
      </c>
      <c r="AL21" s="10">
        <f t="shared" si="0"/>
        <v>2.0148217014066305E-5</v>
      </c>
      <c r="AM21" s="12">
        <f t="shared" si="0"/>
        <v>1.2957877421387893E-6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3.4026295296290342E-7</v>
      </c>
      <c r="E22" s="16">
        <f t="shared" si="1"/>
        <v>9.5922818293217284E-10</v>
      </c>
      <c r="F22" s="16">
        <f t="shared" si="1"/>
        <v>1.3753328668053083E-7</v>
      </c>
      <c r="G22" s="16">
        <f t="shared" si="1"/>
        <v>1.0681578412205741E-7</v>
      </c>
      <c r="H22" s="16">
        <f t="shared" si="1"/>
        <v>1.2003585959817889E-6</v>
      </c>
      <c r="I22" s="16">
        <f t="shared" si="1"/>
        <v>3.7128150841775819E-8</v>
      </c>
      <c r="J22" s="16">
        <f t="shared" si="1"/>
        <v>2.3005823870860762E-8</v>
      </c>
      <c r="K22" s="16">
        <f t="shared" si="1"/>
        <v>4.0315151715333525E-7</v>
      </c>
      <c r="L22" s="16">
        <f t="shared" si="1"/>
        <v>2.3064366326915732E-8</v>
      </c>
      <c r="M22" s="17">
        <f t="shared" si="1"/>
        <v>1.1678951864893865E-4</v>
      </c>
      <c r="N22" s="16">
        <f t="shared" si="1"/>
        <v>2.006626091779706E-8</v>
      </c>
      <c r="O22" s="16">
        <f t="shared" si="1"/>
        <v>8.8591112065841087E-9</v>
      </c>
      <c r="P22" s="16">
        <f t="shared" si="1"/>
        <v>4.3574720152728393E-8</v>
      </c>
      <c r="Q22" s="16">
        <f t="shared" si="1"/>
        <v>1.3110052175747225E-7</v>
      </c>
      <c r="R22" s="16">
        <f t="shared" si="1"/>
        <v>3.6194502191250264E-7</v>
      </c>
      <c r="S22" s="16">
        <f t="shared" si="1"/>
        <v>1.9808158145260494E-7</v>
      </c>
      <c r="T22" s="16">
        <f t="shared" si="1"/>
        <v>1.6509792794562751E-11</v>
      </c>
      <c r="U22" s="16">
        <f t="shared" si="1"/>
        <v>7.4827981309062957E-8</v>
      </c>
      <c r="V22" s="16">
        <f t="shared" si="1"/>
        <v>1.462766926556129E-7</v>
      </c>
      <c r="W22" s="16">
        <f t="shared" si="1"/>
        <v>1.1747356254597742E-7</v>
      </c>
      <c r="X22" s="16">
        <f t="shared" si="1"/>
        <v>7.0516222008267841E-8</v>
      </c>
      <c r="Y22" s="16">
        <f t="shared" si="1"/>
        <v>5.6783741651630484E-9</v>
      </c>
      <c r="Z22" s="16">
        <f t="shared" si="1"/>
        <v>6.7371820851887768E-8</v>
      </c>
      <c r="AA22" s="16">
        <f t="shared" si="1"/>
        <v>5.6868529518877715E-7</v>
      </c>
      <c r="AB22" s="16">
        <f t="shared" si="1"/>
        <v>1.2093802935914934E-8</v>
      </c>
      <c r="AC22" s="16">
        <f t="shared" si="1"/>
        <v>4.5950260576581053E-8</v>
      </c>
      <c r="AD22" s="16">
        <f t="shared" si="1"/>
        <v>1.0032303484454936E-8</v>
      </c>
      <c r="AE22" s="16">
        <f t="shared" si="1"/>
        <v>4.0788758926760054E-8</v>
      </c>
      <c r="AF22" s="16">
        <f t="shared" si="1"/>
        <v>3.8076468664822265E-7</v>
      </c>
      <c r="AG22" s="16">
        <f t="shared" si="1"/>
        <v>2.3445659860677268E-7</v>
      </c>
      <c r="AH22" s="16">
        <f t="shared" si="1"/>
        <v>1.3355460613908125E-8</v>
      </c>
      <c r="AI22" s="16">
        <f t="shared" si="1"/>
        <v>2.7460562622183025E-8</v>
      </c>
      <c r="AJ22" s="16">
        <f t="shared" si="1"/>
        <v>2.5084218559895439E-7</v>
      </c>
      <c r="AK22" s="16">
        <f t="shared" si="1"/>
        <v>6.5351666690588789E-8</v>
      </c>
      <c r="AL22" s="16">
        <f t="shared" si="1"/>
        <v>1.0416475166446969E-7</v>
      </c>
      <c r="AM22" s="18">
        <f t="shared" si="1"/>
        <v>2.0405482144563148E-9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1.3582461640377622E-9</v>
      </c>
      <c r="E23" s="16">
        <f t="shared" si="2"/>
        <v>9.205417661529204E-9</v>
      </c>
      <c r="F23" s="17">
        <f t="shared" si="2"/>
        <v>6.6945365828049728E-5</v>
      </c>
      <c r="G23" s="16">
        <f t="shared" si="2"/>
        <v>7.7549597356224481E-8</v>
      </c>
      <c r="H23" s="16">
        <f t="shared" si="2"/>
        <v>7.665333238376104E-8</v>
      </c>
      <c r="I23" s="16">
        <f t="shared" si="2"/>
        <v>3.8759287406729633E-7</v>
      </c>
      <c r="J23" s="16">
        <f t="shared" si="2"/>
        <v>8.276687016861572E-8</v>
      </c>
      <c r="K23" s="16">
        <f t="shared" si="2"/>
        <v>9.7221651890795593E-8</v>
      </c>
      <c r="L23" s="16">
        <f t="shared" si="2"/>
        <v>1.271676670709203E-7</v>
      </c>
      <c r="M23" s="16">
        <f t="shared" si="2"/>
        <v>7.8880871083104135E-8</v>
      </c>
      <c r="N23" s="16">
        <f t="shared" si="2"/>
        <v>9.7054449615532521E-8</v>
      </c>
      <c r="O23" s="16">
        <f t="shared" si="2"/>
        <v>6.8122504050543445E-9</v>
      </c>
      <c r="P23" s="16">
        <f t="shared" si="2"/>
        <v>2.1972032615418563E-9</v>
      </c>
      <c r="Q23" s="16">
        <f t="shared" si="2"/>
        <v>5.8566430759964413E-8</v>
      </c>
      <c r="R23" s="16">
        <f t="shared" si="2"/>
        <v>1.5900295568502827E-7</v>
      </c>
      <c r="S23" s="16">
        <f t="shared" si="2"/>
        <v>1.5770204966398358E-7</v>
      </c>
      <c r="T23" s="16">
        <f t="shared" si="2"/>
        <v>7.2103873605715162E-9</v>
      </c>
      <c r="U23" s="16">
        <f t="shared" si="2"/>
        <v>1.1152624928083677E-7</v>
      </c>
      <c r="V23" s="16">
        <f t="shared" si="2"/>
        <v>2.208973924792113E-10</v>
      </c>
      <c r="W23" s="16">
        <f t="shared" si="2"/>
        <v>7.3638838775069797E-9</v>
      </c>
      <c r="X23" s="16">
        <f t="shared" si="2"/>
        <v>1.5737406844685827E-7</v>
      </c>
      <c r="Y23" s="16">
        <f t="shared" si="2"/>
        <v>7.7536494098785024E-8</v>
      </c>
      <c r="Z23" s="16">
        <f t="shared" si="2"/>
        <v>1.3935329789054549E-7</v>
      </c>
      <c r="AA23" s="16">
        <f t="shared" si="2"/>
        <v>1.817570599841065E-7</v>
      </c>
      <c r="AB23" s="16">
        <f t="shared" si="2"/>
        <v>4.7840144825855936E-8</v>
      </c>
      <c r="AC23" s="16">
        <f t="shared" si="2"/>
        <v>3.6046101954786933E-8</v>
      </c>
      <c r="AD23" s="16">
        <f t="shared" si="2"/>
        <v>2.1865665944836392E-8</v>
      </c>
      <c r="AE23" s="16">
        <f t="shared" si="2"/>
        <v>1.9001592465651071E-8</v>
      </c>
      <c r="AF23" s="16">
        <f t="shared" si="2"/>
        <v>1.9539284465162123E-7</v>
      </c>
      <c r="AG23" s="16">
        <f t="shared" si="2"/>
        <v>1.9606069928014248E-7</v>
      </c>
      <c r="AH23" s="16">
        <f t="shared" si="2"/>
        <v>5.1320587653530703E-8</v>
      </c>
      <c r="AI23" s="16">
        <f t="shared" si="2"/>
        <v>2.2784010691738285E-9</v>
      </c>
      <c r="AJ23" s="16">
        <f t="shared" si="2"/>
        <v>1.987209991788095E-7</v>
      </c>
      <c r="AK23" s="16">
        <f t="shared" si="2"/>
        <v>7.8577244944388557E-10</v>
      </c>
      <c r="AL23" s="16">
        <f t="shared" si="2"/>
        <v>4.2962459942479434E-8</v>
      </c>
      <c r="AM23" s="18">
        <f t="shared" si="2"/>
        <v>1.2521233358694279E-7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5.7846668959269419E-9</v>
      </c>
      <c r="E24" s="16">
        <f t="shared" si="3"/>
        <v>3.5478088017040603E-6</v>
      </c>
      <c r="F24" s="16">
        <f t="shared" si="3"/>
        <v>1.1801717631263181E-7</v>
      </c>
      <c r="G24" s="16">
        <f t="shared" si="3"/>
        <v>5.4755411590312871E-7</v>
      </c>
      <c r="H24" s="16">
        <f t="shared" si="3"/>
        <v>2.5577180577357183E-6</v>
      </c>
      <c r="I24" s="16">
        <f t="shared" si="3"/>
        <v>5.5698384246694866E-11</v>
      </c>
      <c r="J24" s="16">
        <f t="shared" si="3"/>
        <v>7.1551383176366125E-6</v>
      </c>
      <c r="K24" s="16">
        <f t="shared" si="3"/>
        <v>3.102276103702254E-6</v>
      </c>
      <c r="L24" s="16">
        <f t="shared" si="3"/>
        <v>1.0871932855940859E-6</v>
      </c>
      <c r="M24" s="16">
        <f t="shared" si="3"/>
        <v>1.3041129039189176E-10</v>
      </c>
      <c r="N24" s="16">
        <f t="shared" si="3"/>
        <v>1.0956952577844719E-6</v>
      </c>
      <c r="O24" s="16">
        <f t="shared" si="3"/>
        <v>1.3844563330535496E-6</v>
      </c>
      <c r="P24" s="16">
        <f t="shared" si="3"/>
        <v>7.2473342194421161E-9</v>
      </c>
      <c r="Q24" s="16">
        <f t="shared" si="3"/>
        <v>6.1970972443383544E-7</v>
      </c>
      <c r="R24" s="16">
        <f t="shared" si="3"/>
        <v>4.5210771883505772E-7</v>
      </c>
      <c r="S24" s="16">
        <f t="shared" si="3"/>
        <v>5.439861702709042E-8</v>
      </c>
      <c r="T24" s="17">
        <f t="shared" si="3"/>
        <v>1.0951710936156966E-3</v>
      </c>
      <c r="U24" s="16">
        <f t="shared" si="3"/>
        <v>4.3307001745023608E-7</v>
      </c>
      <c r="V24" s="16">
        <f t="shared" si="3"/>
        <v>1.3124425245069138E-7</v>
      </c>
      <c r="W24" s="16">
        <f t="shared" si="3"/>
        <v>2.9497794498456235E-6</v>
      </c>
      <c r="X24" s="16">
        <f t="shared" si="3"/>
        <v>7.8398652247060097E-7</v>
      </c>
      <c r="Y24" s="16">
        <f t="shared" si="3"/>
        <v>8.3291286672340118E-6</v>
      </c>
      <c r="Z24" s="16">
        <f t="shared" si="3"/>
        <v>1.5294875230942067E-6</v>
      </c>
      <c r="AA24" s="16">
        <f t="shared" si="3"/>
        <v>7.4307180255588112E-8</v>
      </c>
      <c r="AB24" s="16">
        <f t="shared" si="3"/>
        <v>1.1395186882658145E-6</v>
      </c>
      <c r="AC24" s="16">
        <f t="shared" si="3"/>
        <v>1.6746799708614859E-6</v>
      </c>
      <c r="AD24" s="16">
        <f t="shared" si="3"/>
        <v>2.9336569245569297E-6</v>
      </c>
      <c r="AE24" s="16">
        <f t="shared" si="3"/>
        <v>3.6967879372034693E-6</v>
      </c>
      <c r="AF24" s="16">
        <f t="shared" si="3"/>
        <v>3.427723648569852E-7</v>
      </c>
      <c r="AG24" s="16">
        <f t="shared" si="3"/>
        <v>8.9809761943376893E-7</v>
      </c>
      <c r="AH24" s="16">
        <f t="shared" si="3"/>
        <v>2.363492911448978E-6</v>
      </c>
      <c r="AI24" s="16">
        <f t="shared" si="3"/>
        <v>6.8947883761457489E-8</v>
      </c>
      <c r="AJ24" s="16">
        <f t="shared" si="3"/>
        <v>5.0699019981604816E-7</v>
      </c>
      <c r="AK24" s="16">
        <f t="shared" si="3"/>
        <v>1.9035349606648132E-7</v>
      </c>
      <c r="AL24" s="16">
        <f t="shared" si="3"/>
        <v>1.7498713812712431E-8</v>
      </c>
      <c r="AM24" s="18">
        <f t="shared" si="3"/>
        <v>1.9014511565560083E-7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8.1266997607664426E-8</v>
      </c>
      <c r="E25" s="16">
        <f t="shared" si="4"/>
        <v>1.6121612681993307E-6</v>
      </c>
      <c r="F25" s="16">
        <f t="shared" si="4"/>
        <v>3.0838959137511072E-9</v>
      </c>
      <c r="G25" s="16">
        <f t="shared" si="4"/>
        <v>1.8123850119614753E-6</v>
      </c>
      <c r="H25" s="16">
        <f t="shared" si="4"/>
        <v>7.3148837021973407E-7</v>
      </c>
      <c r="I25" s="16">
        <f t="shared" si="4"/>
        <v>1.4383729160009922E-6</v>
      </c>
      <c r="J25" s="16">
        <f t="shared" si="4"/>
        <v>4.4894575376899623E-7</v>
      </c>
      <c r="K25" s="16">
        <f t="shared" si="4"/>
        <v>2.3516540764083645E-6</v>
      </c>
      <c r="L25" s="16">
        <f t="shared" si="4"/>
        <v>1.1786196383305742E-6</v>
      </c>
      <c r="M25" s="16">
        <f t="shared" si="4"/>
        <v>1.1849453649069659E-6</v>
      </c>
      <c r="N25" s="16">
        <f t="shared" si="4"/>
        <v>9.2673849198499622E-7</v>
      </c>
      <c r="O25" s="16">
        <f t="shared" si="4"/>
        <v>4.5475671486990736E-7</v>
      </c>
      <c r="P25" s="16">
        <f t="shared" si="4"/>
        <v>2.4438228763050117E-6</v>
      </c>
      <c r="Q25" s="16">
        <f t="shared" si="4"/>
        <v>4.8265747714086838E-6</v>
      </c>
      <c r="R25" s="16">
        <f t="shared" si="4"/>
        <v>2.5102763826738732E-6</v>
      </c>
      <c r="S25" s="16">
        <f t="shared" si="4"/>
        <v>1.3108698876105344E-7</v>
      </c>
      <c r="T25" s="16">
        <f t="shared" si="4"/>
        <v>1.1438344112493319E-7</v>
      </c>
      <c r="U25" s="16">
        <f t="shared" si="4"/>
        <v>1.0612646229193406E-7</v>
      </c>
      <c r="V25" s="17">
        <f t="shared" si="4"/>
        <v>9.4814963212513361E-4</v>
      </c>
      <c r="W25" s="16">
        <f t="shared" si="4"/>
        <v>5.1110487353286549E-8</v>
      </c>
      <c r="X25" s="16">
        <f t="shared" si="4"/>
        <v>3.9989132843246084E-7</v>
      </c>
      <c r="Y25" s="16">
        <f t="shared" si="4"/>
        <v>2.4328797040204662E-9</v>
      </c>
      <c r="Z25" s="16">
        <f t="shared" si="4"/>
        <v>2.3799826579503529E-6</v>
      </c>
      <c r="AA25" s="16">
        <f t="shared" si="4"/>
        <v>5.2610381308864049E-10</v>
      </c>
      <c r="AB25" s="16">
        <f t="shared" si="4"/>
        <v>1.7174239960172131E-6</v>
      </c>
      <c r="AC25" s="16">
        <f t="shared" si="4"/>
        <v>1.8197388227290689E-6</v>
      </c>
      <c r="AD25" s="16">
        <f t="shared" si="4"/>
        <v>1.9450902721291315E-6</v>
      </c>
      <c r="AE25" s="16">
        <f t="shared" si="4"/>
        <v>1.4213733965942352E-7</v>
      </c>
      <c r="AF25" s="16">
        <f t="shared" si="4"/>
        <v>4.0983436250660944E-6</v>
      </c>
      <c r="AG25" s="16">
        <f t="shared" si="4"/>
        <v>3.3927906704497493E-6</v>
      </c>
      <c r="AH25" s="16">
        <f t="shared" si="4"/>
        <v>2.9046256404671662E-7</v>
      </c>
      <c r="AI25" s="16">
        <f t="shared" si="4"/>
        <v>8.5903392723238708E-7</v>
      </c>
      <c r="AJ25" s="16">
        <f t="shared" si="4"/>
        <v>2.9422713617410615E-6</v>
      </c>
      <c r="AK25" s="16">
        <f t="shared" si="4"/>
        <v>9.386729933075935E-9</v>
      </c>
      <c r="AL25" s="16">
        <f t="shared" si="4"/>
        <v>7.0012933570093161E-9</v>
      </c>
      <c r="AM25" s="18">
        <f t="shared" si="4"/>
        <v>2.9019592848030224E-7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1.1075567409887159E-6</v>
      </c>
      <c r="E26" s="16">
        <f t="shared" si="5"/>
        <v>5.6072798810399917E-6</v>
      </c>
      <c r="F26" s="16">
        <f t="shared" si="5"/>
        <v>1.8977896688889866E-6</v>
      </c>
      <c r="G26" s="16">
        <f t="shared" si="5"/>
        <v>1.2490073304935252E-6</v>
      </c>
      <c r="H26" s="16">
        <f t="shared" si="5"/>
        <v>2.6024578245977981E-6</v>
      </c>
      <c r="I26" s="16">
        <f t="shared" si="5"/>
        <v>9.6323556351203829E-7</v>
      </c>
      <c r="J26" s="16">
        <f t="shared" si="5"/>
        <v>3.1138777647586626E-6</v>
      </c>
      <c r="K26" s="16">
        <f t="shared" si="5"/>
        <v>4.3210333297217397E-6</v>
      </c>
      <c r="L26" s="16">
        <f t="shared" si="5"/>
        <v>1.6404988902832743E-9</v>
      </c>
      <c r="M26" s="16">
        <f t="shared" si="5"/>
        <v>7.2800821789979602E-7</v>
      </c>
      <c r="N26" s="16">
        <f t="shared" si="5"/>
        <v>3.4324664062723064E-8</v>
      </c>
      <c r="O26" s="16">
        <f t="shared" si="5"/>
        <v>5.6796627302339503E-8</v>
      </c>
      <c r="P26" s="16">
        <f t="shared" si="5"/>
        <v>1.7096614613122138E-6</v>
      </c>
      <c r="Q26" s="16">
        <f t="shared" si="5"/>
        <v>1.6976337504858109E-7</v>
      </c>
      <c r="R26" s="16">
        <f t="shared" si="5"/>
        <v>4.1289407062905531E-6</v>
      </c>
      <c r="S26" s="16">
        <f t="shared" si="5"/>
        <v>7.6006308788346518E-7</v>
      </c>
      <c r="T26" s="16">
        <f t="shared" si="5"/>
        <v>4.5113388665142552E-7</v>
      </c>
      <c r="U26" s="17">
        <f t="shared" si="5"/>
        <v>1.1504619104249192E-3</v>
      </c>
      <c r="V26" s="16">
        <f t="shared" si="5"/>
        <v>1.2718848203410577E-7</v>
      </c>
      <c r="W26" s="16">
        <f t="shared" si="5"/>
        <v>9.0043643124364448E-7</v>
      </c>
      <c r="X26" s="16">
        <f t="shared" si="5"/>
        <v>2.0252908993254272E-9</v>
      </c>
      <c r="Y26" s="16">
        <f t="shared" si="5"/>
        <v>1.2275071279377731E-7</v>
      </c>
      <c r="Z26" s="16">
        <f t="shared" si="5"/>
        <v>2.9862142911344943E-7</v>
      </c>
      <c r="AA26" s="16">
        <f t="shared" si="5"/>
        <v>1.6043969278148175E-6</v>
      </c>
      <c r="AB26" s="16">
        <f t="shared" si="5"/>
        <v>2.7835620873377796E-8</v>
      </c>
      <c r="AC26" s="16">
        <f t="shared" si="5"/>
        <v>8.7111356438541117E-6</v>
      </c>
      <c r="AD26" s="16">
        <f t="shared" si="5"/>
        <v>1.7255501531051299E-6</v>
      </c>
      <c r="AE26" s="16">
        <f t="shared" si="5"/>
        <v>6.6324929041597124E-7</v>
      </c>
      <c r="AF26" s="16">
        <f t="shared" si="5"/>
        <v>6.1036494159686738E-8</v>
      </c>
      <c r="AG26" s="16">
        <f t="shared" si="5"/>
        <v>7.3051438623620363E-7</v>
      </c>
      <c r="AH26" s="16">
        <f t="shared" si="5"/>
        <v>1.5250465952735232E-6</v>
      </c>
      <c r="AI26" s="16">
        <f t="shared" si="5"/>
        <v>7.7638762493443625E-7</v>
      </c>
      <c r="AJ26" s="16">
        <f t="shared" si="5"/>
        <v>5.2375978693734681E-6</v>
      </c>
      <c r="AK26" s="16">
        <f t="shared" si="5"/>
        <v>6.6590881595916804E-8</v>
      </c>
      <c r="AL26" s="16">
        <f t="shared" si="5"/>
        <v>1.2741602532755764E-6</v>
      </c>
      <c r="AM26" s="18">
        <f t="shared" si="5"/>
        <v>4.5002246739402825E-6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1.8148944735922073E-6</v>
      </c>
      <c r="E27" s="16">
        <f t="shared" si="6"/>
        <v>7.0705259575243429E-5</v>
      </c>
      <c r="F27" s="16">
        <f t="shared" si="6"/>
        <v>9.6022968919513419E-6</v>
      </c>
      <c r="G27" s="16">
        <f t="shared" si="6"/>
        <v>1.9063652229750826E-5</v>
      </c>
      <c r="H27" s="16">
        <f t="shared" si="6"/>
        <v>4.9477633685091861E-5</v>
      </c>
      <c r="I27" s="16">
        <f t="shared" si="6"/>
        <v>1.2752778888188073E-5</v>
      </c>
      <c r="J27" s="16">
        <f t="shared" si="6"/>
        <v>4.3738567990879239E-10</v>
      </c>
      <c r="K27" s="16">
        <f t="shared" si="6"/>
        <v>4.7350598588231759E-7</v>
      </c>
      <c r="L27" s="16">
        <f t="shared" si="6"/>
        <v>2.9165418912367518E-8</v>
      </c>
      <c r="M27" s="16">
        <f t="shared" si="6"/>
        <v>1.1865716907559143E-5</v>
      </c>
      <c r="N27" s="16">
        <f t="shared" si="6"/>
        <v>1.0477463023940652E-4</v>
      </c>
      <c r="O27" s="16">
        <f t="shared" si="6"/>
        <v>4.617562600977114E-7</v>
      </c>
      <c r="P27" s="16">
        <f t="shared" si="6"/>
        <v>1.5152739046451386E-8</v>
      </c>
      <c r="Q27" s="16">
        <f t="shared" si="6"/>
        <v>2.0585777260955905E-5</v>
      </c>
      <c r="R27" s="16">
        <f t="shared" si="6"/>
        <v>1.309408053301574E-6</v>
      </c>
      <c r="S27" s="16">
        <f t="shared" si="6"/>
        <v>2.1188080586008628E-5</v>
      </c>
      <c r="T27" s="16">
        <f t="shared" si="6"/>
        <v>1.1398030831857528E-4</v>
      </c>
      <c r="U27" s="16">
        <f t="shared" si="6"/>
        <v>1.9658743121450297E-5</v>
      </c>
      <c r="V27" s="16">
        <f t="shared" si="6"/>
        <v>5.0356665304091638E-6</v>
      </c>
      <c r="W27" s="16">
        <f t="shared" si="6"/>
        <v>6.1393511937594448E-5</v>
      </c>
      <c r="X27" s="16">
        <f t="shared" si="6"/>
        <v>2.0435111181326444E-6</v>
      </c>
      <c r="Y27" s="16">
        <f t="shared" si="6"/>
        <v>4.9466829974818835E-6</v>
      </c>
      <c r="Z27" s="16">
        <f t="shared" si="6"/>
        <v>5.4748478793039638E-5</v>
      </c>
      <c r="AA27" s="16">
        <f t="shared" si="6"/>
        <v>1.0058142053441205E-4</v>
      </c>
      <c r="AB27" s="16">
        <f t="shared" si="6"/>
        <v>1.4375637175249738E-7</v>
      </c>
      <c r="AC27" s="16">
        <f t="shared" si="6"/>
        <v>6.9859497041099098E-5</v>
      </c>
      <c r="AD27" s="16">
        <f t="shared" si="6"/>
        <v>2.8684729806174067E-4</v>
      </c>
      <c r="AE27" s="17">
        <f t="shared" si="6"/>
        <v>3.3875138704000003E-2</v>
      </c>
      <c r="AF27" s="16">
        <f t="shared" si="6"/>
        <v>2.6720956496932712E-5</v>
      </c>
      <c r="AG27" s="16">
        <f t="shared" si="6"/>
        <v>4.3078402886319816E-5</v>
      </c>
      <c r="AH27" s="16">
        <f t="shared" si="6"/>
        <v>9.6881562866968363E-5</v>
      </c>
      <c r="AI27" s="16">
        <f t="shared" si="6"/>
        <v>5.7417886547211608E-5</v>
      </c>
      <c r="AJ27" s="16">
        <f t="shared" si="6"/>
        <v>2.7186507373209883E-5</v>
      </c>
      <c r="AK27" s="16">
        <f t="shared" si="6"/>
        <v>2.2408686360178161E-5</v>
      </c>
      <c r="AL27" s="16">
        <f t="shared" si="6"/>
        <v>2.0522184059273797E-4</v>
      </c>
      <c r="AM27" s="18">
        <f t="shared" si="6"/>
        <v>4.1416173092569633E-5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3.3219146692046632E-8</v>
      </c>
      <c r="E28" s="16">
        <f t="shared" si="7"/>
        <v>6.1776152844320684E-7</v>
      </c>
      <c r="F28" s="16">
        <f t="shared" si="7"/>
        <v>1.0953234691119481E-7</v>
      </c>
      <c r="G28" s="16">
        <f t="shared" si="7"/>
        <v>4.4926884109042481E-9</v>
      </c>
      <c r="H28" s="16">
        <f t="shared" si="7"/>
        <v>2.5643312134599551E-7</v>
      </c>
      <c r="I28" s="16">
        <f t="shared" si="7"/>
        <v>3.0711597381144435E-7</v>
      </c>
      <c r="J28" s="16">
        <f t="shared" si="7"/>
        <v>6.1443753520389226E-7</v>
      </c>
      <c r="K28" s="16">
        <f t="shared" si="7"/>
        <v>3.8966015701168253E-9</v>
      </c>
      <c r="L28" s="16">
        <f t="shared" si="7"/>
        <v>1.424514665382738E-9</v>
      </c>
      <c r="M28" s="16">
        <f t="shared" si="7"/>
        <v>1.6308807466856359E-8</v>
      </c>
      <c r="N28" s="16">
        <f t="shared" si="7"/>
        <v>1.1782309647413082E-7</v>
      </c>
      <c r="O28" s="16">
        <f t="shared" si="7"/>
        <v>3.4700790357439236E-7</v>
      </c>
      <c r="P28" s="16">
        <f t="shared" si="7"/>
        <v>4.7006686690083001E-8</v>
      </c>
      <c r="Q28" s="16">
        <f t="shared" si="7"/>
        <v>1.0923977616720893E-7</v>
      </c>
      <c r="R28" s="16">
        <f t="shared" si="7"/>
        <v>1.7190143522614815E-7</v>
      </c>
      <c r="S28" s="16">
        <f t="shared" si="7"/>
        <v>1.0897409937456239E-8</v>
      </c>
      <c r="T28" s="16">
        <f t="shared" si="7"/>
        <v>3.0812762192854911E-7</v>
      </c>
      <c r="U28" s="16">
        <f t="shared" si="7"/>
        <v>1.9094447460555557E-7</v>
      </c>
      <c r="V28" s="16">
        <f t="shared" si="7"/>
        <v>4.3684311127754154E-8</v>
      </c>
      <c r="W28" s="16">
        <f t="shared" si="7"/>
        <v>5.2899127458221386E-7</v>
      </c>
      <c r="X28" s="16">
        <f t="shared" si="7"/>
        <v>1.8418143177973344E-8</v>
      </c>
      <c r="Y28" s="16">
        <f t="shared" si="7"/>
        <v>3.4028362940731217E-8</v>
      </c>
      <c r="Z28" s="16">
        <f t="shared" si="7"/>
        <v>3.5762085172050953E-7</v>
      </c>
      <c r="AA28" s="16">
        <f t="shared" si="7"/>
        <v>1.3885194266582585E-7</v>
      </c>
      <c r="AB28" s="16">
        <f t="shared" si="7"/>
        <v>5.5304054282862207E-8</v>
      </c>
      <c r="AC28" s="16">
        <f t="shared" si="7"/>
        <v>1.4210732843462483E-8</v>
      </c>
      <c r="AD28" s="16">
        <f t="shared" si="7"/>
        <v>1.5147127943674109E-7</v>
      </c>
      <c r="AE28" s="16">
        <f t="shared" si="7"/>
        <v>4.0951218488644216E-7</v>
      </c>
      <c r="AF28" s="16">
        <f t="shared" si="7"/>
        <v>6.0788365783407581E-9</v>
      </c>
      <c r="AG28" s="16">
        <f t="shared" si="7"/>
        <v>6.8183541524568218E-8</v>
      </c>
      <c r="AH28" s="17">
        <f t="shared" si="7"/>
        <v>1.4342113489260939E-4</v>
      </c>
      <c r="AI28" s="16">
        <f t="shared" si="7"/>
        <v>9.2506553023953326E-8</v>
      </c>
      <c r="AJ28" s="16">
        <f t="shared" si="7"/>
        <v>1.8556595404264536E-7</v>
      </c>
      <c r="AK28" s="16">
        <f t="shared" si="7"/>
        <v>3.8226517645270497E-9</v>
      </c>
      <c r="AL28" s="16">
        <f t="shared" si="7"/>
        <v>9.6859095632511829E-7</v>
      </c>
      <c r="AM28" s="18">
        <f t="shared" si="7"/>
        <v>4.8544540718557297E-7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7.1098522750922006E-5</v>
      </c>
      <c r="E29" s="16">
        <f t="shared" si="8"/>
        <v>9.6680147154109457E-5</v>
      </c>
      <c r="F29" s="16">
        <f t="shared" si="8"/>
        <v>1.5588419767777033E-6</v>
      </c>
      <c r="G29" s="16">
        <f t="shared" si="8"/>
        <v>1.2728116491150199E-5</v>
      </c>
      <c r="H29" s="16">
        <f t="shared" si="8"/>
        <v>6.8447995676473403E-5</v>
      </c>
      <c r="I29" s="16">
        <f t="shared" si="8"/>
        <v>2.2920405436260412E-5</v>
      </c>
      <c r="J29" s="16">
        <f t="shared" si="8"/>
        <v>4.6961609714549577E-7</v>
      </c>
      <c r="K29" s="16">
        <f t="shared" si="8"/>
        <v>6.9336446096363671E-7</v>
      </c>
      <c r="L29" s="16">
        <f t="shared" si="8"/>
        <v>5.5124814931534409E-8</v>
      </c>
      <c r="M29" s="16">
        <f t="shared" si="8"/>
        <v>1.4158674416594953E-5</v>
      </c>
      <c r="N29" s="16">
        <f t="shared" si="8"/>
        <v>2.995945626653623E-7</v>
      </c>
      <c r="O29" s="16">
        <f t="shared" si="8"/>
        <v>9.7459868079989666E-7</v>
      </c>
      <c r="P29" s="16">
        <f t="shared" si="8"/>
        <v>1.0876041428103983E-6</v>
      </c>
      <c r="Q29" s="16">
        <f t="shared" si="8"/>
        <v>8.4981492758654442E-7</v>
      </c>
      <c r="R29" s="16">
        <f t="shared" si="8"/>
        <v>5.8005464007730221E-6</v>
      </c>
      <c r="S29" s="16">
        <f t="shared" si="8"/>
        <v>1.2549327445525082E-6</v>
      </c>
      <c r="T29" s="16">
        <f t="shared" si="8"/>
        <v>3.8173271523853818E-5</v>
      </c>
      <c r="U29" s="16">
        <f t="shared" si="8"/>
        <v>1.1161069675874066E-5</v>
      </c>
      <c r="V29" s="16">
        <f t="shared" si="8"/>
        <v>7.6549418808777252E-7</v>
      </c>
      <c r="W29" s="17">
        <f t="shared" si="8"/>
        <v>1.4319089815231351E-2</v>
      </c>
      <c r="X29" s="16">
        <f t="shared" si="8"/>
        <v>4.1802609717597317E-5</v>
      </c>
      <c r="Y29" s="16">
        <f t="shared" si="8"/>
        <v>1.6981644463178488E-6</v>
      </c>
      <c r="Z29" s="16">
        <f t="shared" si="8"/>
        <v>8.8178363600295416E-5</v>
      </c>
      <c r="AA29" s="16">
        <f t="shared" si="8"/>
        <v>4.8435086210154856E-6</v>
      </c>
      <c r="AB29" s="16">
        <f t="shared" si="8"/>
        <v>2.1818132519033754E-6</v>
      </c>
      <c r="AC29" s="16">
        <f t="shared" si="8"/>
        <v>2.4535292629709537E-8</v>
      </c>
      <c r="AD29" s="16">
        <f t="shared" si="8"/>
        <v>3.316208486574535E-5</v>
      </c>
      <c r="AE29" s="16">
        <f t="shared" si="8"/>
        <v>2.57660521231479E-5</v>
      </c>
      <c r="AF29" s="16">
        <f t="shared" si="8"/>
        <v>6.4538948371807754E-6</v>
      </c>
      <c r="AG29" s="16">
        <f t="shared" si="8"/>
        <v>3.4450924953312651E-6</v>
      </c>
      <c r="AH29" s="16">
        <f t="shared" si="8"/>
        <v>5.2552550929199648E-5</v>
      </c>
      <c r="AI29" s="16">
        <f t="shared" si="8"/>
        <v>5.8271276974467884E-6</v>
      </c>
      <c r="AJ29" s="16">
        <f t="shared" si="8"/>
        <v>5.5166665691464031E-6</v>
      </c>
      <c r="AK29" s="16">
        <f t="shared" si="8"/>
        <v>3.3318445514308132E-5</v>
      </c>
      <c r="AL29" s="16">
        <f t="shared" si="8"/>
        <v>1.439541708262393E-5</v>
      </c>
      <c r="AM29" s="18">
        <f t="shared" si="8"/>
        <v>4.9016030567843754E-5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4.4594351271478657E-8</v>
      </c>
      <c r="E30" s="16">
        <f t="shared" si="9"/>
        <v>3.8808978024304978E-7</v>
      </c>
      <c r="F30" s="16">
        <f t="shared" si="9"/>
        <v>1.2297570911117355E-5</v>
      </c>
      <c r="G30" s="16">
        <f t="shared" si="9"/>
        <v>1.4160894044330263E-6</v>
      </c>
      <c r="H30" s="16">
        <f t="shared" si="9"/>
        <v>5.1139156739855058E-6</v>
      </c>
      <c r="I30" s="16">
        <f t="shared" si="9"/>
        <v>1.5436585851318974E-5</v>
      </c>
      <c r="J30" s="16">
        <f t="shared" si="9"/>
        <v>3.4652828266398535E-7</v>
      </c>
      <c r="K30" s="16">
        <f t="shared" si="9"/>
        <v>1.3560139207386169E-6</v>
      </c>
      <c r="L30" s="16">
        <f t="shared" si="9"/>
        <v>3.0816815625796405E-5</v>
      </c>
      <c r="M30" s="16">
        <f t="shared" si="9"/>
        <v>1.458830105394099E-6</v>
      </c>
      <c r="N30" s="17">
        <f t="shared" si="9"/>
        <v>8.5845610754026747E-3</v>
      </c>
      <c r="O30" s="16">
        <f t="shared" si="9"/>
        <v>3.1349559418047116E-6</v>
      </c>
      <c r="P30" s="16">
        <f t="shared" si="9"/>
        <v>4.0985628292293346E-7</v>
      </c>
      <c r="Q30" s="16">
        <f t="shared" si="9"/>
        <v>1.3083411196795285E-7</v>
      </c>
      <c r="R30" s="16">
        <f t="shared" si="9"/>
        <v>1.7228613764192643E-6</v>
      </c>
      <c r="S30" s="16">
        <f t="shared" si="9"/>
        <v>3.4477625186488804E-8</v>
      </c>
      <c r="T30" s="16">
        <f t="shared" si="9"/>
        <v>8.4893501708266591E-6</v>
      </c>
      <c r="U30" s="16">
        <f t="shared" si="9"/>
        <v>2.5345962360472298E-7</v>
      </c>
      <c r="V30" s="16">
        <f t="shared" si="9"/>
        <v>8.3025440246364675E-6</v>
      </c>
      <c r="W30" s="16">
        <f t="shared" si="9"/>
        <v>1.777336074178755E-7</v>
      </c>
      <c r="X30" s="16">
        <f t="shared" si="9"/>
        <v>1.9739173396080103E-5</v>
      </c>
      <c r="Y30" s="16">
        <f t="shared" si="9"/>
        <v>1.8974839575652769E-5</v>
      </c>
      <c r="Z30" s="16">
        <f t="shared" si="9"/>
        <v>3.2287652027962174E-6</v>
      </c>
      <c r="AA30" s="16">
        <f t="shared" si="9"/>
        <v>2.0164067396532649E-5</v>
      </c>
      <c r="AB30" s="16">
        <f t="shared" si="9"/>
        <v>1.2270454968455188E-5</v>
      </c>
      <c r="AC30" s="16">
        <f t="shared" si="9"/>
        <v>7.9570021986878124E-5</v>
      </c>
      <c r="AD30" s="16">
        <f t="shared" si="9"/>
        <v>9.2524003777071519E-8</v>
      </c>
      <c r="AE30" s="16">
        <f t="shared" si="9"/>
        <v>2.6270375511312648E-5</v>
      </c>
      <c r="AF30" s="16">
        <f t="shared" si="9"/>
        <v>5.9111603709715954E-6</v>
      </c>
      <c r="AG30" s="16">
        <f t="shared" si="9"/>
        <v>1.0556482901383969E-4</v>
      </c>
      <c r="AH30" s="16">
        <f t="shared" si="9"/>
        <v>6.9666118570312602E-6</v>
      </c>
      <c r="AI30" s="16">
        <f t="shared" si="9"/>
        <v>1.3082332818121615E-5</v>
      </c>
      <c r="AJ30" s="16">
        <f t="shared" si="9"/>
        <v>2.4991422754237579E-6</v>
      </c>
      <c r="AK30" s="16">
        <f t="shared" si="9"/>
        <v>2.8385137627237535E-5</v>
      </c>
      <c r="AL30" s="16">
        <f t="shared" si="9"/>
        <v>1.9386544178960581E-5</v>
      </c>
      <c r="AM30" s="18">
        <f t="shared" si="9"/>
        <v>2.5012420509364836E-6</v>
      </c>
    </row>
    <row r="31" spans="1:39">
      <c r="A31" t="s">
        <v>57</v>
      </c>
      <c r="D31" s="20">
        <f>SUM($D$21:$D$30)</f>
        <v>1.0328209516851493E-4</v>
      </c>
      <c r="E31" s="20">
        <f>SUM($E$21:$E$30)</f>
        <v>1.9593299538633475E-4</v>
      </c>
      <c r="F31" s="20">
        <f>SUM($F$21:$F$30)</f>
        <v>9.5128282504616733E-5</v>
      </c>
      <c r="G31" s="20">
        <f>SUM($G$21:$G$30)</f>
        <v>5.5684125446905702E-5</v>
      </c>
      <c r="H31" s="20">
        <f>SUM($H$21:$H$30)</f>
        <v>1.3050882292245248E-4</v>
      </c>
      <c r="I31" s="20">
        <f>SUM($I$21:$I$30)</f>
        <v>6.7656138544118239E-5</v>
      </c>
      <c r="J31" s="20">
        <f>SUM($J$21:$J$30)</f>
        <v>2.3343727392607576E-5</v>
      </c>
      <c r="K31" s="20">
        <f>SUM($K$21:$K$30)</f>
        <v>1.2893526458241669E-5</v>
      </c>
      <c r="L31" s="20">
        <f>SUM($L$21:$L$30)</f>
        <v>3.470740832212676E-5</v>
      </c>
      <c r="M31" s="20">
        <f>SUM($M$21:$M$30)</f>
        <v>1.4663987556426056E-4</v>
      </c>
      <c r="N31" s="20">
        <f>SUM($N$21:$N$30)</f>
        <v>8.6969099558983857E-3</v>
      </c>
      <c r="O31" s="20">
        <f>SUM($O$21:$O$30)</f>
        <v>6.8310203184372254E-6</v>
      </c>
      <c r="P31" s="20">
        <f>SUM($P$21:$P$30)</f>
        <v>6.0367203686318048E-6</v>
      </c>
      <c r="Q31" s="20">
        <f>SUM($Q$21:$Q$30)</f>
        <v>2.7669384861605569E-5</v>
      </c>
      <c r="R31" s="20">
        <f>SUM($R$21:$R$30)</f>
        <v>1.6671085595379001E-5</v>
      </c>
      <c r="S31" s="20">
        <f>SUM($S$21:$S$30)</f>
        <v>2.5678753753887384E-5</v>
      </c>
      <c r="T31" s="20">
        <f>SUM($T$21:$T$30)</f>
        <v>1.2602657766070775E-3</v>
      </c>
      <c r="U31" s="20">
        <f>SUM($U$21:$U$30)</f>
        <v>1.1825377106041825E-3</v>
      </c>
      <c r="V31" s="20">
        <f>SUM($V$21:$V$30)</f>
        <v>9.6893315528633419E-4</v>
      </c>
      <c r="W31" s="20">
        <f>SUM($W$21:$W$30)</f>
        <v>1.4385744484914052E-2</v>
      </c>
      <c r="X31" s="20">
        <f>SUM($X$21:$X$30)</f>
        <v>6.5395887114925701E-5</v>
      </c>
      <c r="Y31" s="20">
        <f>SUM($Y$21:$Y$30)</f>
        <v>3.9298193759946071E-5</v>
      </c>
      <c r="Z31" s="20">
        <f>SUM($Z$21:$Z$30)</f>
        <v>1.5686686859997601E-4</v>
      </c>
      <c r="AA31" s="20">
        <f>SUM($AA$21:$AA$30)</f>
        <v>1.2869491780941356E-4</v>
      </c>
      <c r="AB31">
        <f>SUM($AB$21:$AB$30)</f>
        <v>3.4768870367088362E-3</v>
      </c>
      <c r="AC31" s="20">
        <f>SUM($AC$21:$AC$30)</f>
        <v>1.6261309311052169E-4</v>
      </c>
      <c r="AD31" s="20">
        <f>SUM($AD$21:$AD$30)</f>
        <v>3.3287967874247212E-4</v>
      </c>
      <c r="AE31" s="20">
        <f>SUM($AE$21:$AE$30)</f>
        <v>3.3932161570012769E-2</v>
      </c>
      <c r="AF31" s="20">
        <f>SUM($AF$21:$AF$30)</f>
        <v>4.5053118660704882E-5</v>
      </c>
      <c r="AG31" s="20">
        <f>SUM($AG$21:$AG$30)</f>
        <v>1.5828775726413986E-4</v>
      </c>
      <c r="AH31" s="20">
        <f>SUM($AH$21:$AH$30)</f>
        <v>3.0539768841993906E-4</v>
      </c>
      <c r="AI31" s="20">
        <f>SUM($AI$21:$AI$30)</f>
        <v>8.0333239910837241E-5</v>
      </c>
      <c r="AJ31" s="20">
        <f>SUM($AJ$21:$AJ$30)</f>
        <v>5.3737036741792806E-5</v>
      </c>
      <c r="AK31" s="20">
        <f>SUM($AK$21:$AK$30)</f>
        <v>9.0645470942260893E-5</v>
      </c>
      <c r="AL31" s="20">
        <f>SUM($AL$21:$AL$30)</f>
        <v>2.6156639729676615E-4</v>
      </c>
      <c r="AM31" s="20">
        <f>SUM($AM$21:$AM$30)</f>
        <v>9.9822497460551831E-5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6.683269549847401E-2</v>
      </c>
      <c r="D33" s="21">
        <f>$D$31/$C$33</f>
        <v>1.5453827561223109E-3</v>
      </c>
      <c r="E33" s="21">
        <f>$E$31/$C$33</f>
        <v>2.9316937454783414E-3</v>
      </c>
      <c r="F33" s="21">
        <f>$F$31/$C$33</f>
        <v>1.4233794072661455E-3</v>
      </c>
      <c r="G33" s="21">
        <f>$G$31/$C$33</f>
        <v>8.3318688602313125E-4</v>
      </c>
      <c r="H33" s="21">
        <f>$H$31/$C$33</f>
        <v>1.9527691042392924E-3</v>
      </c>
      <c r="I33" s="21">
        <f>$I$31/$C$33</f>
        <v>1.0123209611628344E-3</v>
      </c>
      <c r="J33" s="21">
        <f>$J$31/$C$33</f>
        <v>3.4928603759728025E-4</v>
      </c>
      <c r="K33" s="21">
        <f>$K$31/$C$33</f>
        <v>1.9292243657202286E-4</v>
      </c>
      <c r="L33" s="21">
        <f>$L$31/$C$33</f>
        <v>5.1931779891953083E-4</v>
      </c>
      <c r="M33" s="21">
        <f>$M$31/$C$33</f>
        <v>2.1941337914106545E-3</v>
      </c>
      <c r="N33" s="21">
        <f>$N$31/$C$33</f>
        <v>0.13012957043004442</v>
      </c>
      <c r="O33" s="21">
        <f>$O$31/$C$33</f>
        <v>1.0221075579082694E-4</v>
      </c>
      <c r="P33" s="21">
        <f>$P$31/$C$33</f>
        <v>9.0325855086447043E-5</v>
      </c>
      <c r="Q33" s="21">
        <f>$Q$31/$C$33</f>
        <v>4.1400970969721464E-4</v>
      </c>
      <c r="R33" s="21">
        <f>$R$31/$C$33</f>
        <v>2.4944505785734245E-4</v>
      </c>
      <c r="S33" s="21">
        <f>$S$31/$C$33</f>
        <v>3.8422442133092936E-4</v>
      </c>
      <c r="T33" s="21">
        <f>$T$31/$C$33</f>
        <v>1.8857024502862571E-2</v>
      </c>
      <c r="U33" s="21">
        <f>$U$31/$C$33</f>
        <v>1.7693999946944882E-2</v>
      </c>
      <c r="V33" s="21">
        <f>$V$31/$C$33</f>
        <v>1.4497891309927157E-2</v>
      </c>
      <c r="W33" s="21">
        <f>$W$31/$C$33</f>
        <v>0.21525010143040724</v>
      </c>
      <c r="X33" s="21">
        <f>$X$31/$C$33</f>
        <v>9.7850141502101896E-4</v>
      </c>
      <c r="Y33" s="21">
        <f>$Y$31/$C$33</f>
        <v>5.8800851090681154E-4</v>
      </c>
      <c r="Z33" s="21">
        <f>$Z$31/$C$33</f>
        <v>2.347157591504861E-3</v>
      </c>
      <c r="AA33" s="21">
        <f>$AA$31/$C$33</f>
        <v>1.9256281203314934E-3</v>
      </c>
      <c r="AB33" s="21">
        <f>$AB$31/$C$33</f>
        <v>5.2023743929170474E-2</v>
      </c>
      <c r="AC33" s="21">
        <f>$AC$31/$C$33</f>
        <v>2.4331368336660106E-3</v>
      </c>
      <c r="AD33" s="21">
        <f>$AD$31/$C$33</f>
        <v>4.9807908578230657E-3</v>
      </c>
      <c r="AE33" s="21">
        <f>$AE$31/$C$33</f>
        <v>0.50771798618817554</v>
      </c>
      <c r="AF33" s="21">
        <f>$AF$31/$C$33</f>
        <v>6.7411793471256268E-4</v>
      </c>
      <c r="AG33" s="21">
        <f>$AG$31/$C$33</f>
        <v>2.3684179739204749E-3</v>
      </c>
      <c r="AH33" s="21">
        <f>$AH$31/$C$33</f>
        <v>4.5695850832009645E-3</v>
      </c>
      <c r="AI33" s="21">
        <f>$AI$31/$C$33</f>
        <v>1.2020050861583384E-3</v>
      </c>
      <c r="AJ33" s="21">
        <f>$AJ$31/$C$33</f>
        <v>8.0405311114557375E-4</v>
      </c>
      <c r="AK33" s="21">
        <f>$AK$31/$C$33</f>
        <v>1.3563042799063911E-3</v>
      </c>
      <c r="AL33" s="21">
        <f>$AL$31/$C$33</f>
        <v>3.9137490317555498E-3</v>
      </c>
      <c r="AM33" s="21">
        <f>$AM$31/$C$33</f>
        <v>1.4936177078602355E-3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452B6-E26C-48CF-9ACC-99B1A9E6FCB5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1.0274461808492747E-2</v>
      </c>
      <c r="D5" s="10">
        <v>6.5063221116569044E-3</v>
      </c>
      <c r="E5" s="10">
        <v>-4.7168451253190767E-2</v>
      </c>
      <c r="F5" s="10">
        <v>1.9821370037141781E-2</v>
      </c>
      <c r="G5" s="10">
        <v>-4.5443331448567027E-2</v>
      </c>
      <c r="H5" s="11" t="s">
        <v>67</v>
      </c>
      <c r="I5" s="10">
        <v>-6.4024320313387454E-3</v>
      </c>
      <c r="J5" s="10">
        <v>-3.6002926980203451E-2</v>
      </c>
      <c r="K5" s="10">
        <v>-0.10616768936632998</v>
      </c>
      <c r="L5" s="10">
        <v>-9.8767415537199185E-3</v>
      </c>
      <c r="M5" s="10">
        <v>-9.7167845474045635E-3</v>
      </c>
      <c r="N5" s="10">
        <v>3.295177573004697E-2</v>
      </c>
      <c r="O5" s="10">
        <v>1.3149454999350933E-2</v>
      </c>
      <c r="P5" s="10">
        <v>-3.7139539392311599E-2</v>
      </c>
      <c r="Q5" s="10">
        <v>-9.2076201651999558E-3</v>
      </c>
      <c r="R5" s="10">
        <v>9.258751504952703E-2</v>
      </c>
      <c r="S5" s="10">
        <v>-5.3138727147346396E-2</v>
      </c>
      <c r="T5" s="10">
        <v>-5.9672395678715399E-2</v>
      </c>
      <c r="U5" s="10">
        <v>3.4418987459733617E-2</v>
      </c>
      <c r="V5" s="10">
        <v>-6.2937088824067289E-2</v>
      </c>
      <c r="W5" s="10">
        <v>-4.448269155698107E-2</v>
      </c>
      <c r="X5" s="10">
        <v>5.1220966008708298E-2</v>
      </c>
      <c r="Y5" s="10">
        <v>3.0592685367337114E-2</v>
      </c>
      <c r="Z5" s="10">
        <v>9.3698407598183323E-3</v>
      </c>
      <c r="AA5" s="10">
        <v>-1.1193634628266828E-2</v>
      </c>
      <c r="AB5" s="10">
        <v>2.0367493487295357E-2</v>
      </c>
      <c r="AC5" s="10">
        <v>3.3717167689987129E-2</v>
      </c>
      <c r="AD5" s="10">
        <v>3.3329742156959968E-2</v>
      </c>
      <c r="AE5" s="10">
        <v>8.9474281616313336E-3</v>
      </c>
      <c r="AF5" s="10">
        <v>3.9643303654406006E-2</v>
      </c>
      <c r="AG5" s="10">
        <v>2.5449842643660216E-2</v>
      </c>
      <c r="AH5" s="10">
        <v>3.8845935837175946E-3</v>
      </c>
      <c r="AI5" s="10">
        <v>-4.1094565725950591E-3</v>
      </c>
      <c r="AJ5" s="10">
        <v>1.5660927104727499E-2</v>
      </c>
      <c r="AK5" s="10">
        <v>4.0016701673949606E-2</v>
      </c>
      <c r="AL5" s="10">
        <v>8.1352159336780666E-2</v>
      </c>
      <c r="AM5" s="12">
        <v>5.9344568670912159E-4</v>
      </c>
    </row>
    <row r="6" spans="1:39" ht="24">
      <c r="A6" s="13" t="s">
        <v>41</v>
      </c>
      <c r="B6" s="14" t="s">
        <v>40</v>
      </c>
      <c r="C6" s="15">
        <v>7.2700980794759965E-2</v>
      </c>
      <c r="D6" s="16">
        <v>-1.837254207426103E-2</v>
      </c>
      <c r="E6" s="16">
        <v>8.9275318336243074E-3</v>
      </c>
      <c r="F6" s="16">
        <v>-2.5440919744257509E-2</v>
      </c>
      <c r="G6" s="16">
        <v>-5.130961764374433E-2</v>
      </c>
      <c r="H6" s="16">
        <v>-9.87613760292377E-3</v>
      </c>
      <c r="I6" s="16">
        <v>5.8651484826318677E-2</v>
      </c>
      <c r="J6" s="16">
        <v>-1.8648205030051108E-2</v>
      </c>
      <c r="K6" s="16">
        <v>-7.830495156258846E-2</v>
      </c>
      <c r="L6" s="16">
        <v>-4.3906050038837012E-2</v>
      </c>
      <c r="M6" s="17" t="s">
        <v>68</v>
      </c>
      <c r="N6" s="16">
        <v>6.2046431361255823E-2</v>
      </c>
      <c r="O6" s="16">
        <v>-1.8866219067230152E-2</v>
      </c>
      <c r="P6" s="16">
        <v>6.8657803301833929E-3</v>
      </c>
      <c r="Q6" s="16">
        <v>-1.1504721544872178E-2</v>
      </c>
      <c r="R6" s="16">
        <v>1.7448065172961824E-2</v>
      </c>
      <c r="S6" s="16">
        <v>1.9227159720825811E-3</v>
      </c>
      <c r="T6" s="16">
        <v>-4.2283816689577022E-2</v>
      </c>
      <c r="U6" s="16">
        <v>-6.6980284704174003E-3</v>
      </c>
      <c r="V6" s="16">
        <v>-8.1596594851172641E-2</v>
      </c>
      <c r="W6" s="16">
        <v>4.6040605343018737E-2</v>
      </c>
      <c r="X6" s="16">
        <v>2.9607324691045257E-2</v>
      </c>
      <c r="Y6" s="16">
        <v>3.7658106593836914E-2</v>
      </c>
      <c r="Z6" s="16">
        <v>2.1601638676967957E-2</v>
      </c>
      <c r="AA6" s="16">
        <v>3.1261090535898747E-2</v>
      </c>
      <c r="AB6" s="16">
        <v>-6.7541396643010987E-3</v>
      </c>
      <c r="AC6" s="16">
        <v>2.2211100278579318E-3</v>
      </c>
      <c r="AD6" s="16">
        <v>3.1093891281569273E-2</v>
      </c>
      <c r="AE6" s="16">
        <v>6.283640475196553E-2</v>
      </c>
      <c r="AF6" s="16">
        <v>4.1300747253056831E-2</v>
      </c>
      <c r="AG6" s="16">
        <v>-9.5654025054453997E-3</v>
      </c>
      <c r="AH6" s="16">
        <v>6.6967801258444759E-2</v>
      </c>
      <c r="AI6" s="16">
        <v>5.8098160399106764E-2</v>
      </c>
      <c r="AJ6" s="16">
        <v>-1.815256040298904E-2</v>
      </c>
      <c r="AK6" s="16">
        <v>2.4640678716775759E-2</v>
      </c>
      <c r="AL6" s="16">
        <v>3.4984123828247136E-2</v>
      </c>
      <c r="AM6" s="18">
        <v>3.0989526625996373E-2</v>
      </c>
    </row>
    <row r="7" spans="1:39" ht="24">
      <c r="A7" s="13" t="s">
        <v>42</v>
      </c>
      <c r="B7" s="14" t="s">
        <v>40</v>
      </c>
      <c r="C7" s="15">
        <v>1.4530287676815669E-2</v>
      </c>
      <c r="D7" s="16">
        <v>-5.3256353991107015E-2</v>
      </c>
      <c r="E7" s="16">
        <v>-2.4351308231337376E-3</v>
      </c>
      <c r="F7" s="16">
        <v>-5.7528329480569275E-2</v>
      </c>
      <c r="G7" s="16">
        <v>-5.3626824730020124E-2</v>
      </c>
      <c r="H7" s="16">
        <v>-6.644071391828035E-3</v>
      </c>
      <c r="I7" s="17" t="s">
        <v>69</v>
      </c>
      <c r="J7" s="16">
        <v>4.9480780379833132E-2</v>
      </c>
      <c r="K7" s="16">
        <v>-1.5555066540407579E-2</v>
      </c>
      <c r="L7" s="16">
        <v>-4.5377164679331122E-3</v>
      </c>
      <c r="M7" s="16">
        <v>5.9698549027548967E-2</v>
      </c>
      <c r="N7" s="16">
        <v>-1.6097016006169178E-2</v>
      </c>
      <c r="O7" s="16">
        <v>1.372717413062406E-2</v>
      </c>
      <c r="P7" s="16">
        <v>-5.3810847796994347E-2</v>
      </c>
      <c r="Q7" s="16">
        <v>-2.2271763760712989E-2</v>
      </c>
      <c r="R7" s="16">
        <v>4.8219586252952217E-2</v>
      </c>
      <c r="S7" s="16">
        <v>1.4209610425295718E-2</v>
      </c>
      <c r="T7" s="16">
        <v>-3.3106156767867101E-2</v>
      </c>
      <c r="U7" s="16">
        <v>6.5914476639899302E-3</v>
      </c>
      <c r="V7" s="16">
        <v>1.8561274933555558E-3</v>
      </c>
      <c r="W7" s="16">
        <v>-4.5629638298423932E-2</v>
      </c>
      <c r="X7" s="16">
        <v>1.6357301376168983E-2</v>
      </c>
      <c r="Y7" s="16">
        <v>-2.9213313053391164E-2</v>
      </c>
      <c r="Z7" s="16">
        <v>1.9264786163068707E-2</v>
      </c>
      <c r="AA7" s="16">
        <v>2.1845371219407998E-3</v>
      </c>
      <c r="AB7" s="16">
        <v>3.4930940422705468E-2</v>
      </c>
      <c r="AC7" s="16">
        <v>-2.4534302252015135E-2</v>
      </c>
      <c r="AD7" s="16">
        <v>-4.3497522305150305E-2</v>
      </c>
      <c r="AE7" s="16">
        <v>-3.0426263112246121E-2</v>
      </c>
      <c r="AF7" s="16">
        <v>2.9409967045984094E-2</v>
      </c>
      <c r="AG7" s="16">
        <v>9.8037767093773417E-3</v>
      </c>
      <c r="AH7" s="16">
        <v>4.626509156002008E-2</v>
      </c>
      <c r="AI7" s="16">
        <v>6.8682443965921575E-2</v>
      </c>
      <c r="AJ7" s="16">
        <v>-3.2037085169071236E-2</v>
      </c>
      <c r="AK7" s="16">
        <v>3.2998603639347743E-2</v>
      </c>
      <c r="AL7" s="16">
        <v>4.5205166960983001E-4</v>
      </c>
      <c r="AM7" s="18">
        <v>-1.6245448368381057E-2</v>
      </c>
    </row>
    <row r="8" spans="1:39" ht="24">
      <c r="A8" s="13" t="s">
        <v>43</v>
      </c>
      <c r="B8" s="14" t="s">
        <v>40</v>
      </c>
      <c r="C8" s="15">
        <v>4.7249670076769572E-3</v>
      </c>
      <c r="D8" s="16">
        <v>7.8508520417222852E-2</v>
      </c>
      <c r="E8" s="16">
        <v>-5.0284233631270577E-3</v>
      </c>
      <c r="F8" s="16">
        <v>8.6262481602799049E-2</v>
      </c>
      <c r="G8" s="16">
        <v>9.8864751025470446E-2</v>
      </c>
      <c r="H8" s="16">
        <v>-1.1203542691936843E-2</v>
      </c>
      <c r="I8" s="16">
        <v>2.0486625683161191E-3</v>
      </c>
      <c r="J8" s="16">
        <v>3.2518450589337736E-2</v>
      </c>
      <c r="K8" s="16">
        <v>-1.4521593235437918E-2</v>
      </c>
      <c r="L8" s="16">
        <v>6.8457710257702198E-2</v>
      </c>
      <c r="M8" s="16">
        <v>3.0856858352465863E-2</v>
      </c>
      <c r="N8" s="16">
        <v>4.8277490029391419E-2</v>
      </c>
      <c r="O8" s="16">
        <v>5.2966655046701637E-2</v>
      </c>
      <c r="P8" s="16">
        <v>4.588986597734384E-2</v>
      </c>
      <c r="Q8" s="16">
        <v>-1.9253378814294855E-2</v>
      </c>
      <c r="R8" s="16">
        <v>-1.3868449535203414E-2</v>
      </c>
      <c r="S8" s="16">
        <v>2.2165649186090482E-2</v>
      </c>
      <c r="T8" s="16">
        <v>2.1096303916495817E-2</v>
      </c>
      <c r="U8" s="16">
        <v>1.3062997141206003E-2</v>
      </c>
      <c r="V8" s="16">
        <v>1.7623941972138464E-2</v>
      </c>
      <c r="W8" s="16">
        <v>-3.0784779290217973E-2</v>
      </c>
      <c r="X8" s="16">
        <v>-5.2915358224491105E-3</v>
      </c>
      <c r="Y8" s="16">
        <v>-2.0770212577421129E-3</v>
      </c>
      <c r="Z8" s="16">
        <v>-3.9133638551386414E-2</v>
      </c>
      <c r="AA8" s="17" t="s">
        <v>67</v>
      </c>
      <c r="AB8" s="16">
        <v>4.4150584667342714E-3</v>
      </c>
      <c r="AC8" s="16">
        <v>-7.1025150978456408E-2</v>
      </c>
      <c r="AD8" s="16">
        <v>-4.1668967138261875E-2</v>
      </c>
      <c r="AE8" s="16">
        <v>1.2995361949041623E-2</v>
      </c>
      <c r="AF8" s="16">
        <v>-2.4558118677249177E-2</v>
      </c>
      <c r="AG8" s="16">
        <v>4.362933530743171E-2</v>
      </c>
      <c r="AH8" s="16">
        <v>-2.1511797129060015E-2</v>
      </c>
      <c r="AI8" s="16">
        <v>2.1362259442373951E-2</v>
      </c>
      <c r="AJ8" s="16">
        <v>-5.0409403927150147E-2</v>
      </c>
      <c r="AK8" s="16">
        <v>-8.4930094146631781E-3</v>
      </c>
      <c r="AL8" s="16">
        <v>-6.0140521881259873E-2</v>
      </c>
      <c r="AM8" s="18">
        <v>4.566182308800619E-3</v>
      </c>
    </row>
    <row r="9" spans="1:39" ht="24">
      <c r="A9" s="13" t="s">
        <v>44</v>
      </c>
      <c r="B9" s="14" t="s">
        <v>40</v>
      </c>
      <c r="C9" s="15">
        <v>-4.1969138731005474E-2</v>
      </c>
      <c r="D9" s="16">
        <v>4.5309163554757462E-2</v>
      </c>
      <c r="E9" s="16">
        <v>9.7323862877253503E-2</v>
      </c>
      <c r="F9" s="16">
        <v>-1.6078937048195723E-2</v>
      </c>
      <c r="G9" s="16">
        <v>2.0225974767365228E-2</v>
      </c>
      <c r="H9" s="16">
        <v>2.024777083136526E-2</v>
      </c>
      <c r="I9" s="16">
        <v>3.3922856340729765E-2</v>
      </c>
      <c r="J9" s="16">
        <v>6.4718003885133627E-3</v>
      </c>
      <c r="K9" s="16">
        <v>-2.6715932716222406E-2</v>
      </c>
      <c r="L9" s="16">
        <v>3.9028101728123203E-2</v>
      </c>
      <c r="M9" s="16">
        <v>-6.6055083256703609E-3</v>
      </c>
      <c r="N9" s="16">
        <v>2.0243965211536704E-2</v>
      </c>
      <c r="O9" s="16">
        <v>2.2610089659764798E-2</v>
      </c>
      <c r="P9" s="16">
        <v>-2.0728490060343236E-2</v>
      </c>
      <c r="Q9" s="16">
        <v>-6.4302182291764695E-2</v>
      </c>
      <c r="R9" s="16">
        <v>3.4379565370849872E-2</v>
      </c>
      <c r="S9" s="16">
        <v>3.7215167920836907E-2</v>
      </c>
      <c r="T9" s="16">
        <v>4.6930920672961993E-2</v>
      </c>
      <c r="U9" s="16">
        <v>-4.7736630048965051E-3</v>
      </c>
      <c r="V9" s="16">
        <v>6.8623068173149657E-2</v>
      </c>
      <c r="W9" s="16">
        <v>0.10541804164165973</v>
      </c>
      <c r="X9" s="16">
        <v>-1.9851619086434399E-2</v>
      </c>
      <c r="Y9" s="16">
        <v>-5.7553230315660793E-3</v>
      </c>
      <c r="Z9" s="16">
        <v>-7.6902336647789615E-2</v>
      </c>
      <c r="AA9" s="16">
        <v>4.3490108522432763E-3</v>
      </c>
      <c r="AB9" s="17" t="s">
        <v>67</v>
      </c>
      <c r="AC9" s="16">
        <v>-2.6320295018997818E-2</v>
      </c>
      <c r="AD9" s="16">
        <v>-1.5230913386139775E-2</v>
      </c>
      <c r="AE9" s="16">
        <v>7.2229268368346061E-2</v>
      </c>
      <c r="AF9" s="16">
        <v>-2.2279634771854878E-2</v>
      </c>
      <c r="AG9" s="16">
        <v>4.4292681277842156E-3</v>
      </c>
      <c r="AH9" s="16">
        <v>-3.2149561589005976E-2</v>
      </c>
      <c r="AI9" s="16">
        <v>-3.967761892744591E-2</v>
      </c>
      <c r="AJ9" s="16">
        <v>-1.9014267483101643E-2</v>
      </c>
      <c r="AK9" s="16">
        <v>-1.719520334589366E-2</v>
      </c>
      <c r="AL9" s="16">
        <v>-3.8345624770005095E-3</v>
      </c>
      <c r="AM9" s="18">
        <v>-8.6232528995143932E-3</v>
      </c>
    </row>
    <row r="10" spans="1:39" ht="24">
      <c r="A10" s="13" t="s">
        <v>45</v>
      </c>
      <c r="B10" s="14" t="s">
        <v>40</v>
      </c>
      <c r="C10" s="15">
        <v>-2.0415915814293431E-2</v>
      </c>
      <c r="D10" s="16">
        <v>-5.368055249730333E-2</v>
      </c>
      <c r="E10" s="16">
        <v>1.8793153777950929E-2</v>
      </c>
      <c r="F10" s="16">
        <v>-4.2955376861526055E-2</v>
      </c>
      <c r="G10" s="16">
        <v>9.3780694759264625E-3</v>
      </c>
      <c r="H10" s="16">
        <v>3.4854873057386299E-2</v>
      </c>
      <c r="I10" s="16">
        <v>6.4407192166387574E-3</v>
      </c>
      <c r="J10" s="16">
        <v>-3.6889585056057002E-2</v>
      </c>
      <c r="K10" s="16">
        <v>2.989944531726773E-2</v>
      </c>
      <c r="L10" s="16">
        <v>-1.3267968446977123E-2</v>
      </c>
      <c r="M10" s="16">
        <v>-6.6973960459723999E-3</v>
      </c>
      <c r="N10" s="16">
        <v>3.5694026113936177E-2</v>
      </c>
      <c r="O10" s="16">
        <v>-7.5990732926832658E-2</v>
      </c>
      <c r="P10" s="16">
        <v>-2.5215852400750725E-2</v>
      </c>
      <c r="Q10" s="16">
        <v>-4.75886250380545E-2</v>
      </c>
      <c r="R10" s="16">
        <v>2.1226867274653862E-2</v>
      </c>
      <c r="S10" s="16">
        <v>-1.6513401871316984E-2</v>
      </c>
      <c r="T10" s="16">
        <v>-1.4694926630243058E-2</v>
      </c>
      <c r="U10" s="17" t="s">
        <v>68</v>
      </c>
      <c r="V10" s="16">
        <v>-1.628136890195901E-4</v>
      </c>
      <c r="W10" s="16">
        <v>-3.496924466992761E-2</v>
      </c>
      <c r="X10" s="16">
        <v>-9.5957060961444698E-3</v>
      </c>
      <c r="Y10" s="16">
        <v>-4.2710804770353876E-2</v>
      </c>
      <c r="Z10" s="16">
        <v>4.0896872562861959E-2</v>
      </c>
      <c r="AA10" s="16">
        <v>1.3202005675653444E-2</v>
      </c>
      <c r="AB10" s="16">
        <v>-4.8342923676043944E-3</v>
      </c>
      <c r="AC10" s="16">
        <v>5.7325153621433145E-2</v>
      </c>
      <c r="AD10" s="16">
        <v>-1.2591614043012209E-5</v>
      </c>
      <c r="AE10" s="16">
        <v>-1.1251383110755731E-2</v>
      </c>
      <c r="AF10" s="16">
        <v>8.8982338153940667E-3</v>
      </c>
      <c r="AG10" s="16">
        <v>-1.8746309247235284E-2</v>
      </c>
      <c r="AH10" s="16">
        <v>1.1535221554458767E-2</v>
      </c>
      <c r="AI10" s="16">
        <v>3.4906262640094957E-2</v>
      </c>
      <c r="AJ10" s="16">
        <v>9.8356605892249135E-2</v>
      </c>
      <c r="AK10" s="16">
        <v>8.0922054373656863E-2</v>
      </c>
      <c r="AL10" s="16">
        <v>-1.4940550568644784E-2</v>
      </c>
      <c r="AM10" s="18">
        <v>7.1198096444438641E-2</v>
      </c>
    </row>
    <row r="11" spans="1:39" ht="24">
      <c r="A11" s="13" t="s">
        <v>46</v>
      </c>
      <c r="B11" s="14" t="s">
        <v>40</v>
      </c>
      <c r="C11" s="15">
        <v>2.7114189353669257E-2</v>
      </c>
      <c r="D11" s="16">
        <v>8.6961139526925031E-3</v>
      </c>
      <c r="E11" s="16">
        <v>-2.465267204039864E-2</v>
      </c>
      <c r="F11" s="16">
        <v>3.9071691666939024E-2</v>
      </c>
      <c r="G11" s="16">
        <v>-1.7880206131607779E-2</v>
      </c>
      <c r="H11" s="16">
        <v>-9.2619559585880688E-3</v>
      </c>
      <c r="I11" s="16">
        <v>-2.181601747410674E-2</v>
      </c>
      <c r="J11" s="16">
        <v>-8.2915397892218082E-3</v>
      </c>
      <c r="K11" s="16">
        <v>-6.1167531600736244E-3</v>
      </c>
      <c r="L11" s="16">
        <v>-9.0638357270989997E-2</v>
      </c>
      <c r="M11" s="16">
        <v>-1.1409235643434035E-2</v>
      </c>
      <c r="N11" s="16">
        <v>1.162048750133873E-2</v>
      </c>
      <c r="O11" s="16">
        <v>-4.1253161272894266E-2</v>
      </c>
      <c r="P11" s="16">
        <v>-4.6379655225236599E-2</v>
      </c>
      <c r="Q11" s="17" t="s">
        <v>64</v>
      </c>
      <c r="R11" s="16">
        <v>-3.5876008052818299E-2</v>
      </c>
      <c r="S11" s="16">
        <v>-2.793931358119919E-2</v>
      </c>
      <c r="T11" s="16">
        <v>-5.5124514188813069E-2</v>
      </c>
      <c r="U11" s="16">
        <v>-4.7344329427220916E-2</v>
      </c>
      <c r="V11" s="16">
        <v>-2.2634362707272877E-2</v>
      </c>
      <c r="W11" s="16">
        <v>8.2276663360203572E-3</v>
      </c>
      <c r="X11" s="16">
        <v>-5.6405972453876041E-3</v>
      </c>
      <c r="Y11" s="16">
        <v>5.2011821338278141E-2</v>
      </c>
      <c r="Z11" s="16">
        <v>1.7451764816160686E-2</v>
      </c>
      <c r="AA11" s="16">
        <v>-1.9440941729241892E-2</v>
      </c>
      <c r="AB11" s="16">
        <v>-6.4762251279534194E-2</v>
      </c>
      <c r="AC11" s="16">
        <v>-2.5037722179980591E-2</v>
      </c>
      <c r="AD11" s="16">
        <v>7.0714731985863116E-2</v>
      </c>
      <c r="AE11" s="16">
        <v>7.277087204147735E-2</v>
      </c>
      <c r="AF11" s="16">
        <v>5.0004097292501069E-2</v>
      </c>
      <c r="AG11" s="16">
        <v>2.1241155083037908E-2</v>
      </c>
      <c r="AH11" s="16">
        <v>-5.6171485239578198E-2</v>
      </c>
      <c r="AI11" s="16">
        <v>-3.1661563775663856E-2</v>
      </c>
      <c r="AJ11" s="16">
        <v>-4.6034431831886997E-2</v>
      </c>
      <c r="AK11" s="16">
        <v>2.1826085416332575E-2</v>
      </c>
      <c r="AL11" s="16">
        <v>4.4576589771519973E-2</v>
      </c>
      <c r="AM11" s="18">
        <v>8.1296019080097006E-3</v>
      </c>
    </row>
    <row r="12" spans="1:39" ht="24">
      <c r="A12" s="13" t="s">
        <v>47</v>
      </c>
      <c r="B12" s="14" t="s">
        <v>40</v>
      </c>
      <c r="C12" s="15">
        <v>6.8013852135397693E-2</v>
      </c>
      <c r="D12" s="16">
        <v>-5.0582874997860086E-2</v>
      </c>
      <c r="E12" s="16">
        <v>5.1668009133310523E-2</v>
      </c>
      <c r="F12" s="16">
        <v>3.9640872635824664E-2</v>
      </c>
      <c r="G12" s="16">
        <v>-5.2578733998357989E-2</v>
      </c>
      <c r="H12" s="16">
        <v>-3.6969486512375485E-2</v>
      </c>
      <c r="I12" s="16">
        <v>-5.2108412820682737E-2</v>
      </c>
      <c r="J12" s="16">
        <v>5.2642188190207178E-3</v>
      </c>
      <c r="K12" s="16">
        <v>-1.088731177494898E-2</v>
      </c>
      <c r="L12" s="16">
        <v>1.4960554387734465E-2</v>
      </c>
      <c r="M12" s="16">
        <v>6.7938954798590391E-3</v>
      </c>
      <c r="N12" s="16">
        <v>-2.010679203928255E-3</v>
      </c>
      <c r="O12" s="16">
        <v>-3.8372108164948911E-2</v>
      </c>
      <c r="P12" s="17" t="s">
        <v>70</v>
      </c>
      <c r="Q12" s="16">
        <v>-4.586410113212494E-2</v>
      </c>
      <c r="R12" s="16">
        <v>1.249856141195043E-2</v>
      </c>
      <c r="S12" s="16">
        <v>1.2761865551723184E-3</v>
      </c>
      <c r="T12" s="16">
        <v>5.0139446600754048E-2</v>
      </c>
      <c r="U12" s="16">
        <v>-2.4882739511545474E-2</v>
      </c>
      <c r="V12" s="16">
        <v>2.4794657785740394E-2</v>
      </c>
      <c r="W12" s="16">
        <v>-3.0438423217397273E-2</v>
      </c>
      <c r="X12" s="16">
        <v>-5.6626969508584535E-2</v>
      </c>
      <c r="Y12" s="16">
        <v>3.6483539160094544E-2</v>
      </c>
      <c r="Z12" s="16">
        <v>4.782170079714531E-2</v>
      </c>
      <c r="AA12" s="16">
        <v>4.5707355766744541E-2</v>
      </c>
      <c r="AB12" s="16">
        <v>-2.0688133072205614E-2</v>
      </c>
      <c r="AC12" s="16">
        <v>-1.1071411990807549E-2</v>
      </c>
      <c r="AD12" s="16">
        <v>8.3943678627017834E-2</v>
      </c>
      <c r="AE12" s="16">
        <v>2.4872000451345366E-2</v>
      </c>
      <c r="AF12" s="16">
        <v>-1.5509092146408891E-2</v>
      </c>
      <c r="AG12" s="16">
        <v>7.4043206978936751E-2</v>
      </c>
      <c r="AH12" s="16">
        <v>7.1165076333391947E-2</v>
      </c>
      <c r="AI12" s="16">
        <v>-3.5297657146050064E-2</v>
      </c>
      <c r="AJ12" s="16">
        <v>6.8277521378482656E-2</v>
      </c>
      <c r="AK12" s="16">
        <v>1.3490599225475233E-2</v>
      </c>
      <c r="AL12" s="16">
        <v>3.0404427396856792E-2</v>
      </c>
      <c r="AM12" s="18">
        <v>5.5446793160399736E-2</v>
      </c>
    </row>
    <row r="13" spans="1:39" ht="24">
      <c r="A13" s="13" t="s">
        <v>48</v>
      </c>
      <c r="B13" s="14" t="s">
        <v>40</v>
      </c>
      <c r="C13" s="15">
        <v>-4.2781667500661716E-2</v>
      </c>
      <c r="D13" s="16">
        <v>3.8991980694243533E-2</v>
      </c>
      <c r="E13" s="16">
        <v>1.4171833266225932E-2</v>
      </c>
      <c r="F13" s="16">
        <v>-1.6323220583702256E-2</v>
      </c>
      <c r="G13" s="16">
        <v>4.9184771073640672E-2</v>
      </c>
      <c r="H13" s="16">
        <v>9.0395677966729898E-3</v>
      </c>
      <c r="I13" s="16">
        <v>-2.9881235883689714E-2</v>
      </c>
      <c r="J13" s="16">
        <v>7.3738897347272693E-3</v>
      </c>
      <c r="K13" s="16">
        <v>4.8365072718656733E-2</v>
      </c>
      <c r="L13" s="16">
        <v>-7.7169565556138471E-3</v>
      </c>
      <c r="M13" s="16">
        <v>6.2842430477063435E-2</v>
      </c>
      <c r="N13" s="16">
        <v>9.367259017312982E-3</v>
      </c>
      <c r="O13" s="16">
        <v>-4.9334254991558704E-2</v>
      </c>
      <c r="P13" s="16">
        <v>2.518592256712681E-2</v>
      </c>
      <c r="Q13" s="16">
        <v>7.3015097587565095E-2</v>
      </c>
      <c r="R13" s="16">
        <v>3.2220561076088915E-2</v>
      </c>
      <c r="S13" s="16">
        <v>-3.1927888902955393E-2</v>
      </c>
      <c r="T13" s="16">
        <v>-4.2872894770589441E-2</v>
      </c>
      <c r="U13" s="16">
        <v>-1.1201417571018779E-2</v>
      </c>
      <c r="V13" s="16">
        <v>1.8723642154195658E-2</v>
      </c>
      <c r="W13" s="16">
        <v>-1.4413733751002294E-3</v>
      </c>
      <c r="X13" s="16">
        <v>1.3029561194025936E-2</v>
      </c>
      <c r="Y13" s="16">
        <v>1.4367551450538637E-2</v>
      </c>
      <c r="Z13" s="16">
        <v>-1.650459328468775E-2</v>
      </c>
      <c r="AA13" s="16">
        <v>1.3125819766013022E-2</v>
      </c>
      <c r="AB13" s="16">
        <v>7.2971364446024756E-2</v>
      </c>
      <c r="AC13" s="16">
        <v>-2.3613635538040821E-2</v>
      </c>
      <c r="AD13" s="16">
        <v>-1.7974606284315624E-2</v>
      </c>
      <c r="AE13" s="17" t="s">
        <v>68</v>
      </c>
      <c r="AF13" s="16">
        <v>-2.5410613969030584E-3</v>
      </c>
      <c r="AG13" s="16">
        <v>3.8795208938313647E-2</v>
      </c>
      <c r="AH13" s="16">
        <v>1.4357586311266461E-2</v>
      </c>
      <c r="AI13" s="16">
        <v>-1.1949871730414076E-2</v>
      </c>
      <c r="AJ13" s="16">
        <v>-8.1514995920448433E-2</v>
      </c>
      <c r="AK13" s="16">
        <v>-4.2440232080329807E-2</v>
      </c>
      <c r="AL13" s="16">
        <v>-9.1372813586957952E-2</v>
      </c>
      <c r="AM13" s="18">
        <v>-2.6577327396486577E-2</v>
      </c>
    </row>
    <row r="14" spans="1:39" ht="24">
      <c r="A14" s="13" t="s">
        <v>49</v>
      </c>
      <c r="B14" s="14" t="s">
        <v>40</v>
      </c>
      <c r="C14" s="15">
        <v>5.9936023748829219E-2</v>
      </c>
      <c r="D14" s="16">
        <v>4.0717546184486815E-3</v>
      </c>
      <c r="E14" s="16">
        <v>6.563603212599145E-2</v>
      </c>
      <c r="F14" s="16">
        <v>-1.8894269458777105E-2</v>
      </c>
      <c r="G14" s="16">
        <v>3.6200945886339403E-2</v>
      </c>
      <c r="H14" s="16">
        <v>3.87438626096229E-3</v>
      </c>
      <c r="I14" s="16">
        <v>4.4171546729528742E-2</v>
      </c>
      <c r="J14" s="16">
        <v>1.7757680634467098E-2</v>
      </c>
      <c r="K14" s="16">
        <v>4.3580813810828968E-3</v>
      </c>
      <c r="L14" s="16">
        <v>-1.7161210885457065E-2</v>
      </c>
      <c r="M14" s="16">
        <v>6.5271987925001884E-2</v>
      </c>
      <c r="N14" s="16">
        <v>0.13453719410239723</v>
      </c>
      <c r="O14" s="16">
        <v>6.5351987517892021E-2</v>
      </c>
      <c r="P14" s="16">
        <v>7.0230061001927663E-2</v>
      </c>
      <c r="Q14" s="16">
        <v>-5.4841183318941472E-2</v>
      </c>
      <c r="R14" s="16">
        <v>3.6194033578818466E-2</v>
      </c>
      <c r="S14" s="16">
        <v>-2.9488116059805497E-4</v>
      </c>
      <c r="T14" s="16">
        <v>3.2682008943393161E-2</v>
      </c>
      <c r="U14" s="16">
        <v>1.1276597347110595E-2</v>
      </c>
      <c r="V14" s="16">
        <v>6.3733186996520275E-3</v>
      </c>
      <c r="W14" s="16">
        <v>6.1222120688948466E-2</v>
      </c>
      <c r="X14" s="16">
        <v>-5.2090816038772157E-2</v>
      </c>
      <c r="Y14" s="16">
        <v>-2.9791476438291243E-3</v>
      </c>
      <c r="Z14" s="16">
        <v>5.0459901148370144E-2</v>
      </c>
      <c r="AA14" s="16">
        <v>-2.1046996833068078E-2</v>
      </c>
      <c r="AB14" s="16">
        <v>-3.1633246495680382E-2</v>
      </c>
      <c r="AC14" s="16">
        <v>-2.4464791855742362E-2</v>
      </c>
      <c r="AD14" s="16">
        <v>4.2466823495127995E-2</v>
      </c>
      <c r="AE14" s="16">
        <v>1.4021361010728799E-2</v>
      </c>
      <c r="AF14" s="16">
        <v>3.4080776852615499E-2</v>
      </c>
      <c r="AG14" s="16">
        <v>-2.2885092909042469E-2</v>
      </c>
      <c r="AH14" s="17" t="s">
        <v>71</v>
      </c>
      <c r="AI14" s="16">
        <v>2.4745375747254491E-2</v>
      </c>
      <c r="AJ14" s="16">
        <v>2.5210194247063084E-2</v>
      </c>
      <c r="AK14" s="16">
        <v>5.2326395861150447E-2</v>
      </c>
      <c r="AL14" s="16">
        <v>-1.177458735974888E-3</v>
      </c>
      <c r="AM14" s="18">
        <v>-5.6985982679885347E-2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4.4687831923667489E-9</v>
      </c>
      <c r="E21" s="10">
        <f t="shared" ref="E21:AM21" si="0">$C5^2*E5^2</f>
        <v>2.348666740041486E-7</v>
      </c>
      <c r="F21" s="10">
        <f t="shared" si="0"/>
        <v>4.1474914829631878E-8</v>
      </c>
      <c r="G21" s="10">
        <f t="shared" si="0"/>
        <v>2.1800100125197525E-7</v>
      </c>
      <c r="H21" s="11">
        <f t="shared" si="0"/>
        <v>9.9735712408058252E-5</v>
      </c>
      <c r="I21" s="10">
        <f t="shared" si="0"/>
        <v>4.3272114504363585E-9</v>
      </c>
      <c r="J21" s="10">
        <f t="shared" si="0"/>
        <v>1.3683392468132173E-7</v>
      </c>
      <c r="K21" s="10">
        <f t="shared" si="0"/>
        <v>1.1898792615681595E-6</v>
      </c>
      <c r="L21" s="10">
        <f t="shared" si="0"/>
        <v>1.0297825863938452E-8</v>
      </c>
      <c r="M21" s="10">
        <f t="shared" si="0"/>
        <v>9.966973660331992E-9</v>
      </c>
      <c r="N21" s="10">
        <f t="shared" si="0"/>
        <v>1.1462406618773446E-7</v>
      </c>
      <c r="O21" s="10">
        <f t="shared" si="0"/>
        <v>1.8252975489604175E-8</v>
      </c>
      <c r="P21" s="10">
        <f t="shared" si="0"/>
        <v>1.4560999631313871E-7</v>
      </c>
      <c r="Q21" s="10">
        <f t="shared" si="0"/>
        <v>8.9497922673260042E-9</v>
      </c>
      <c r="R21" s="10">
        <f t="shared" si="0"/>
        <v>9.0494674198623799E-7</v>
      </c>
      <c r="S21" s="10">
        <f t="shared" si="0"/>
        <v>2.9808523110300572E-7</v>
      </c>
      <c r="T21" s="10">
        <f t="shared" si="0"/>
        <v>3.7589375637080115E-7</v>
      </c>
      <c r="U21" s="10">
        <f t="shared" si="0"/>
        <v>1.2505882515636083E-7</v>
      </c>
      <c r="V21" s="10">
        <f t="shared" si="0"/>
        <v>4.1814938803311388E-7</v>
      </c>
      <c r="W21" s="10">
        <f t="shared" si="0"/>
        <v>2.0888164528022445E-7</v>
      </c>
      <c r="X21" s="10">
        <f t="shared" si="0"/>
        <v>2.7695785946967964E-7</v>
      </c>
      <c r="Y21" s="10">
        <f t="shared" si="0"/>
        <v>9.8799185596449969E-8</v>
      </c>
      <c r="Z21" s="10">
        <f t="shared" si="0"/>
        <v>9.2679265777409159E-9</v>
      </c>
      <c r="AA21" s="10">
        <f t="shared" si="0"/>
        <v>1.3226971515330748E-8</v>
      </c>
      <c r="AB21" s="10">
        <f t="shared" si="0"/>
        <v>4.3791854442440519E-8</v>
      </c>
      <c r="AC21" s="10">
        <f t="shared" si="0"/>
        <v>1.2001080145568053E-7</v>
      </c>
      <c r="AD21" s="10">
        <f t="shared" si="0"/>
        <v>1.1726868957894805E-7</v>
      </c>
      <c r="AE21" s="10">
        <f t="shared" si="0"/>
        <v>8.4511265420378544E-9</v>
      </c>
      <c r="AF21" s="10">
        <f t="shared" si="0"/>
        <v>1.6590437636960628E-7</v>
      </c>
      <c r="AG21" s="10">
        <f t="shared" si="0"/>
        <v>6.8373587445887538E-8</v>
      </c>
      <c r="AH21" s="10">
        <f t="shared" si="0"/>
        <v>1.5929763983240799E-9</v>
      </c>
      <c r="AI21" s="10">
        <f t="shared" si="0"/>
        <v>1.7827356731911153E-9</v>
      </c>
      <c r="AJ21" s="10">
        <f t="shared" si="0"/>
        <v>2.5891254908478145E-8</v>
      </c>
      <c r="AK21" s="10">
        <f t="shared" si="0"/>
        <v>1.6904438256971354E-7</v>
      </c>
      <c r="AL21" s="10">
        <f t="shared" si="0"/>
        <v>6.9864464433292791E-7</v>
      </c>
      <c r="AM21" s="12">
        <f t="shared" si="0"/>
        <v>3.7177494632786088E-11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1.784099374636259E-6</v>
      </c>
      <c r="E22" s="16">
        <f t="shared" si="1"/>
        <v>4.2125333748017893E-7</v>
      </c>
      <c r="F22" s="16">
        <f t="shared" si="1"/>
        <v>3.4209455021478321E-6</v>
      </c>
      <c r="G22" s="16">
        <f t="shared" si="1"/>
        <v>1.3914836138060542E-5</v>
      </c>
      <c r="H22" s="16">
        <f t="shared" si="1"/>
        <v>5.1553102234618529E-7</v>
      </c>
      <c r="I22" s="16">
        <f t="shared" si="1"/>
        <v>1.8181870585143456E-5</v>
      </c>
      <c r="J22" s="16">
        <f t="shared" si="1"/>
        <v>1.8380385282185136E-6</v>
      </c>
      <c r="K22" s="16">
        <f t="shared" si="1"/>
        <v>3.2408504456985277E-5</v>
      </c>
      <c r="L22" s="16">
        <f t="shared" si="1"/>
        <v>1.0188946357898531E-5</v>
      </c>
      <c r="M22" s="17">
        <f t="shared" si="1"/>
        <v>5.0347762524936019E-3</v>
      </c>
      <c r="N22" s="16">
        <f t="shared" si="1"/>
        <v>2.0347645160887709E-5</v>
      </c>
      <c r="O22" s="16">
        <f t="shared" si="1"/>
        <v>1.881266342879988E-6</v>
      </c>
      <c r="P22" s="16">
        <f t="shared" si="1"/>
        <v>2.4914968818810332E-7</v>
      </c>
      <c r="Q22" s="16">
        <f t="shared" si="1"/>
        <v>6.9957255467114254E-7</v>
      </c>
      <c r="R22" s="16">
        <f t="shared" si="1"/>
        <v>1.6090705613748021E-6</v>
      </c>
      <c r="S22" s="16">
        <f t="shared" si="1"/>
        <v>1.9539381291715943E-8</v>
      </c>
      <c r="T22" s="16">
        <f t="shared" si="1"/>
        <v>9.4499367679568609E-6</v>
      </c>
      <c r="U22" s="16">
        <f t="shared" si="1"/>
        <v>2.3712345715818932E-7</v>
      </c>
      <c r="V22" s="16">
        <f t="shared" si="1"/>
        <v>3.5190432988937389E-5</v>
      </c>
      <c r="W22" s="16">
        <f t="shared" si="1"/>
        <v>1.1203728860191954E-5</v>
      </c>
      <c r="X22" s="16">
        <f t="shared" si="1"/>
        <v>4.6331767961753588E-6</v>
      </c>
      <c r="Y22" s="16">
        <f t="shared" si="1"/>
        <v>7.4954463603652735E-6</v>
      </c>
      <c r="Z22" s="16">
        <f t="shared" si="1"/>
        <v>2.4663456122645211E-6</v>
      </c>
      <c r="AA22" s="16">
        <f t="shared" si="1"/>
        <v>5.1652195743713326E-6</v>
      </c>
      <c r="AB22" s="16">
        <f t="shared" si="1"/>
        <v>2.4111299267645737E-7</v>
      </c>
      <c r="AC22" s="16">
        <f t="shared" si="1"/>
        <v>2.6074781960157496E-8</v>
      </c>
      <c r="AD22" s="16">
        <f t="shared" si="1"/>
        <v>5.1101152054617181E-6</v>
      </c>
      <c r="AE22" s="16">
        <f t="shared" si="1"/>
        <v>2.0869074850411957E-5</v>
      </c>
      <c r="AF22" s="16">
        <f t="shared" si="1"/>
        <v>9.0156357822765157E-6</v>
      </c>
      <c r="AG22" s="16">
        <f t="shared" si="1"/>
        <v>4.8360083145624568E-7</v>
      </c>
      <c r="AH22" s="16">
        <f t="shared" si="1"/>
        <v>2.3703507766037841E-5</v>
      </c>
      <c r="AI22" s="16">
        <f t="shared" si="1"/>
        <v>1.7840429362876137E-5</v>
      </c>
      <c r="AJ22" s="16">
        <f t="shared" si="1"/>
        <v>1.7416317001291227E-6</v>
      </c>
      <c r="AK22" s="16">
        <f t="shared" si="1"/>
        <v>3.2091193705969542E-6</v>
      </c>
      <c r="AL22" s="16">
        <f t="shared" si="1"/>
        <v>6.4687824071336407E-6</v>
      </c>
      <c r="AM22" s="18">
        <f t="shared" si="1"/>
        <v>5.075869225181379E-6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5.9881309193193396E-7</v>
      </c>
      <c r="E23" s="16">
        <f t="shared" si="2"/>
        <v>1.2519674023452727E-9</v>
      </c>
      <c r="F23" s="16">
        <f t="shared" si="2"/>
        <v>6.9873412118379067E-7</v>
      </c>
      <c r="G23" s="16">
        <f t="shared" si="2"/>
        <v>6.0717319628248533E-7</v>
      </c>
      <c r="H23" s="16">
        <f t="shared" si="2"/>
        <v>9.3200234745982157E-9</v>
      </c>
      <c r="I23" s="17">
        <f t="shared" si="2"/>
        <v>2.03182565754972E-4</v>
      </c>
      <c r="J23" s="16">
        <f t="shared" si="2"/>
        <v>5.1691782263974168E-7</v>
      </c>
      <c r="K23" s="16">
        <f t="shared" si="2"/>
        <v>5.1084855816020961E-8</v>
      </c>
      <c r="L23" s="16">
        <f t="shared" si="2"/>
        <v>4.3473353022027251E-9</v>
      </c>
      <c r="M23" s="16">
        <f t="shared" si="2"/>
        <v>7.5244710729147704E-7</v>
      </c>
      <c r="N23" s="16">
        <f t="shared" si="2"/>
        <v>5.4706531086251473E-8</v>
      </c>
      <c r="O23" s="16">
        <f t="shared" si="2"/>
        <v>3.9784207470891996E-8</v>
      </c>
      <c r="P23" s="16">
        <f t="shared" si="2"/>
        <v>6.1134743499414149E-7</v>
      </c>
      <c r="Q23" s="16">
        <f t="shared" si="2"/>
        <v>1.0472675528602094E-7</v>
      </c>
      <c r="R23" s="16">
        <f t="shared" si="2"/>
        <v>4.9090265920596924E-7</v>
      </c>
      <c r="S23" s="16">
        <f t="shared" si="2"/>
        <v>4.2629748272764757E-8</v>
      </c>
      <c r="T23" s="16">
        <f t="shared" si="2"/>
        <v>2.3140138816831807E-7</v>
      </c>
      <c r="U23" s="16">
        <f t="shared" si="2"/>
        <v>9.1729714483279376E-9</v>
      </c>
      <c r="V23" s="16">
        <f t="shared" si="2"/>
        <v>7.2738448395617794E-10</v>
      </c>
      <c r="W23" s="16">
        <f t="shared" si="2"/>
        <v>4.3958460857094093E-7</v>
      </c>
      <c r="X23" s="16">
        <f t="shared" si="2"/>
        <v>5.6490021020541623E-8</v>
      </c>
      <c r="Y23" s="16">
        <f t="shared" si="2"/>
        <v>1.8018143890813988E-7</v>
      </c>
      <c r="Z23" s="16">
        <f t="shared" si="2"/>
        <v>7.8356821536492739E-8</v>
      </c>
      <c r="AA23" s="16">
        <f t="shared" si="2"/>
        <v>1.0075515689847219E-9</v>
      </c>
      <c r="AB23" s="16">
        <f t="shared" si="2"/>
        <v>2.5761371556612412E-7</v>
      </c>
      <c r="AC23" s="16">
        <f t="shared" si="2"/>
        <v>1.270854549667681E-7</v>
      </c>
      <c r="AD23" s="16">
        <f t="shared" si="2"/>
        <v>3.9946383256871723E-7</v>
      </c>
      <c r="AE23" s="16">
        <f t="shared" si="2"/>
        <v>1.9545449313779692E-7</v>
      </c>
      <c r="AF23" s="16">
        <f t="shared" si="2"/>
        <v>1.8261544302306795E-7</v>
      </c>
      <c r="AG23" s="16">
        <f t="shared" si="2"/>
        <v>2.0292485666643093E-8</v>
      </c>
      <c r="AH23" s="16">
        <f t="shared" si="2"/>
        <v>4.5191346070818956E-7</v>
      </c>
      <c r="AI23" s="16">
        <f t="shared" si="2"/>
        <v>9.9595543625852864E-7</v>
      </c>
      <c r="AJ23" s="16">
        <f t="shared" si="2"/>
        <v>2.1669775749378097E-7</v>
      </c>
      <c r="AK23" s="16">
        <f t="shared" si="2"/>
        <v>2.2990030688909005E-7</v>
      </c>
      <c r="AL23" s="16">
        <f t="shared" si="2"/>
        <v>4.3144414598485285E-11</v>
      </c>
      <c r="AM23" s="18">
        <f t="shared" si="2"/>
        <v>5.5720092650137202E-8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1.3760402772748898E-7</v>
      </c>
      <c r="E24" s="16">
        <f t="shared" si="3"/>
        <v>5.6449647178078271E-10</v>
      </c>
      <c r="F24" s="16">
        <f t="shared" si="3"/>
        <v>1.6612747198764616E-7</v>
      </c>
      <c r="G24" s="16">
        <f t="shared" si="3"/>
        <v>2.1821294709337812E-7</v>
      </c>
      <c r="H24" s="16">
        <f t="shared" si="3"/>
        <v>2.8022592252104657E-9</v>
      </c>
      <c r="I24" s="16">
        <f t="shared" si="3"/>
        <v>9.3699748572984592E-11</v>
      </c>
      <c r="J24" s="16">
        <f t="shared" si="3"/>
        <v>2.3607894179641356E-8</v>
      </c>
      <c r="K24" s="16">
        <f t="shared" si="3"/>
        <v>4.7078877114397015E-9</v>
      </c>
      <c r="L24" s="16">
        <f t="shared" si="3"/>
        <v>1.046266448519094E-7</v>
      </c>
      <c r="M24" s="16">
        <f t="shared" si="3"/>
        <v>2.1256951151891196E-8</v>
      </c>
      <c r="N24" s="16">
        <f t="shared" si="3"/>
        <v>5.2033965707338613E-8</v>
      </c>
      <c r="O24" s="16">
        <f t="shared" si="3"/>
        <v>6.2632919396551788E-8</v>
      </c>
      <c r="P24" s="16">
        <f t="shared" si="3"/>
        <v>4.7014426133346997E-8</v>
      </c>
      <c r="Q24" s="16">
        <f t="shared" si="3"/>
        <v>8.275828310175012E-9</v>
      </c>
      <c r="R24" s="16">
        <f t="shared" si="3"/>
        <v>4.2939143938176391E-9</v>
      </c>
      <c r="S24" s="16">
        <f t="shared" si="3"/>
        <v>1.0968783677531632E-8</v>
      </c>
      <c r="T24" s="16">
        <f t="shared" si="3"/>
        <v>9.9359708207162002E-9</v>
      </c>
      <c r="U24" s="16">
        <f t="shared" si="3"/>
        <v>3.8096337395711084E-9</v>
      </c>
      <c r="V24" s="16">
        <f t="shared" si="3"/>
        <v>6.934316644782303E-9</v>
      </c>
      <c r="W24" s="16">
        <f t="shared" si="3"/>
        <v>2.1157758190391681E-8</v>
      </c>
      <c r="X24" s="16">
        <f t="shared" si="3"/>
        <v>6.2511661448970827E-10</v>
      </c>
      <c r="Y24" s="16">
        <f t="shared" si="3"/>
        <v>9.6311787588824376E-11</v>
      </c>
      <c r="Z24" s="16">
        <f t="shared" si="3"/>
        <v>3.4189914883216815E-8</v>
      </c>
      <c r="AA24" s="17">
        <f t="shared" si="3"/>
        <v>2.1092598728679466E-5</v>
      </c>
      <c r="AB24" s="16">
        <f t="shared" si="3"/>
        <v>4.3518155432131458E-10</v>
      </c>
      <c r="AC24" s="16">
        <f t="shared" si="3"/>
        <v>1.1262165157572216E-7</v>
      </c>
      <c r="AD24" s="16">
        <f t="shared" si="3"/>
        <v>3.8763504360482925E-8</v>
      </c>
      <c r="AE24" s="16">
        <f t="shared" si="3"/>
        <v>3.7702862205955716E-9</v>
      </c>
      <c r="AF24" s="16">
        <f t="shared" si="3"/>
        <v>1.3464423038511089E-8</v>
      </c>
      <c r="AG24" s="16">
        <f t="shared" si="3"/>
        <v>4.2496655655507819E-8</v>
      </c>
      <c r="AH24" s="16">
        <f t="shared" si="3"/>
        <v>1.0331204252550178E-8</v>
      </c>
      <c r="AI24" s="16">
        <f t="shared" si="3"/>
        <v>1.0188070256783081E-8</v>
      </c>
      <c r="AJ24" s="16">
        <f t="shared" si="3"/>
        <v>5.6731032130875124E-8</v>
      </c>
      <c r="AK24" s="16">
        <f t="shared" si="3"/>
        <v>1.610351832283976E-9</v>
      </c>
      <c r="AL24" s="16">
        <f t="shared" si="3"/>
        <v>8.0748031851302042E-8</v>
      </c>
      <c r="AM24" s="18">
        <f t="shared" si="3"/>
        <v>4.6548324680291817E-10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3.6160314870662326E-6</v>
      </c>
      <c r="E25" s="16">
        <f t="shared" si="4"/>
        <v>1.6683946564000361E-5</v>
      </c>
      <c r="F25" s="16">
        <f t="shared" si="4"/>
        <v>4.5538087120129651E-7</v>
      </c>
      <c r="G25" s="16">
        <f t="shared" si="4"/>
        <v>7.2057474394432792E-7</v>
      </c>
      <c r="H25" s="16">
        <f t="shared" si="4"/>
        <v>7.2212860286672935E-7</v>
      </c>
      <c r="I25" s="16">
        <f t="shared" si="4"/>
        <v>2.0269588883652442E-6</v>
      </c>
      <c r="J25" s="16">
        <f t="shared" si="4"/>
        <v>7.3775190801385083E-8</v>
      </c>
      <c r="K25" s="16">
        <f t="shared" si="4"/>
        <v>1.2571896469940469E-6</v>
      </c>
      <c r="L25" s="16">
        <f t="shared" si="4"/>
        <v>2.6829647732616353E-6</v>
      </c>
      <c r="M25" s="16">
        <f t="shared" si="4"/>
        <v>7.6855084155230126E-8</v>
      </c>
      <c r="N25" s="16">
        <f t="shared" si="4"/>
        <v>7.2185717657569378E-7</v>
      </c>
      <c r="O25" s="16">
        <f t="shared" si="4"/>
        <v>9.0046053383539776E-7</v>
      </c>
      <c r="P25" s="16">
        <f t="shared" si="4"/>
        <v>7.5682496440641851E-7</v>
      </c>
      <c r="Q25" s="16">
        <f t="shared" si="4"/>
        <v>7.2830206015789403E-6</v>
      </c>
      <c r="R25" s="16">
        <f t="shared" si="4"/>
        <v>2.0819048545675768E-6</v>
      </c>
      <c r="S25" s="16">
        <f t="shared" si="4"/>
        <v>2.4394958281494829E-6</v>
      </c>
      <c r="T25" s="16">
        <f t="shared" si="4"/>
        <v>3.8795223850353324E-6</v>
      </c>
      <c r="U25" s="16">
        <f t="shared" si="4"/>
        <v>4.0138730042539523E-8</v>
      </c>
      <c r="V25" s="16">
        <f t="shared" si="4"/>
        <v>8.2946941560514792E-6</v>
      </c>
      <c r="W25" s="16">
        <f t="shared" si="4"/>
        <v>1.957446955136542E-5</v>
      </c>
      <c r="X25" s="16">
        <f t="shared" si="4"/>
        <v>6.9414784635440989E-7</v>
      </c>
      <c r="Y25" s="16">
        <f t="shared" si="4"/>
        <v>5.8344446325435332E-8</v>
      </c>
      <c r="Z25" s="16">
        <f t="shared" si="4"/>
        <v>1.041691656383107E-5</v>
      </c>
      <c r="AA25" s="16">
        <f t="shared" si="4"/>
        <v>3.3315098114730873E-8</v>
      </c>
      <c r="AB25" s="17">
        <f t="shared" si="4"/>
        <v>1.664150668243295E-3</v>
      </c>
      <c r="AC25" s="16">
        <f t="shared" si="4"/>
        <v>1.2202297794548047E-6</v>
      </c>
      <c r="AD25" s="16">
        <f t="shared" si="4"/>
        <v>4.086128411304231E-7</v>
      </c>
      <c r="AE25" s="16">
        <f t="shared" si="4"/>
        <v>9.1893870791331433E-6</v>
      </c>
      <c r="AF25" s="16">
        <f t="shared" si="4"/>
        <v>8.7433174775055241E-7</v>
      </c>
      <c r="AG25" s="16">
        <f t="shared" si="4"/>
        <v>3.455604703534871E-8</v>
      </c>
      <c r="AH25" s="16">
        <f t="shared" si="4"/>
        <v>1.8205819132064712E-6</v>
      </c>
      <c r="AI25" s="16">
        <f t="shared" si="4"/>
        <v>2.7730092480859663E-6</v>
      </c>
      <c r="AJ25" s="16">
        <f t="shared" si="4"/>
        <v>6.3682383822181734E-7</v>
      </c>
      <c r="AK25" s="16">
        <f t="shared" si="4"/>
        <v>5.2080452141971175E-7</v>
      </c>
      <c r="AL25" s="16">
        <f t="shared" si="4"/>
        <v>2.5899522082470053E-8</v>
      </c>
      <c r="AM25" s="18">
        <f t="shared" si="4"/>
        <v>1.3097920802138156E-7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1.2010793121928393E-6</v>
      </c>
      <c r="E26" s="16">
        <f t="shared" si="5"/>
        <v>1.4720991683451194E-7</v>
      </c>
      <c r="F26" s="16">
        <f t="shared" si="5"/>
        <v>7.6908227024919956E-7</v>
      </c>
      <c r="G26" s="16">
        <f t="shared" si="5"/>
        <v>3.6657650314154108E-8</v>
      </c>
      <c r="H26" s="16">
        <f t="shared" si="5"/>
        <v>5.063662400887848E-7</v>
      </c>
      <c r="I26" s="16">
        <f t="shared" si="5"/>
        <v>1.7290456731129413E-8</v>
      </c>
      <c r="J26" s="16">
        <f t="shared" si="5"/>
        <v>5.672118205046915E-7</v>
      </c>
      <c r="K26" s="16">
        <f t="shared" si="5"/>
        <v>3.726181416094303E-7</v>
      </c>
      <c r="L26" s="16">
        <f t="shared" si="5"/>
        <v>7.3374742898106689E-8</v>
      </c>
      <c r="M26" s="16">
        <f t="shared" si="5"/>
        <v>1.8696042870966724E-8</v>
      </c>
      <c r="N26" s="16">
        <f t="shared" si="5"/>
        <v>5.310419215187252E-7</v>
      </c>
      <c r="O26" s="16">
        <f t="shared" si="5"/>
        <v>2.4069052764655719E-6</v>
      </c>
      <c r="P26" s="16">
        <f t="shared" si="5"/>
        <v>2.6502389952771368E-7</v>
      </c>
      <c r="Q26" s="16">
        <f t="shared" si="5"/>
        <v>9.4393925359984095E-7</v>
      </c>
      <c r="R26" s="16">
        <f t="shared" si="5"/>
        <v>1.8780603386155418E-7</v>
      </c>
      <c r="S26" s="16">
        <f t="shared" si="5"/>
        <v>1.1366083246250537E-7</v>
      </c>
      <c r="T26" s="16">
        <f t="shared" si="5"/>
        <v>9.0006231096004365E-8</v>
      </c>
      <c r="U26" s="17">
        <f t="shared" si="5"/>
        <v>3.9704283918685028E-4</v>
      </c>
      <c r="V26" s="16">
        <f t="shared" si="5"/>
        <v>1.1048913299068116E-11</v>
      </c>
      <c r="W26" s="16">
        <f t="shared" si="5"/>
        <v>5.0969483874549432E-7</v>
      </c>
      <c r="X26" s="16">
        <f t="shared" si="5"/>
        <v>3.8378819113061608E-8</v>
      </c>
      <c r="Y26" s="16">
        <f t="shared" si="5"/>
        <v>7.6034945969140949E-7</v>
      </c>
      <c r="Z26" s="16">
        <f t="shared" si="5"/>
        <v>6.971366720074684E-7</v>
      </c>
      <c r="AA26" s="16">
        <f t="shared" si="5"/>
        <v>7.2646979611948487E-8</v>
      </c>
      <c r="AB26" s="16">
        <f t="shared" si="5"/>
        <v>9.7410002963499624E-9</v>
      </c>
      <c r="AC26" s="16">
        <f t="shared" si="5"/>
        <v>1.3697086136587047E-6</v>
      </c>
      <c r="AD26" s="16">
        <f t="shared" si="5"/>
        <v>6.6084641592824488E-14</v>
      </c>
      <c r="AE26" s="16">
        <f t="shared" si="5"/>
        <v>5.2765439255353462E-8</v>
      </c>
      <c r="AF26" s="16">
        <f t="shared" si="5"/>
        <v>3.3002387487833751E-8</v>
      </c>
      <c r="AG26" s="16">
        <f t="shared" si="5"/>
        <v>1.4647694939736205E-7</v>
      </c>
      <c r="AH26" s="16">
        <f t="shared" si="5"/>
        <v>5.5461244829491253E-8</v>
      </c>
      <c r="AI26" s="16">
        <f t="shared" si="5"/>
        <v>5.0786050075927251E-7</v>
      </c>
      <c r="AJ26" s="16">
        <f t="shared" si="5"/>
        <v>4.0322253872888831E-6</v>
      </c>
      <c r="AK26" s="16">
        <f t="shared" si="5"/>
        <v>2.7294273046934337E-6</v>
      </c>
      <c r="AL26" s="16">
        <f t="shared" si="5"/>
        <v>9.3040264429605856E-8</v>
      </c>
      <c r="AM26" s="18">
        <f t="shared" si="5"/>
        <v>2.1128783710569877E-6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5.5596018837208169E-8</v>
      </c>
      <c r="E27" s="16">
        <f t="shared" si="6"/>
        <v>4.4680831410982633E-7</v>
      </c>
      <c r="F27" s="16">
        <f t="shared" si="6"/>
        <v>1.1223225253103125E-6</v>
      </c>
      <c r="G27" s="16">
        <f t="shared" si="6"/>
        <v>2.3503811302831907E-7</v>
      </c>
      <c r="H27" s="16">
        <f t="shared" si="6"/>
        <v>6.3066491689915057E-8</v>
      </c>
      <c r="I27" s="16">
        <f t="shared" si="6"/>
        <v>3.4990020335287204E-7</v>
      </c>
      <c r="J27" s="16">
        <f t="shared" si="6"/>
        <v>5.0543303931167901E-8</v>
      </c>
      <c r="K27" s="16">
        <f t="shared" si="6"/>
        <v>2.7506488992369734E-8</v>
      </c>
      <c r="L27" s="16">
        <f t="shared" si="6"/>
        <v>6.0397268916311261E-6</v>
      </c>
      <c r="M27" s="16">
        <f t="shared" si="6"/>
        <v>9.5698768558787418E-8</v>
      </c>
      <c r="N27" s="16">
        <f t="shared" si="6"/>
        <v>9.9275468466513134E-8</v>
      </c>
      <c r="O27" s="16">
        <f t="shared" si="6"/>
        <v>1.2511452127070299E-6</v>
      </c>
      <c r="P27" s="16">
        <f t="shared" si="6"/>
        <v>1.5814238383323572E-6</v>
      </c>
      <c r="Q27" s="17">
        <f t="shared" si="6"/>
        <v>6.988797881314914E-4</v>
      </c>
      <c r="R27" s="16">
        <f t="shared" si="6"/>
        <v>9.4624037497693685E-7</v>
      </c>
      <c r="S27" s="16">
        <f t="shared" si="6"/>
        <v>5.738847885483163E-7</v>
      </c>
      <c r="T27" s="16">
        <f t="shared" si="6"/>
        <v>2.2339981000575047E-6</v>
      </c>
      <c r="U27" s="16">
        <f t="shared" si="6"/>
        <v>1.6478936821003788E-6</v>
      </c>
      <c r="V27" s="16">
        <f t="shared" si="6"/>
        <v>3.7664290542706424E-7</v>
      </c>
      <c r="W27" s="16">
        <f t="shared" si="6"/>
        <v>4.9767587809019548E-8</v>
      </c>
      <c r="X27" s="16">
        <f t="shared" si="6"/>
        <v>2.3390711437878441E-8</v>
      </c>
      <c r="Y27" s="16">
        <f t="shared" si="6"/>
        <v>1.9888286769110087E-6</v>
      </c>
      <c r="Z27" s="16">
        <f t="shared" si="6"/>
        <v>2.2390920744230981E-7</v>
      </c>
      <c r="AA27" s="16">
        <f t="shared" si="6"/>
        <v>2.7786116124332785E-7</v>
      </c>
      <c r="AB27" s="16">
        <f t="shared" si="6"/>
        <v>3.0834515164798392E-6</v>
      </c>
      <c r="AC27" s="16">
        <f t="shared" si="6"/>
        <v>4.6087471455074365E-7</v>
      </c>
      <c r="AD27" s="16">
        <f t="shared" si="6"/>
        <v>3.6763178143857916E-6</v>
      </c>
      <c r="AE27" s="16">
        <f t="shared" si="6"/>
        <v>3.8932151780221593E-6</v>
      </c>
      <c r="AF27" s="16">
        <f t="shared" si="6"/>
        <v>1.8382493975572837E-6</v>
      </c>
      <c r="AG27" s="16">
        <f t="shared" si="6"/>
        <v>3.3170308357275187E-7</v>
      </c>
      <c r="AH27" s="16">
        <f t="shared" si="6"/>
        <v>2.3196639003545141E-6</v>
      </c>
      <c r="AI27" s="16">
        <f t="shared" si="6"/>
        <v>7.3698385056202877E-7</v>
      </c>
      <c r="AJ27" s="16">
        <f t="shared" si="6"/>
        <v>1.5579690431982364E-6</v>
      </c>
      <c r="AK27" s="16">
        <f t="shared" si="6"/>
        <v>3.5022323095445768E-7</v>
      </c>
      <c r="AL27" s="16">
        <f t="shared" si="6"/>
        <v>1.460854392556972E-6</v>
      </c>
      <c r="AM27" s="18">
        <f t="shared" si="6"/>
        <v>4.8588311633899382E-8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1.1835913036149249E-5</v>
      </c>
      <c r="E28" s="16">
        <f t="shared" si="7"/>
        <v>1.2349182282290012E-5</v>
      </c>
      <c r="F28" s="16">
        <f t="shared" si="7"/>
        <v>7.2691086187436281E-6</v>
      </c>
      <c r="G28" s="16">
        <f t="shared" si="7"/>
        <v>1.2788364184602324E-5</v>
      </c>
      <c r="H28" s="16">
        <f t="shared" si="7"/>
        <v>6.3223943783026825E-6</v>
      </c>
      <c r="I28" s="16">
        <f t="shared" si="7"/>
        <v>1.2560601462832022E-5</v>
      </c>
      <c r="J28" s="16">
        <f t="shared" si="7"/>
        <v>1.2819249864559019E-7</v>
      </c>
      <c r="K28" s="16">
        <f t="shared" si="7"/>
        <v>5.4832249771266057E-7</v>
      </c>
      <c r="L28" s="16">
        <f t="shared" si="7"/>
        <v>1.0353569912932814E-6</v>
      </c>
      <c r="M28" s="16">
        <f t="shared" si="7"/>
        <v>2.1351700463501232E-7</v>
      </c>
      <c r="N28" s="16">
        <f t="shared" si="7"/>
        <v>1.8701666927820704E-8</v>
      </c>
      <c r="O28" s="16">
        <f t="shared" si="7"/>
        <v>6.8112381575205893E-6</v>
      </c>
      <c r="P28" s="17">
        <f t="shared" si="7"/>
        <v>4.3614731740357991E-3</v>
      </c>
      <c r="Q28" s="16">
        <f t="shared" si="7"/>
        <v>9.7306201295956727E-6</v>
      </c>
      <c r="R28" s="16">
        <f t="shared" si="7"/>
        <v>7.2262802889315421E-7</v>
      </c>
      <c r="S28" s="16">
        <f t="shared" si="7"/>
        <v>7.5339559341703719E-9</v>
      </c>
      <c r="T28" s="16">
        <f t="shared" si="7"/>
        <v>1.1629306538770873E-5</v>
      </c>
      <c r="U28" s="16">
        <f t="shared" si="7"/>
        <v>2.8641194860922448E-6</v>
      </c>
      <c r="V28" s="16">
        <f t="shared" si="7"/>
        <v>2.8438781397846269E-6</v>
      </c>
      <c r="W28" s="16">
        <f t="shared" si="7"/>
        <v>4.2858705369536716E-6</v>
      </c>
      <c r="X28" s="16">
        <f t="shared" si="7"/>
        <v>1.4833423160613495E-5</v>
      </c>
      <c r="Y28" s="16">
        <f t="shared" si="7"/>
        <v>6.1572766686416952E-6</v>
      </c>
      <c r="Z28" s="16">
        <f t="shared" si="7"/>
        <v>1.0579004006606775E-5</v>
      </c>
      <c r="AA28" s="16">
        <f t="shared" si="7"/>
        <v>9.6642229582086659E-6</v>
      </c>
      <c r="AB28" s="16">
        <f t="shared" si="7"/>
        <v>1.9798730675173501E-6</v>
      </c>
      <c r="AC28" s="16">
        <f t="shared" si="7"/>
        <v>5.6702312346566584E-7</v>
      </c>
      <c r="AD28" s="16">
        <f t="shared" si="7"/>
        <v>3.2596482686446461E-5</v>
      </c>
      <c r="AE28" s="16">
        <f t="shared" si="7"/>
        <v>2.8616477876520232E-6</v>
      </c>
      <c r="AF28" s="16">
        <f t="shared" si="7"/>
        <v>1.1126728688558461E-6</v>
      </c>
      <c r="AG28" s="16">
        <f t="shared" si="7"/>
        <v>2.536093070091486E-5</v>
      </c>
      <c r="AH28" s="16">
        <f t="shared" si="7"/>
        <v>2.3427642320686258E-5</v>
      </c>
      <c r="AI28" s="16">
        <f t="shared" si="7"/>
        <v>5.7635027748811473E-6</v>
      </c>
      <c r="AJ28" s="16">
        <f t="shared" si="7"/>
        <v>2.1565038588311994E-5</v>
      </c>
      <c r="AK28" s="16">
        <f t="shared" si="7"/>
        <v>8.4189363669152197E-7</v>
      </c>
      <c r="AL28" s="16">
        <f t="shared" si="7"/>
        <v>4.2763023461487524E-6</v>
      </c>
      <c r="AM28" s="18">
        <f t="shared" si="7"/>
        <v>1.42215722575865E-5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2.7826975762038937E-6</v>
      </c>
      <c r="E29" s="16">
        <f t="shared" si="8"/>
        <v>3.6759321313237148E-7</v>
      </c>
      <c r="F29" s="16">
        <f t="shared" si="8"/>
        <v>4.876712073446458E-7</v>
      </c>
      <c r="G29" s="16">
        <f t="shared" si="8"/>
        <v>4.4276850879371248E-6</v>
      </c>
      <c r="H29" s="16">
        <f t="shared" si="8"/>
        <v>1.4955837878370656E-7</v>
      </c>
      <c r="I29" s="16">
        <f t="shared" si="8"/>
        <v>1.6342275509382854E-6</v>
      </c>
      <c r="J29" s="16">
        <f t="shared" si="8"/>
        <v>9.9519616623301096E-8</v>
      </c>
      <c r="K29" s="16">
        <f t="shared" si="8"/>
        <v>4.2813339653885724E-6</v>
      </c>
      <c r="L29" s="16">
        <f t="shared" si="8"/>
        <v>1.0899523867003604E-7</v>
      </c>
      <c r="M29" s="16">
        <f t="shared" si="8"/>
        <v>7.2280535730640149E-6</v>
      </c>
      <c r="N29" s="16">
        <f t="shared" si="8"/>
        <v>1.6059812648725176E-7</v>
      </c>
      <c r="O29" s="16">
        <f t="shared" si="8"/>
        <v>4.4546395083590779E-6</v>
      </c>
      <c r="P29" s="16">
        <f t="shared" si="8"/>
        <v>1.1609971235158543E-6</v>
      </c>
      <c r="Q29" s="16">
        <f t="shared" si="8"/>
        <v>9.7575493422239858E-6</v>
      </c>
      <c r="R29" s="16">
        <f t="shared" si="8"/>
        <v>1.9001225571473748E-6</v>
      </c>
      <c r="S29" s="16">
        <f t="shared" si="8"/>
        <v>1.8657601946220525E-6</v>
      </c>
      <c r="T29" s="16">
        <f t="shared" si="8"/>
        <v>3.3641940013325304E-6</v>
      </c>
      <c r="U29" s="16">
        <f t="shared" si="8"/>
        <v>2.2964732489648988E-7</v>
      </c>
      <c r="V29" s="16">
        <f t="shared" si="8"/>
        <v>6.4164687095341087E-7</v>
      </c>
      <c r="W29" s="16">
        <f t="shared" si="8"/>
        <v>3.8024928598266913E-9</v>
      </c>
      <c r="X29" s="16">
        <f t="shared" si="8"/>
        <v>3.1072414089444467E-7</v>
      </c>
      <c r="Y29" s="16">
        <f t="shared" si="8"/>
        <v>3.7781651536627048E-7</v>
      </c>
      <c r="Z29" s="16">
        <f t="shared" si="8"/>
        <v>4.9856876810066433E-7</v>
      </c>
      <c r="AA29" s="16">
        <f t="shared" si="8"/>
        <v>3.1533217707869017E-7</v>
      </c>
      <c r="AB29" s="16">
        <f t="shared" si="8"/>
        <v>9.7458640742746581E-6</v>
      </c>
      <c r="AC29" s="16">
        <f t="shared" si="8"/>
        <v>1.0205660754463164E-6</v>
      </c>
      <c r="AD29" s="16">
        <f t="shared" si="8"/>
        <v>5.9133582245575019E-7</v>
      </c>
      <c r="AE29" s="17">
        <f t="shared" si="8"/>
        <v>1.7434722987172933E-3</v>
      </c>
      <c r="AF29" s="16">
        <f t="shared" si="8"/>
        <v>1.1818047555592996E-8</v>
      </c>
      <c r="AG29" s="16">
        <f t="shared" si="8"/>
        <v>2.754682857991979E-6</v>
      </c>
      <c r="AH29" s="16">
        <f t="shared" si="8"/>
        <v>3.7729260027421095E-7</v>
      </c>
      <c r="AI29" s="16">
        <f t="shared" si="8"/>
        <v>2.6136167413669141E-7</v>
      </c>
      <c r="AJ29" s="16">
        <f t="shared" si="8"/>
        <v>1.2161592249481244E-5</v>
      </c>
      <c r="AK29" s="16">
        <f t="shared" si="8"/>
        <v>3.2966353887269643E-6</v>
      </c>
      <c r="AL29" s="16">
        <f t="shared" si="8"/>
        <v>1.5280916840467078E-5</v>
      </c>
      <c r="AM29" s="18">
        <f t="shared" si="8"/>
        <v>1.2928199011092277E-6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5.9557855382627374E-8</v>
      </c>
      <c r="E30" s="16">
        <f t="shared" si="9"/>
        <v>1.5476063156646768E-5</v>
      </c>
      <c r="F30" s="16">
        <f t="shared" si="9"/>
        <v>1.2824370752591166E-6</v>
      </c>
      <c r="G30" s="16">
        <f t="shared" si="9"/>
        <v>4.707774932511276E-6</v>
      </c>
      <c r="H30" s="16">
        <f t="shared" si="9"/>
        <v>5.3923948781498846E-8</v>
      </c>
      <c r="I30" s="16">
        <f t="shared" si="9"/>
        <v>7.0090808478871645E-6</v>
      </c>
      <c r="J30" s="16">
        <f t="shared" si="9"/>
        <v>1.1327872122711314E-6</v>
      </c>
      <c r="K30" s="16">
        <f t="shared" si="9"/>
        <v>6.8228610563884613E-8</v>
      </c>
      <c r="L30" s="16">
        <f t="shared" si="9"/>
        <v>1.0579660023271838E-6</v>
      </c>
      <c r="M30" s="16">
        <f t="shared" si="9"/>
        <v>1.5304866126179002E-5</v>
      </c>
      <c r="N30" s="16">
        <f t="shared" si="9"/>
        <v>6.5022039445168935E-5</v>
      </c>
      <c r="O30" s="16">
        <f t="shared" si="9"/>
        <v>1.5342405457254075E-5</v>
      </c>
      <c r="P30" s="16">
        <f t="shared" si="9"/>
        <v>1.7718295761731975E-5</v>
      </c>
      <c r="Q30" s="16">
        <f t="shared" si="9"/>
        <v>1.0804122251696168E-5</v>
      </c>
      <c r="R30" s="16">
        <f t="shared" si="9"/>
        <v>4.705977273334902E-6</v>
      </c>
      <c r="S30" s="16">
        <f t="shared" si="9"/>
        <v>3.1237042604122632E-10</v>
      </c>
      <c r="T30" s="16">
        <f t="shared" si="9"/>
        <v>3.8370136533132998E-6</v>
      </c>
      <c r="U30" s="16">
        <f t="shared" si="9"/>
        <v>4.5680621322980358E-7</v>
      </c>
      <c r="V30" s="16">
        <f t="shared" si="9"/>
        <v>1.4591741511336596E-7</v>
      </c>
      <c r="W30" s="16">
        <f t="shared" si="9"/>
        <v>1.3464573267552481E-5</v>
      </c>
      <c r="X30" s="16">
        <f t="shared" si="9"/>
        <v>9.7476107351961925E-6</v>
      </c>
      <c r="Y30" s="16">
        <f t="shared" si="9"/>
        <v>3.1883053618342279E-8</v>
      </c>
      <c r="Z30" s="16">
        <f t="shared" si="9"/>
        <v>9.1467886954003743E-6</v>
      </c>
      <c r="AA30" s="16">
        <f t="shared" si="9"/>
        <v>1.5913148917301869E-6</v>
      </c>
      <c r="AB30" s="16">
        <f t="shared" si="9"/>
        <v>3.5947060829616313E-6</v>
      </c>
      <c r="AC30" s="16">
        <f t="shared" si="9"/>
        <v>2.1501012214285847E-6</v>
      </c>
      <c r="AD30" s="16">
        <f t="shared" si="9"/>
        <v>6.4785141220259235E-6</v>
      </c>
      <c r="AE30" s="16">
        <f t="shared" si="9"/>
        <v>7.0624632050788255E-7</v>
      </c>
      <c r="AF30" s="16">
        <f t="shared" si="9"/>
        <v>4.1724854122264181E-6</v>
      </c>
      <c r="AG30" s="16">
        <f t="shared" si="9"/>
        <v>1.8814003279586832E-6</v>
      </c>
      <c r="AH30" s="17">
        <f t="shared" si="9"/>
        <v>3.3591454086348165E-3</v>
      </c>
      <c r="AI30" s="16">
        <f t="shared" si="9"/>
        <v>2.19970256425606E-6</v>
      </c>
      <c r="AJ30" s="16">
        <f t="shared" si="9"/>
        <v>2.2831173769394503E-6</v>
      </c>
      <c r="AK30" s="16">
        <f t="shared" si="9"/>
        <v>9.835976906459574E-6</v>
      </c>
      <c r="AL30" s="16">
        <f t="shared" si="9"/>
        <v>4.9804346736184369E-9</v>
      </c>
      <c r="AM30" s="18">
        <f t="shared" si="9"/>
        <v>1.1665730496236805E-5</v>
      </c>
    </row>
    <row r="31" spans="1:39">
      <c r="A31" t="s">
        <v>57</v>
      </c>
      <c r="D31" s="20">
        <f>SUM($D$21:$D$30)</f>
        <v>2.2075860563320099E-5</v>
      </c>
      <c r="E31" s="20">
        <f>SUM($E$21:$E$30)</f>
        <v>4.6128739922372304E-5</v>
      </c>
      <c r="F31" s="20">
        <f>SUM($F$21:$F$30)</f>
        <v>1.5713284578257098E-5</v>
      </c>
      <c r="G31" s="20">
        <f>SUM($G$21:$G$30)</f>
        <v>3.7874317995025911E-5</v>
      </c>
      <c r="H31">
        <f>SUM($H$21:$H$30)</f>
        <v>1.0808080375361759E-4</v>
      </c>
      <c r="I31" s="20">
        <f>SUM($I$21:$I$30)</f>
        <v>2.4496691666142114E-4</v>
      </c>
      <c r="J31" s="20">
        <f>SUM($J$21:$J$30)</f>
        <v>4.5674278124964852E-6</v>
      </c>
      <c r="K31" s="20">
        <f>SUM($K$21:$K$30)</f>
        <v>4.0209375813341853E-5</v>
      </c>
      <c r="L31" s="20">
        <f>SUM($L$21:$L$30)</f>
        <v>2.1306602803997953E-5</v>
      </c>
      <c r="M31" s="20">
        <f>SUM($M$21:$M$30)</f>
        <v>5.0584976101251695E-3</v>
      </c>
      <c r="N31" s="20">
        <f>SUM($N$21:$N$30)</f>
        <v>8.7122523529013974E-5</v>
      </c>
      <c r="O31" s="20">
        <f>SUM($O$21:$O$30)</f>
        <v>3.3168730591378782E-5</v>
      </c>
      <c r="P31" s="20">
        <f>SUM($P$21:$P$30)</f>
        <v>4.3840088611689417E-3</v>
      </c>
      <c r="Q31" s="20">
        <f>SUM($Q$21:$Q$30)</f>
        <v>7.3822056464072062E-4</v>
      </c>
      <c r="R31" s="20">
        <f>SUM($R$21:$R$30)</f>
        <v>1.3553892999742326E-5</v>
      </c>
      <c r="S31" s="20">
        <f>SUM($S$21:$S$30)</f>
        <v>5.3718711144875871E-6</v>
      </c>
      <c r="T31" s="20">
        <f>SUM($T$21:$T$30)</f>
        <v>3.5101208792922244E-5</v>
      </c>
      <c r="U31" s="20">
        <f>SUM($U$21:$U$30)</f>
        <v>4.0265660951071424E-4</v>
      </c>
      <c r="V31" s="20">
        <f>SUM($V$21:$V$30)</f>
        <v>4.7919034614342493E-5</v>
      </c>
      <c r="W31" s="20">
        <f>SUM($W$21:$W$30)</f>
        <v>4.9761531147519427E-5</v>
      </c>
      <c r="X31" s="20">
        <f>SUM($X$21:$X$30)</f>
        <v>3.0614925206889551E-5</v>
      </c>
      <c r="Y31" s="20">
        <f>SUM($Y$21:$Y$30)</f>
        <v>1.7149022117211618E-5</v>
      </c>
      <c r="Z31" s="20">
        <f>SUM($Z$21:$Z$30)</f>
        <v>3.4150484188650637E-5</v>
      </c>
      <c r="AA31" s="20">
        <f>SUM($AA$21:$AA$30)</f>
        <v>3.822674609212267E-5</v>
      </c>
      <c r="AB31" s="20">
        <f>SUM($AB$21:$AB$30)</f>
        <v>1.6831072577290641E-3</v>
      </c>
      <c r="AC31" s="20">
        <f>SUM($AC$21:$AC$30)</f>
        <v>7.174296217963147E-6</v>
      </c>
      <c r="AD31" s="20">
        <f>SUM($AD$21:$AD$30)</f>
        <v>4.9416874584498853E-5</v>
      </c>
      <c r="AE31" s="20">
        <f>SUM($AE$21:$AE$30)</f>
        <v>1.7812523112781763E-3</v>
      </c>
      <c r="AF31" s="20">
        <f>SUM($AF$21:$AF$30)</f>
        <v>1.7420179886141226E-5</v>
      </c>
      <c r="AG31" s="20">
        <f>SUM($AG$21:$AG$30)</f>
        <v>3.1124513527095266E-5</v>
      </c>
      <c r="AH31" s="20">
        <f>SUM($AH$21:$AH$30)</f>
        <v>3.4113133960215645E-3</v>
      </c>
      <c r="AI31" s="20">
        <f>SUM($AI$21:$AI$30)</f>
        <v>3.1090776217745802E-5</v>
      </c>
      <c r="AJ31" s="20">
        <f>SUM($AJ$21:$AJ$30)</f>
        <v>4.4277718228103879E-5</v>
      </c>
      <c r="AK31" s="20">
        <f>SUM($AK$21:$AK$30)</f>
        <v>2.1184635400833707E-5</v>
      </c>
      <c r="AL31" s="20">
        <f>SUM($AL$21:$AL$30)</f>
        <v>2.8390212028090968E-5</v>
      </c>
      <c r="AM31" s="20">
        <f>SUM($AM$21:$AM$30)</f>
        <v>3.4604660524217756E-5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1.8656803777387179E-2</v>
      </c>
      <c r="D33" s="21">
        <f>$D$31/$C$33</f>
        <v>1.1832605856141854E-3</v>
      </c>
      <c r="E33" s="21">
        <f>$E$31/$C$33</f>
        <v>2.4724888824891995E-3</v>
      </c>
      <c r="F33" s="21">
        <f>$F$31/$C$33</f>
        <v>8.4222810968844787E-4</v>
      </c>
      <c r="G33" s="21">
        <f>$G$31/$C$33</f>
        <v>2.0300539388708777E-3</v>
      </c>
      <c r="H33" s="21">
        <f>$H$31/$C$33</f>
        <v>5.7931039551702857E-3</v>
      </c>
      <c r="I33" s="21">
        <f>$I$31/$C$33</f>
        <v>1.3130165251474169E-2</v>
      </c>
      <c r="J33" s="21">
        <f>$J$31/$C$33</f>
        <v>2.4481298442085762E-4</v>
      </c>
      <c r="K33" s="21">
        <f>$K$31/$C$33</f>
        <v>2.1552124518818857E-3</v>
      </c>
      <c r="L33" s="21">
        <f>$L$31/$C$33</f>
        <v>1.142028562782144E-3</v>
      </c>
      <c r="M33" s="21">
        <f>$M$31/$C$33</f>
        <v>0.27113420232549579</v>
      </c>
      <c r="N33" s="21">
        <f>$N$31/$C$33</f>
        <v>4.6697453952219883E-3</v>
      </c>
      <c r="O33" s="21">
        <f>$O$31/$C$33</f>
        <v>1.7778356350395164E-3</v>
      </c>
      <c r="P33" s="21">
        <f>$P$31/$C$33</f>
        <v>0.23498177466402592</v>
      </c>
      <c r="Q33" s="21">
        <f>$Q$31/$C$33</f>
        <v>3.9568436986804491E-2</v>
      </c>
      <c r="R33" s="21">
        <f>$R$31/$C$33</f>
        <v>7.2648526304222626E-4</v>
      </c>
      <c r="S33" s="21">
        <f>$S$31/$C$33</f>
        <v>2.8793094350911908E-4</v>
      </c>
      <c r="T33" s="21">
        <f>$T$31/$C$33</f>
        <v>1.8814159816305923E-3</v>
      </c>
      <c r="U33" s="21">
        <f>$U$31/$C$33</f>
        <v>2.1582293211377973E-2</v>
      </c>
      <c r="V33" s="21">
        <f>$V$31/$C$33</f>
        <v>2.5684482286522387E-3</v>
      </c>
      <c r="W33" s="21">
        <f>$W$31/$C$33</f>
        <v>2.6672055804023878E-3</v>
      </c>
      <c r="X33" s="21">
        <f>$X$31/$C$33</f>
        <v>1.6409523073826885E-3</v>
      </c>
      <c r="Y33" s="21">
        <f>$Y$31/$C$33</f>
        <v>9.1918328143628472E-4</v>
      </c>
      <c r="Z33" s="21">
        <f>$Z$31/$C$33</f>
        <v>1.8304573814536466E-3</v>
      </c>
      <c r="AA33" s="21">
        <f>$AA$31/$C$33</f>
        <v>2.048943996423175E-3</v>
      </c>
      <c r="AB33" s="21">
        <f>$AB$31/$C$33</f>
        <v>9.0214126589521187E-2</v>
      </c>
      <c r="AC33" s="21">
        <f>$AC$31/$C$33</f>
        <v>3.8454047668436608E-4</v>
      </c>
      <c r="AD33" s="21">
        <f>$AD$31/$C$33</f>
        <v>2.6487320751260811E-3</v>
      </c>
      <c r="AE33" s="21">
        <f>$AE$31/$C$33</f>
        <v>9.5474676827395702E-2</v>
      </c>
      <c r="AF33" s="21">
        <f>$AF$31/$C$33</f>
        <v>9.3371726979597693E-4</v>
      </c>
      <c r="AG33" s="21">
        <f>$AG$31/$C$33</f>
        <v>1.6682661134496933E-3</v>
      </c>
      <c r="AH33" s="21">
        <f>$AH$31/$C$33</f>
        <v>0.1828455418583658</v>
      </c>
      <c r="AI33" s="21">
        <f>$AI$31/$C$33</f>
        <v>1.6664578021359218E-3</v>
      </c>
      <c r="AJ33" s="21">
        <f>$AJ$31/$C$33</f>
        <v>2.3732745842441842E-3</v>
      </c>
      <c r="AK33" s="21">
        <f>$AK$31/$C$33</f>
        <v>1.1354911405838102E-3</v>
      </c>
      <c r="AL33" s="21">
        <f>$AL$31/$C$33</f>
        <v>1.5217082393556116E-3</v>
      </c>
      <c r="AM33" s="21">
        <f>$AM$31/$C$33</f>
        <v>1.8548011190512731E-3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FE5D4-C0CF-4269-B8F0-B066219C2842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-0.16965657460990713</v>
      </c>
      <c r="D5" s="10">
        <v>1.7350444147110237E-2</v>
      </c>
      <c r="E5" s="10">
        <v>-2.2902254146876053E-2</v>
      </c>
      <c r="F5" s="10">
        <v>5.2466466735067642E-2</v>
      </c>
      <c r="G5" s="10">
        <v>4.3596741019926444E-2</v>
      </c>
      <c r="H5" s="10">
        <v>4.3322080735894976E-2</v>
      </c>
      <c r="I5" s="10">
        <v>-2.7644316177722504E-3</v>
      </c>
      <c r="J5" s="10">
        <v>4.762276287770343E-2</v>
      </c>
      <c r="K5" s="10">
        <v>-5.7162251266158842E-2</v>
      </c>
      <c r="L5" s="10">
        <v>7.1098195260804367E-2</v>
      </c>
      <c r="M5" s="10">
        <v>4.6617271571265655E-2</v>
      </c>
      <c r="N5" s="10">
        <v>9.1495119490705545E-2</v>
      </c>
      <c r="O5" s="10">
        <v>-1.7059803295758843E-2</v>
      </c>
      <c r="P5" s="10">
        <v>-1.7279116702555612E-2</v>
      </c>
      <c r="Q5" s="10">
        <v>-1.572256948005863E-2</v>
      </c>
      <c r="R5" s="10">
        <v>-6.0417191528650003E-3</v>
      </c>
      <c r="S5" s="10">
        <v>-2.6737955837971089E-2</v>
      </c>
      <c r="T5" s="10">
        <v>5.8897968838922156E-3</v>
      </c>
      <c r="U5" s="10">
        <v>4.0810265500712206E-2</v>
      </c>
      <c r="V5" s="10">
        <v>5.4612270714516891E-3</v>
      </c>
      <c r="W5" s="10">
        <v>3.23381527754227E-2</v>
      </c>
      <c r="X5" s="10">
        <v>-1.4708180408942529E-2</v>
      </c>
      <c r="Y5" s="10">
        <v>-3.0863162246002818E-2</v>
      </c>
      <c r="Z5" s="10">
        <v>-4.7195164499703054E-2</v>
      </c>
      <c r="AA5" s="10">
        <v>-2.246575492209955E-2</v>
      </c>
      <c r="AB5" s="10">
        <v>-5.4298039565886705E-2</v>
      </c>
      <c r="AC5" s="10">
        <v>-3.7447733908973345E-2</v>
      </c>
      <c r="AD5" s="10">
        <v>-4.1766378396093817E-2</v>
      </c>
      <c r="AE5" s="10">
        <v>-1.1291611251724103E-3</v>
      </c>
      <c r="AF5" s="10">
        <v>0.1037593989159991</v>
      </c>
      <c r="AG5" s="10">
        <v>5.1745409446843305E-2</v>
      </c>
      <c r="AH5" s="10">
        <v>1.6122948179939569E-3</v>
      </c>
      <c r="AI5" s="11" t="s">
        <v>74</v>
      </c>
      <c r="AJ5" s="10">
        <v>-5.2349539219984694E-3</v>
      </c>
      <c r="AK5" s="10">
        <v>-4.9642456695515001E-2</v>
      </c>
      <c r="AL5" s="10">
        <v>-6.3304033299149048E-2</v>
      </c>
      <c r="AM5" s="12">
        <v>3.1871464165867142E-2</v>
      </c>
    </row>
    <row r="6" spans="1:39" ht="24">
      <c r="A6" s="13" t="s">
        <v>41</v>
      </c>
      <c r="B6" s="14" t="s">
        <v>40</v>
      </c>
      <c r="C6" s="15">
        <v>-1.1708910524374351E-2</v>
      </c>
      <c r="D6" s="16">
        <v>4.4681857318938561E-2</v>
      </c>
      <c r="E6" s="16">
        <v>-4.6188933395616062E-2</v>
      </c>
      <c r="F6" s="16">
        <v>-9.8129402222188571E-3</v>
      </c>
      <c r="G6" s="16">
        <v>9.5640391068670144E-2</v>
      </c>
      <c r="H6" s="16">
        <v>3.0087762557818146E-2</v>
      </c>
      <c r="I6" s="16">
        <v>2.1283572630521722E-2</v>
      </c>
      <c r="J6" s="16">
        <v>3.2090051855814164E-2</v>
      </c>
      <c r="K6" s="16">
        <v>-2.9499597093782235E-3</v>
      </c>
      <c r="L6" s="16">
        <v>2.797170705231402E-2</v>
      </c>
      <c r="M6" s="16">
        <v>7.1350286629970547E-3</v>
      </c>
      <c r="N6" s="16">
        <v>2.4855566334216227E-2</v>
      </c>
      <c r="O6" s="16">
        <v>3.1698760226043496E-2</v>
      </c>
      <c r="P6" s="16">
        <v>4.2556838648465635E-2</v>
      </c>
      <c r="Q6" s="16">
        <v>2.2092651041860405E-2</v>
      </c>
      <c r="R6" s="16">
        <v>7.1607007700590546E-3</v>
      </c>
      <c r="S6" s="16">
        <v>-2.8341490222432643E-3</v>
      </c>
      <c r="T6" s="16">
        <v>6.5788152681625148E-2</v>
      </c>
      <c r="U6" s="16">
        <v>2.8722901229838466E-2</v>
      </c>
      <c r="V6" s="16">
        <v>-3.5841181448912816E-2</v>
      </c>
      <c r="W6" s="16">
        <v>-2.3874663298250009E-2</v>
      </c>
      <c r="X6" s="16">
        <v>5.0951830945990047E-2</v>
      </c>
      <c r="Y6" s="17" t="s">
        <v>53</v>
      </c>
      <c r="Z6" s="16">
        <v>-5.1935153875944745E-2</v>
      </c>
      <c r="AA6" s="16">
        <v>3.0086771561426556E-2</v>
      </c>
      <c r="AB6" s="16">
        <v>6.4517307051704706E-2</v>
      </c>
      <c r="AC6" s="16">
        <v>-6.2579438819697616E-2</v>
      </c>
      <c r="AD6" s="16">
        <v>-3.0756830359684208E-2</v>
      </c>
      <c r="AE6" s="16">
        <v>-6.1680587429982899E-2</v>
      </c>
      <c r="AF6" s="16">
        <v>2.2841044174131103E-2</v>
      </c>
      <c r="AG6" s="16">
        <v>-5.0082637350810671E-2</v>
      </c>
      <c r="AH6" s="16">
        <v>5.4480825694323595E-2</v>
      </c>
      <c r="AI6" s="16">
        <v>-3.0987756174479578E-2</v>
      </c>
      <c r="AJ6" s="16">
        <v>-5.440886886229624E-2</v>
      </c>
      <c r="AK6" s="16">
        <v>-3.67013817033012E-2</v>
      </c>
      <c r="AL6" s="16">
        <v>-5.3877996081010765E-2</v>
      </c>
      <c r="AM6" s="18">
        <v>-2.7769569025823757E-3</v>
      </c>
    </row>
    <row r="7" spans="1:39" ht="24">
      <c r="A7" s="13" t="s">
        <v>42</v>
      </c>
      <c r="B7" s="14" t="s">
        <v>40</v>
      </c>
      <c r="C7" s="15">
        <v>-0.17433509510315043</v>
      </c>
      <c r="D7" s="16">
        <v>-1.4021918008460843E-2</v>
      </c>
      <c r="E7" s="16">
        <v>-3.3099913133572807E-2</v>
      </c>
      <c r="F7" s="16">
        <v>-8.9931526449813073E-2</v>
      </c>
      <c r="G7" s="16">
        <v>-7.7931499913142924E-2</v>
      </c>
      <c r="H7" s="16">
        <v>2.4714713352147831E-2</v>
      </c>
      <c r="I7" s="16">
        <v>-6.3559886869368018E-2</v>
      </c>
      <c r="J7" s="16">
        <v>-2.8174560062072806E-2</v>
      </c>
      <c r="K7" s="16">
        <v>-4.5156737738374288E-2</v>
      </c>
      <c r="L7" s="16">
        <v>-5.8478077826677653E-2</v>
      </c>
      <c r="M7" s="16">
        <v>-7.1614963126251608E-3</v>
      </c>
      <c r="N7" s="16">
        <v>3.5464230677476095E-2</v>
      </c>
      <c r="O7" s="16">
        <v>-2.4084552879080699E-2</v>
      </c>
      <c r="P7" s="16">
        <v>-0.10194375716857848</v>
      </c>
      <c r="Q7" s="16">
        <v>9.7696715734830065E-3</v>
      </c>
      <c r="R7" s="16">
        <v>-1.253543529688835E-2</v>
      </c>
      <c r="S7" s="16">
        <v>-1.1217963903334868E-2</v>
      </c>
      <c r="T7" s="16">
        <v>7.2118594110423071E-3</v>
      </c>
      <c r="U7" s="16">
        <v>2.8994723375410855E-2</v>
      </c>
      <c r="V7" s="16">
        <v>0.10751065506225113</v>
      </c>
      <c r="W7" s="17" t="s">
        <v>74</v>
      </c>
      <c r="X7" s="16">
        <v>5.5359302954010189E-2</v>
      </c>
      <c r="Y7" s="16">
        <v>-2.3877405868183096E-2</v>
      </c>
      <c r="Z7" s="16">
        <v>3.3883449133949278E-2</v>
      </c>
      <c r="AA7" s="16">
        <v>-2.6506603927411901E-2</v>
      </c>
      <c r="AB7" s="16">
        <v>1.683892979839199E-2</v>
      </c>
      <c r="AC7" s="16">
        <v>2.0536355829080075E-2</v>
      </c>
      <c r="AD7" s="16">
        <v>-9.5190538703271016E-3</v>
      </c>
      <c r="AE7" s="16">
        <v>-7.0203820898195332E-3</v>
      </c>
      <c r="AF7" s="16">
        <v>2.2800900725349797E-2</v>
      </c>
      <c r="AG7" s="16">
        <v>-8.2649935914788433E-3</v>
      </c>
      <c r="AH7" s="16">
        <v>-1.5095887662026776E-3</v>
      </c>
      <c r="AI7" s="16">
        <v>3.2311446560611842E-2</v>
      </c>
      <c r="AJ7" s="16">
        <v>-3.4586678069353893E-2</v>
      </c>
      <c r="AK7" s="16">
        <v>-1.2292356321298206E-2</v>
      </c>
      <c r="AL7" s="16">
        <v>3.3804393265179797E-2</v>
      </c>
      <c r="AM7" s="18">
        <v>-1.3175222635274481E-2</v>
      </c>
    </row>
    <row r="8" spans="1:39" ht="24">
      <c r="A8" s="13" t="s">
        <v>43</v>
      </c>
      <c r="B8" s="14" t="s">
        <v>40</v>
      </c>
      <c r="C8" s="15">
        <v>1.4497967532140554E-2</v>
      </c>
      <c r="D8" s="16">
        <v>8.5991896753223482E-2</v>
      </c>
      <c r="E8" s="16">
        <v>-3.6802085329836073E-2</v>
      </c>
      <c r="F8" s="16">
        <v>7.7295058886427473E-2</v>
      </c>
      <c r="G8" s="16">
        <v>2.109228315659652E-2</v>
      </c>
      <c r="H8" s="16">
        <v>1.2568335608569244E-2</v>
      </c>
      <c r="I8" s="16">
        <v>-3.9530190475165261E-2</v>
      </c>
      <c r="J8" s="16">
        <v>8.5518010520285528E-2</v>
      </c>
      <c r="K8" s="16">
        <v>-1.2135394805430218E-3</v>
      </c>
      <c r="L8" s="16">
        <v>7.4468321615694361E-2</v>
      </c>
      <c r="M8" s="16">
        <v>1.9348097236149678E-2</v>
      </c>
      <c r="N8" s="16">
        <v>9.2271584641945015E-2</v>
      </c>
      <c r="O8" s="16">
        <v>-3.1958928056897373E-2</v>
      </c>
      <c r="P8" s="16">
        <v>-6.8099821529462992E-2</v>
      </c>
      <c r="Q8" s="16">
        <v>1.8857488583489585E-2</v>
      </c>
      <c r="R8" s="16">
        <v>2.4062154032026634E-2</v>
      </c>
      <c r="S8" s="16">
        <v>4.8301299346100099E-2</v>
      </c>
      <c r="T8" s="16">
        <v>-5.4364678614251427E-2</v>
      </c>
      <c r="U8" s="16">
        <v>-5.6993374595764573E-3</v>
      </c>
      <c r="V8" s="16">
        <v>4.5539386826137361E-2</v>
      </c>
      <c r="W8" s="16">
        <v>-3.4231379409143517E-2</v>
      </c>
      <c r="X8" s="16">
        <v>-4.3604177688374483E-2</v>
      </c>
      <c r="Y8" s="16">
        <v>-5.3506821101774689E-2</v>
      </c>
      <c r="Z8" s="16">
        <v>1.1131658979364158E-2</v>
      </c>
      <c r="AA8" s="16">
        <v>-1.040288534840364E-2</v>
      </c>
      <c r="AB8" s="16">
        <v>-1.6411311413915441E-2</v>
      </c>
      <c r="AC8" s="16">
        <v>6.2007455771257505E-3</v>
      </c>
      <c r="AD8" s="16">
        <v>1.732574084621968E-2</v>
      </c>
      <c r="AE8" s="16">
        <v>-6.7993705201865526E-2</v>
      </c>
      <c r="AF8" s="16">
        <v>6.1358150065255531E-4</v>
      </c>
      <c r="AG8" s="16">
        <v>-3.3269541064744008E-2</v>
      </c>
      <c r="AH8" s="16">
        <v>-3.5346843031517111E-2</v>
      </c>
      <c r="AI8" s="16">
        <v>-5.1145774037250321E-3</v>
      </c>
      <c r="AJ8" s="17" t="s">
        <v>75</v>
      </c>
      <c r="AK8" s="16">
        <v>7.1726496652511221E-3</v>
      </c>
      <c r="AL8" s="16">
        <v>-3.6733711356947758E-2</v>
      </c>
      <c r="AM8" s="18">
        <v>-4.416642013954223E-2</v>
      </c>
    </row>
    <row r="9" spans="1:39" ht="24">
      <c r="A9" s="13" t="s">
        <v>44</v>
      </c>
      <c r="B9" s="14" t="s">
        <v>40</v>
      </c>
      <c r="C9" s="15">
        <v>-4.9676403184383565E-2</v>
      </c>
      <c r="D9" s="16">
        <v>-0.1064773573883452</v>
      </c>
      <c r="E9" s="16">
        <v>2.8864652724696769E-2</v>
      </c>
      <c r="F9" s="16">
        <v>5.3973895053182439E-2</v>
      </c>
      <c r="G9" s="16">
        <v>-2.187133073893489E-2</v>
      </c>
      <c r="H9" s="16">
        <v>-4.4248689709191817E-2</v>
      </c>
      <c r="I9" s="16">
        <v>1.1903080383240948E-2</v>
      </c>
      <c r="J9" s="16">
        <v>8.3172520301369679E-2</v>
      </c>
      <c r="K9" s="16">
        <v>-9.376627868763001E-3</v>
      </c>
      <c r="L9" s="16">
        <v>-9.042541217683174E-2</v>
      </c>
      <c r="M9" s="16">
        <v>3.6020695507593077E-2</v>
      </c>
      <c r="N9" s="16">
        <v>2.0802536033780315E-2</v>
      </c>
      <c r="O9" s="16">
        <v>-1.5212012207001333E-2</v>
      </c>
      <c r="P9" s="16">
        <v>-2.8452462899573705E-2</v>
      </c>
      <c r="Q9" s="16">
        <v>-2.3432847039239566E-2</v>
      </c>
      <c r="R9" s="16">
        <v>3.7216981571827186E-2</v>
      </c>
      <c r="S9" s="16">
        <v>6.2636769024545388E-2</v>
      </c>
      <c r="T9" s="16">
        <v>-5.6031738602296675E-2</v>
      </c>
      <c r="U9" s="16">
        <v>6.7459755292483242E-2</v>
      </c>
      <c r="V9" s="16">
        <v>0.11627075713053013</v>
      </c>
      <c r="W9" s="16">
        <v>-8.9991310148056954E-3</v>
      </c>
      <c r="X9" s="16">
        <v>-1.3352731387926589E-3</v>
      </c>
      <c r="Y9" s="16">
        <v>-2.8736562819928774E-2</v>
      </c>
      <c r="Z9" s="16">
        <v>4.0809750914550628E-2</v>
      </c>
      <c r="AA9" s="16">
        <v>-1.3594985163269962E-2</v>
      </c>
      <c r="AB9" s="16">
        <v>-4.2254076591057295E-2</v>
      </c>
      <c r="AC9" s="16">
        <v>-0.15144946915957921</v>
      </c>
      <c r="AD9" s="17" t="s">
        <v>76</v>
      </c>
      <c r="AE9" s="16">
        <v>-7.7566367701887226E-3</v>
      </c>
      <c r="AF9" s="16">
        <v>-1.5811135778198836E-2</v>
      </c>
      <c r="AG9" s="16">
        <v>-7.7833009966238832E-3</v>
      </c>
      <c r="AH9" s="16">
        <v>-1.4291484721570269E-2</v>
      </c>
      <c r="AI9" s="16">
        <v>-3.9207599480489921E-2</v>
      </c>
      <c r="AJ9" s="16">
        <v>1.6468754713571943E-2</v>
      </c>
      <c r="AK9" s="16">
        <v>3.5789449370969159E-2</v>
      </c>
      <c r="AL9" s="16">
        <v>-5.9734445118160777E-2</v>
      </c>
      <c r="AM9" s="18">
        <v>-4.032831419865858E-2</v>
      </c>
    </row>
    <row r="10" spans="1:39" ht="24">
      <c r="A10" s="13" t="s">
        <v>45</v>
      </c>
      <c r="B10" s="14" t="s">
        <v>40</v>
      </c>
      <c r="C10" s="15">
        <v>-8.1779203456602313E-3</v>
      </c>
      <c r="D10" s="16">
        <v>3.007033158036786E-2</v>
      </c>
      <c r="E10" s="16">
        <v>1.2629695114681014E-2</v>
      </c>
      <c r="F10" s="16">
        <v>5.3125663831579521E-4</v>
      </c>
      <c r="G10" s="16">
        <v>-3.740715268365765E-2</v>
      </c>
      <c r="H10" s="16">
        <v>1.8482141183726191E-2</v>
      </c>
      <c r="I10" s="16">
        <v>2.8085412220033048E-2</v>
      </c>
      <c r="J10" s="16">
        <v>-9.4623055521533429E-3</v>
      </c>
      <c r="K10" s="17" t="s">
        <v>77</v>
      </c>
      <c r="L10" s="16">
        <v>-6.3605828561369412E-2</v>
      </c>
      <c r="M10" s="16">
        <v>-2.4367965868912333E-2</v>
      </c>
      <c r="N10" s="16">
        <v>-0.11137463729829504</v>
      </c>
      <c r="O10" s="16">
        <v>5.3297888749801797E-3</v>
      </c>
      <c r="P10" s="16">
        <v>-6.1994257464456907E-2</v>
      </c>
      <c r="Q10" s="16">
        <v>-4.2331334297290441E-2</v>
      </c>
      <c r="R10" s="16">
        <v>-3.1201120773244544E-2</v>
      </c>
      <c r="S10" s="16">
        <v>-2.0549520785153519E-3</v>
      </c>
      <c r="T10" s="16">
        <v>-8.0004260206855263E-2</v>
      </c>
      <c r="U10" s="16">
        <v>4.7815595322183192E-2</v>
      </c>
      <c r="V10" s="16">
        <v>5.0121825338479047E-3</v>
      </c>
      <c r="W10" s="16">
        <v>-4.2902008192433783E-2</v>
      </c>
      <c r="X10" s="16">
        <v>-3.1198485645130742E-2</v>
      </c>
      <c r="Y10" s="16">
        <v>-2.9152934627621353E-3</v>
      </c>
      <c r="Z10" s="16">
        <v>0.11014864826059477</v>
      </c>
      <c r="AA10" s="16">
        <v>-8.8356030931901294E-2</v>
      </c>
      <c r="AB10" s="16">
        <v>4.7336048608775244E-3</v>
      </c>
      <c r="AC10" s="16">
        <v>8.7840685836570911E-2</v>
      </c>
      <c r="AD10" s="16">
        <v>-9.2848666923325968E-3</v>
      </c>
      <c r="AE10" s="16">
        <v>2.8401687797797441E-2</v>
      </c>
      <c r="AF10" s="16">
        <v>-1.0994789281459435E-2</v>
      </c>
      <c r="AG10" s="16">
        <v>1.0678725282823737E-2</v>
      </c>
      <c r="AH10" s="16">
        <v>-1.4217898402723854E-2</v>
      </c>
      <c r="AI10" s="16">
        <v>-5.4227604659648682E-2</v>
      </c>
      <c r="AJ10" s="16">
        <v>-1.2950657092407425E-3</v>
      </c>
      <c r="AK10" s="16">
        <v>-2.3650157454920228E-2</v>
      </c>
      <c r="AL10" s="16">
        <v>-2.5922012773726282E-2</v>
      </c>
      <c r="AM10" s="18">
        <v>0.14566423912552168</v>
      </c>
    </row>
    <row r="11" spans="1:39" ht="24">
      <c r="A11" s="13" t="s">
        <v>46</v>
      </c>
      <c r="B11" s="14" t="s">
        <v>40</v>
      </c>
      <c r="C11" s="15">
        <v>-7.1403910902378104E-2</v>
      </c>
      <c r="D11" s="16">
        <v>6.2650540838123506E-2</v>
      </c>
      <c r="E11" s="17" t="s">
        <v>78</v>
      </c>
      <c r="F11" s="16">
        <v>-3.7700904122825188E-2</v>
      </c>
      <c r="G11" s="16">
        <v>9.6817485792029839E-2</v>
      </c>
      <c r="H11" s="16">
        <v>-6.1702608598575556E-2</v>
      </c>
      <c r="I11" s="16">
        <v>-1.8992405746702894E-2</v>
      </c>
      <c r="J11" s="16">
        <v>1.2586444558583092E-2</v>
      </c>
      <c r="K11" s="16">
        <v>1.2658174712660239E-2</v>
      </c>
      <c r="L11" s="16">
        <v>1.4609650267769775E-2</v>
      </c>
      <c r="M11" s="16">
        <v>2.3320359572591726E-2</v>
      </c>
      <c r="N11" s="16">
        <v>-8.6536170387649478E-2</v>
      </c>
      <c r="O11" s="16">
        <v>-4.4291376403080479E-2</v>
      </c>
      <c r="P11" s="16">
        <v>-2.8870461591497195E-2</v>
      </c>
      <c r="Q11" s="16">
        <v>2.1828910886726779E-2</v>
      </c>
      <c r="R11" s="16">
        <v>-2.5854246446252879E-2</v>
      </c>
      <c r="S11" s="16">
        <v>-8.7479542857283515E-2</v>
      </c>
      <c r="T11" s="16">
        <v>-5.8597422235838047E-2</v>
      </c>
      <c r="U11" s="16">
        <v>-0.10038736268882553</v>
      </c>
      <c r="V11" s="16">
        <v>-4.4537500687843084E-3</v>
      </c>
      <c r="W11" s="16">
        <v>-3.1767494918813248E-2</v>
      </c>
      <c r="X11" s="16">
        <v>3.3991141972222159E-2</v>
      </c>
      <c r="Y11" s="16">
        <v>-4.4215832956678303E-2</v>
      </c>
      <c r="Z11" s="16">
        <v>9.6456885770454026E-2</v>
      </c>
      <c r="AA11" s="16">
        <v>2.7817871670898792E-2</v>
      </c>
      <c r="AB11" s="16">
        <v>-2.8947060331129294E-2</v>
      </c>
      <c r="AC11" s="16">
        <v>9.4167498218440296E-2</v>
      </c>
      <c r="AD11" s="16">
        <v>2.9590054758482101E-2</v>
      </c>
      <c r="AE11" s="16">
        <v>9.0867424262422187E-3</v>
      </c>
      <c r="AF11" s="16">
        <v>1.3495107942118384E-2</v>
      </c>
      <c r="AG11" s="16">
        <v>8.855040950166769E-2</v>
      </c>
      <c r="AH11" s="16">
        <v>-2.3252034336712327E-3</v>
      </c>
      <c r="AI11" s="16">
        <v>-2.1964788016036661E-2</v>
      </c>
      <c r="AJ11" s="16">
        <v>-3.5692615725859932E-2</v>
      </c>
      <c r="AK11" s="16">
        <v>1.5755944086191555E-2</v>
      </c>
      <c r="AL11" s="16">
        <v>5.1249687471540606E-3</v>
      </c>
      <c r="AM11" s="18">
        <v>-1.6917358623096852E-2</v>
      </c>
    </row>
    <row r="12" spans="1:39" ht="24">
      <c r="A12" s="13" t="s">
        <v>47</v>
      </c>
      <c r="B12" s="14" t="s">
        <v>40</v>
      </c>
      <c r="C12" s="15">
        <v>-5.0730217005774479E-2</v>
      </c>
      <c r="D12" s="16">
        <v>8.8783298571592326E-2</v>
      </c>
      <c r="E12" s="16">
        <v>9.4607785246991916E-3</v>
      </c>
      <c r="F12" s="16">
        <v>8.1414526082506568E-3</v>
      </c>
      <c r="G12" s="16">
        <v>3.0266364573605882E-2</v>
      </c>
      <c r="H12" s="16">
        <v>6.034847489700669E-2</v>
      </c>
      <c r="I12" s="16">
        <v>8.1848039575953296E-2</v>
      </c>
      <c r="J12" s="16">
        <v>8.9828180301109676E-3</v>
      </c>
      <c r="K12" s="16">
        <v>2.9706894626396706E-2</v>
      </c>
      <c r="L12" s="16">
        <v>-1.761165522996358E-2</v>
      </c>
      <c r="M12" s="16">
        <v>7.9201220848268469E-3</v>
      </c>
      <c r="N12" s="16">
        <v>8.3522486997461374E-3</v>
      </c>
      <c r="O12" s="16">
        <v>5.2479506239612041E-2</v>
      </c>
      <c r="P12" s="16">
        <v>1.9651733020759451E-2</v>
      </c>
      <c r="Q12" s="16">
        <v>1.3315731196576832E-2</v>
      </c>
      <c r="R12" s="16">
        <v>3.4688916134251763E-2</v>
      </c>
      <c r="S12" s="16">
        <v>6.0830774399063391E-2</v>
      </c>
      <c r="T12" s="16">
        <v>4.7772875097536138E-2</v>
      </c>
      <c r="U12" s="16">
        <v>2.2864427634201233E-2</v>
      </c>
      <c r="V12" s="16">
        <v>-5.7601245311927937E-2</v>
      </c>
      <c r="W12" s="16">
        <v>-6.8172298313328907E-3</v>
      </c>
      <c r="X12" s="16">
        <v>8.5720327033303553E-2</v>
      </c>
      <c r="Y12" s="16">
        <v>-6.0590290710146905E-2</v>
      </c>
      <c r="Z12" s="16">
        <v>-2.9279797001646148E-2</v>
      </c>
      <c r="AA12" s="16">
        <v>4.1055344062529047E-3</v>
      </c>
      <c r="AB12" s="16">
        <v>7.1847348445931339E-2</v>
      </c>
      <c r="AC12" s="16">
        <v>1.1607420121835832E-2</v>
      </c>
      <c r="AD12" s="16">
        <v>-8.0024455534910988E-3</v>
      </c>
      <c r="AE12" s="17" t="s">
        <v>79</v>
      </c>
      <c r="AF12" s="16">
        <v>-6.5205701043775544E-2</v>
      </c>
      <c r="AG12" s="16">
        <v>-5.2590607553764809E-2</v>
      </c>
      <c r="AH12" s="16">
        <v>-1.7115221025689475E-2</v>
      </c>
      <c r="AI12" s="16">
        <v>-1.0863963367811625E-3</v>
      </c>
      <c r="AJ12" s="16">
        <v>-6.7933639748616798E-2</v>
      </c>
      <c r="AK12" s="16">
        <v>5.2017841562338872E-2</v>
      </c>
      <c r="AL12" s="16">
        <v>-3.7148611411657678E-2</v>
      </c>
      <c r="AM12" s="18">
        <v>-3.4628373912324067E-2</v>
      </c>
    </row>
    <row r="13" spans="1:39" ht="24">
      <c r="A13" s="13" t="s">
        <v>48</v>
      </c>
      <c r="B13" s="14" t="s">
        <v>40</v>
      </c>
      <c r="C13" s="15">
        <v>-4.7513659803079082E-2</v>
      </c>
      <c r="D13" s="16">
        <v>-6.3717256301515826E-2</v>
      </c>
      <c r="E13" s="16">
        <v>2.206537255673614E-2</v>
      </c>
      <c r="F13" s="16">
        <v>-5.9938469380671194E-3</v>
      </c>
      <c r="G13" s="16">
        <v>-5.5820426564495311E-2</v>
      </c>
      <c r="H13" s="16">
        <v>-7.8908472436465441E-2</v>
      </c>
      <c r="I13" s="16">
        <v>-5.7814470158686973E-2</v>
      </c>
      <c r="J13" s="16">
        <v>1.7620977813051223E-2</v>
      </c>
      <c r="K13" s="16">
        <v>-4.276804838922272E-2</v>
      </c>
      <c r="L13" s="16">
        <v>-1.9323524553058833E-2</v>
      </c>
      <c r="M13" s="16">
        <v>5.258699402708282E-2</v>
      </c>
      <c r="N13" s="16">
        <v>-3.1104952376869249E-2</v>
      </c>
      <c r="O13" s="16">
        <v>4.4656280016272865E-2</v>
      </c>
      <c r="P13" s="16">
        <v>5.4358965254316549E-2</v>
      </c>
      <c r="Q13" s="17" t="s">
        <v>80</v>
      </c>
      <c r="R13" s="16">
        <v>-8.0123634282112569E-2</v>
      </c>
      <c r="S13" s="16">
        <v>4.4327577651075513E-2</v>
      </c>
      <c r="T13" s="16">
        <v>5.8767970176893287E-2</v>
      </c>
      <c r="U13" s="16">
        <v>-4.6015711607889441E-2</v>
      </c>
      <c r="V13" s="16">
        <v>4.1831258957662862E-2</v>
      </c>
      <c r="W13" s="16">
        <v>9.3800966007868223E-3</v>
      </c>
      <c r="X13" s="16">
        <v>9.3608835794643866E-2</v>
      </c>
      <c r="Y13" s="16">
        <v>2.1151145620396862E-2</v>
      </c>
      <c r="Z13" s="16">
        <v>-3.8537350118705252E-2</v>
      </c>
      <c r="AA13" s="16">
        <v>2.0533389688457672E-2</v>
      </c>
      <c r="AB13" s="16">
        <v>3.1094260849411675E-2</v>
      </c>
      <c r="AC13" s="16">
        <v>-6.4190183145749827E-2</v>
      </c>
      <c r="AD13" s="16">
        <v>-2.4239397001775364E-2</v>
      </c>
      <c r="AE13" s="16">
        <v>1.3039108674044906E-2</v>
      </c>
      <c r="AF13" s="16">
        <v>3.5395853991667649E-2</v>
      </c>
      <c r="AG13" s="16">
        <v>-1.5355752338650058E-2</v>
      </c>
      <c r="AH13" s="16">
        <v>5.7533213500277902E-2</v>
      </c>
      <c r="AI13" s="16">
        <v>-1.5205814742918471E-2</v>
      </c>
      <c r="AJ13" s="16">
        <v>1.8357228860053115E-2</v>
      </c>
      <c r="AK13" s="16">
        <v>0.10547182095857034</v>
      </c>
      <c r="AL13" s="16">
        <v>7.7757594025620741E-2</v>
      </c>
      <c r="AM13" s="18">
        <v>-2.9901582638759337E-2</v>
      </c>
    </row>
    <row r="14" spans="1:39" ht="24">
      <c r="A14" s="13" t="s">
        <v>49</v>
      </c>
      <c r="B14" s="14" t="s">
        <v>40</v>
      </c>
      <c r="C14" s="15">
        <v>-9.0664756424818915E-2</v>
      </c>
      <c r="D14" s="16">
        <v>2.9075345879053201E-2</v>
      </c>
      <c r="E14" s="16">
        <v>-1.9253335405523944E-2</v>
      </c>
      <c r="F14" s="16">
        <v>-8.4794996654700125E-2</v>
      </c>
      <c r="G14" s="16">
        <v>-7.1052250550165855E-2</v>
      </c>
      <c r="H14" s="16">
        <v>-1.5519524910356252E-2</v>
      </c>
      <c r="I14" s="17" t="s">
        <v>81</v>
      </c>
      <c r="J14" s="16">
        <v>-5.324993069073157E-2</v>
      </c>
      <c r="K14" s="16">
        <v>2.8495223085776945E-2</v>
      </c>
      <c r="L14" s="16">
        <v>-1.6441791580920746E-2</v>
      </c>
      <c r="M14" s="16">
        <v>-3.9594396805619422E-2</v>
      </c>
      <c r="N14" s="16">
        <v>1.4725146431436758E-2</v>
      </c>
      <c r="O14" s="16">
        <v>7.4668071135031294E-2</v>
      </c>
      <c r="P14" s="16">
        <v>2.5104570647352362E-2</v>
      </c>
      <c r="Q14" s="16">
        <v>-5.8319205541929833E-2</v>
      </c>
      <c r="R14" s="16">
        <v>8.4932903712759897E-2</v>
      </c>
      <c r="S14" s="16">
        <v>-3.7253264838485747E-2</v>
      </c>
      <c r="T14" s="16">
        <v>-5.7091727149591216E-2</v>
      </c>
      <c r="U14" s="16">
        <v>-3.9755322920875021E-3</v>
      </c>
      <c r="V14" s="16">
        <v>8.9264430856661695E-3</v>
      </c>
      <c r="W14" s="16">
        <v>-6.157948674655201E-2</v>
      </c>
      <c r="X14" s="16">
        <v>8.2141135018133377E-3</v>
      </c>
      <c r="Y14" s="16">
        <v>2.0616903475236214E-2</v>
      </c>
      <c r="Z14" s="16">
        <v>4.3822003974282799E-2</v>
      </c>
      <c r="AA14" s="16">
        <v>1.9470146320364489E-2</v>
      </c>
      <c r="AB14" s="16">
        <v>-1.5219523410923244E-2</v>
      </c>
      <c r="AC14" s="16">
        <v>-6.5382972314275464E-4</v>
      </c>
      <c r="AD14" s="16">
        <v>1.2240205289498202E-2</v>
      </c>
      <c r="AE14" s="16">
        <v>8.0372508759172609E-2</v>
      </c>
      <c r="AF14" s="16">
        <v>4.648247877110892E-2</v>
      </c>
      <c r="AG14" s="16">
        <v>-3.1456582032896224E-2</v>
      </c>
      <c r="AH14" s="16">
        <v>5.3703581415472504E-2</v>
      </c>
      <c r="AI14" s="16">
        <v>-2.7147509251498492E-3</v>
      </c>
      <c r="AJ14" s="16">
        <v>-3.8811850120852191E-2</v>
      </c>
      <c r="AK14" s="16">
        <v>-9.6974251230056048E-3</v>
      </c>
      <c r="AL14" s="16">
        <v>-7.5059993947138512E-2</v>
      </c>
      <c r="AM14" s="18">
        <v>0.10841970435447944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8.6648805832447572E-6</v>
      </c>
      <c r="E21" s="10">
        <f t="shared" ref="E21:AM21" si="0">$C5^2*E5^2</f>
        <v>1.5097250045986239E-5</v>
      </c>
      <c r="F21" s="10">
        <f t="shared" si="0"/>
        <v>7.9232803942213748E-5</v>
      </c>
      <c r="G21" s="10">
        <f t="shared" si="0"/>
        <v>5.4707823869290176E-5</v>
      </c>
      <c r="H21" s="10">
        <f t="shared" si="0"/>
        <v>5.4020674608019079E-5</v>
      </c>
      <c r="I21" s="10">
        <f t="shared" si="0"/>
        <v>2.1996475109165322E-7</v>
      </c>
      <c r="J21" s="10">
        <f t="shared" si="0"/>
        <v>6.5278559779779124E-5</v>
      </c>
      <c r="K21" s="10">
        <f t="shared" si="0"/>
        <v>9.4050268083403454E-5</v>
      </c>
      <c r="L21" s="10">
        <f t="shared" si="0"/>
        <v>1.4549850878713307E-4</v>
      </c>
      <c r="M21" s="10">
        <f t="shared" si="0"/>
        <v>6.2551120160973258E-5</v>
      </c>
      <c r="N21" s="10">
        <f t="shared" si="0"/>
        <v>2.4095572305310434E-4</v>
      </c>
      <c r="O21" s="10">
        <f t="shared" si="0"/>
        <v>8.3770175871750224E-6</v>
      </c>
      <c r="P21" s="10">
        <f t="shared" si="0"/>
        <v>8.5937846044611004E-6</v>
      </c>
      <c r="Q21" s="10">
        <f t="shared" si="0"/>
        <v>7.115221653686381E-6</v>
      </c>
      <c r="R21" s="10">
        <f t="shared" si="0"/>
        <v>1.0506606215737322E-6</v>
      </c>
      <c r="S21" s="10">
        <f t="shared" si="0"/>
        <v>2.0577745508737012E-5</v>
      </c>
      <c r="T21" s="10">
        <f t="shared" si="0"/>
        <v>9.9848610234416541E-7</v>
      </c>
      <c r="U21" s="10">
        <f t="shared" si="0"/>
        <v>4.7938035088009484E-5</v>
      </c>
      <c r="V21" s="10">
        <f t="shared" si="0"/>
        <v>8.584635448308576E-7</v>
      </c>
      <c r="W21" s="10">
        <f t="shared" si="0"/>
        <v>3.0100368018150486E-5</v>
      </c>
      <c r="X21" s="10">
        <f t="shared" si="0"/>
        <v>6.2267192548243577E-6</v>
      </c>
      <c r="Y21" s="10">
        <f t="shared" si="0"/>
        <v>2.7417145221289077E-5</v>
      </c>
      <c r="Z21" s="10">
        <f t="shared" si="0"/>
        <v>6.4111567734894954E-5</v>
      </c>
      <c r="AA21" s="10">
        <f t="shared" si="0"/>
        <v>1.4527250399396515E-5</v>
      </c>
      <c r="AB21" s="10">
        <f t="shared" si="0"/>
        <v>8.4861301440375617E-5</v>
      </c>
      <c r="AC21" s="10">
        <f t="shared" si="0"/>
        <v>4.0363839716346519E-5</v>
      </c>
      <c r="AD21" s="10">
        <f t="shared" si="0"/>
        <v>5.0210555498229747E-5</v>
      </c>
      <c r="AE21" s="10">
        <f t="shared" si="0"/>
        <v>3.6698914969585998E-8</v>
      </c>
      <c r="AF21" s="10">
        <f t="shared" si="0"/>
        <v>3.0988195196993747E-4</v>
      </c>
      <c r="AG21" s="10">
        <f t="shared" si="0"/>
        <v>7.7069944114309426E-5</v>
      </c>
      <c r="AH21" s="10">
        <f t="shared" si="0"/>
        <v>7.4822170923071678E-8</v>
      </c>
      <c r="AI21" s="11">
        <f t="shared" si="0"/>
        <v>2.7250035294276966E-2</v>
      </c>
      <c r="AJ21" s="10">
        <f t="shared" si="0"/>
        <v>7.88800387586109E-7</v>
      </c>
      <c r="AK21" s="10">
        <f t="shared" si="0"/>
        <v>7.0932933329027458E-5</v>
      </c>
      <c r="AL21" s="10">
        <f t="shared" si="0"/>
        <v>1.1534642823729558E-4</v>
      </c>
      <c r="AM21" s="12">
        <f t="shared" si="0"/>
        <v>2.9237849021902606E-5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2.7371299033323671E-7</v>
      </c>
      <c r="E22" s="16">
        <f t="shared" si="1"/>
        <v>2.924885312424471E-7</v>
      </c>
      <c r="F22" s="16">
        <f t="shared" si="1"/>
        <v>1.3201743213428014E-8</v>
      </c>
      <c r="G22" s="16">
        <f t="shared" si="1"/>
        <v>1.2540523347406468E-6</v>
      </c>
      <c r="H22" s="16">
        <f t="shared" si="1"/>
        <v>1.2411171042396249E-7</v>
      </c>
      <c r="I22" s="16">
        <f t="shared" si="1"/>
        <v>6.2104351924255446E-8</v>
      </c>
      <c r="J22" s="16">
        <f t="shared" si="1"/>
        <v>1.4118020635483738E-7</v>
      </c>
      <c r="K22" s="16">
        <f t="shared" si="1"/>
        <v>1.1930678516517836E-9</v>
      </c>
      <c r="L22" s="16">
        <f t="shared" si="1"/>
        <v>1.0726818121544857E-7</v>
      </c>
      <c r="M22" s="16">
        <f t="shared" si="1"/>
        <v>6.9795017226672157E-9</v>
      </c>
      <c r="N22" s="16">
        <f t="shared" si="1"/>
        <v>8.469939350237526E-8</v>
      </c>
      <c r="O22" s="16">
        <f t="shared" si="1"/>
        <v>1.3775822178481651E-7</v>
      </c>
      <c r="P22" s="16">
        <f t="shared" si="1"/>
        <v>2.4829712563439636E-7</v>
      </c>
      <c r="Q22" s="16">
        <f t="shared" si="1"/>
        <v>6.6915794726216623E-8</v>
      </c>
      <c r="R22" s="16">
        <f t="shared" si="1"/>
        <v>7.0298171087801048E-9</v>
      </c>
      <c r="S22" s="16">
        <f t="shared" si="1"/>
        <v>1.1012307727838342E-9</v>
      </c>
      <c r="T22" s="16">
        <f t="shared" si="1"/>
        <v>5.9337378831570835E-7</v>
      </c>
      <c r="U22" s="16">
        <f t="shared" si="1"/>
        <v>1.1310702621738571E-7</v>
      </c>
      <c r="V22" s="16">
        <f t="shared" si="1"/>
        <v>1.7611551159994667E-7</v>
      </c>
      <c r="W22" s="16">
        <f t="shared" si="1"/>
        <v>7.8146131807907254E-8</v>
      </c>
      <c r="X22" s="16">
        <f t="shared" si="1"/>
        <v>3.5592014068988965E-7</v>
      </c>
      <c r="Y22" s="17">
        <f t="shared" si="1"/>
        <v>1.3006213785699003E-4</v>
      </c>
      <c r="Z22" s="16">
        <f t="shared" si="1"/>
        <v>3.697905597110336E-7</v>
      </c>
      <c r="AA22" s="16">
        <f t="shared" si="1"/>
        <v>1.2410353485880201E-7</v>
      </c>
      <c r="AB22" s="16">
        <f t="shared" si="1"/>
        <v>5.70670519718269E-7</v>
      </c>
      <c r="AC22" s="16">
        <f t="shared" si="1"/>
        <v>5.3690358415751856E-7</v>
      </c>
      <c r="AD22" s="16">
        <f t="shared" si="1"/>
        <v>1.2969287841480207E-7</v>
      </c>
      <c r="AE22" s="16">
        <f t="shared" si="1"/>
        <v>5.2159086526895807E-7</v>
      </c>
      <c r="AF22" s="16">
        <f t="shared" si="1"/>
        <v>7.1526155412132226E-8</v>
      </c>
      <c r="AG22" s="16">
        <f t="shared" si="1"/>
        <v>3.4388034679834318E-7</v>
      </c>
      <c r="AH22" s="16">
        <f t="shared" si="1"/>
        <v>4.0693058853399495E-7</v>
      </c>
      <c r="AI22" s="16">
        <f t="shared" si="1"/>
        <v>1.3164768748733743E-7</v>
      </c>
      <c r="AJ22" s="16">
        <f t="shared" si="1"/>
        <v>4.0585637210792844E-7</v>
      </c>
      <c r="AK22" s="16">
        <f t="shared" si="1"/>
        <v>1.8467061844216564E-7</v>
      </c>
      <c r="AL22" s="16">
        <f t="shared" si="1"/>
        <v>3.9797504752191693E-7</v>
      </c>
      <c r="AM22" s="18">
        <f t="shared" si="1"/>
        <v>1.0572343228713946E-9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5.9756409203637602E-6</v>
      </c>
      <c r="E23" s="16">
        <f t="shared" si="2"/>
        <v>3.3298399083763491E-5</v>
      </c>
      <c r="F23" s="16">
        <f t="shared" si="2"/>
        <v>2.4580662051036417E-4</v>
      </c>
      <c r="G23" s="16">
        <f t="shared" si="2"/>
        <v>1.8458470677541029E-4</v>
      </c>
      <c r="H23" s="16">
        <f t="shared" si="2"/>
        <v>1.8564395045648799E-5</v>
      </c>
      <c r="I23" s="16">
        <f t="shared" si="2"/>
        <v>1.2278233183095631E-4</v>
      </c>
      <c r="J23" s="16">
        <f t="shared" si="2"/>
        <v>2.4125922742486777E-5</v>
      </c>
      <c r="K23" s="16">
        <f t="shared" si="2"/>
        <v>6.1974747386981093E-5</v>
      </c>
      <c r="L23" s="16">
        <f t="shared" si="2"/>
        <v>1.0393356492626477E-4</v>
      </c>
      <c r="M23" s="16">
        <f t="shared" si="2"/>
        <v>1.558752601433714E-6</v>
      </c>
      <c r="N23" s="16">
        <f t="shared" si="2"/>
        <v>3.822528502081328E-5</v>
      </c>
      <c r="O23" s="16">
        <f t="shared" si="2"/>
        <v>1.7629777141742875E-5</v>
      </c>
      <c r="P23" s="16">
        <f t="shared" si="2"/>
        <v>3.1585729896383633E-4</v>
      </c>
      <c r="Q23" s="16">
        <f t="shared" si="2"/>
        <v>2.9008787362228967E-6</v>
      </c>
      <c r="R23" s="16">
        <f t="shared" si="2"/>
        <v>4.7758258854664626E-6</v>
      </c>
      <c r="S23" s="16">
        <f t="shared" si="2"/>
        <v>3.8247030524071802E-6</v>
      </c>
      <c r="T23" s="16">
        <f t="shared" si="2"/>
        <v>1.5807534919946157E-6</v>
      </c>
      <c r="U23" s="16">
        <f t="shared" si="2"/>
        <v>2.5550981376565235E-5</v>
      </c>
      <c r="V23" s="16">
        <f t="shared" si="2"/>
        <v>3.5129556099846898E-4</v>
      </c>
      <c r="W23" s="17">
        <f t="shared" si="2"/>
        <v>2.8773674510660169E-2</v>
      </c>
      <c r="X23" s="16">
        <f t="shared" si="2"/>
        <v>9.3143139508397062E-5</v>
      </c>
      <c r="Y23" s="16">
        <f t="shared" si="2"/>
        <v>1.7327820054034598E-5</v>
      </c>
      <c r="Z23" s="16">
        <f t="shared" si="2"/>
        <v>3.4893527106944917E-5</v>
      </c>
      <c r="AA23" s="16">
        <f t="shared" si="2"/>
        <v>2.1353930428507122E-5</v>
      </c>
      <c r="AB23" s="16">
        <f t="shared" si="2"/>
        <v>8.6178438113919947E-6</v>
      </c>
      <c r="AC23" s="16">
        <f t="shared" si="2"/>
        <v>1.2817886076264822E-5</v>
      </c>
      <c r="AD23" s="16">
        <f t="shared" si="2"/>
        <v>2.7539573819594868E-6</v>
      </c>
      <c r="AE23" s="16">
        <f t="shared" si="2"/>
        <v>1.4979287115050044E-6</v>
      </c>
      <c r="AF23" s="16">
        <f t="shared" si="2"/>
        <v>1.580060271131908E-5</v>
      </c>
      <c r="AG23" s="16">
        <f t="shared" si="2"/>
        <v>2.076130689799997E-6</v>
      </c>
      <c r="AH23" s="16">
        <f t="shared" si="2"/>
        <v>6.9260712771364372E-8</v>
      </c>
      <c r="AI23" s="16">
        <f t="shared" si="2"/>
        <v>3.1730904283087256E-5</v>
      </c>
      <c r="AJ23" s="16">
        <f t="shared" si="2"/>
        <v>3.6356942142614001E-5</v>
      </c>
      <c r="AK23" s="16">
        <f t="shared" si="2"/>
        <v>4.5924023183581548E-6</v>
      </c>
      <c r="AL23" s="16">
        <f t="shared" si="2"/>
        <v>3.4730891950239133E-5</v>
      </c>
      <c r="AM23" s="18">
        <f t="shared" si="2"/>
        <v>5.2757665663071261E-6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1.5542801569490254E-6</v>
      </c>
      <c r="E24" s="16">
        <f t="shared" si="3"/>
        <v>2.846814056616376E-7</v>
      </c>
      <c r="F24" s="16">
        <f t="shared" si="3"/>
        <v>1.2557919952086064E-6</v>
      </c>
      <c r="G24" s="16">
        <f t="shared" si="3"/>
        <v>9.3510726594566302E-8</v>
      </c>
      <c r="H24" s="16">
        <f t="shared" si="3"/>
        <v>3.3202423420719605E-8</v>
      </c>
      <c r="I24" s="16">
        <f t="shared" si="3"/>
        <v>3.2845211262196342E-7</v>
      </c>
      <c r="J24" s="16">
        <f t="shared" si="3"/>
        <v>1.5371966295004542E-6</v>
      </c>
      <c r="K24" s="16">
        <f t="shared" si="3"/>
        <v>3.0954376852238219E-10</v>
      </c>
      <c r="L24" s="16">
        <f t="shared" si="3"/>
        <v>1.1656210374458772E-6</v>
      </c>
      <c r="M24" s="16">
        <f t="shared" si="3"/>
        <v>7.8684786052416329E-8</v>
      </c>
      <c r="N24" s="16">
        <f t="shared" si="3"/>
        <v>1.7895762351131897E-6</v>
      </c>
      <c r="O24" s="16">
        <f t="shared" si="3"/>
        <v>2.1468349349358003E-7</v>
      </c>
      <c r="P24" s="16">
        <f t="shared" si="3"/>
        <v>9.7477906440090878E-7</v>
      </c>
      <c r="Q24" s="16">
        <f t="shared" si="3"/>
        <v>7.4744966671015048E-8</v>
      </c>
      <c r="R24" s="16">
        <f t="shared" si="3"/>
        <v>1.2169794668800783E-7</v>
      </c>
      <c r="S24" s="16">
        <f t="shared" si="3"/>
        <v>4.9037901081402109E-7</v>
      </c>
      <c r="T24" s="16">
        <f t="shared" si="3"/>
        <v>6.2122352787221162E-7</v>
      </c>
      <c r="U24" s="16">
        <f t="shared" si="3"/>
        <v>6.8275201500753388E-9</v>
      </c>
      <c r="V24" s="16">
        <f t="shared" si="3"/>
        <v>4.3590174039923764E-7</v>
      </c>
      <c r="W24" s="16">
        <f t="shared" si="3"/>
        <v>2.4629922530483167E-7</v>
      </c>
      <c r="X24" s="16">
        <f t="shared" si="3"/>
        <v>3.9964137739078544E-7</v>
      </c>
      <c r="Y24" s="16">
        <f t="shared" si="3"/>
        <v>6.0177278820599775E-7</v>
      </c>
      <c r="Z24" s="16">
        <f t="shared" si="3"/>
        <v>2.6045579937163462E-8</v>
      </c>
      <c r="AA24" s="16">
        <f t="shared" si="3"/>
        <v>2.2746881745198309E-8</v>
      </c>
      <c r="AB24" s="16">
        <f t="shared" si="3"/>
        <v>5.6610998986496058E-8</v>
      </c>
      <c r="AC24" s="16">
        <f t="shared" si="3"/>
        <v>8.0816878110026194E-9</v>
      </c>
      <c r="AD24" s="16">
        <f t="shared" si="3"/>
        <v>6.3095425540530823E-8</v>
      </c>
      <c r="AE24" s="16">
        <f t="shared" si="3"/>
        <v>9.717435386180754E-7</v>
      </c>
      <c r="AF24" s="16">
        <f t="shared" si="3"/>
        <v>7.9133205833166025E-11</v>
      </c>
      <c r="AG24" s="16">
        <f t="shared" si="3"/>
        <v>2.3265257611822413E-7</v>
      </c>
      <c r="AH24" s="16">
        <f t="shared" si="3"/>
        <v>2.6261256901670862E-7</v>
      </c>
      <c r="AI24" s="16">
        <f t="shared" si="3"/>
        <v>5.4983674107908866E-9</v>
      </c>
      <c r="AJ24" s="17">
        <f t="shared" si="3"/>
        <v>1.9736121029521861E-4</v>
      </c>
      <c r="AK24" s="16">
        <f t="shared" si="3"/>
        <v>1.0813679253477472E-8</v>
      </c>
      <c r="AL24" s="16">
        <f t="shared" si="3"/>
        <v>2.8362457875208588E-7</v>
      </c>
      <c r="AM24" s="18">
        <f t="shared" si="3"/>
        <v>4.1001396078745241E-7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2.7977880740561957E-5</v>
      </c>
      <c r="E25" s="16">
        <f t="shared" si="4"/>
        <v>2.056046630522581E-6</v>
      </c>
      <c r="F25" s="16">
        <f t="shared" si="4"/>
        <v>7.1889888007935472E-6</v>
      </c>
      <c r="G25" s="16">
        <f t="shared" si="4"/>
        <v>1.1804584426588726E-6</v>
      </c>
      <c r="H25" s="16">
        <f t="shared" si="4"/>
        <v>4.8317128520444356E-6</v>
      </c>
      <c r="I25" s="16">
        <f t="shared" si="4"/>
        <v>3.4963831567731478E-7</v>
      </c>
      <c r="J25" s="16">
        <f t="shared" si="4"/>
        <v>1.7071041178182676E-5</v>
      </c>
      <c r="K25" s="16">
        <f t="shared" si="4"/>
        <v>2.1696698170486826E-7</v>
      </c>
      <c r="L25" s="16">
        <f t="shared" si="4"/>
        <v>2.0178146953043937E-5</v>
      </c>
      <c r="M25" s="16">
        <f t="shared" si="4"/>
        <v>3.2018757491478833E-6</v>
      </c>
      <c r="N25" s="16">
        <f t="shared" si="4"/>
        <v>1.0679055717405839E-6</v>
      </c>
      <c r="O25" s="16">
        <f t="shared" si="4"/>
        <v>5.7104931773157916E-7</v>
      </c>
      <c r="P25" s="16">
        <f t="shared" si="4"/>
        <v>1.9977448416009795E-6</v>
      </c>
      <c r="Q25" s="16">
        <f t="shared" si="4"/>
        <v>1.3550346528931711E-6</v>
      </c>
      <c r="R25" s="16">
        <f t="shared" si="4"/>
        <v>3.4180828190680303E-6</v>
      </c>
      <c r="S25" s="16">
        <f t="shared" si="4"/>
        <v>9.6818640826652109E-6</v>
      </c>
      <c r="T25" s="16">
        <f t="shared" si="4"/>
        <v>7.7476230615581598E-6</v>
      </c>
      <c r="U25" s="16">
        <f t="shared" si="4"/>
        <v>1.1230259958586066E-5</v>
      </c>
      <c r="V25" s="16">
        <f t="shared" si="4"/>
        <v>3.3361171096427507E-5</v>
      </c>
      <c r="W25" s="16">
        <f t="shared" si="4"/>
        <v>1.9984874975366222E-7</v>
      </c>
      <c r="X25" s="16">
        <f t="shared" si="4"/>
        <v>4.3998767546657504E-9</v>
      </c>
      <c r="Y25" s="16">
        <f t="shared" si="4"/>
        <v>2.0378392764615944E-6</v>
      </c>
      <c r="Z25" s="16">
        <f t="shared" si="4"/>
        <v>4.1098708490385983E-6</v>
      </c>
      <c r="AA25" s="16">
        <f t="shared" si="4"/>
        <v>4.5609757422100085E-7</v>
      </c>
      <c r="AB25" s="16">
        <f t="shared" si="4"/>
        <v>4.4059292285121299E-6</v>
      </c>
      <c r="AC25" s="16">
        <f t="shared" si="4"/>
        <v>5.6602523981639901E-5</v>
      </c>
      <c r="AD25" s="17">
        <f t="shared" si="4"/>
        <v>2.2412282489823569E-3</v>
      </c>
      <c r="AE25" s="16">
        <f t="shared" si="4"/>
        <v>1.4847290153929515E-7</v>
      </c>
      <c r="AF25" s="16">
        <f t="shared" si="4"/>
        <v>6.1691655239487584E-7</v>
      </c>
      <c r="AG25" s="16">
        <f t="shared" si="4"/>
        <v>1.4949543740628751E-7</v>
      </c>
      <c r="AH25" s="16">
        <f t="shared" si="4"/>
        <v>5.0402837367218181E-7</v>
      </c>
      <c r="AI25" s="16">
        <f t="shared" si="4"/>
        <v>3.7935061512355206E-6</v>
      </c>
      <c r="AJ25" s="16">
        <f t="shared" si="4"/>
        <v>6.6930151629330145E-7</v>
      </c>
      <c r="AK25" s="16">
        <f t="shared" si="4"/>
        <v>3.1608968228384502E-6</v>
      </c>
      <c r="AL25" s="16">
        <f t="shared" si="4"/>
        <v>8.8054175350137179E-6</v>
      </c>
      <c r="AM25" s="18">
        <f t="shared" si="4"/>
        <v>4.0134737107518768E-6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6.0473093612415986E-8</v>
      </c>
      <c r="E26" s="16">
        <f t="shared" si="5"/>
        <v>1.0667716991686821E-8</v>
      </c>
      <c r="F26" s="16">
        <f t="shared" si="5"/>
        <v>1.8875327336235481E-11</v>
      </c>
      <c r="G26" s="16">
        <f t="shared" si="5"/>
        <v>9.3582589201670779E-8</v>
      </c>
      <c r="H26" s="16">
        <f t="shared" si="5"/>
        <v>2.2844955646133341E-8</v>
      </c>
      <c r="I26" s="16">
        <f t="shared" si="5"/>
        <v>5.2753023675915874E-8</v>
      </c>
      <c r="J26" s="16">
        <f t="shared" si="5"/>
        <v>5.9879709976930233E-9</v>
      </c>
      <c r="K26" s="17">
        <f t="shared" si="5"/>
        <v>6.1122560182091173E-5</v>
      </c>
      <c r="L26" s="16">
        <f t="shared" si="5"/>
        <v>2.7056996217377838E-7</v>
      </c>
      <c r="M26" s="16">
        <f t="shared" si="5"/>
        <v>3.9712232976444871E-8</v>
      </c>
      <c r="N26" s="16">
        <f t="shared" si="5"/>
        <v>8.2958016130759821E-7</v>
      </c>
      <c r="O26" s="16">
        <f t="shared" si="5"/>
        <v>1.8997907300872624E-9</v>
      </c>
      <c r="P26" s="16">
        <f t="shared" si="5"/>
        <v>2.5703287707756638E-7</v>
      </c>
      <c r="Q26" s="16">
        <f t="shared" si="5"/>
        <v>1.1984217099206093E-7</v>
      </c>
      <c r="R26" s="16">
        <f t="shared" si="5"/>
        <v>6.5106768683048382E-8</v>
      </c>
      <c r="S26" s="16">
        <f t="shared" si="5"/>
        <v>2.8241590365058682E-10</v>
      </c>
      <c r="T26" s="16">
        <f t="shared" si="5"/>
        <v>4.2806722728364226E-7</v>
      </c>
      <c r="U26" s="16">
        <f t="shared" si="5"/>
        <v>1.5290612655558367E-7</v>
      </c>
      <c r="V26" s="16">
        <f t="shared" si="5"/>
        <v>1.6801169366200912E-9</v>
      </c>
      <c r="W26" s="16">
        <f t="shared" si="5"/>
        <v>1.2309516511687447E-7</v>
      </c>
      <c r="X26" s="16">
        <f t="shared" si="5"/>
        <v>6.509577180681743E-8</v>
      </c>
      <c r="Y26" s="16">
        <f t="shared" si="5"/>
        <v>5.6839507969485806E-10</v>
      </c>
      <c r="Z26" s="16">
        <f t="shared" si="5"/>
        <v>8.1141698815012788E-7</v>
      </c>
      <c r="AA26" s="16">
        <f t="shared" si="5"/>
        <v>5.221053571672132E-7</v>
      </c>
      <c r="AB26" s="16">
        <f t="shared" si="5"/>
        <v>1.4985448888655875E-9</v>
      </c>
      <c r="AC26" s="16">
        <f t="shared" si="5"/>
        <v>5.160326587885538E-7</v>
      </c>
      <c r="AD26" s="16">
        <f t="shared" si="5"/>
        <v>5.7655016097336221E-9</v>
      </c>
      <c r="AE26" s="16">
        <f t="shared" si="5"/>
        <v>5.3947838739102145E-8</v>
      </c>
      <c r="AF26" s="16">
        <f t="shared" si="5"/>
        <v>8.0846192813727218E-9</v>
      </c>
      <c r="AG26" s="16">
        <f t="shared" si="5"/>
        <v>7.6264878123593538E-9</v>
      </c>
      <c r="AH26" s="16">
        <f t="shared" si="5"/>
        <v>1.3519373465882411E-8</v>
      </c>
      <c r="AI26" s="16">
        <f t="shared" si="5"/>
        <v>1.9666478184860273E-7</v>
      </c>
      <c r="AJ26" s="16">
        <f t="shared" si="5"/>
        <v>1.1216809931370148E-10</v>
      </c>
      <c r="AK26" s="16">
        <f t="shared" si="5"/>
        <v>3.7407081443805435E-8</v>
      </c>
      <c r="AL26" s="16">
        <f t="shared" si="5"/>
        <v>4.4938978141281856E-8</v>
      </c>
      <c r="AM26" s="18">
        <f t="shared" si="5"/>
        <v>1.4190302108161906E-6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2.0012145311253513E-5</v>
      </c>
      <c r="E27" s="17">
        <f t="shared" si="6"/>
        <v>4.6890105853833733E-3</v>
      </c>
      <c r="F27" s="16">
        <f t="shared" si="6"/>
        <v>7.2468209222778811E-6</v>
      </c>
      <c r="G27" s="16">
        <f t="shared" si="6"/>
        <v>4.779160323116019E-5</v>
      </c>
      <c r="H27" s="16">
        <f t="shared" si="6"/>
        <v>1.9411140315821917E-5</v>
      </c>
      <c r="I27" s="16">
        <f t="shared" si="6"/>
        <v>1.8390941309600693E-6</v>
      </c>
      <c r="J27" s="16">
        <f t="shared" si="6"/>
        <v>8.0770009341513808E-7</v>
      </c>
      <c r="K27" s="16">
        <f t="shared" si="6"/>
        <v>8.1693249289281549E-7</v>
      </c>
      <c r="L27" s="16">
        <f t="shared" si="6"/>
        <v>1.0882373770062547E-6</v>
      </c>
      <c r="M27" s="16">
        <f t="shared" si="6"/>
        <v>2.77277406803656E-6</v>
      </c>
      <c r="N27" s="16">
        <f t="shared" si="6"/>
        <v>3.8180300520822817E-5</v>
      </c>
      <c r="O27" s="16">
        <f t="shared" si="6"/>
        <v>1.0001896408270398E-5</v>
      </c>
      <c r="P27" s="16">
        <f t="shared" si="6"/>
        <v>4.2496332757291044E-6</v>
      </c>
      <c r="Q27" s="16">
        <f t="shared" si="6"/>
        <v>2.4294509470643218E-6</v>
      </c>
      <c r="R27" s="16">
        <f t="shared" si="6"/>
        <v>3.4080642002933031E-6</v>
      </c>
      <c r="S27" s="16">
        <f t="shared" si="6"/>
        <v>3.9017281643186308E-5</v>
      </c>
      <c r="T27" s="16">
        <f t="shared" si="6"/>
        <v>1.7506568261588028E-5</v>
      </c>
      <c r="U27" s="16">
        <f t="shared" si="6"/>
        <v>5.1380945119925768E-5</v>
      </c>
      <c r="V27" s="16">
        <f t="shared" si="6"/>
        <v>1.0113365031732948E-7</v>
      </c>
      <c r="W27" s="16">
        <f t="shared" si="6"/>
        <v>5.1452909416225334E-6</v>
      </c>
      <c r="X27" s="16">
        <f t="shared" si="6"/>
        <v>5.890816705331197E-6</v>
      </c>
      <c r="Y27" s="16">
        <f t="shared" si="6"/>
        <v>9.9678070017436839E-6</v>
      </c>
      <c r="Z27" s="16">
        <f t="shared" si="6"/>
        <v>4.7436263297435102E-5</v>
      </c>
      <c r="AA27" s="16">
        <f t="shared" si="6"/>
        <v>3.945406878804169E-6</v>
      </c>
      <c r="AB27" s="16">
        <f t="shared" si="6"/>
        <v>4.2722133359726752E-6</v>
      </c>
      <c r="AC27" s="16">
        <f t="shared" si="6"/>
        <v>4.5211203078600646E-5</v>
      </c>
      <c r="AD27" s="16">
        <f t="shared" si="6"/>
        <v>4.4641166713006545E-6</v>
      </c>
      <c r="AE27" s="16">
        <f t="shared" si="6"/>
        <v>4.2097900194121034E-7</v>
      </c>
      <c r="AF27" s="16">
        <f t="shared" si="6"/>
        <v>9.2853167652962112E-7</v>
      </c>
      <c r="AG27" s="16">
        <f t="shared" si="6"/>
        <v>3.9978375854544085E-5</v>
      </c>
      <c r="AH27" s="16">
        <f t="shared" si="6"/>
        <v>2.7565502263213917E-8</v>
      </c>
      <c r="AI27" s="16">
        <f t="shared" si="6"/>
        <v>2.4597899979126244E-6</v>
      </c>
      <c r="AJ27" s="16">
        <f t="shared" si="6"/>
        <v>6.4953229825964434E-6</v>
      </c>
      <c r="AK27" s="16">
        <f t="shared" si="6"/>
        <v>1.2657060636528605E-6</v>
      </c>
      <c r="AL27" s="16">
        <f t="shared" si="6"/>
        <v>1.3391414150754926E-7</v>
      </c>
      <c r="AM27" s="18">
        <f t="shared" si="6"/>
        <v>1.4591808130560548E-6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2.0285979995268292E-5</v>
      </c>
      <c r="E28" s="16">
        <f t="shared" si="7"/>
        <v>2.3034945646977353E-7</v>
      </c>
      <c r="F28" s="16">
        <f t="shared" si="7"/>
        <v>1.7058358545534534E-7</v>
      </c>
      <c r="G28" s="16">
        <f t="shared" si="7"/>
        <v>2.3575122511448989E-6</v>
      </c>
      <c r="H28" s="16">
        <f t="shared" si="7"/>
        <v>9.3727285360146539E-6</v>
      </c>
      <c r="I28" s="16">
        <f t="shared" si="7"/>
        <v>1.7240505819971507E-5</v>
      </c>
      <c r="J28" s="16">
        <f t="shared" si="7"/>
        <v>2.0766277070301295E-7</v>
      </c>
      <c r="K28" s="16">
        <f t="shared" si="7"/>
        <v>2.2711611552325048E-6</v>
      </c>
      <c r="L28" s="16">
        <f t="shared" si="7"/>
        <v>7.982405580116342E-7</v>
      </c>
      <c r="M28" s="16">
        <f t="shared" si="7"/>
        <v>1.6143481201386267E-7</v>
      </c>
      <c r="N28" s="16">
        <f t="shared" si="7"/>
        <v>1.7953134118891803E-7</v>
      </c>
      <c r="O28" s="16">
        <f t="shared" si="7"/>
        <v>7.0878239312364541E-6</v>
      </c>
      <c r="P28" s="16">
        <f t="shared" si="7"/>
        <v>9.9388274529058175E-7</v>
      </c>
      <c r="Q28" s="16">
        <f t="shared" si="7"/>
        <v>4.5631366984228126E-7</v>
      </c>
      <c r="R28" s="16">
        <f t="shared" si="7"/>
        <v>3.096812426080788E-6</v>
      </c>
      <c r="S28" s="16">
        <f t="shared" si="7"/>
        <v>9.5231391594682438E-6</v>
      </c>
      <c r="T28" s="16">
        <f t="shared" si="7"/>
        <v>5.8734895211756723E-6</v>
      </c>
      <c r="U28" s="16">
        <f t="shared" si="7"/>
        <v>1.3454083182091762E-6</v>
      </c>
      <c r="V28" s="16">
        <f t="shared" si="7"/>
        <v>8.5388067689386966E-6</v>
      </c>
      <c r="W28" s="16">
        <f t="shared" si="7"/>
        <v>1.1960499346006845E-7</v>
      </c>
      <c r="X28" s="16">
        <f t="shared" si="7"/>
        <v>1.8910415822085674E-5</v>
      </c>
      <c r="Y28" s="16">
        <f t="shared" si="7"/>
        <v>9.4479919075210629E-6</v>
      </c>
      <c r="Z28" s="16">
        <f t="shared" si="7"/>
        <v>2.2063253908997298E-6</v>
      </c>
      <c r="AA28" s="16">
        <f t="shared" si="7"/>
        <v>4.3378330396581652E-8</v>
      </c>
      <c r="AB28" s="16">
        <f t="shared" si="7"/>
        <v>1.3284797231633081E-5</v>
      </c>
      <c r="AC28" s="16">
        <f t="shared" si="7"/>
        <v>3.4674072069989169E-7</v>
      </c>
      <c r="AD28" s="16">
        <f t="shared" si="7"/>
        <v>1.6480823036813859E-7</v>
      </c>
      <c r="AE28" s="17">
        <f t="shared" si="7"/>
        <v>2.4114827229714518E-3</v>
      </c>
      <c r="AF28" s="16">
        <f t="shared" si="7"/>
        <v>1.0942198202116006E-5</v>
      </c>
      <c r="AG28" s="16">
        <f t="shared" si="7"/>
        <v>7.117866138550401E-6</v>
      </c>
      <c r="AH28" s="16">
        <f t="shared" si="7"/>
        <v>7.5387347702916051E-7</v>
      </c>
      <c r="AI28" s="16">
        <f t="shared" si="7"/>
        <v>3.0374562076791515E-9</v>
      </c>
      <c r="AJ28" s="16">
        <f t="shared" si="7"/>
        <v>1.1876902953249669E-5</v>
      </c>
      <c r="AK28" s="16">
        <f t="shared" si="7"/>
        <v>6.9636686050214912E-6</v>
      </c>
      <c r="AL28" s="16">
        <f t="shared" si="7"/>
        <v>3.5515555324238545E-6</v>
      </c>
      <c r="AM28" s="18">
        <f t="shared" si="7"/>
        <v>3.0860121869467187E-6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9.1653931927424517E-6</v>
      </c>
      <c r="E29" s="16">
        <f t="shared" si="8"/>
        <v>1.0991564095941548E-6</v>
      </c>
      <c r="F29" s="16">
        <f t="shared" si="8"/>
        <v>8.1105118732756743E-8</v>
      </c>
      <c r="G29" s="16">
        <f t="shared" si="8"/>
        <v>7.0343386018030087E-6</v>
      </c>
      <c r="H29" s="16">
        <f t="shared" si="8"/>
        <v>1.4056727954366576E-5</v>
      </c>
      <c r="I29" s="16">
        <f t="shared" si="8"/>
        <v>7.5458830056082028E-6</v>
      </c>
      <c r="J29" s="16">
        <f t="shared" si="8"/>
        <v>7.0096603731423375E-7</v>
      </c>
      <c r="K29" s="16">
        <f t="shared" si="8"/>
        <v>4.1292942669539325E-6</v>
      </c>
      <c r="L29" s="16">
        <f t="shared" si="8"/>
        <v>8.4296521590259973E-7</v>
      </c>
      <c r="M29" s="16">
        <f t="shared" si="8"/>
        <v>6.243004679823166E-6</v>
      </c>
      <c r="N29" s="16">
        <f t="shared" si="8"/>
        <v>2.1842183388353401E-6</v>
      </c>
      <c r="O29" s="16">
        <f t="shared" si="8"/>
        <v>4.5019643584276745E-6</v>
      </c>
      <c r="P29" s="16">
        <f t="shared" si="8"/>
        <v>6.670821655864426E-6</v>
      </c>
      <c r="Q29" s="17">
        <f t="shared" si="8"/>
        <v>2.0805561150407268E-3</v>
      </c>
      <c r="R29" s="16">
        <f t="shared" si="8"/>
        <v>1.4492998511649167E-5</v>
      </c>
      <c r="S29" s="16">
        <f t="shared" si="8"/>
        <v>4.4359328792173932E-6</v>
      </c>
      <c r="T29" s="16">
        <f t="shared" si="8"/>
        <v>7.796835094570121E-6</v>
      </c>
      <c r="U29" s="16">
        <f t="shared" si="8"/>
        <v>4.7802350587600371E-6</v>
      </c>
      <c r="V29" s="16">
        <f t="shared" si="8"/>
        <v>3.9503796769736236E-6</v>
      </c>
      <c r="W29" s="16">
        <f t="shared" si="8"/>
        <v>1.9863308584569844E-7</v>
      </c>
      <c r="X29" s="16">
        <f t="shared" si="8"/>
        <v>1.9782020866191592E-5</v>
      </c>
      <c r="Y29" s="16">
        <f t="shared" si="8"/>
        <v>1.0099613592828914E-6</v>
      </c>
      <c r="Z29" s="16">
        <f t="shared" si="8"/>
        <v>3.352746091944582E-6</v>
      </c>
      <c r="AA29" s="16">
        <f t="shared" si="8"/>
        <v>9.5182753997249662E-7</v>
      </c>
      <c r="AB29" s="16">
        <f t="shared" si="8"/>
        <v>2.1827170591273993E-6</v>
      </c>
      <c r="AC29" s="16">
        <f t="shared" si="8"/>
        <v>9.3019542085812712E-6</v>
      </c>
      <c r="AD29" s="16">
        <f t="shared" si="8"/>
        <v>1.3264185632206767E-6</v>
      </c>
      <c r="AE29" s="16">
        <f t="shared" si="8"/>
        <v>3.8382457486177632E-7</v>
      </c>
      <c r="AF29" s="16">
        <f t="shared" si="8"/>
        <v>2.8284060502130038E-6</v>
      </c>
      <c r="AG29" s="16">
        <f t="shared" si="8"/>
        <v>5.3232782292264524E-7</v>
      </c>
      <c r="AH29" s="16">
        <f t="shared" si="8"/>
        <v>7.4726429512457563E-6</v>
      </c>
      <c r="AI29" s="16">
        <f t="shared" si="8"/>
        <v>5.2198299836463613E-7</v>
      </c>
      <c r="AJ29" s="16">
        <f t="shared" si="8"/>
        <v>7.6076620547643274E-7</v>
      </c>
      <c r="AK29" s="16">
        <f t="shared" si="8"/>
        <v>2.5113651071262999E-5</v>
      </c>
      <c r="AL29" s="16">
        <f t="shared" si="8"/>
        <v>1.3649683961056133E-5</v>
      </c>
      <c r="AM29" s="18">
        <f t="shared" si="8"/>
        <v>2.0184840334092798E-6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6.9490714617417313E-6</v>
      </c>
      <c r="E30" s="16">
        <f t="shared" si="9"/>
        <v>3.0471157462849848E-6</v>
      </c>
      <c r="F30" s="16">
        <f t="shared" si="9"/>
        <v>5.9104078834767085E-5</v>
      </c>
      <c r="G30" s="16">
        <f t="shared" si="9"/>
        <v>4.1498526409794608E-5</v>
      </c>
      <c r="H30" s="16">
        <f t="shared" si="9"/>
        <v>1.9798570890233599E-6</v>
      </c>
      <c r="I30" s="17">
        <f t="shared" si="9"/>
        <v>7.6072404267914237E-3</v>
      </c>
      <c r="J30" s="16">
        <f t="shared" si="9"/>
        <v>2.3308541122276095E-5</v>
      </c>
      <c r="K30" s="16">
        <f t="shared" si="9"/>
        <v>6.6745366327467333E-6</v>
      </c>
      <c r="L30" s="16">
        <f t="shared" si="9"/>
        <v>2.2221597435589188E-6</v>
      </c>
      <c r="M30" s="16">
        <f t="shared" si="9"/>
        <v>1.288678137050443E-5</v>
      </c>
      <c r="N30" s="16">
        <f t="shared" si="9"/>
        <v>1.7823633474691787E-6</v>
      </c>
      <c r="O30" s="16">
        <f t="shared" si="9"/>
        <v>4.5829684064978434E-5</v>
      </c>
      <c r="P30" s="16">
        <f t="shared" si="9"/>
        <v>5.1806302216803744E-6</v>
      </c>
      <c r="Q30" s="16">
        <f t="shared" si="9"/>
        <v>2.7957619928567085E-5</v>
      </c>
      <c r="R30" s="16">
        <f t="shared" si="9"/>
        <v>5.9296484001841816E-5</v>
      </c>
      <c r="S30" s="16">
        <f t="shared" si="9"/>
        <v>1.1407899276919694E-5</v>
      </c>
      <c r="T30" s="16">
        <f t="shared" si="9"/>
        <v>2.6793124454603482E-5</v>
      </c>
      <c r="U30" s="16">
        <f t="shared" si="9"/>
        <v>1.2991747437053846E-7</v>
      </c>
      <c r="V30" s="16">
        <f t="shared" si="9"/>
        <v>6.5498880761189917E-7</v>
      </c>
      <c r="W30" s="16">
        <f t="shared" si="9"/>
        <v>3.1170884642669707E-5</v>
      </c>
      <c r="X30" s="16">
        <f t="shared" si="9"/>
        <v>5.5462366640912722E-7</v>
      </c>
      <c r="Y30" s="16">
        <f t="shared" si="9"/>
        <v>3.4940078272459704E-6</v>
      </c>
      <c r="Z30" s="16">
        <f t="shared" si="9"/>
        <v>1.5785613532313413E-5</v>
      </c>
      <c r="AA30" s="16">
        <f t="shared" si="9"/>
        <v>3.1161290057044855E-6</v>
      </c>
      <c r="AB30" s="16">
        <f t="shared" si="9"/>
        <v>1.9040533127304331E-6</v>
      </c>
      <c r="AC30" s="16">
        <f t="shared" si="9"/>
        <v>3.5140369013853417E-9</v>
      </c>
      <c r="AD30" s="16">
        <f t="shared" si="9"/>
        <v>1.2315566730917227E-6</v>
      </c>
      <c r="AE30" s="16">
        <f t="shared" si="9"/>
        <v>5.3099697576514342E-5</v>
      </c>
      <c r="AF30" s="16">
        <f t="shared" si="9"/>
        <v>1.7760515110080495E-5</v>
      </c>
      <c r="AG30" s="16">
        <f t="shared" si="9"/>
        <v>8.1339230968313545E-6</v>
      </c>
      <c r="AH30" s="16">
        <f t="shared" si="9"/>
        <v>2.3707376484650467E-5</v>
      </c>
      <c r="AI30" s="16">
        <f t="shared" si="9"/>
        <v>6.058107532545793E-8</v>
      </c>
      <c r="AJ30" s="16">
        <f t="shared" si="9"/>
        <v>1.2382424524560038E-5</v>
      </c>
      <c r="AK30" s="16">
        <f t="shared" si="9"/>
        <v>7.7301846535333155E-7</v>
      </c>
      <c r="AL30" s="16">
        <f t="shared" si="9"/>
        <v>4.6312054579474654E-5</v>
      </c>
      <c r="AM30" s="18">
        <f t="shared" si="9"/>
        <v>9.6625874093121455E-5</v>
      </c>
    </row>
    <row r="31" spans="1:39">
      <c r="A31" t="s">
        <v>57</v>
      </c>
      <c r="D31" s="20">
        <f>SUM($D$21:$D$30)</f>
        <v>1.0091945844607115E-4</v>
      </c>
      <c r="E31" s="20">
        <f>SUM($E$21:$E$30)</f>
        <v>4.7444267404098909E-3</v>
      </c>
      <c r="F31" s="20">
        <f>SUM($F$21:$F$30)</f>
        <v>4.0010001432835395E-4</v>
      </c>
      <c r="G31" s="20">
        <f>SUM($G$21:$G$30)</f>
        <v>3.4059611523179896E-4</v>
      </c>
      <c r="H31" s="20">
        <f>SUM($H$21:$H$30)</f>
        <v>1.2241739549042965E-4</v>
      </c>
      <c r="I31" s="20">
        <f>SUM($I$21:$I$30)</f>
        <v>7.7576611541339113E-3</v>
      </c>
      <c r="J31" s="20">
        <f>SUM($J$21:$J$30)</f>
        <v>1.3318475853101003E-4</v>
      </c>
      <c r="K31" s="20">
        <f>SUM($K$21:$K$30)</f>
        <v>2.3125796979362674E-4</v>
      </c>
      <c r="L31" s="20">
        <f>SUM($L$21:$L$30)</f>
        <v>2.7610528274175629E-4</v>
      </c>
      <c r="M31" s="20">
        <f>SUM($M$21:$M$30)</f>
        <v>8.9501119962684408E-5</v>
      </c>
      <c r="N31" s="20">
        <f>SUM($N$21:$N$30)</f>
        <v>3.2527918298389766E-4</v>
      </c>
      <c r="O31" s="20">
        <f>SUM($O$21:$O$30)</f>
        <v>9.4353554315570911E-5</v>
      </c>
      <c r="P31" s="20">
        <f>SUM($P$21:$P$30)</f>
        <v>3.450239053755758E-4</v>
      </c>
      <c r="Q31" s="20">
        <f>SUM($Q$21:$Q$30)</f>
        <v>2.1230321375613924E-3</v>
      </c>
      <c r="R31" s="20">
        <f>SUM($R$21:$R$30)</f>
        <v>8.9732762998453129E-5</v>
      </c>
      <c r="S31" s="20">
        <f>SUM($S$21:$S$30)</f>
        <v>9.89603282600915E-5</v>
      </c>
      <c r="T31" s="20">
        <f>SUM($T$21:$T$30)</f>
        <v>6.9939544531305798E-5</v>
      </c>
      <c r="U31" s="20">
        <f>SUM($U$21:$U$30)</f>
        <v>1.4262862306734935E-4</v>
      </c>
      <c r="V31" s="20">
        <f>SUM($V$21:$V$30)</f>
        <v>3.993742019125047E-4</v>
      </c>
      <c r="W31" s="20">
        <f>SUM($W$21:$W$30)</f>
        <v>2.8841056681613898E-2</v>
      </c>
      <c r="X31" s="20">
        <f>SUM($X$21:$X$30)</f>
        <v>1.4533279298988117E-4</v>
      </c>
      <c r="Y31" s="20">
        <f>SUM($Y$21:$Y$30)</f>
        <v>2.0136705168785461E-4</v>
      </c>
      <c r="Z31" s="20">
        <f>SUM($Z$21:$Z$30)</f>
        <v>1.7310316713126963E-4</v>
      </c>
      <c r="AA31" s="20">
        <f>SUM($AA$21:$AA$30)</f>
        <v>4.5062975930773583E-5</v>
      </c>
      <c r="AB31" s="20">
        <f>SUM($AB$21:$AB$30)</f>
        <v>1.2015763548333694E-4</v>
      </c>
      <c r="AC31" s="20">
        <f>SUM($AC$21:$AC$30)</f>
        <v>1.6570867974979148E-4</v>
      </c>
      <c r="AD31" s="20">
        <f>SUM($AD$21:$AD$30)</f>
        <v>2.3015782158060925E-3</v>
      </c>
      <c r="AE31" s="20">
        <f>SUM($AE$21:$AE$30)</f>
        <v>2.4686176068954091E-3</v>
      </c>
      <c r="AF31" s="20">
        <f>SUM($AF$21:$AF$30)</f>
        <v>3.588388121804899E-4</v>
      </c>
      <c r="AG31" s="20">
        <f>SUM($AG$21:$AG$30)</f>
        <v>1.3564222256509309E-4</v>
      </c>
      <c r="AH31" s="20">
        <f>SUM($AH$21:$AH$30)</f>
        <v>3.32926322035718E-5</v>
      </c>
      <c r="AI31">
        <f>SUM($AI$21:$AI$30)</f>
        <v>2.7288938907075844E-2</v>
      </c>
      <c r="AJ31" s="20">
        <f>SUM($AJ$21:$AJ$30)</f>
        <v>2.6709763954780192E-4</v>
      </c>
      <c r="AK31" s="20">
        <f>SUM($AK$21:$AK$30)</f>
        <v>1.1303516805465418E-4</v>
      </c>
      <c r="AL31" s="20">
        <f>SUM($AL$21:$AL$30)</f>
        <v>2.2325648454142594E-4</v>
      </c>
      <c r="AM31" s="20">
        <f>SUM($AM$21:$AM$30)</f>
        <v>1.4354674183142163E-4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8.0910127665364276E-2</v>
      </c>
      <c r="D33" s="21">
        <f>$D$31/$C$33</f>
        <v>1.2473031665882835E-3</v>
      </c>
      <c r="E33" s="21">
        <f>$E$31/$C$33</f>
        <v>5.8638230803841243E-2</v>
      </c>
      <c r="F33" s="21">
        <f>$F$31/$C$33</f>
        <v>4.944992992510471E-3</v>
      </c>
      <c r="G33" s="21">
        <f>$G$31/$C$33</f>
        <v>4.2095609667119598E-3</v>
      </c>
      <c r="H33" s="21">
        <f>$H$31/$C$33</f>
        <v>1.5130046018062787E-3</v>
      </c>
      <c r="I33" s="21">
        <f>$I$31/$C$33</f>
        <v>9.5879976684980356E-2</v>
      </c>
      <c r="J33" s="21">
        <f>$J$31/$C$33</f>
        <v>1.6460826644823514E-3</v>
      </c>
      <c r="K33" s="21">
        <f>$K$31/$C$33</f>
        <v>2.8582079458592037E-3</v>
      </c>
      <c r="L33" s="21">
        <f>$L$31/$C$33</f>
        <v>3.4124934752754132E-3</v>
      </c>
      <c r="M33" s="21">
        <f>$M$31/$C$33</f>
        <v>1.10617944310818E-3</v>
      </c>
      <c r="N33" s="21">
        <f>$N$31/$C$33</f>
        <v>4.0202529939047668E-3</v>
      </c>
      <c r="O33" s="21">
        <f>$O$31/$C$33</f>
        <v>1.1661525823541798E-3</v>
      </c>
      <c r="P33" s="21">
        <f>$P$31/$C$33</f>
        <v>4.264285761636147E-3</v>
      </c>
      <c r="Q33" s="21">
        <f>$Q$31/$C$33</f>
        <v>2.6239386821165684E-2</v>
      </c>
      <c r="R33" s="21">
        <f>$R$31/$C$33</f>
        <v>1.1090424102354448E-3</v>
      </c>
      <c r="S33" s="21">
        <f>$S$31/$C$33</f>
        <v>1.2230895082675057E-3</v>
      </c>
      <c r="T33" s="21">
        <f>$T$31/$C$33</f>
        <v>8.6441026048764071E-4</v>
      </c>
      <c r="U33" s="21">
        <f>$U$31/$C$33</f>
        <v>1.7628030900809629E-3</v>
      </c>
      <c r="V33" s="21">
        <f>$V$31/$C$33</f>
        <v>4.9360223922062527E-3</v>
      </c>
      <c r="W33" s="21">
        <f>$W$31/$C$33</f>
        <v>0.3564579307166274</v>
      </c>
      <c r="X33" s="21">
        <f>$X$31/$C$33</f>
        <v>1.7962249867032991E-3</v>
      </c>
      <c r="Y33" s="21">
        <f>$Y$31/$C$33</f>
        <v>2.4887743660557231E-3</v>
      </c>
      <c r="Z33" s="21">
        <f>$Z$31/$C$33</f>
        <v>2.139449931993755E-3</v>
      </c>
      <c r="AA33" s="21">
        <f>$AA$31/$C$33</f>
        <v>5.5695099279968118E-4</v>
      </c>
      <c r="AB33" s="21">
        <f>$AB$31/$C$33</f>
        <v>1.4850753416222034E-3</v>
      </c>
      <c r="AC33" s="21">
        <f>$AC$31/$C$33</f>
        <v>2.0480585623983321E-3</v>
      </c>
      <c r="AD33" s="21">
        <f>$AD$31/$C$33</f>
        <v>2.8446107826268378E-2</v>
      </c>
      <c r="AE33" s="21">
        <f>$AE$31/$C$33</f>
        <v>3.0510613172004254E-2</v>
      </c>
      <c r="AF33" s="21">
        <f>$AF$31/$C$33</f>
        <v>4.435029612913346E-3</v>
      </c>
      <c r="AG33" s="21">
        <f>$AG$31/$C$33</f>
        <v>1.6764554262736423E-3</v>
      </c>
      <c r="AH33" s="21">
        <f>$AH$31/$C$33</f>
        <v>4.1147669845815349E-4</v>
      </c>
      <c r="AI33" s="21">
        <f>$AI$31/$C$33</f>
        <v>0.33727469841525903</v>
      </c>
      <c r="AJ33" s="21">
        <f>$AJ$31/$C$33</f>
        <v>3.3011644803292053E-3</v>
      </c>
      <c r="AK33" s="21">
        <f>$AK$31/$C$33</f>
        <v>1.3970459733070213E-3</v>
      </c>
      <c r="AL33" s="21">
        <f>$AL$31/$C$33</f>
        <v>2.7593144515207185E-3</v>
      </c>
      <c r="AM33" s="21">
        <f>$AM$31/$C$33</f>
        <v>1.7741504799635933E-3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55917-F315-4A42-A278-94C259CD34D5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0.16497016376407253</v>
      </c>
      <c r="D5" s="10">
        <v>-0.11096672783122259</v>
      </c>
      <c r="E5" s="10">
        <v>2.5328109307297914E-2</v>
      </c>
      <c r="F5" s="10">
        <v>-4.0617156251787419E-2</v>
      </c>
      <c r="G5" s="10">
        <v>2.8070792785096957E-2</v>
      </c>
      <c r="H5" s="10">
        <v>2.2392070139539966E-2</v>
      </c>
      <c r="I5" s="10">
        <v>-5.3383555538438009E-2</v>
      </c>
      <c r="J5" s="10">
        <v>2.2127628815962865E-3</v>
      </c>
      <c r="K5" s="10">
        <v>9.4813564561249692E-3</v>
      </c>
      <c r="L5" s="10">
        <v>-3.7655019862184468E-2</v>
      </c>
      <c r="M5" s="10">
        <v>-7.5100433499996747E-2</v>
      </c>
      <c r="N5" s="10">
        <v>-1.2833666344320531E-2</v>
      </c>
      <c r="O5" s="10">
        <v>-1.8181009181069047E-2</v>
      </c>
      <c r="P5" s="11" t="s">
        <v>71</v>
      </c>
      <c r="Q5" s="10">
        <v>4.5778055355756117E-2</v>
      </c>
      <c r="R5" s="10">
        <v>6.3109683467384983E-3</v>
      </c>
      <c r="S5" s="10">
        <v>7.4577340247426585E-2</v>
      </c>
      <c r="T5" s="10">
        <v>7.1349673202303872E-3</v>
      </c>
      <c r="U5" s="10">
        <v>-1.5839451731503827E-2</v>
      </c>
      <c r="V5" s="10">
        <v>-1.1900044753050716E-2</v>
      </c>
      <c r="W5" s="10">
        <v>0.14707095358251529</v>
      </c>
      <c r="X5" s="10">
        <v>2.1835616978089306E-2</v>
      </c>
      <c r="Y5" s="10">
        <v>1.8324028419913273E-2</v>
      </c>
      <c r="Z5" s="10">
        <v>-1.6276640190125341E-2</v>
      </c>
      <c r="AA5" s="10">
        <v>1.6444930749069407E-2</v>
      </c>
      <c r="AB5" s="10">
        <v>5.4834532145123856E-2</v>
      </c>
      <c r="AC5" s="10">
        <v>-3.3645169426576041E-2</v>
      </c>
      <c r="AD5" s="10">
        <v>-3.9339793551267802E-3</v>
      </c>
      <c r="AE5" s="10">
        <v>3.1652882267164215E-2</v>
      </c>
      <c r="AF5" s="10">
        <v>5.4479857357899827E-2</v>
      </c>
      <c r="AG5" s="10">
        <v>0.10215596028853517</v>
      </c>
      <c r="AH5" s="10">
        <v>3.9112988397710526E-2</v>
      </c>
      <c r="AI5" s="10">
        <v>1.0582800600838993E-2</v>
      </c>
      <c r="AJ5" s="10">
        <v>1.3401814907134301E-3</v>
      </c>
      <c r="AK5" s="10">
        <v>1.6943889902093747E-2</v>
      </c>
      <c r="AL5" s="10">
        <v>-2.7353924585599727E-2</v>
      </c>
      <c r="AM5" s="12">
        <v>-2.051841135116295E-2</v>
      </c>
    </row>
    <row r="6" spans="1:39" ht="24">
      <c r="A6" s="13" t="s">
        <v>41</v>
      </c>
      <c r="B6" s="14" t="s">
        <v>40</v>
      </c>
      <c r="C6" s="15">
        <v>-7.5511005584776331E-2</v>
      </c>
      <c r="D6" s="16">
        <v>-8.6782969664495502E-2</v>
      </c>
      <c r="E6" s="16">
        <v>-1.4273852494941635E-2</v>
      </c>
      <c r="F6" s="16">
        <v>-3.381245192723177E-3</v>
      </c>
      <c r="G6" s="16">
        <v>-3.9650838995920076E-2</v>
      </c>
      <c r="H6" s="16">
        <v>9.7458809259594065E-3</v>
      </c>
      <c r="I6" s="16">
        <v>-1.4648949302748475E-2</v>
      </c>
      <c r="J6" s="16">
        <v>-4.3820987012952013E-2</v>
      </c>
      <c r="K6" s="16">
        <v>-2.4696309138609627E-2</v>
      </c>
      <c r="L6" s="16">
        <v>-3.1943634289773155E-2</v>
      </c>
      <c r="M6" s="16">
        <v>-2.1066734440650457E-2</v>
      </c>
      <c r="N6" s="16">
        <v>-1.4697449261526194E-2</v>
      </c>
      <c r="O6" s="16">
        <v>-4.9953800790361151E-2</v>
      </c>
      <c r="P6" s="16">
        <v>-1.1906347284269491E-2</v>
      </c>
      <c r="Q6" s="16">
        <v>-2.9686019605444921E-2</v>
      </c>
      <c r="R6" s="16">
        <v>3.0631097470567536E-2</v>
      </c>
      <c r="S6" s="16">
        <v>9.411987723121519E-2</v>
      </c>
      <c r="T6" s="16">
        <v>-3.4489177025363298E-2</v>
      </c>
      <c r="U6" s="16">
        <v>-1.6470297678578789E-2</v>
      </c>
      <c r="V6" s="17" t="s">
        <v>84</v>
      </c>
      <c r="W6" s="16">
        <v>2.5216694267576865E-2</v>
      </c>
      <c r="X6" s="16">
        <v>0.1081636156395555</v>
      </c>
      <c r="Y6" s="16">
        <v>-0.10525852005710053</v>
      </c>
      <c r="Z6" s="16">
        <v>-2.1297917524274696E-2</v>
      </c>
      <c r="AA6" s="16">
        <v>-6.1830470665248029E-2</v>
      </c>
      <c r="AB6" s="16">
        <v>4.9548269020739923E-2</v>
      </c>
      <c r="AC6" s="16">
        <v>-3.8696968055959824E-3</v>
      </c>
      <c r="AD6" s="16">
        <v>3.7405099568140102E-2</v>
      </c>
      <c r="AE6" s="16">
        <v>-7.3646778801687782E-2</v>
      </c>
      <c r="AF6" s="16">
        <v>-2.9051623833134761E-2</v>
      </c>
      <c r="AG6" s="16">
        <v>-6.7451162723438804E-2</v>
      </c>
      <c r="AH6" s="16">
        <v>-5.972164301647151E-2</v>
      </c>
      <c r="AI6" s="16">
        <v>-5.6592953548153732E-3</v>
      </c>
      <c r="AJ6" s="16">
        <v>7.3698953798882819E-2</v>
      </c>
      <c r="AK6" s="16">
        <v>8.0316438945165526E-3</v>
      </c>
      <c r="AL6" s="16">
        <v>5.4236709021715642E-4</v>
      </c>
      <c r="AM6" s="18">
        <v>-1.6321168023766697E-2</v>
      </c>
    </row>
    <row r="7" spans="1:39" ht="24">
      <c r="A7" s="13" t="s">
        <v>42</v>
      </c>
      <c r="B7" s="14" t="s">
        <v>40</v>
      </c>
      <c r="C7" s="15">
        <v>-3.3193996691608094E-2</v>
      </c>
      <c r="D7" s="16">
        <v>0.10965938063066563</v>
      </c>
      <c r="E7" s="17" t="s">
        <v>85</v>
      </c>
      <c r="F7" s="16">
        <v>-7.5853595204791624E-2</v>
      </c>
      <c r="G7" s="16">
        <v>6.6971372405044095E-3</v>
      </c>
      <c r="H7" s="16">
        <v>-5.0897575016618374E-2</v>
      </c>
      <c r="I7" s="16">
        <v>4.7201438715831524E-2</v>
      </c>
      <c r="J7" s="16">
        <v>4.3082137111275766E-2</v>
      </c>
      <c r="K7" s="16">
        <v>1.2041934931074959E-2</v>
      </c>
      <c r="L7" s="16">
        <v>-2.3538555011924499E-2</v>
      </c>
      <c r="M7" s="16">
        <v>-2.278768220704265E-2</v>
      </c>
      <c r="N7" s="16">
        <v>-6.5546570462856349E-2</v>
      </c>
      <c r="O7" s="16">
        <v>2.1358294519338124E-2</v>
      </c>
      <c r="P7" s="16">
        <v>2.4783367896001798E-2</v>
      </c>
      <c r="Q7" s="16">
        <v>-4.6334658764127262E-2</v>
      </c>
      <c r="R7" s="16">
        <v>-3.846234776049237E-3</v>
      </c>
      <c r="S7" s="16">
        <v>-6.1554940457125465E-2</v>
      </c>
      <c r="T7" s="16">
        <v>-1.1542730919950721E-2</v>
      </c>
      <c r="U7" s="16">
        <v>-3.5201504135822355E-2</v>
      </c>
      <c r="V7" s="16">
        <v>-1.4293548677720152E-2</v>
      </c>
      <c r="W7" s="16">
        <v>-6.2399491787458988E-2</v>
      </c>
      <c r="X7" s="16">
        <v>2.6456513474101231E-2</v>
      </c>
      <c r="Y7" s="16">
        <v>6.7273698789044656E-2</v>
      </c>
      <c r="Z7" s="16">
        <v>5.6649076002455494E-2</v>
      </c>
      <c r="AA7" s="16">
        <v>2.964630838910887E-2</v>
      </c>
      <c r="AB7" s="16">
        <v>2.9025488354753659E-2</v>
      </c>
      <c r="AC7" s="16">
        <v>5.7123787675770192E-2</v>
      </c>
      <c r="AD7" s="16">
        <v>-2.2751214405462374E-2</v>
      </c>
      <c r="AE7" s="17" t="s">
        <v>86</v>
      </c>
      <c r="AF7" s="16">
        <v>-6.8356710349542849E-3</v>
      </c>
      <c r="AG7" s="16">
        <v>4.5178665460689771E-2</v>
      </c>
      <c r="AH7" s="16">
        <v>3.430360333448871E-2</v>
      </c>
      <c r="AI7" s="16">
        <v>-2.153819313111921E-2</v>
      </c>
      <c r="AJ7" s="16">
        <v>1.5978131340960253E-2</v>
      </c>
      <c r="AK7" s="16">
        <v>2.321304772938363E-2</v>
      </c>
      <c r="AL7" s="16">
        <v>4.2369806756065866E-2</v>
      </c>
      <c r="AM7" s="18">
        <v>-7.6043554549657709E-3</v>
      </c>
    </row>
    <row r="8" spans="1:39" ht="24">
      <c r="A8" s="13" t="s">
        <v>43</v>
      </c>
      <c r="B8" s="14" t="s">
        <v>40</v>
      </c>
      <c r="C8" s="19" t="s">
        <v>87</v>
      </c>
      <c r="D8" s="16">
        <v>-0.10327902474207333</v>
      </c>
      <c r="E8" s="16">
        <v>-4.3803335176439192E-3</v>
      </c>
      <c r="F8" s="16">
        <v>-6.1129453830745051E-3</v>
      </c>
      <c r="G8" s="16">
        <v>1.6463867610991358E-2</v>
      </c>
      <c r="H8" s="16">
        <v>-1.8563578333150029E-2</v>
      </c>
      <c r="I8" s="16">
        <v>-3.7868751758140078E-2</v>
      </c>
      <c r="J8" s="16">
        <v>-4.1147898795731344E-2</v>
      </c>
      <c r="K8" s="16">
        <v>-1.276315210583685E-2</v>
      </c>
      <c r="L8" s="16">
        <v>-5.9953381561225552E-2</v>
      </c>
      <c r="M8" s="16">
        <v>1.7969318540244396E-2</v>
      </c>
      <c r="N8" s="16">
        <v>7.7647539474056129E-2</v>
      </c>
      <c r="O8" s="16">
        <v>-4.0091643322291023E-2</v>
      </c>
      <c r="P8" s="16">
        <v>5.9797186717722821E-3</v>
      </c>
      <c r="Q8" s="16">
        <v>3.9355722022600133E-2</v>
      </c>
      <c r="R8" s="17" t="s">
        <v>88</v>
      </c>
      <c r="S8" s="16">
        <v>-2.8743911711130766E-2</v>
      </c>
      <c r="T8" s="16">
        <v>-3.3062949028020423E-3</v>
      </c>
      <c r="U8" s="16">
        <v>1.9714616685658919E-2</v>
      </c>
      <c r="V8" s="16">
        <v>3.0224485004151407E-2</v>
      </c>
      <c r="W8" s="16">
        <v>9.2249891963042008E-2</v>
      </c>
      <c r="X8" s="16">
        <v>-5.725704314695404E-2</v>
      </c>
      <c r="Y8" s="16">
        <v>6.3491196396519137E-2</v>
      </c>
      <c r="Z8" s="16">
        <v>4.9933900866856409E-2</v>
      </c>
      <c r="AA8" s="16">
        <v>4.8781631264658953E-2</v>
      </c>
      <c r="AB8" s="16">
        <v>-4.2410716527688463E-2</v>
      </c>
      <c r="AC8" s="16">
        <v>2.9762304305574944E-2</v>
      </c>
      <c r="AD8" s="16">
        <v>-3.7357326186543229E-2</v>
      </c>
      <c r="AE8" s="16">
        <v>7.0782231829890491E-2</v>
      </c>
      <c r="AF8" s="16">
        <v>-7.6150057175265462E-2</v>
      </c>
      <c r="AG8" s="16">
        <v>-5.9279025710766756E-4</v>
      </c>
      <c r="AH8" s="16">
        <v>-2.7283894285159649E-2</v>
      </c>
      <c r="AI8" s="16">
        <v>9.5809274584420512E-2</v>
      </c>
      <c r="AJ8" s="16">
        <v>-2.5547380026345228E-4</v>
      </c>
      <c r="AK8" s="16">
        <v>7.6904750749577297E-2</v>
      </c>
      <c r="AL8" s="16">
        <v>-5.4598380615029217E-2</v>
      </c>
      <c r="AM8" s="18">
        <v>-8.4361692585434647E-2</v>
      </c>
    </row>
    <row r="9" spans="1:39" ht="24">
      <c r="A9" s="13" t="s">
        <v>44</v>
      </c>
      <c r="B9" s="14" t="s">
        <v>40</v>
      </c>
      <c r="C9" s="19" t="s">
        <v>89</v>
      </c>
      <c r="D9" s="16">
        <v>3.5080475314734701E-3</v>
      </c>
      <c r="E9" s="16">
        <v>4.8567361092157035E-2</v>
      </c>
      <c r="F9" s="16">
        <v>5.4158729065316728E-4</v>
      </c>
      <c r="G9" s="16">
        <v>1.9310369402795315E-2</v>
      </c>
      <c r="H9" s="16">
        <v>2.0590682338396716E-2</v>
      </c>
      <c r="I9" s="17" t="s">
        <v>84</v>
      </c>
      <c r="J9" s="16">
        <v>-7.4958517188129875E-2</v>
      </c>
      <c r="K9" s="16">
        <v>-2.1460694023097023E-2</v>
      </c>
      <c r="L9" s="16">
        <v>7.5777957561538852E-3</v>
      </c>
      <c r="M9" s="16">
        <v>0.10124763937823007</v>
      </c>
      <c r="N9" s="16">
        <v>-4.1215493000366039E-2</v>
      </c>
      <c r="O9" s="16">
        <v>6.1326924716795926E-2</v>
      </c>
      <c r="P9" s="16">
        <v>-5.2774416325853703E-2</v>
      </c>
      <c r="Q9" s="16">
        <v>1.3806195774890045E-2</v>
      </c>
      <c r="R9" s="16">
        <v>-3.8661500184242553E-2</v>
      </c>
      <c r="S9" s="16">
        <v>4.0815203186464226E-3</v>
      </c>
      <c r="T9" s="16">
        <v>-2.0001358827025461E-3</v>
      </c>
      <c r="U9" s="16">
        <v>-5.7946272486909187E-2</v>
      </c>
      <c r="V9" s="16">
        <v>-1.4638958427145096E-2</v>
      </c>
      <c r="W9" s="16">
        <v>-4.0207472857431231E-2</v>
      </c>
      <c r="X9" s="16">
        <v>0.1264655029589262</v>
      </c>
      <c r="Y9" s="16">
        <v>-3.1666234245345308E-2</v>
      </c>
      <c r="Z9" s="16">
        <v>1.3834978139509881E-2</v>
      </c>
      <c r="AA9" s="16">
        <v>5.2792815724883049E-2</v>
      </c>
      <c r="AB9" s="16">
        <v>-1.5979966765088307E-2</v>
      </c>
      <c r="AC9" s="16">
        <v>3.6324447698689435E-2</v>
      </c>
      <c r="AD9" s="16">
        <v>1.9907860933034517E-2</v>
      </c>
      <c r="AE9" s="16">
        <v>-9.4376794396343778E-4</v>
      </c>
      <c r="AF9" s="16">
        <v>-4.812103115344149E-2</v>
      </c>
      <c r="AG9" s="16">
        <v>-4.0694924187110168E-2</v>
      </c>
      <c r="AH9" s="16">
        <v>1.3642087810683119E-2</v>
      </c>
      <c r="AI9" s="16">
        <v>-1.9645163517691671E-2</v>
      </c>
      <c r="AJ9" s="16">
        <v>3.388919763506E-2</v>
      </c>
      <c r="AK9" s="16">
        <v>1.0573140220320647E-2</v>
      </c>
      <c r="AL9" s="16">
        <v>6.9188331583743962E-2</v>
      </c>
      <c r="AM9" s="18">
        <v>0.11390227093088286</v>
      </c>
    </row>
    <row r="10" spans="1:39" ht="24">
      <c r="A10" s="13" t="s">
        <v>45</v>
      </c>
      <c r="B10" s="14" t="s">
        <v>40</v>
      </c>
      <c r="C10" s="15">
        <v>-3.0318681186847437E-2</v>
      </c>
      <c r="D10" s="16">
        <v>3.0543382793667466E-2</v>
      </c>
      <c r="E10" s="16">
        <v>4.5295296758580204E-2</v>
      </c>
      <c r="F10" s="16">
        <v>-4.1421577589737467E-4</v>
      </c>
      <c r="G10" s="16">
        <v>-7.8913481594034759E-3</v>
      </c>
      <c r="H10" s="16">
        <v>-2.7746480983327146E-2</v>
      </c>
      <c r="I10" s="16">
        <v>-7.6459524265537912E-2</v>
      </c>
      <c r="J10" s="17" t="s">
        <v>90</v>
      </c>
      <c r="K10" s="16">
        <v>-4.3052565684245933E-3</v>
      </c>
      <c r="L10" s="16">
        <v>-3.1474311398398076E-2</v>
      </c>
      <c r="M10" s="16">
        <v>6.5524600253012211E-2</v>
      </c>
      <c r="N10" s="16">
        <v>-5.1269983159589951E-2</v>
      </c>
      <c r="O10" s="16">
        <v>-1.0870991679043308E-2</v>
      </c>
      <c r="P10" s="16">
        <v>2.2915827642989578E-3</v>
      </c>
      <c r="Q10" s="16">
        <v>-4.4808971265108667E-2</v>
      </c>
      <c r="R10" s="16">
        <v>-4.2592975788480127E-2</v>
      </c>
      <c r="S10" s="16">
        <v>-2.7654338032712767E-2</v>
      </c>
      <c r="T10" s="16">
        <v>-1.5868653586261848E-2</v>
      </c>
      <c r="U10" s="16">
        <v>6.7968768173813495E-3</v>
      </c>
      <c r="V10" s="16">
        <v>-4.4665451291093256E-2</v>
      </c>
      <c r="W10" s="16">
        <v>-8.3169676912363492E-3</v>
      </c>
      <c r="X10" s="16">
        <v>4.3068210524373471E-2</v>
      </c>
      <c r="Y10" s="16">
        <v>9.5596935736841707E-3</v>
      </c>
      <c r="Z10" s="16">
        <v>0.13256900062036581</v>
      </c>
      <c r="AA10" s="16">
        <v>-2.4405970254124099E-2</v>
      </c>
      <c r="AB10" s="16">
        <v>3.125102683658692E-3</v>
      </c>
      <c r="AC10" s="16">
        <v>1.9304247678057454E-2</v>
      </c>
      <c r="AD10" s="16">
        <v>-5.1765600114739553E-2</v>
      </c>
      <c r="AE10" s="16">
        <v>-1.8254047167223068E-2</v>
      </c>
      <c r="AF10" s="16">
        <v>-9.0133193116329821E-3</v>
      </c>
      <c r="AG10" s="16">
        <v>-2.4595483584748151E-2</v>
      </c>
      <c r="AH10" s="16">
        <v>3.5232979478664731E-3</v>
      </c>
      <c r="AI10" s="16">
        <v>5.0865421432008846E-2</v>
      </c>
      <c r="AJ10" s="16">
        <v>3.6935080078732641E-2</v>
      </c>
      <c r="AK10" s="16">
        <v>-4.282452074034454E-2</v>
      </c>
      <c r="AL10" s="16">
        <v>1.3096553844796574E-3</v>
      </c>
      <c r="AM10" s="18">
        <v>0.11751134422711144</v>
      </c>
    </row>
    <row r="11" spans="1:39" ht="24">
      <c r="A11" s="13" t="s">
        <v>46</v>
      </c>
      <c r="B11" s="14" t="s">
        <v>40</v>
      </c>
      <c r="C11" s="19" t="s">
        <v>91</v>
      </c>
      <c r="D11" s="16">
        <v>-5.439124672746707E-2</v>
      </c>
      <c r="E11" s="16">
        <v>1.2831435091219567E-2</v>
      </c>
      <c r="F11" s="16">
        <v>-3.2523967877576575E-2</v>
      </c>
      <c r="G11" s="16">
        <v>-3.7573847487696231E-2</v>
      </c>
      <c r="H11" s="16">
        <v>-7.6381312645854543E-2</v>
      </c>
      <c r="I11" s="16">
        <v>-2.2275021628017623E-2</v>
      </c>
      <c r="J11" s="16">
        <v>-4.4368283298368933E-3</v>
      </c>
      <c r="K11" s="17" t="s">
        <v>64</v>
      </c>
      <c r="L11" s="16">
        <v>-2.5723179810985906E-2</v>
      </c>
      <c r="M11" s="16">
        <v>4.0648333689728755E-2</v>
      </c>
      <c r="N11" s="16">
        <v>5.9143382987010197E-2</v>
      </c>
      <c r="O11" s="16">
        <v>2.5245924555579668E-3</v>
      </c>
      <c r="P11" s="16">
        <v>9.627800747321006E-3</v>
      </c>
      <c r="Q11" s="16">
        <v>9.0034580745875035E-3</v>
      </c>
      <c r="R11" s="16">
        <v>-1.3475499802378488E-2</v>
      </c>
      <c r="S11" s="16">
        <v>-0.1074480692889999</v>
      </c>
      <c r="T11" s="16">
        <v>-3.1555258650263603E-2</v>
      </c>
      <c r="U11" s="16">
        <v>5.6534530762760602E-3</v>
      </c>
      <c r="V11" s="16">
        <v>-2.5569687539815793E-2</v>
      </c>
      <c r="W11" s="16">
        <v>-1.5400239573973094E-2</v>
      </c>
      <c r="X11" s="16">
        <v>1.083879794669635E-2</v>
      </c>
      <c r="Y11" s="16">
        <v>3.6851504949205333E-2</v>
      </c>
      <c r="Z11" s="16">
        <v>5.2143878552827906E-2</v>
      </c>
      <c r="AA11" s="16">
        <v>-3.8680953796904324E-2</v>
      </c>
      <c r="AB11" s="16">
        <v>5.3301863828308441E-2</v>
      </c>
      <c r="AC11" s="16">
        <v>-7.3616298188686514E-3</v>
      </c>
      <c r="AD11" s="16">
        <v>5.5439205816217703E-2</v>
      </c>
      <c r="AE11" s="16">
        <v>1.7327185868984733E-2</v>
      </c>
      <c r="AF11" s="16">
        <v>-6.6729424931032157E-3</v>
      </c>
      <c r="AG11" s="16">
        <v>1.2196227597695296E-2</v>
      </c>
      <c r="AH11" s="16">
        <v>1.277293866009043E-2</v>
      </c>
      <c r="AI11" s="16">
        <v>-3.1610441117011348E-2</v>
      </c>
      <c r="AJ11" s="16">
        <v>5.0731256004250463E-2</v>
      </c>
      <c r="AK11" s="16">
        <v>-5.5249735442045984E-2</v>
      </c>
      <c r="AL11" s="16">
        <v>8.3901807529741884E-2</v>
      </c>
      <c r="AM11" s="18">
        <v>-1.2748510608244387E-2</v>
      </c>
    </row>
    <row r="12" spans="1:39" ht="24">
      <c r="A12" s="13" t="s">
        <v>47</v>
      </c>
      <c r="B12" s="14" t="s">
        <v>40</v>
      </c>
      <c r="C12" s="15">
        <v>-4.7224771931887954E-2</v>
      </c>
      <c r="D12" s="16">
        <v>-3.73005579684728E-2</v>
      </c>
      <c r="E12" s="16">
        <v>-1.1576163876810977E-2</v>
      </c>
      <c r="F12" s="16">
        <v>1.4902623396210029E-2</v>
      </c>
      <c r="G12" s="16">
        <v>-7.0822941986881632E-2</v>
      </c>
      <c r="H12" s="16">
        <v>-7.1821906503996044E-2</v>
      </c>
      <c r="I12" s="16">
        <v>-2.0681874130893006E-3</v>
      </c>
      <c r="J12" s="16">
        <v>-1.5900931687852178E-2</v>
      </c>
      <c r="K12" s="16">
        <v>-3.1153738896657793E-2</v>
      </c>
      <c r="L12" s="16">
        <v>1.9467427198654619E-2</v>
      </c>
      <c r="M12" s="16">
        <v>-4.7993263816030508E-2</v>
      </c>
      <c r="N12" s="16">
        <v>5.7281553638956838E-2</v>
      </c>
      <c r="O12" s="16">
        <v>5.8593450604723296E-3</v>
      </c>
      <c r="P12" s="16">
        <v>6.9653704845598187E-3</v>
      </c>
      <c r="Q12" s="16">
        <v>-1.9716040114858904E-2</v>
      </c>
      <c r="R12" s="16">
        <v>-3.5526939288937657E-3</v>
      </c>
      <c r="S12" s="16">
        <v>1.9998539544274357E-2</v>
      </c>
      <c r="T12" s="17" t="s">
        <v>67</v>
      </c>
      <c r="U12" s="16">
        <v>-8.0897361023447814E-2</v>
      </c>
      <c r="V12" s="16">
        <v>-3.5334928613641695E-2</v>
      </c>
      <c r="W12" s="16">
        <v>3.7421071260377546E-2</v>
      </c>
      <c r="X12" s="16">
        <v>2.6817595254677432E-2</v>
      </c>
      <c r="Y12" s="16">
        <v>-1.0547305189176867E-2</v>
      </c>
      <c r="Z12" s="16">
        <v>-2.9350293355564452E-2</v>
      </c>
      <c r="AA12" s="16">
        <v>3.2022175345511474E-2</v>
      </c>
      <c r="AB12" s="16">
        <v>6.4408389343573583E-2</v>
      </c>
      <c r="AC12" s="16">
        <v>3.3976817164848259E-2</v>
      </c>
      <c r="AD12" s="16">
        <v>2.3275946529259062E-2</v>
      </c>
      <c r="AE12" s="16">
        <v>-6.6059477153440307E-2</v>
      </c>
      <c r="AF12" s="16">
        <v>-4.9855913456853668E-2</v>
      </c>
      <c r="AG12" s="16">
        <v>5.53853386215181E-2</v>
      </c>
      <c r="AH12" s="16">
        <v>-3.7640386681683916E-2</v>
      </c>
      <c r="AI12" s="16">
        <v>-5.5142872047324071E-2</v>
      </c>
      <c r="AJ12" s="16">
        <v>3.029694275380625E-2</v>
      </c>
      <c r="AK12" s="16">
        <v>3.3748298221201428E-2</v>
      </c>
      <c r="AL12" s="16">
        <v>9.9159641303373319E-2</v>
      </c>
      <c r="AM12" s="18">
        <v>1.8393513721840404E-2</v>
      </c>
    </row>
    <row r="13" spans="1:39" ht="24">
      <c r="A13" s="13" t="s">
        <v>48</v>
      </c>
      <c r="B13" s="14" t="s">
        <v>40</v>
      </c>
      <c r="C13" s="15">
        <v>4.4622492213275671E-3</v>
      </c>
      <c r="D13" s="16">
        <v>-1.9312439540256712E-2</v>
      </c>
      <c r="E13" s="16">
        <v>-2.3431829438656335E-2</v>
      </c>
      <c r="F13" s="16">
        <v>0.10806641177523932</v>
      </c>
      <c r="G13" s="16">
        <v>-2.7795954257497195E-2</v>
      </c>
      <c r="H13" s="16">
        <v>-5.0467764379358666E-3</v>
      </c>
      <c r="I13" s="16">
        <v>2.0387260982929669E-2</v>
      </c>
      <c r="J13" s="16">
        <v>-5.137798460389606E-2</v>
      </c>
      <c r="K13" s="16">
        <v>5.418560875957238E-2</v>
      </c>
      <c r="L13" s="16">
        <v>-2.1188218133708268E-3</v>
      </c>
      <c r="M13" s="16">
        <v>-4.4616128818841194E-2</v>
      </c>
      <c r="N13" s="16">
        <v>1.8400085183931065E-2</v>
      </c>
      <c r="O13" s="16">
        <v>-2.6736692981759437E-2</v>
      </c>
      <c r="P13" s="16">
        <v>-4.0403829082293558E-3</v>
      </c>
      <c r="Q13" s="16">
        <v>7.0400908414668256E-2</v>
      </c>
      <c r="R13" s="16">
        <v>-3.8630085422017776E-2</v>
      </c>
      <c r="S13" s="16">
        <v>-3.0549363227792989E-2</v>
      </c>
      <c r="T13" s="16">
        <v>2.3026941985510443E-2</v>
      </c>
      <c r="U13" s="16">
        <v>2.5098239336003809E-2</v>
      </c>
      <c r="V13" s="16">
        <v>3.7883096246578742E-2</v>
      </c>
      <c r="W13" s="16">
        <v>1.6136323524509773E-3</v>
      </c>
      <c r="X13" s="16">
        <v>-6.0333802595397279E-2</v>
      </c>
      <c r="Y13" s="16">
        <v>-6.7878043820879252E-2</v>
      </c>
      <c r="Z13" s="16">
        <v>-7.1059411412820406E-2</v>
      </c>
      <c r="AA13" s="16">
        <v>-6.6482658830287034E-2</v>
      </c>
      <c r="AB13" s="16">
        <v>-2.7728401416751588E-2</v>
      </c>
      <c r="AC13" s="16">
        <v>2.0645572454801982E-2</v>
      </c>
      <c r="AD13" s="17" t="s">
        <v>79</v>
      </c>
      <c r="AE13" s="16">
        <v>-5.2487389000864824E-2</v>
      </c>
      <c r="AF13" s="16">
        <v>4.9012630051185169E-2</v>
      </c>
      <c r="AG13" s="16">
        <v>2.116130746575736E-3</v>
      </c>
      <c r="AH13" s="16">
        <v>-2.369028330722673E-2</v>
      </c>
      <c r="AI13" s="16">
        <v>-7.7094476133271167E-2</v>
      </c>
      <c r="AJ13" s="16">
        <v>-5.3417350033202603E-2</v>
      </c>
      <c r="AK13" s="16">
        <v>1.8988642102368794E-2</v>
      </c>
      <c r="AL13" s="16">
        <v>4.3906125522564315E-2</v>
      </c>
      <c r="AM13" s="18">
        <v>-3.5377918252261428E-2</v>
      </c>
    </row>
    <row r="14" spans="1:39" ht="24">
      <c r="A14" s="13" t="s">
        <v>49</v>
      </c>
      <c r="B14" s="14" t="s">
        <v>40</v>
      </c>
      <c r="C14" s="15">
        <v>3.148997613298587E-3</v>
      </c>
      <c r="D14" s="16">
        <v>3.2213631240540642E-2</v>
      </c>
      <c r="E14" s="16">
        <v>-5.1950101916841407E-2</v>
      </c>
      <c r="F14" s="16">
        <v>-2.2461703496075833E-2</v>
      </c>
      <c r="G14" s="16">
        <v>-2.6192120817488299E-2</v>
      </c>
      <c r="H14" s="17" t="s">
        <v>84</v>
      </c>
      <c r="I14" s="16">
        <v>2.0466251123748735E-2</v>
      </c>
      <c r="J14" s="16">
        <v>-2.7379047928896165E-2</v>
      </c>
      <c r="K14" s="16">
        <v>-7.3752389590666989E-2</v>
      </c>
      <c r="L14" s="16">
        <v>2.3054939127576779E-2</v>
      </c>
      <c r="M14" s="16">
        <v>3.4904304609787246E-2</v>
      </c>
      <c r="N14" s="16">
        <v>-4.1921439727037303E-2</v>
      </c>
      <c r="O14" s="16">
        <v>6.2022240393109608E-3</v>
      </c>
      <c r="P14" s="16">
        <v>2.2310496979852074E-2</v>
      </c>
      <c r="Q14" s="16">
        <v>2.1298067494750515E-2</v>
      </c>
      <c r="R14" s="16">
        <v>-1.8920918362208064E-2</v>
      </c>
      <c r="S14" s="16">
        <v>-2.9377787077509439E-2</v>
      </c>
      <c r="T14" s="16">
        <v>-7.0040536277922574E-2</v>
      </c>
      <c r="U14" s="16">
        <v>-5.0104619076682962E-2</v>
      </c>
      <c r="V14" s="16">
        <v>9.7720722124786455E-3</v>
      </c>
      <c r="W14" s="16">
        <v>-3.3770334271755575E-2</v>
      </c>
      <c r="X14" s="16">
        <v>3.2385969079526386E-2</v>
      </c>
      <c r="Y14" s="16">
        <v>5.934912759471403E-2</v>
      </c>
      <c r="Z14" s="16">
        <v>4.9112262749923176E-2</v>
      </c>
      <c r="AA14" s="16">
        <v>-9.7876897551296728E-3</v>
      </c>
      <c r="AB14" s="16">
        <v>5.7944501247876486E-2</v>
      </c>
      <c r="AC14" s="16">
        <v>4.1836122216757296E-2</v>
      </c>
      <c r="AD14" s="16">
        <v>-4.959218291483442E-3</v>
      </c>
      <c r="AE14" s="16">
        <v>-8.1481305746445007E-2</v>
      </c>
      <c r="AF14" s="16">
        <v>7.4640255491413107E-2</v>
      </c>
      <c r="AG14" s="16">
        <v>6.8050204605800024E-2</v>
      </c>
      <c r="AH14" s="16">
        <v>5.6647623898800167E-2</v>
      </c>
      <c r="AI14" s="16">
        <v>2.4026093261948576E-2</v>
      </c>
      <c r="AJ14" s="16">
        <v>3.2846005289404304E-2</v>
      </c>
      <c r="AK14" s="16">
        <v>6.5068889718105746E-2</v>
      </c>
      <c r="AL14" s="16">
        <v>-4.4678183543626543E-2</v>
      </c>
      <c r="AM14" s="18">
        <v>0.10965157730898364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3.351169314449478E-4</v>
      </c>
      <c r="E21" s="10">
        <f t="shared" ref="E21:AM21" si="0">$C5^2*E5^2</f>
        <v>1.7458878981390506E-5</v>
      </c>
      <c r="F21" s="10">
        <f t="shared" si="0"/>
        <v>4.4898293890803216E-5</v>
      </c>
      <c r="G21" s="10">
        <f t="shared" si="0"/>
        <v>2.1444709509342547E-5</v>
      </c>
      <c r="H21" s="10">
        <f t="shared" si="0"/>
        <v>1.3645809455546125E-5</v>
      </c>
      <c r="I21" s="10">
        <f t="shared" si="0"/>
        <v>7.75578574392189E-5</v>
      </c>
      <c r="J21" s="10">
        <f t="shared" si="0"/>
        <v>1.3325409570045719E-7</v>
      </c>
      <c r="K21" s="10">
        <f t="shared" si="0"/>
        <v>2.4465368403688215E-6</v>
      </c>
      <c r="L21" s="10">
        <f t="shared" si="0"/>
        <v>3.8588382352809845E-5</v>
      </c>
      <c r="M21" s="10">
        <f t="shared" si="0"/>
        <v>1.5349551800007905E-4</v>
      </c>
      <c r="N21" s="10">
        <f t="shared" si="0"/>
        <v>4.482417440674097E-6</v>
      </c>
      <c r="O21" s="10">
        <f t="shared" si="0"/>
        <v>8.9959448288745853E-6</v>
      </c>
      <c r="P21" s="11">
        <f t="shared" si="0"/>
        <v>2.5448592010531467E-2</v>
      </c>
      <c r="Q21" s="10">
        <f t="shared" si="0"/>
        <v>5.7032904714813894E-5</v>
      </c>
      <c r="R21" s="10">
        <f t="shared" si="0"/>
        <v>1.0839339395975016E-6</v>
      </c>
      <c r="S21" s="10">
        <f t="shared" si="0"/>
        <v>1.5136469564669091E-4</v>
      </c>
      <c r="T21" s="10">
        <f t="shared" si="0"/>
        <v>1.3854625392108869E-6</v>
      </c>
      <c r="U21" s="10">
        <f t="shared" si="0"/>
        <v>6.8279620815754789E-6</v>
      </c>
      <c r="V21" s="10">
        <f t="shared" si="0"/>
        <v>3.853967077500642E-6</v>
      </c>
      <c r="W21" s="10">
        <f t="shared" si="0"/>
        <v>5.8866013769121354E-4</v>
      </c>
      <c r="X21" s="10">
        <f t="shared" si="0"/>
        <v>1.2976027175106779E-5</v>
      </c>
      <c r="Y21" s="10">
        <f t="shared" si="0"/>
        <v>9.138033048818244E-6</v>
      </c>
      <c r="Z21" s="10">
        <f t="shared" si="0"/>
        <v>7.2100842132153014E-6</v>
      </c>
      <c r="AA21" s="10">
        <f t="shared" si="0"/>
        <v>7.3599507631485349E-6</v>
      </c>
      <c r="AB21" s="10">
        <f t="shared" si="0"/>
        <v>8.1831233146953156E-5</v>
      </c>
      <c r="AC21" s="10">
        <f t="shared" si="0"/>
        <v>3.0807485324611538E-5</v>
      </c>
      <c r="AD21" s="10">
        <f t="shared" si="0"/>
        <v>4.2118700567699105E-7</v>
      </c>
      <c r="AE21" s="10">
        <f t="shared" si="0"/>
        <v>2.7266998600097144E-5</v>
      </c>
      <c r="AF21" s="10">
        <f t="shared" si="0"/>
        <v>8.0776072801014431E-5</v>
      </c>
      <c r="AG21" s="10">
        <f t="shared" si="0"/>
        <v>2.8401300850379332E-4</v>
      </c>
      <c r="AH21" s="10">
        <f t="shared" si="0"/>
        <v>4.1634447837493714E-5</v>
      </c>
      <c r="AI21" s="10">
        <f t="shared" si="0"/>
        <v>3.0479794715335198E-6</v>
      </c>
      <c r="AJ21" s="10">
        <f t="shared" si="0"/>
        <v>4.8880770411286435E-8</v>
      </c>
      <c r="AK21" s="10">
        <f t="shared" si="0"/>
        <v>7.8133459278277914E-6</v>
      </c>
      <c r="AL21" s="10">
        <f t="shared" si="0"/>
        <v>2.0363391058379172E-5</v>
      </c>
      <c r="AM21" s="12">
        <f t="shared" si="0"/>
        <v>1.1457721864403651E-5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4.2942717342334903E-5</v>
      </c>
      <c r="E22" s="16">
        <f t="shared" si="1"/>
        <v>1.1617238798795429E-6</v>
      </c>
      <c r="F22" s="16">
        <f t="shared" si="1"/>
        <v>6.5188927747184838E-8</v>
      </c>
      <c r="G22" s="16">
        <f t="shared" si="1"/>
        <v>8.9644834580573884E-6</v>
      </c>
      <c r="H22" s="16">
        <f t="shared" si="1"/>
        <v>5.415801142087914E-7</v>
      </c>
      <c r="I22" s="16">
        <f t="shared" si="1"/>
        <v>1.2235830710707026E-6</v>
      </c>
      <c r="J22" s="16">
        <f t="shared" si="1"/>
        <v>1.0949261250845587E-5</v>
      </c>
      <c r="K22" s="16">
        <f t="shared" si="1"/>
        <v>3.4776399266935601E-6</v>
      </c>
      <c r="L22" s="16">
        <f t="shared" si="1"/>
        <v>5.8182068587548933E-6</v>
      </c>
      <c r="M22" s="16">
        <f t="shared" si="1"/>
        <v>2.530550153728214E-6</v>
      </c>
      <c r="N22" s="16">
        <f t="shared" si="1"/>
        <v>1.2316985973556447E-6</v>
      </c>
      <c r="O22" s="16">
        <f t="shared" si="1"/>
        <v>1.4228449698414205E-5</v>
      </c>
      <c r="P22" s="16">
        <f t="shared" si="1"/>
        <v>8.0830934441643334E-7</v>
      </c>
      <c r="Q22" s="16">
        <f t="shared" si="1"/>
        <v>5.0248655693942615E-6</v>
      </c>
      <c r="R22" s="16">
        <f t="shared" si="1"/>
        <v>5.3498994814743253E-6</v>
      </c>
      <c r="S22" s="16">
        <f t="shared" si="1"/>
        <v>5.051067958802419E-5</v>
      </c>
      <c r="T22" s="16">
        <f t="shared" si="1"/>
        <v>6.7824432798079733E-6</v>
      </c>
      <c r="U22" s="16">
        <f t="shared" si="1"/>
        <v>1.5467616819781413E-6</v>
      </c>
      <c r="V22" s="17">
        <f t="shared" si="1"/>
        <v>5.298763980891478E-3</v>
      </c>
      <c r="W22" s="16">
        <f t="shared" si="1"/>
        <v>3.625741300901909E-6</v>
      </c>
      <c r="X22" s="16">
        <f t="shared" si="1"/>
        <v>6.6708764939781831E-5</v>
      </c>
      <c r="Y22" s="16">
        <f t="shared" si="1"/>
        <v>6.3173512788882374E-5</v>
      </c>
      <c r="Z22" s="16">
        <f t="shared" si="1"/>
        <v>2.5863946274944818E-6</v>
      </c>
      <c r="AA22" s="16">
        <f t="shared" si="1"/>
        <v>2.1798449938884253E-5</v>
      </c>
      <c r="AB22" s="16">
        <f t="shared" si="1"/>
        <v>1.3998370420685489E-5</v>
      </c>
      <c r="AC22" s="16">
        <f t="shared" si="1"/>
        <v>8.5383585006571859E-8</v>
      </c>
      <c r="AD22" s="16">
        <f t="shared" si="1"/>
        <v>7.9777815088261387E-6</v>
      </c>
      <c r="AE22" s="16">
        <f t="shared" si="1"/>
        <v>3.0926303963300075E-5</v>
      </c>
      <c r="AF22" s="16">
        <f t="shared" si="1"/>
        <v>4.8123957217953816E-6</v>
      </c>
      <c r="AG22" s="16">
        <f t="shared" si="1"/>
        <v>2.5941757097464095E-5</v>
      </c>
      <c r="AH22" s="16">
        <f t="shared" si="1"/>
        <v>2.033686482917797E-5</v>
      </c>
      <c r="AI22" s="16">
        <f t="shared" si="1"/>
        <v>1.8261869198180957E-7</v>
      </c>
      <c r="AJ22" s="16">
        <f t="shared" si="1"/>
        <v>3.0970138912185055E-5</v>
      </c>
      <c r="AK22" s="16">
        <f t="shared" si="1"/>
        <v>3.6781496646512419E-7</v>
      </c>
      <c r="AL22" s="16">
        <f t="shared" si="1"/>
        <v>1.6772861725332621E-9</v>
      </c>
      <c r="AM22" s="18">
        <f t="shared" si="1"/>
        <v>1.5188783063504807E-6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1.3249841099103816E-5</v>
      </c>
      <c r="E23" s="17">
        <f t="shared" si="2"/>
        <v>1.004906917757999E-3</v>
      </c>
      <c r="F23" s="16">
        <f t="shared" si="2"/>
        <v>6.3397397784087634E-6</v>
      </c>
      <c r="G23" s="16">
        <f t="shared" si="2"/>
        <v>4.9419402497038209E-8</v>
      </c>
      <c r="H23" s="16">
        <f t="shared" si="2"/>
        <v>2.8543897621883179E-6</v>
      </c>
      <c r="I23" s="16">
        <f t="shared" si="2"/>
        <v>2.4548760296532062E-6</v>
      </c>
      <c r="J23" s="16">
        <f t="shared" si="2"/>
        <v>2.0450953905409861E-6</v>
      </c>
      <c r="K23" s="16">
        <f t="shared" si="2"/>
        <v>1.5977603703910528E-7</v>
      </c>
      <c r="L23" s="16">
        <f t="shared" si="2"/>
        <v>6.1049019098176646E-7</v>
      </c>
      <c r="M23" s="16">
        <f t="shared" si="2"/>
        <v>5.7216251425969699E-7</v>
      </c>
      <c r="N23" s="16">
        <f t="shared" si="2"/>
        <v>4.7338995639144719E-6</v>
      </c>
      <c r="O23" s="16">
        <f t="shared" si="2"/>
        <v>5.0263443057428317E-7</v>
      </c>
      <c r="P23" s="16">
        <f t="shared" si="2"/>
        <v>6.7676788284362955E-7</v>
      </c>
      <c r="Q23" s="16">
        <f t="shared" si="2"/>
        <v>2.3655440009655384E-6</v>
      </c>
      <c r="R23" s="16">
        <f t="shared" si="2"/>
        <v>1.6300115181121734E-8</v>
      </c>
      <c r="S23" s="16">
        <f t="shared" si="2"/>
        <v>4.1748889104391182E-6</v>
      </c>
      <c r="T23" s="16">
        <f t="shared" si="2"/>
        <v>1.468034412402136E-7</v>
      </c>
      <c r="U23" s="16">
        <f t="shared" si="2"/>
        <v>1.365342266290413E-6</v>
      </c>
      <c r="V23" s="16">
        <f t="shared" si="2"/>
        <v>2.2511229873548179E-7</v>
      </c>
      <c r="W23" s="16">
        <f t="shared" si="2"/>
        <v>4.2902361494508644E-6</v>
      </c>
      <c r="X23" s="16">
        <f t="shared" si="2"/>
        <v>7.7123070977823188E-7</v>
      </c>
      <c r="Y23" s="16">
        <f t="shared" si="2"/>
        <v>4.9866593947480486E-6</v>
      </c>
      <c r="Z23" s="16">
        <f t="shared" si="2"/>
        <v>3.5359389151732235E-6</v>
      </c>
      <c r="AA23" s="16">
        <f t="shared" si="2"/>
        <v>9.6841238868448177E-7</v>
      </c>
      <c r="AB23" s="16">
        <f t="shared" si="2"/>
        <v>9.2827822622333799E-7</v>
      </c>
      <c r="AC23" s="16">
        <f t="shared" si="2"/>
        <v>3.5954486059378742E-6</v>
      </c>
      <c r="AD23" s="16">
        <f t="shared" si="2"/>
        <v>5.7033268242276403E-7</v>
      </c>
      <c r="AE23" s="17">
        <f t="shared" si="2"/>
        <v>3.8119305640476672E-5</v>
      </c>
      <c r="AF23" s="16">
        <f t="shared" si="2"/>
        <v>5.1485081102678892E-8</v>
      </c>
      <c r="AG23" s="16">
        <f t="shared" si="2"/>
        <v>2.2489815307795914E-6</v>
      </c>
      <c r="AH23" s="16">
        <f t="shared" si="2"/>
        <v>1.2965777850405547E-6</v>
      </c>
      <c r="AI23" s="16">
        <f t="shared" si="2"/>
        <v>5.1113736125502539E-7</v>
      </c>
      <c r="AJ23" s="16">
        <f t="shared" si="2"/>
        <v>2.8130086411549625E-7</v>
      </c>
      <c r="AK23" s="16">
        <f t="shared" si="2"/>
        <v>5.9372238245217203E-7</v>
      </c>
      <c r="AL23" s="16">
        <f t="shared" si="2"/>
        <v>1.9780262886208498E-6</v>
      </c>
      <c r="AM23" s="18">
        <f t="shared" si="2"/>
        <v>6.3715326225175268E-8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4.4389943410085665E-4</v>
      </c>
      <c r="E24" s="16">
        <f t="shared" si="3"/>
        <v>7.9849958094067426E-7</v>
      </c>
      <c r="F24" s="16">
        <f t="shared" si="3"/>
        <v>1.5551109018885022E-6</v>
      </c>
      <c r="G24" s="16">
        <f t="shared" si="3"/>
        <v>1.1280388710217008E-5</v>
      </c>
      <c r="H24" s="16">
        <f t="shared" si="3"/>
        <v>1.4341141629137978E-5</v>
      </c>
      <c r="I24" s="16">
        <f t="shared" si="3"/>
        <v>5.9679106842092413E-5</v>
      </c>
      <c r="J24" s="16">
        <f t="shared" si="3"/>
        <v>7.0462112725840805E-5</v>
      </c>
      <c r="K24" s="16">
        <f t="shared" si="3"/>
        <v>6.7791653185786955E-6</v>
      </c>
      <c r="L24" s="16">
        <f t="shared" si="3"/>
        <v>1.4958488168940743E-4</v>
      </c>
      <c r="M24" s="16">
        <f t="shared" si="3"/>
        <v>1.3437656948652884E-5</v>
      </c>
      <c r="N24" s="16">
        <f t="shared" si="3"/>
        <v>2.5090870631938632E-4</v>
      </c>
      <c r="O24" s="16">
        <f t="shared" si="3"/>
        <v>6.689105579195147E-5</v>
      </c>
      <c r="P24" s="16">
        <f t="shared" si="3"/>
        <v>1.4880647849376463E-6</v>
      </c>
      <c r="Q24" s="16">
        <f t="shared" si="3"/>
        <v>6.4457892771973912E-5</v>
      </c>
      <c r="R24" s="17">
        <f t="shared" si="3"/>
        <v>3.8193666623999992E-2</v>
      </c>
      <c r="S24" s="16">
        <f t="shared" si="3"/>
        <v>3.4383657754390172E-5</v>
      </c>
      <c r="T24" s="16">
        <f t="shared" si="3"/>
        <v>4.5492888232241089E-7</v>
      </c>
      <c r="U24" s="16">
        <f t="shared" si="3"/>
        <v>1.6174728877975375E-5</v>
      </c>
      <c r="V24" s="16">
        <f t="shared" si="3"/>
        <v>3.8017027252573061E-5</v>
      </c>
      <c r="W24" s="16">
        <f t="shared" si="3"/>
        <v>3.5415393147630056E-4</v>
      </c>
      <c r="X24" s="16">
        <f t="shared" si="3"/>
        <v>1.3643260388501659E-4</v>
      </c>
      <c r="Y24" s="16">
        <f t="shared" si="3"/>
        <v>1.6775959013855054E-4</v>
      </c>
      <c r="Z24" s="16">
        <f t="shared" si="3"/>
        <v>1.0376510367178389E-4</v>
      </c>
      <c r="AA24" s="16">
        <f t="shared" si="3"/>
        <v>9.9031412392573359E-5</v>
      </c>
      <c r="AB24" s="16">
        <f t="shared" si="3"/>
        <v>7.4853403959927273E-5</v>
      </c>
      <c r="AC24" s="16">
        <f t="shared" si="3"/>
        <v>3.6863234631351257E-5</v>
      </c>
      <c r="AD24" s="16">
        <f t="shared" si="3"/>
        <v>5.8078033621120911E-5</v>
      </c>
      <c r="AE24" s="16">
        <f t="shared" si="3"/>
        <v>2.0850133465081218E-4</v>
      </c>
      <c r="AF24" s="16">
        <f t="shared" si="3"/>
        <v>2.4132415954364656E-4</v>
      </c>
      <c r="AG24" s="16">
        <f t="shared" si="3"/>
        <v>1.462387442376857E-8</v>
      </c>
      <c r="AH24" s="16">
        <f t="shared" si="3"/>
        <v>3.097940348853054E-5</v>
      </c>
      <c r="AI24" s="16">
        <f t="shared" si="3"/>
        <v>3.8201062188348629E-4</v>
      </c>
      <c r="AJ24" s="16">
        <f t="shared" si="3"/>
        <v>2.7161457548376296E-9</v>
      </c>
      <c r="AK24" s="16">
        <f t="shared" si="3"/>
        <v>2.4613120206575737E-4</v>
      </c>
      <c r="AL24" s="16">
        <f t="shared" si="3"/>
        <v>1.240565954272502E-4</v>
      </c>
      <c r="AM24" s="18">
        <f t="shared" si="3"/>
        <v>2.9617670963939623E-4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6.8541711421746255E-7</v>
      </c>
      <c r="E25" s="16">
        <f t="shared" si="4"/>
        <v>1.3137508783024363E-4</v>
      </c>
      <c r="F25" s="16">
        <f t="shared" si="4"/>
        <v>1.6336572125041441E-8</v>
      </c>
      <c r="G25" s="16">
        <f t="shared" si="4"/>
        <v>2.0768501851047543E-5</v>
      </c>
      <c r="H25" s="16">
        <f t="shared" si="4"/>
        <v>2.3613778388457821E-5</v>
      </c>
      <c r="I25" s="17">
        <f t="shared" si="4"/>
        <v>5.1758070015999989E-2</v>
      </c>
      <c r="J25" s="16">
        <f t="shared" si="4"/>
        <v>3.1294353183950791E-4</v>
      </c>
      <c r="K25" s="16">
        <f t="shared" si="4"/>
        <v>2.5651427063429856E-5</v>
      </c>
      <c r="L25" s="16">
        <f t="shared" si="4"/>
        <v>3.1982307687204112E-6</v>
      </c>
      <c r="M25" s="16">
        <f t="shared" si="4"/>
        <v>5.7094440117937302E-4</v>
      </c>
      <c r="N25" s="16">
        <f t="shared" si="4"/>
        <v>9.4611734416308413E-5</v>
      </c>
      <c r="O25" s="16">
        <f t="shared" si="4"/>
        <v>2.0947219345694831E-4</v>
      </c>
      <c r="P25" s="16">
        <f t="shared" si="4"/>
        <v>1.5512110277629939E-4</v>
      </c>
      <c r="Q25" s="16">
        <f t="shared" si="4"/>
        <v>1.061627258267766E-5</v>
      </c>
      <c r="R25" s="16">
        <f t="shared" si="4"/>
        <v>8.3249457078451628E-5</v>
      </c>
      <c r="S25" s="16">
        <f t="shared" si="4"/>
        <v>9.2782897657941808E-7</v>
      </c>
      <c r="T25" s="16">
        <f t="shared" si="4"/>
        <v>2.2281427352038103E-7</v>
      </c>
      <c r="U25" s="16">
        <f t="shared" si="4"/>
        <v>1.8701438549660054E-4</v>
      </c>
      <c r="V25" s="16">
        <f t="shared" si="4"/>
        <v>1.1935602887009382E-5</v>
      </c>
      <c r="W25" s="16">
        <f t="shared" si="4"/>
        <v>9.0040430094971219E-5</v>
      </c>
      <c r="X25" s="16">
        <f t="shared" si="4"/>
        <v>8.9077528143928269E-4</v>
      </c>
      <c r="Y25" s="16">
        <f t="shared" si="4"/>
        <v>5.5849185792791024E-5</v>
      </c>
      <c r="Z25" s="16">
        <f t="shared" si="4"/>
        <v>1.0660583114243414E-5</v>
      </c>
      <c r="AA25" s="16">
        <f t="shared" si="4"/>
        <v>1.5522928521782462E-4</v>
      </c>
      <c r="AB25" s="16">
        <f t="shared" si="4"/>
        <v>1.422249367885105E-5</v>
      </c>
      <c r="AC25" s="16">
        <f t="shared" si="4"/>
        <v>7.3488950522243243E-5</v>
      </c>
      <c r="AD25" s="16">
        <f t="shared" si="4"/>
        <v>2.2073601738239918E-5</v>
      </c>
      <c r="AE25" s="16">
        <f t="shared" si="4"/>
        <v>4.9608312023622469E-8</v>
      </c>
      <c r="AF25" s="16">
        <f t="shared" si="4"/>
        <v>1.2897153117280899E-4</v>
      </c>
      <c r="AG25" s="16">
        <f t="shared" si="4"/>
        <v>9.2236856493503293E-5</v>
      </c>
      <c r="AH25" s="16">
        <f t="shared" si="4"/>
        <v>1.0365390956536125E-5</v>
      </c>
      <c r="AI25" s="16">
        <f t="shared" si="4"/>
        <v>2.149489371497365E-5</v>
      </c>
      <c r="AJ25" s="16">
        <f t="shared" si="4"/>
        <v>6.3965614889726906E-5</v>
      </c>
      <c r="AK25" s="16">
        <f t="shared" si="4"/>
        <v>6.2263279172274372E-6</v>
      </c>
      <c r="AL25" s="16">
        <f t="shared" si="4"/>
        <v>2.666181570620457E-4</v>
      </c>
      <c r="AM25" s="18">
        <f t="shared" si="4"/>
        <v>7.2258471699362904E-4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8.575409791862898E-7</v>
      </c>
      <c r="E26" s="16">
        <f t="shared" si="5"/>
        <v>1.885935481229791E-6</v>
      </c>
      <c r="F26" s="16">
        <f t="shared" si="5"/>
        <v>1.5771532074853563E-10</v>
      </c>
      <c r="G26" s="16">
        <f t="shared" si="5"/>
        <v>5.7243083734390359E-8</v>
      </c>
      <c r="H26" s="16">
        <f t="shared" si="5"/>
        <v>7.0767920391798092E-7</v>
      </c>
      <c r="I26" s="16">
        <f t="shared" si="5"/>
        <v>5.3738284164847094E-6</v>
      </c>
      <c r="J26" s="17">
        <f t="shared" si="5"/>
        <v>8.6489638336113362E-4</v>
      </c>
      <c r="K26" s="16">
        <f t="shared" si="5"/>
        <v>1.7038002928162372E-8</v>
      </c>
      <c r="L26" s="16">
        <f t="shared" si="5"/>
        <v>9.1061140874256795E-7</v>
      </c>
      <c r="M26" s="16">
        <f t="shared" si="5"/>
        <v>3.9466568985845781E-6</v>
      </c>
      <c r="N26" s="16">
        <f t="shared" si="5"/>
        <v>2.4162783472739495E-6</v>
      </c>
      <c r="O26" s="16">
        <f t="shared" si="5"/>
        <v>1.0863229112490323E-7</v>
      </c>
      <c r="P26" s="16">
        <f t="shared" si="5"/>
        <v>4.8271601412190342E-9</v>
      </c>
      <c r="Q26" s="16">
        <f t="shared" si="5"/>
        <v>1.845655151995327E-6</v>
      </c>
      <c r="R26" s="16">
        <f t="shared" si="5"/>
        <v>1.6676180199937949E-6</v>
      </c>
      <c r="S26" s="16">
        <f t="shared" si="5"/>
        <v>7.0298676192279711E-7</v>
      </c>
      <c r="T26" s="16">
        <f t="shared" si="5"/>
        <v>2.3147322989340986E-7</v>
      </c>
      <c r="U26" s="16">
        <f t="shared" si="5"/>
        <v>4.2465809845755873E-8</v>
      </c>
      <c r="V26" s="16">
        <f t="shared" si="5"/>
        <v>1.8338510796146256E-6</v>
      </c>
      <c r="W26" s="16">
        <f t="shared" si="5"/>
        <v>6.3584409341097557E-8</v>
      </c>
      <c r="X26" s="16">
        <f t="shared" si="5"/>
        <v>1.7050388032725212E-6</v>
      </c>
      <c r="Y26" s="16">
        <f t="shared" si="5"/>
        <v>8.4005661459336444E-8</v>
      </c>
      <c r="Z26" s="16">
        <f t="shared" si="5"/>
        <v>1.6154911277272509E-5</v>
      </c>
      <c r="AA26" s="16">
        <f t="shared" si="5"/>
        <v>5.4753611202544251E-7</v>
      </c>
      <c r="AB26" s="16">
        <f t="shared" si="5"/>
        <v>8.9773714740269283E-9</v>
      </c>
      <c r="AC26" s="16">
        <f t="shared" si="5"/>
        <v>3.4255189518222108E-7</v>
      </c>
      <c r="AD26" s="16">
        <f t="shared" si="5"/>
        <v>2.4632195271772198E-6</v>
      </c>
      <c r="AE26" s="16">
        <f t="shared" si="5"/>
        <v>3.0629432429649932E-7</v>
      </c>
      <c r="AF26" s="16">
        <f t="shared" si="5"/>
        <v>7.4677561195310694E-8</v>
      </c>
      <c r="AG26" s="16">
        <f t="shared" si="5"/>
        <v>5.5607240559156709E-7</v>
      </c>
      <c r="AH26" s="16">
        <f t="shared" si="5"/>
        <v>1.1410885676492394E-8</v>
      </c>
      <c r="AI26" s="16">
        <f t="shared" si="5"/>
        <v>2.3782960068998148E-6</v>
      </c>
      <c r="AJ26" s="16">
        <f t="shared" si="5"/>
        <v>1.2540033665980213E-6</v>
      </c>
      <c r="AK26" s="16">
        <f t="shared" si="5"/>
        <v>1.6857983921128253E-6</v>
      </c>
      <c r="AL26" s="16">
        <f t="shared" si="5"/>
        <v>1.5766477602316535E-9</v>
      </c>
      <c r="AM26" s="18">
        <f t="shared" si="5"/>
        <v>1.2693465326410483E-5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1.0015985178755688E-4</v>
      </c>
      <c r="E27" s="16">
        <f t="shared" si="6"/>
        <v>5.5742457163901241E-6</v>
      </c>
      <c r="F27" s="16">
        <f t="shared" si="6"/>
        <v>3.5813164118999286E-5</v>
      </c>
      <c r="G27" s="16">
        <f t="shared" si="6"/>
        <v>4.7797698172810184E-5</v>
      </c>
      <c r="H27" s="16">
        <f t="shared" si="6"/>
        <v>1.9751945622243193E-4</v>
      </c>
      <c r="I27" s="16">
        <f t="shared" si="6"/>
        <v>1.679855458122607E-5</v>
      </c>
      <c r="J27" s="16">
        <f t="shared" si="6"/>
        <v>6.6647044719657416E-7</v>
      </c>
      <c r="K27" s="17">
        <f t="shared" si="6"/>
        <v>3.2184359999999995E-2</v>
      </c>
      <c r="L27" s="16">
        <f t="shared" si="6"/>
        <v>2.2401905100941919E-5</v>
      </c>
      <c r="M27" s="16">
        <f t="shared" si="6"/>
        <v>5.5939829746980055E-5</v>
      </c>
      <c r="N27" s="16">
        <f t="shared" si="6"/>
        <v>1.1842624821487234E-4</v>
      </c>
      <c r="O27" s="16">
        <f t="shared" si="6"/>
        <v>2.1578348660884787E-7</v>
      </c>
      <c r="P27" s="16">
        <f t="shared" si="6"/>
        <v>3.1382665910227705E-6</v>
      </c>
      <c r="Q27" s="16">
        <f t="shared" si="6"/>
        <v>2.744443783177744E-6</v>
      </c>
      <c r="R27" s="16">
        <f t="shared" si="6"/>
        <v>6.1478803977436483E-6</v>
      </c>
      <c r="S27" s="16">
        <f t="shared" si="6"/>
        <v>3.9087048558022011E-4</v>
      </c>
      <c r="T27" s="16">
        <f t="shared" si="6"/>
        <v>3.3711582102309371E-5</v>
      </c>
      <c r="U27" s="16">
        <f t="shared" si="6"/>
        <v>1.0820896167495439E-6</v>
      </c>
      <c r="V27" s="16">
        <f t="shared" si="6"/>
        <v>2.2135354825442303E-5</v>
      </c>
      <c r="W27" s="16">
        <f t="shared" si="6"/>
        <v>8.0295387812493266E-6</v>
      </c>
      <c r="X27" s="16">
        <f t="shared" si="6"/>
        <v>3.9773873377026862E-6</v>
      </c>
      <c r="Y27" s="16">
        <f t="shared" si="6"/>
        <v>4.59775793666733E-5</v>
      </c>
      <c r="Z27" s="16">
        <f t="shared" si="6"/>
        <v>9.2053924691933627E-5</v>
      </c>
      <c r="AA27" s="16">
        <f t="shared" si="6"/>
        <v>5.0655895214824486E-5</v>
      </c>
      <c r="AB27" s="16">
        <f t="shared" si="6"/>
        <v>9.6187898606421904E-5</v>
      </c>
      <c r="AC27" s="16">
        <f t="shared" si="6"/>
        <v>1.834778304584939E-6</v>
      </c>
      <c r="AD27" s="16">
        <f t="shared" si="6"/>
        <v>1.0405660361413943E-4</v>
      </c>
      <c r="AE27" s="16">
        <f t="shared" si="6"/>
        <v>1.0164633267403781E-5</v>
      </c>
      <c r="AF27" s="16">
        <f t="shared" si="6"/>
        <v>1.5075454362945852E-6</v>
      </c>
      <c r="AG27" s="16">
        <f t="shared" si="6"/>
        <v>5.0360111915661392E-6</v>
      </c>
      <c r="AH27" s="16">
        <f t="shared" si="6"/>
        <v>5.523537401960633E-6</v>
      </c>
      <c r="AI27" s="16">
        <f t="shared" si="6"/>
        <v>3.3829591900593281E-5</v>
      </c>
      <c r="AJ27" s="16">
        <f t="shared" si="6"/>
        <v>8.7133844327788452E-5</v>
      </c>
      <c r="AK27" s="16">
        <f t="shared" si="6"/>
        <v>1.0334656626778253E-4</v>
      </c>
      <c r="AL27" s="16">
        <f t="shared" si="6"/>
        <v>2.3832976251359381E-4</v>
      </c>
      <c r="AM27" s="18">
        <f t="shared" si="6"/>
        <v>5.502430241496761E-6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3.1029186884723522E-6</v>
      </c>
      <c r="E28" s="16">
        <f t="shared" si="7"/>
        <v>2.9886087994341484E-7</v>
      </c>
      <c r="F28" s="16">
        <f t="shared" si="7"/>
        <v>4.9529642296360616E-7</v>
      </c>
      <c r="G28" s="16">
        <f t="shared" si="7"/>
        <v>1.1186330984620295E-5</v>
      </c>
      <c r="H28" s="16">
        <f t="shared" si="7"/>
        <v>1.1504125130668343E-5</v>
      </c>
      <c r="I28" s="16">
        <f t="shared" si="7"/>
        <v>9.5393661755585876E-9</v>
      </c>
      <c r="J28" s="16">
        <f t="shared" si="7"/>
        <v>5.6387765118488299E-7</v>
      </c>
      <c r="K28" s="16">
        <f t="shared" si="7"/>
        <v>2.1645124583177088E-6</v>
      </c>
      <c r="L28" s="16">
        <f t="shared" si="7"/>
        <v>8.4519487885957467E-7</v>
      </c>
      <c r="M28" s="16">
        <f t="shared" si="7"/>
        <v>5.1368905127032781E-6</v>
      </c>
      <c r="N28" s="16">
        <f t="shared" si="7"/>
        <v>7.3176109499166318E-6</v>
      </c>
      <c r="O28" s="16">
        <f t="shared" si="7"/>
        <v>7.6566340018050168E-8</v>
      </c>
      <c r="P28" s="16">
        <f t="shared" si="7"/>
        <v>1.082002292607867E-7</v>
      </c>
      <c r="Q28" s="16">
        <f t="shared" si="7"/>
        <v>8.6692020425847457E-7</v>
      </c>
      <c r="R28" s="16">
        <f t="shared" si="7"/>
        <v>2.8148504492817169E-8</v>
      </c>
      <c r="S28" s="16">
        <f t="shared" si="7"/>
        <v>8.919413552518523E-7</v>
      </c>
      <c r="T28" s="17">
        <f t="shared" si="7"/>
        <v>2.1070375157156485E-3</v>
      </c>
      <c r="U28" s="16">
        <f t="shared" si="7"/>
        <v>1.4595146130256558E-5</v>
      </c>
      <c r="V28" s="16">
        <f t="shared" si="7"/>
        <v>2.7845061083300344E-6</v>
      </c>
      <c r="W28" s="16">
        <f t="shared" si="7"/>
        <v>3.123001338533026E-6</v>
      </c>
      <c r="X28" s="16">
        <f t="shared" si="7"/>
        <v>1.6039078102497248E-6</v>
      </c>
      <c r="Y28" s="16">
        <f t="shared" si="7"/>
        <v>2.4809771457810933E-7</v>
      </c>
      <c r="Z28" s="16">
        <f t="shared" si="7"/>
        <v>1.9211648458157005E-6</v>
      </c>
      <c r="AA28" s="16">
        <f t="shared" si="7"/>
        <v>2.2868695981882108E-6</v>
      </c>
      <c r="AB28" s="16">
        <f t="shared" si="7"/>
        <v>9.2517654971861285E-6</v>
      </c>
      <c r="AC28" s="16">
        <f t="shared" si="7"/>
        <v>2.5745724922854645E-6</v>
      </c>
      <c r="AD28" s="16">
        <f t="shared" si="7"/>
        <v>1.2082434239302268E-6</v>
      </c>
      <c r="AE28" s="16">
        <f t="shared" si="7"/>
        <v>9.7321770801879232E-6</v>
      </c>
      <c r="AF28" s="16">
        <f t="shared" si="7"/>
        <v>5.5433601311618515E-6</v>
      </c>
      <c r="AG28" s="16">
        <f t="shared" si="7"/>
        <v>6.8411540339382968E-6</v>
      </c>
      <c r="AH28" s="16">
        <f t="shared" si="7"/>
        <v>3.1597148482958958E-6</v>
      </c>
      <c r="AI28" s="16">
        <f t="shared" si="7"/>
        <v>6.7813865801929982E-6</v>
      </c>
      <c r="AJ28" s="16">
        <f t="shared" si="7"/>
        <v>2.0470919527769163E-6</v>
      </c>
      <c r="AK28" s="16">
        <f t="shared" si="7"/>
        <v>2.5400571885238651E-6</v>
      </c>
      <c r="AL28" s="16">
        <f t="shared" si="7"/>
        <v>2.192853572110788E-5</v>
      </c>
      <c r="AM28" s="18">
        <f t="shared" si="7"/>
        <v>7.5451719183571853E-7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7.4264612477617837E-9</v>
      </c>
      <c r="E29" s="16">
        <f t="shared" si="8"/>
        <v>1.0932513938695732E-8</v>
      </c>
      <c r="F29" s="16">
        <f t="shared" si="8"/>
        <v>2.3253541644681481E-7</v>
      </c>
      <c r="G29" s="16">
        <f t="shared" si="8"/>
        <v>1.538405491455155E-8</v>
      </c>
      <c r="H29" s="16">
        <f t="shared" si="8"/>
        <v>5.0714923933759333E-10</v>
      </c>
      <c r="I29" s="16">
        <f t="shared" si="8"/>
        <v>8.2760939060579938E-9</v>
      </c>
      <c r="J29" s="16">
        <f t="shared" si="8"/>
        <v>5.256077659600235E-8</v>
      </c>
      <c r="K29" s="16">
        <f t="shared" si="8"/>
        <v>5.8462254429456113E-8</v>
      </c>
      <c r="L29" s="16">
        <f t="shared" si="8"/>
        <v>8.9391559844783355E-11</v>
      </c>
      <c r="M29" s="16">
        <f t="shared" si="8"/>
        <v>3.9636145654480787E-8</v>
      </c>
      <c r="N29" s="16">
        <f t="shared" si="8"/>
        <v>6.7413567750357381E-9</v>
      </c>
      <c r="O29" s="16">
        <f t="shared" si="8"/>
        <v>1.423387091637549E-8</v>
      </c>
      <c r="P29" s="16">
        <f t="shared" si="8"/>
        <v>3.2505188987642886E-10</v>
      </c>
      <c r="Q29" s="16">
        <f t="shared" si="8"/>
        <v>9.8687959850174275E-8</v>
      </c>
      <c r="R29" s="16">
        <f t="shared" si="8"/>
        <v>2.9713853777135123E-8</v>
      </c>
      <c r="S29" s="16">
        <f t="shared" si="8"/>
        <v>1.8582834938401996E-8</v>
      </c>
      <c r="T29" s="16">
        <f t="shared" si="8"/>
        <v>1.05579640393919E-8</v>
      </c>
      <c r="U29" s="16">
        <f t="shared" si="8"/>
        <v>1.2542790190337321E-8</v>
      </c>
      <c r="V29" s="16">
        <f t="shared" si="8"/>
        <v>2.8575811973892999E-8</v>
      </c>
      <c r="W29" s="16">
        <f t="shared" si="8"/>
        <v>5.1846187983209317E-11</v>
      </c>
      <c r="X29" s="16">
        <f t="shared" si="8"/>
        <v>7.2481811828191589E-8</v>
      </c>
      <c r="Y29" s="16">
        <f t="shared" si="8"/>
        <v>9.1741593777050246E-8</v>
      </c>
      <c r="Z29" s="16">
        <f t="shared" si="8"/>
        <v>1.005427724488272E-7</v>
      </c>
      <c r="AA29" s="16">
        <f t="shared" si="8"/>
        <v>8.8008456516598727E-8</v>
      </c>
      <c r="AB29" s="16">
        <f t="shared" si="8"/>
        <v>1.5309369673134555E-8</v>
      </c>
      <c r="AC29" s="16">
        <f t="shared" si="8"/>
        <v>8.4871426861737085E-9</v>
      </c>
      <c r="AD29" s="17">
        <f t="shared" si="8"/>
        <v>1.8657710902139173E-5</v>
      </c>
      <c r="AE29" s="16">
        <f t="shared" si="8"/>
        <v>5.4855172270729106E-8</v>
      </c>
      <c r="AF29" s="16">
        <f t="shared" si="8"/>
        <v>4.783256388412923E-8</v>
      </c>
      <c r="AG29" s="16">
        <f t="shared" si="8"/>
        <v>8.9164635718425774E-11</v>
      </c>
      <c r="AH29" s="16">
        <f t="shared" si="8"/>
        <v>1.1175016000844845E-8</v>
      </c>
      <c r="AI29" s="16">
        <f t="shared" si="8"/>
        <v>1.1834615929094757E-7</v>
      </c>
      <c r="AJ29" s="16">
        <f t="shared" si="8"/>
        <v>5.681621831225738E-8</v>
      </c>
      <c r="AK29" s="16">
        <f t="shared" si="8"/>
        <v>7.1795208793732116E-9</v>
      </c>
      <c r="AL29" s="16">
        <f t="shared" si="8"/>
        <v>3.8384675562530239E-8</v>
      </c>
      <c r="AM29" s="18">
        <f t="shared" si="8"/>
        <v>2.4921386063977639E-8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1.0290205044777794E-8</v>
      </c>
      <c r="E30" s="16">
        <f t="shared" si="9"/>
        <v>2.6761932486596231E-8</v>
      </c>
      <c r="F30" s="16">
        <f t="shared" si="9"/>
        <v>5.0029947034136099E-9</v>
      </c>
      <c r="G30" s="16">
        <f t="shared" si="9"/>
        <v>6.8027732244632589E-9</v>
      </c>
      <c r="H30" s="17">
        <f t="shared" si="9"/>
        <v>9.2150719558391167E-6</v>
      </c>
      <c r="I30" s="16">
        <f t="shared" si="9"/>
        <v>4.1535673822322057E-9</v>
      </c>
      <c r="J30" s="16">
        <f t="shared" si="9"/>
        <v>7.4332946289402594E-9</v>
      </c>
      <c r="K30" s="16">
        <f t="shared" si="9"/>
        <v>5.3938250405997579E-8</v>
      </c>
      <c r="L30" s="16">
        <f t="shared" si="9"/>
        <v>5.2707524913452765E-9</v>
      </c>
      <c r="M30" s="16">
        <f t="shared" si="9"/>
        <v>1.2080993290029448E-8</v>
      </c>
      <c r="N30" s="16">
        <f t="shared" si="9"/>
        <v>1.7426775713207756E-8</v>
      </c>
      <c r="O30" s="16">
        <f t="shared" si="9"/>
        <v>3.8145170712425896E-10</v>
      </c>
      <c r="P30" s="16">
        <f t="shared" si="9"/>
        <v>4.9358636271287124E-9</v>
      </c>
      <c r="Q30" s="16">
        <f t="shared" si="9"/>
        <v>4.4980581018395251E-9</v>
      </c>
      <c r="R30" s="16">
        <f t="shared" si="9"/>
        <v>3.5500059969119228E-9</v>
      </c>
      <c r="S30" s="16">
        <f t="shared" si="9"/>
        <v>8.5582076693140259E-9</v>
      </c>
      <c r="T30" s="16">
        <f t="shared" si="9"/>
        <v>4.8645602677970369E-8</v>
      </c>
      <c r="U30" s="16">
        <f t="shared" si="9"/>
        <v>2.4894315677580038E-8</v>
      </c>
      <c r="V30" s="16">
        <f t="shared" si="9"/>
        <v>9.4693026682083463E-10</v>
      </c>
      <c r="W30" s="16">
        <f t="shared" si="9"/>
        <v>1.1308770273351321E-8</v>
      </c>
      <c r="X30" s="16">
        <f t="shared" si="9"/>
        <v>1.040060150207898E-8</v>
      </c>
      <c r="Y30" s="16">
        <f t="shared" si="9"/>
        <v>3.4927969711634142E-8</v>
      </c>
      <c r="Z30" s="16">
        <f t="shared" si="9"/>
        <v>2.3917982877408141E-8</v>
      </c>
      <c r="AA30" s="16">
        <f t="shared" si="9"/>
        <v>9.499594178623798E-10</v>
      </c>
      <c r="AB30" s="16">
        <f t="shared" si="9"/>
        <v>3.3294241171333557E-8</v>
      </c>
      <c r="AC30" s="16">
        <f t="shared" si="9"/>
        <v>1.7355914780636009E-8</v>
      </c>
      <c r="AD30" s="16">
        <f t="shared" si="9"/>
        <v>2.4387715123872438E-10</v>
      </c>
      <c r="AE30" s="16">
        <f t="shared" si="9"/>
        <v>6.5835573476877677E-8</v>
      </c>
      <c r="AF30" s="16">
        <f t="shared" si="9"/>
        <v>5.5244735370132269E-8</v>
      </c>
      <c r="AG30" s="16">
        <f t="shared" si="9"/>
        <v>4.5920174908625728E-8</v>
      </c>
      <c r="AH30" s="16">
        <f t="shared" si="9"/>
        <v>3.1820577621578954E-8</v>
      </c>
      <c r="AI30" s="16">
        <f t="shared" si="9"/>
        <v>5.7241496600327887E-9</v>
      </c>
      <c r="AJ30" s="16">
        <f t="shared" si="9"/>
        <v>1.0698177023436801E-8</v>
      </c>
      <c r="AK30" s="16">
        <f t="shared" si="9"/>
        <v>4.1984738800622951E-8</v>
      </c>
      <c r="AL30" s="16">
        <f t="shared" si="9"/>
        <v>1.9794096299757657E-8</v>
      </c>
      <c r="AM30" s="18">
        <f t="shared" si="9"/>
        <v>1.1922694870445502E-7</v>
      </c>
    </row>
    <row r="31" spans="1:39">
      <c r="A31" t="s">
        <v>57</v>
      </c>
      <c r="D31" s="20">
        <f>SUM($D$21:$D$30)</f>
        <v>9.4003236922296876E-4</v>
      </c>
      <c r="E31" s="20">
        <f>SUM($E$21:$E$30)</f>
        <v>1.1634978445544421E-3</v>
      </c>
      <c r="F31" s="20">
        <f>SUM($F$21:$F$30)</f>
        <v>8.9420826739406583E-5</v>
      </c>
      <c r="G31" s="20">
        <f>SUM($G$21:$G$30)</f>
        <v>1.2157096200046542E-4</v>
      </c>
      <c r="H31" s="20">
        <f>SUM($H$21:$H$30)</f>
        <v>2.7394353901163569E-4</v>
      </c>
      <c r="I31" s="20">
        <f>SUM($I$21:$I$30)</f>
        <v>5.1921179791407202E-2</v>
      </c>
      <c r="J31" s="20">
        <f>SUM($J$21:$J$30)</f>
        <v>1.2627199808331756E-3</v>
      </c>
      <c r="K31" s="20">
        <f>SUM($K$21:$K$30)</f>
        <v>3.2225168496152187E-2</v>
      </c>
      <c r="L31" s="20">
        <f>SUM($L$21:$L$30)</f>
        <v>2.2196326339326961E-4</v>
      </c>
      <c r="M31" s="20">
        <f>SUM($M$21:$M$30)</f>
        <v>8.0605538309330531E-4</v>
      </c>
      <c r="N31" s="20">
        <f>SUM($N$21:$N$30)</f>
        <v>4.8415276198219008E-4</v>
      </c>
      <c r="O31" s="20">
        <f>SUM($O$21:$O$30)</f>
        <v>3.005058756471382E-4</v>
      </c>
      <c r="P31">
        <f>SUM($P$21:$P$30)</f>
        <v>2.5609942810215905E-2</v>
      </c>
      <c r="Q31" s="20">
        <f>SUM($Q$21:$Q$30)</f>
        <v>1.4505768479720882E-4</v>
      </c>
      <c r="R31" s="20">
        <f>SUM($R$21:$R$30)</f>
        <v>3.8291243125396703E-2</v>
      </c>
      <c r="S31" s="20">
        <f>SUM($S$21:$S$30)</f>
        <v>6.3385430561612626E-4</v>
      </c>
      <c r="T31" s="20">
        <f>SUM($T$21:$T$30)</f>
        <v>2.1500322270306708E-3</v>
      </c>
      <c r="U31" s="20">
        <f>SUM($U$21:$U$30)</f>
        <v>2.2868631906713973E-4</v>
      </c>
      <c r="V31" s="20">
        <f>SUM($V$21:$V$30)</f>
        <v>5.379578925162924E-3</v>
      </c>
      <c r="W31" s="20">
        <f>SUM($W$21:$W$30)</f>
        <v>1.0519979618584228E-3</v>
      </c>
      <c r="X31" s="20">
        <f>SUM($X$21:$X$30)</f>
        <v>1.1150331245135213E-3</v>
      </c>
      <c r="Y31" s="20">
        <f>SUM($Y$21:$Y$30)</f>
        <v>3.473433334699897E-4</v>
      </c>
      <c r="Z31" s="20">
        <f>SUM($Z$21:$Z$30)</f>
        <v>2.380125661122584E-4</v>
      </c>
      <c r="AA31" s="20">
        <f>SUM($AA$21:$AA$30)</f>
        <v>3.3796677004208791E-4</v>
      </c>
      <c r="AB31" s="20">
        <f>SUM($AB$21:$AB$30)</f>
        <v>2.9133102451856684E-4</v>
      </c>
      <c r="AC31" s="20">
        <f>SUM($AC$21:$AC$30)</f>
        <v>1.496182484186699E-4</v>
      </c>
      <c r="AD31" s="20">
        <f>SUM($AD$21:$AD$30)</f>
        <v>2.1550695790082403E-4</v>
      </c>
      <c r="AE31" s="20">
        <f>SUM($AE$21:$AE$30)</f>
        <v>3.2518734658434548E-4</v>
      </c>
      <c r="AF31" s="20">
        <f>SUM($AF$21:$AF$30)</f>
        <v>4.631643047482741E-4</v>
      </c>
      <c r="AG31" s="20">
        <f>SUM($AG$21:$AG$30)</f>
        <v>4.169344744706044E-4</v>
      </c>
      <c r="AH31" s="20">
        <f>SUM($AH$21:$AH$30)</f>
        <v>1.1335034362633434E-4</v>
      </c>
      <c r="AI31" s="20">
        <f>SUM($AI$21:$AI$30)</f>
        <v>4.503605959198674E-4</v>
      </c>
      <c r="AJ31" s="20">
        <f>SUM($AJ$21:$AJ$30)</f>
        <v>1.8577110562469266E-4</v>
      </c>
      <c r="AK31" s="20">
        <f>SUM($AK$21:$AK$30)</f>
        <v>3.6875399936782914E-4</v>
      </c>
      <c r="AL31" s="20">
        <f>SUM($AL$21:$AL$30)</f>
        <v>6.7333590077679262E-4</v>
      </c>
      <c r="AM31" s="20">
        <f>SUM($AM$21:$AM$30)</f>
        <v>1.050896303224516E-3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0.17004317085250167</v>
      </c>
      <c r="D33" s="21">
        <f>$D$31/$C$33</f>
        <v>5.5281983069956318E-3</v>
      </c>
      <c r="E33" s="21">
        <f>$E$31/$C$33</f>
        <v>6.8423673748337702E-3</v>
      </c>
      <c r="F33" s="21">
        <f>$F$31/$C$33</f>
        <v>5.2587132015417262E-4</v>
      </c>
      <c r="G33" s="21">
        <f>$G$31/$C$33</f>
        <v>7.1494174915097376E-4</v>
      </c>
      <c r="H33" s="21">
        <f>$H$31/$C$33</f>
        <v>1.6110234691474846E-3</v>
      </c>
      <c r="I33" s="21">
        <f>$I$31/$C$33</f>
        <v>0.30534116442961717</v>
      </c>
      <c r="J33" s="21">
        <f>$J$31/$C$33</f>
        <v>7.4258788194939054E-3</v>
      </c>
      <c r="K33" s="21">
        <f>$K$31/$C$33</f>
        <v>0.18951168891166376</v>
      </c>
      <c r="L33" s="21">
        <f>$L$31/$C$33</f>
        <v>1.3053347704613453E-3</v>
      </c>
      <c r="M33" s="21">
        <f>$M$31/$C$33</f>
        <v>4.740298472747791E-3</v>
      </c>
      <c r="N33" s="21">
        <f>$N$31/$C$33</f>
        <v>2.8472343790986606E-3</v>
      </c>
      <c r="O33" s="21">
        <f>$O$31/$C$33</f>
        <v>1.7672328394052477E-3</v>
      </c>
      <c r="P33" s="21">
        <f>$P$31/$C$33</f>
        <v>0.15060847596420324</v>
      </c>
      <c r="Q33" s="21">
        <f>$Q$31/$C$33</f>
        <v>8.5306386648737755E-4</v>
      </c>
      <c r="R33" s="21">
        <f>$R$31/$C$33</f>
        <v>0.22518542163984448</v>
      </c>
      <c r="S33" s="21">
        <f>$S$31/$C$33</f>
        <v>3.7276081270322947E-3</v>
      </c>
      <c r="T33" s="21">
        <f>$T$31/$C$33</f>
        <v>1.264403748913648E-2</v>
      </c>
      <c r="U33" s="21">
        <f>$U$31/$C$33</f>
        <v>1.3448721164198128E-3</v>
      </c>
      <c r="V33" s="21">
        <f>$V$31/$C$33</f>
        <v>3.1636547931873503E-2</v>
      </c>
      <c r="W33" s="21">
        <f>$W$31/$C$33</f>
        <v>6.1866522282799799E-3</v>
      </c>
      <c r="X33" s="21">
        <f>$X$31/$C$33</f>
        <v>6.5573531646308802E-3</v>
      </c>
      <c r="Y33" s="21">
        <f>$Y$31/$C$33</f>
        <v>2.0426773491026063E-3</v>
      </c>
      <c r="Z33" s="21">
        <f>$Z$31/$C$33</f>
        <v>1.3997184651344482E-3</v>
      </c>
      <c r="AA33" s="21">
        <f>$AA$31/$C$33</f>
        <v>1.987535096809304E-3</v>
      </c>
      <c r="AB33" s="21">
        <f>$AB$31/$C$33</f>
        <v>1.7132768288076227E-3</v>
      </c>
      <c r="AC33" s="21">
        <f>$AC$31/$C$33</f>
        <v>8.7988390047402318E-4</v>
      </c>
      <c r="AD33" s="21">
        <f>$AD$31/$C$33</f>
        <v>1.2673661448465838E-3</v>
      </c>
      <c r="AE33" s="21">
        <f>$AE$31/$C$33</f>
        <v>1.9123811027166654E-3</v>
      </c>
      <c r="AF33" s="21">
        <f>$AF$31/$C$33</f>
        <v>2.7238042105791516E-3</v>
      </c>
      <c r="AG33" s="21">
        <f>$AG$31/$C$33</f>
        <v>2.4519330731150647E-3</v>
      </c>
      <c r="AH33" s="21">
        <f>$AH$31/$C$33</f>
        <v>6.6659744733092718E-4</v>
      </c>
      <c r="AI33" s="21">
        <f>$AI$31/$C$33</f>
        <v>2.6485073976332623E-3</v>
      </c>
      <c r="AJ33" s="21">
        <f>$AJ$31/$C$33</f>
        <v>1.0924937749239789E-3</v>
      </c>
      <c r="AK33" s="21">
        <f>$AK$31/$C$33</f>
        <v>2.1685904674624812E-3</v>
      </c>
      <c r="AL33" s="21">
        <f>$AL$31/$C$33</f>
        <v>3.9597938417700734E-3</v>
      </c>
      <c r="AM33" s="21">
        <f>$AM$31/$C$33</f>
        <v>6.180173528615749E-3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79248-33AE-4837-A5C2-0D096788225B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-1.2487262687697606E-2</v>
      </c>
      <c r="D5" s="10">
        <v>2.9143296026696231E-2</v>
      </c>
      <c r="E5" s="10">
        <v>4.8698848146399458E-2</v>
      </c>
      <c r="F5" s="10">
        <v>4.3762233452193648E-2</v>
      </c>
      <c r="G5" s="10">
        <v>3.733150654940675E-2</v>
      </c>
      <c r="H5" s="10">
        <v>-2.1553544866483965E-2</v>
      </c>
      <c r="I5" s="10">
        <v>5.4543808886163073E-2</v>
      </c>
      <c r="J5" s="10">
        <v>-2.3520131810543795E-2</v>
      </c>
      <c r="K5" s="10">
        <v>-4.9209896039899871E-2</v>
      </c>
      <c r="L5" s="10">
        <v>-7.2002264563965114E-3</v>
      </c>
      <c r="M5" s="10">
        <v>-5.9498384059996488E-2</v>
      </c>
      <c r="N5" s="10">
        <v>4.0467838689921341E-2</v>
      </c>
      <c r="O5" s="10">
        <v>7.2740512382219579E-3</v>
      </c>
      <c r="P5" s="10">
        <v>-2.7345696149968509E-2</v>
      </c>
      <c r="Q5" s="10">
        <v>0.10524876354497062</v>
      </c>
      <c r="R5" s="10">
        <v>2.0077804036603947E-2</v>
      </c>
      <c r="S5" s="10">
        <v>-2.0022954435149044E-2</v>
      </c>
      <c r="T5" s="10">
        <v>-1.6064603717734546E-2</v>
      </c>
      <c r="U5" s="10">
        <v>9.2121547109069355E-4</v>
      </c>
      <c r="V5" s="10">
        <v>-1.492005746119561E-2</v>
      </c>
      <c r="W5" s="10">
        <v>2.8931949335579212E-2</v>
      </c>
      <c r="X5" s="10">
        <v>-9.1782581885195946E-2</v>
      </c>
      <c r="Y5" s="10">
        <v>1.9681157118281924E-2</v>
      </c>
      <c r="Z5" s="10">
        <v>-6.2035146491489411E-2</v>
      </c>
      <c r="AA5" s="10">
        <v>-2.9697064669233032E-2</v>
      </c>
      <c r="AB5" s="10">
        <v>-2.4190299836479166E-2</v>
      </c>
      <c r="AC5" s="10">
        <v>3.4975129286141167E-2</v>
      </c>
      <c r="AD5" s="10">
        <v>-2.0133760414112734E-2</v>
      </c>
      <c r="AE5" s="10">
        <v>-2.2167968487570782E-2</v>
      </c>
      <c r="AF5" s="10">
        <v>1.0182215727003549E-2</v>
      </c>
      <c r="AG5" s="10">
        <v>5.9244890244165536E-2</v>
      </c>
      <c r="AH5" s="10">
        <v>-2.7160952820741213E-2</v>
      </c>
      <c r="AI5" s="11" t="s">
        <v>71</v>
      </c>
      <c r="AJ5" s="10">
        <v>2.1415973091292295E-2</v>
      </c>
      <c r="AK5" s="10">
        <v>1.2122911441287406E-2</v>
      </c>
      <c r="AL5" s="10">
        <v>-0.1450267656699758</v>
      </c>
      <c r="AM5" s="12">
        <v>-2.9603093315783639E-2</v>
      </c>
    </row>
    <row r="6" spans="1:39" ht="24">
      <c r="A6" s="13" t="s">
        <v>41</v>
      </c>
      <c r="B6" s="14" t="s">
        <v>40</v>
      </c>
      <c r="C6" s="15">
        <v>3.6665887595622546E-2</v>
      </c>
      <c r="D6" s="16">
        <v>-1.1630747400609867E-2</v>
      </c>
      <c r="E6" s="16">
        <v>-6.7642893023651132E-2</v>
      </c>
      <c r="F6" s="16">
        <v>-6.7891029030226174E-2</v>
      </c>
      <c r="G6" s="16">
        <v>-2.2823540458386419E-2</v>
      </c>
      <c r="H6" s="16">
        <v>-1.3521616973753127E-2</v>
      </c>
      <c r="I6" s="16">
        <v>-3.5644743794749675E-2</v>
      </c>
      <c r="J6" s="16">
        <v>-5.0869431944511989E-2</v>
      </c>
      <c r="K6" s="16">
        <v>3.5827723889212452E-3</v>
      </c>
      <c r="L6" s="16">
        <v>-6.931564548445325E-2</v>
      </c>
      <c r="M6" s="16">
        <v>3.1366244048732513E-2</v>
      </c>
      <c r="N6" s="16">
        <v>1.0743273831523069E-2</v>
      </c>
      <c r="O6" s="16">
        <v>5.1532501549439218E-2</v>
      </c>
      <c r="P6" s="16">
        <v>-1.3988024089319826E-2</v>
      </c>
      <c r="Q6" s="16">
        <v>1.0401839395478795E-2</v>
      </c>
      <c r="R6" s="16">
        <v>5.3652695870140231E-3</v>
      </c>
      <c r="S6" s="16">
        <v>-4.9184046411486104E-2</v>
      </c>
      <c r="T6" s="16">
        <v>1.2824011404535658E-2</v>
      </c>
      <c r="U6" s="16">
        <v>1.2791628145146436E-2</v>
      </c>
      <c r="V6" s="16">
        <v>-7.3354693494550996E-2</v>
      </c>
      <c r="W6" s="17" t="s">
        <v>70</v>
      </c>
      <c r="X6" s="16">
        <v>-3.5332669373597289E-2</v>
      </c>
      <c r="Y6" s="16">
        <v>1.8322059718155761E-3</v>
      </c>
      <c r="Z6" s="16">
        <v>1.7299830315640325E-2</v>
      </c>
      <c r="AA6" s="16">
        <v>-6.4769834163498297E-2</v>
      </c>
      <c r="AB6" s="16">
        <v>-1.1124600366317825E-2</v>
      </c>
      <c r="AC6" s="16">
        <v>-1.5382249316124716E-2</v>
      </c>
      <c r="AD6" s="16">
        <v>0.11173251454347645</v>
      </c>
      <c r="AE6" s="16">
        <v>1.7540096701848511E-2</v>
      </c>
      <c r="AF6" s="16">
        <v>6.3414354743746099E-2</v>
      </c>
      <c r="AG6" s="16">
        <v>7.7762351402436897E-2</v>
      </c>
      <c r="AH6" s="16">
        <v>-1.2346409833539478E-2</v>
      </c>
      <c r="AI6" s="16">
        <v>2.9058511283910824E-2</v>
      </c>
      <c r="AJ6" s="16">
        <v>-2.6224556128469092E-3</v>
      </c>
      <c r="AK6" s="16">
        <v>4.894891132095773E-2</v>
      </c>
      <c r="AL6" s="16">
        <v>-5.3523347202334252E-2</v>
      </c>
      <c r="AM6" s="18">
        <v>-9.4395947656023289E-3</v>
      </c>
    </row>
    <row r="7" spans="1:39" ht="24">
      <c r="A7" s="13" t="s">
        <v>42</v>
      </c>
      <c r="B7" s="14" t="s">
        <v>40</v>
      </c>
      <c r="C7" s="15">
        <v>0.15047625205831286</v>
      </c>
      <c r="D7" s="16">
        <v>-1.8916165856230242E-2</v>
      </c>
      <c r="E7" s="16">
        <v>5.7175310778756948E-2</v>
      </c>
      <c r="F7" s="16">
        <v>4.7919843492256857E-2</v>
      </c>
      <c r="G7" s="16">
        <v>7.002775861621903E-2</v>
      </c>
      <c r="H7" s="16">
        <v>2.27556865160395E-2</v>
      </c>
      <c r="I7" s="16">
        <v>9.5996923551578458E-3</v>
      </c>
      <c r="J7" s="16">
        <v>0.1455644805112318</v>
      </c>
      <c r="K7" s="16">
        <v>-1.6633483260543987E-2</v>
      </c>
      <c r="L7" s="16">
        <v>-3.0503456728149393E-2</v>
      </c>
      <c r="M7" s="16">
        <v>-4.1042242338501733E-2</v>
      </c>
      <c r="N7" s="16">
        <v>8.8222568585434119E-2</v>
      </c>
      <c r="O7" s="16">
        <v>0.10058962711232479</v>
      </c>
      <c r="P7" s="16">
        <v>1.0021976828224836E-2</v>
      </c>
      <c r="Q7" s="16">
        <v>-1.1782759966546243E-2</v>
      </c>
      <c r="R7" s="16">
        <v>3.3585295169260863E-2</v>
      </c>
      <c r="S7" s="16">
        <v>6.6709812161931711E-2</v>
      </c>
      <c r="T7" s="16">
        <v>-1.8614269295419695E-2</v>
      </c>
      <c r="U7" s="16">
        <v>2.5248864507664649E-2</v>
      </c>
      <c r="V7" s="16">
        <v>5.1830870437642562E-2</v>
      </c>
      <c r="W7" s="16">
        <v>-1.2257427077558522E-2</v>
      </c>
      <c r="X7" s="16">
        <v>1.5155327358361427E-2</v>
      </c>
      <c r="Y7" s="16">
        <v>3.0134513146892302E-2</v>
      </c>
      <c r="Z7" s="16">
        <v>-3.6445006600476226E-2</v>
      </c>
      <c r="AA7" s="16">
        <v>-3.3077960808016033E-2</v>
      </c>
      <c r="AB7" s="16">
        <v>-9.3285104365634849E-3</v>
      </c>
      <c r="AC7" s="16">
        <v>1.3819696537155719E-2</v>
      </c>
      <c r="AD7" s="16">
        <v>1.0982861472393742E-2</v>
      </c>
      <c r="AE7" s="16">
        <v>-1.201216075171359E-2</v>
      </c>
      <c r="AF7" s="16">
        <v>5.4757695554967789E-2</v>
      </c>
      <c r="AG7" s="16">
        <v>8.4040765148025668E-3</v>
      </c>
      <c r="AH7" s="17" t="s">
        <v>94</v>
      </c>
      <c r="AI7" s="16">
        <v>-2.7129261529952296E-2</v>
      </c>
      <c r="AJ7" s="16">
        <v>-4.3062944986586443E-2</v>
      </c>
      <c r="AK7" s="16">
        <v>-2.2019387028762976E-2</v>
      </c>
      <c r="AL7" s="16">
        <v>-4.5377596915256883E-2</v>
      </c>
      <c r="AM7" s="18">
        <v>-3.3389594659927559E-2</v>
      </c>
    </row>
    <row r="8" spans="1:39" ht="24">
      <c r="A8" s="13" t="s">
        <v>43</v>
      </c>
      <c r="B8" s="14" t="s">
        <v>40</v>
      </c>
      <c r="C8" s="19" t="s">
        <v>95</v>
      </c>
      <c r="D8" s="16">
        <v>5.9495569916250601E-2</v>
      </c>
      <c r="E8" s="16">
        <v>5.8726261178274279E-2</v>
      </c>
      <c r="F8" s="16">
        <v>2.970116519542618E-2</v>
      </c>
      <c r="G8" s="16">
        <v>6.6469750231692923E-2</v>
      </c>
      <c r="H8" s="16">
        <v>-3.9568690568886213E-2</v>
      </c>
      <c r="I8" s="16">
        <v>6.531759950412927E-2</v>
      </c>
      <c r="J8" s="16">
        <v>7.2300596988737101E-2</v>
      </c>
      <c r="K8" s="16">
        <v>8.6272119340716935E-2</v>
      </c>
      <c r="L8" s="16">
        <v>2.8048517505243096E-2</v>
      </c>
      <c r="M8" s="16">
        <v>1.2664986282218555E-2</v>
      </c>
      <c r="N8" s="16">
        <v>5.1496344957250577E-2</v>
      </c>
      <c r="O8" s="16">
        <v>-1.1679228968490539E-2</v>
      </c>
      <c r="P8" s="16">
        <v>8.7564735386366881E-3</v>
      </c>
      <c r="Q8" s="16">
        <v>-7.5924759959069013E-2</v>
      </c>
      <c r="R8" s="16">
        <v>6.2681423260576838E-2</v>
      </c>
      <c r="S8" s="16">
        <v>2.9912947156127763E-3</v>
      </c>
      <c r="T8" s="16">
        <v>4.4395372167185011E-2</v>
      </c>
      <c r="U8" s="16">
        <v>-2.2633205983569313E-2</v>
      </c>
      <c r="V8" s="16">
        <v>-5.5510322114407019E-2</v>
      </c>
      <c r="W8" s="16">
        <v>-9.3063260384003733E-3</v>
      </c>
      <c r="X8" s="16">
        <v>-1.95073550659817E-2</v>
      </c>
      <c r="Y8" s="16">
        <v>-2.9364483373406475E-3</v>
      </c>
      <c r="Z8" s="16">
        <v>9.2352118136323547E-2</v>
      </c>
      <c r="AA8" s="16">
        <v>4.3177304854182348E-3</v>
      </c>
      <c r="AB8" s="16">
        <v>2.166754735773917E-2</v>
      </c>
      <c r="AC8" s="16">
        <v>-1.7071697555485585E-2</v>
      </c>
      <c r="AD8" s="16">
        <v>-1.9837424438665444E-2</v>
      </c>
      <c r="AE8" s="16">
        <v>-5.8323560850325355E-2</v>
      </c>
      <c r="AF8" s="16">
        <v>-1.0816513510895602E-2</v>
      </c>
      <c r="AG8" s="16">
        <v>-2.6751732222695227E-2</v>
      </c>
      <c r="AH8" s="16">
        <v>-3.3910609939540884E-2</v>
      </c>
      <c r="AI8" s="16">
        <v>-2.9509283436945477E-2</v>
      </c>
      <c r="AJ8" s="16">
        <v>-4.1933004947309222E-4</v>
      </c>
      <c r="AK8" s="16">
        <v>-5.1583878335469131E-2</v>
      </c>
      <c r="AL8" s="16">
        <v>3.9919932708077831E-2</v>
      </c>
      <c r="AM8" s="24" t="s">
        <v>71</v>
      </c>
    </row>
    <row r="9" spans="1:39" ht="24">
      <c r="A9" s="13" t="s">
        <v>44</v>
      </c>
      <c r="B9" s="14" t="s">
        <v>40</v>
      </c>
      <c r="C9" s="15">
        <v>4.6318153089348904E-2</v>
      </c>
      <c r="D9" s="16">
        <v>-5.9064805238211469E-2</v>
      </c>
      <c r="E9" s="16">
        <v>5.1100200915371596E-2</v>
      </c>
      <c r="F9" s="16">
        <v>-4.4219034010514697E-4</v>
      </c>
      <c r="G9" s="16">
        <v>-3.4544904727432262E-2</v>
      </c>
      <c r="H9" s="16">
        <v>-6.743126300925531E-2</v>
      </c>
      <c r="I9" s="16">
        <v>3.5245391417047807E-2</v>
      </c>
      <c r="J9" s="16">
        <v>9.7762937855678019E-3</v>
      </c>
      <c r="K9" s="17" t="s">
        <v>74</v>
      </c>
      <c r="L9" s="16">
        <v>2.9188729194570785E-3</v>
      </c>
      <c r="M9" s="16">
        <v>-9.2579975587936021E-3</v>
      </c>
      <c r="N9" s="16">
        <v>1.5013462076076926E-2</v>
      </c>
      <c r="O9" s="16">
        <v>-6.620661728354317E-2</v>
      </c>
      <c r="P9" s="16">
        <v>-4.370958608029786E-2</v>
      </c>
      <c r="Q9" s="16">
        <v>7.4763542719657983E-4</v>
      </c>
      <c r="R9" s="16">
        <v>-4.840008312070905E-2</v>
      </c>
      <c r="S9" s="16">
        <v>-1.9169407952359854E-2</v>
      </c>
      <c r="T9" s="16">
        <v>-1.8886905924270978E-2</v>
      </c>
      <c r="U9" s="16">
        <v>-2.4656823566778053E-2</v>
      </c>
      <c r="V9" s="16">
        <v>5.6392638913466742E-2</v>
      </c>
      <c r="W9" s="16">
        <v>3.585877227142356E-3</v>
      </c>
      <c r="X9" s="16">
        <v>-8.8015977621251074E-3</v>
      </c>
      <c r="Y9" s="16">
        <v>8.7652005310132328E-2</v>
      </c>
      <c r="Z9" s="16">
        <v>2.0113107828124439E-2</v>
      </c>
      <c r="AA9" s="16">
        <v>3.2771845957218444E-2</v>
      </c>
      <c r="AB9" s="16">
        <v>-1.0507774198498195E-2</v>
      </c>
      <c r="AC9" s="16">
        <v>3.5220700442767594E-2</v>
      </c>
      <c r="AD9" s="16">
        <v>3.1427153376656379E-2</v>
      </c>
      <c r="AE9" s="16">
        <v>-2.2142790653029362E-2</v>
      </c>
      <c r="AF9" s="16">
        <v>3.2972225565338832E-2</v>
      </c>
      <c r="AG9" s="16">
        <v>-8.3549460100456469E-3</v>
      </c>
      <c r="AH9" s="16">
        <v>-1.7105229539951649E-2</v>
      </c>
      <c r="AI9" s="16">
        <v>-5.0090372997297079E-2</v>
      </c>
      <c r="AJ9" s="16">
        <v>8.1923601259463366E-2</v>
      </c>
      <c r="AK9" s="16">
        <v>2.7084059910349047E-2</v>
      </c>
      <c r="AL9" s="16">
        <v>3.4341943221501685E-2</v>
      </c>
      <c r="AM9" s="18">
        <v>8.7889303102787308E-2</v>
      </c>
    </row>
    <row r="10" spans="1:39" ht="24">
      <c r="A10" s="13" t="s">
        <v>45</v>
      </c>
      <c r="B10" s="14" t="s">
        <v>40</v>
      </c>
      <c r="C10" s="15">
        <v>3.6752847273573287E-2</v>
      </c>
      <c r="D10" s="16">
        <v>1.2647839826744976E-2</v>
      </c>
      <c r="E10" s="16">
        <v>-2.0645922418099663E-2</v>
      </c>
      <c r="F10" s="16">
        <v>-2.6266754707937049E-2</v>
      </c>
      <c r="G10" s="16">
        <v>-3.3953046869482258E-2</v>
      </c>
      <c r="H10" s="16">
        <v>7.6268550695642381E-2</v>
      </c>
      <c r="I10" s="16">
        <v>0.10047675744735009</v>
      </c>
      <c r="J10" s="16">
        <v>3.9197304699927854E-2</v>
      </c>
      <c r="K10" s="16">
        <v>-2.1232845074360577E-2</v>
      </c>
      <c r="L10" s="16">
        <v>5.0020397482978769E-2</v>
      </c>
      <c r="M10" s="16">
        <v>9.2795693438778165E-2</v>
      </c>
      <c r="N10" s="16">
        <v>5.0346501989901983E-3</v>
      </c>
      <c r="O10" s="16">
        <v>-1.0870712751331082E-2</v>
      </c>
      <c r="P10" s="16">
        <v>6.0541970963931421E-2</v>
      </c>
      <c r="Q10" s="16">
        <v>-4.8700249786950894E-2</v>
      </c>
      <c r="R10" s="16">
        <v>-3.8451373548321649E-2</v>
      </c>
      <c r="S10" s="16">
        <v>-1.8168544037443401E-2</v>
      </c>
      <c r="T10" s="16">
        <v>3.1444707368079E-2</v>
      </c>
      <c r="U10" s="16">
        <v>6.7429959519999125E-2</v>
      </c>
      <c r="V10" s="16">
        <v>8.5560126455471244E-2</v>
      </c>
      <c r="W10" s="16">
        <v>1.6961099020345833E-2</v>
      </c>
      <c r="X10" s="16">
        <v>-3.5770427738026092E-2</v>
      </c>
      <c r="Y10" s="16">
        <v>-1.333443796836359E-2</v>
      </c>
      <c r="Z10" s="16">
        <v>-3.4964688580489484E-2</v>
      </c>
      <c r="AA10" s="16">
        <v>-1.2390470026769533E-2</v>
      </c>
      <c r="AB10" s="16">
        <v>7.4978347781899587E-2</v>
      </c>
      <c r="AC10" s="16">
        <v>-4.2846283019099603E-2</v>
      </c>
      <c r="AD10" s="16">
        <v>3.6253062766557848E-2</v>
      </c>
      <c r="AE10" s="17" t="s">
        <v>96</v>
      </c>
      <c r="AF10" s="16">
        <v>-6.3225643150186486E-2</v>
      </c>
      <c r="AG10" s="16">
        <v>-2.3894772735810192E-2</v>
      </c>
      <c r="AH10" s="16">
        <v>-1.1937059208605563E-2</v>
      </c>
      <c r="AI10" s="16">
        <v>-2.1944490951119701E-2</v>
      </c>
      <c r="AJ10" s="16">
        <v>-2.8913350715523027E-2</v>
      </c>
      <c r="AK10" s="16">
        <v>4.415932881708954E-2</v>
      </c>
      <c r="AL10" s="16">
        <v>-8.7361123985588499E-2</v>
      </c>
      <c r="AM10" s="18">
        <v>-5.7069560701693611E-2</v>
      </c>
    </row>
    <row r="11" spans="1:39" ht="24">
      <c r="A11" s="13" t="s">
        <v>46</v>
      </c>
      <c r="B11" s="14" t="s">
        <v>40</v>
      </c>
      <c r="C11" s="15">
        <v>5.3072842897508889E-2</v>
      </c>
      <c r="D11" s="16">
        <v>4.0882530195580351E-2</v>
      </c>
      <c r="E11" s="16">
        <v>2.0093419199462299E-2</v>
      </c>
      <c r="F11" s="16">
        <v>5.2673648020855696E-2</v>
      </c>
      <c r="G11" s="16">
        <v>7.6146354534369659E-2</v>
      </c>
      <c r="H11" s="16">
        <v>-8.5656756931698269E-4</v>
      </c>
      <c r="I11" s="16">
        <v>3.8263662634583369E-2</v>
      </c>
      <c r="J11" s="16">
        <v>-2.9175144683645605E-2</v>
      </c>
      <c r="K11" s="16">
        <v>-8.2436532092480617E-3</v>
      </c>
      <c r="L11" s="16">
        <v>6.3211214198442001E-2</v>
      </c>
      <c r="M11" s="16">
        <v>2.0573185314576761E-2</v>
      </c>
      <c r="N11" s="16">
        <v>3.6860446247981536E-2</v>
      </c>
      <c r="O11" s="16">
        <v>1.7519492914560657E-2</v>
      </c>
      <c r="P11" s="16">
        <v>6.9860345094198112E-2</v>
      </c>
      <c r="Q11" s="16">
        <v>3.8183778553636624E-2</v>
      </c>
      <c r="R11" s="16">
        <v>-1.8725186593973236E-2</v>
      </c>
      <c r="S11" s="16">
        <v>9.3450074890541357E-2</v>
      </c>
      <c r="T11" s="16">
        <v>-4.6983267559686404E-2</v>
      </c>
      <c r="U11" s="16">
        <v>8.5718345711106453E-3</v>
      </c>
      <c r="V11" s="16">
        <v>-2.535200533095818E-3</v>
      </c>
      <c r="W11" s="16">
        <v>7.7344730485225735E-2</v>
      </c>
      <c r="X11" s="16">
        <v>3.1044256527298898E-2</v>
      </c>
      <c r="Y11" s="16">
        <v>-4.5647813372952902E-3</v>
      </c>
      <c r="Z11" s="16">
        <v>-6.0394625284078733E-2</v>
      </c>
      <c r="AA11" s="16">
        <v>-3.843382505506085E-2</v>
      </c>
      <c r="AB11" s="16">
        <v>2.5735313849404345E-2</v>
      </c>
      <c r="AC11" s="16">
        <v>-4.065547572850671E-2</v>
      </c>
      <c r="AD11" s="16">
        <v>7.6783904567882463E-2</v>
      </c>
      <c r="AE11" s="16">
        <v>-2.4610619487781413E-2</v>
      </c>
      <c r="AF11" s="16">
        <v>4.1177346217932211E-2</v>
      </c>
      <c r="AG11" s="17" t="s">
        <v>75</v>
      </c>
      <c r="AH11" s="16">
        <v>8.6042026253067786E-3</v>
      </c>
      <c r="AI11" s="16">
        <v>5.9475043906153643E-2</v>
      </c>
      <c r="AJ11" s="16">
        <v>-2.7526395536695918E-3</v>
      </c>
      <c r="AK11" s="16">
        <v>-1.3383186808150385E-2</v>
      </c>
      <c r="AL11" s="16">
        <v>-4.9787989296074774E-2</v>
      </c>
      <c r="AM11" s="18">
        <v>-2.6863322522561548E-2</v>
      </c>
    </row>
    <row r="12" spans="1:39" ht="24">
      <c r="A12" s="13" t="s">
        <v>47</v>
      </c>
      <c r="B12" s="14" t="s">
        <v>40</v>
      </c>
      <c r="C12" s="15">
        <v>-5.2622194103806183E-2</v>
      </c>
      <c r="D12" s="16">
        <v>-8.0204871828097254E-3</v>
      </c>
      <c r="E12" s="16">
        <v>9.588346355078016E-2</v>
      </c>
      <c r="F12" s="16">
        <v>2.8169283612933921E-3</v>
      </c>
      <c r="G12" s="17" t="s">
        <v>67</v>
      </c>
      <c r="H12" s="16">
        <v>1.6464293394120495E-2</v>
      </c>
      <c r="I12" s="16">
        <v>-7.774269495630437E-2</v>
      </c>
      <c r="J12" s="16">
        <v>4.1269019090760077E-2</v>
      </c>
      <c r="K12" s="16">
        <v>-3.4343325319870631E-2</v>
      </c>
      <c r="L12" s="16">
        <v>-2.1144214938700608E-2</v>
      </c>
      <c r="M12" s="16">
        <v>8.397607606862428E-3</v>
      </c>
      <c r="N12" s="16">
        <v>-4.8554425022686822E-4</v>
      </c>
      <c r="O12" s="16">
        <v>-1.5367700200428476E-2</v>
      </c>
      <c r="P12" s="16">
        <v>-4.1023089242875045E-2</v>
      </c>
      <c r="Q12" s="16">
        <v>-2.1836267633552443E-2</v>
      </c>
      <c r="R12" s="16">
        <v>1.1626324185530551E-2</v>
      </c>
      <c r="S12" s="16">
        <v>1.5623712855901488E-2</v>
      </c>
      <c r="T12" s="16">
        <v>-1.8464178511859265E-2</v>
      </c>
      <c r="U12" s="16">
        <v>-2.9525099306986144E-2</v>
      </c>
      <c r="V12" s="16">
        <v>-2.2523303320138275E-2</v>
      </c>
      <c r="W12" s="16">
        <v>-2.2984838374847754E-2</v>
      </c>
      <c r="X12" s="16">
        <v>-1.0016262378631235E-2</v>
      </c>
      <c r="Y12" s="16">
        <v>8.1564469504443904E-2</v>
      </c>
      <c r="Z12" s="16">
        <v>1.7401907135432392E-2</v>
      </c>
      <c r="AA12" s="16">
        <v>5.397801973148128E-2</v>
      </c>
      <c r="AB12" s="16">
        <v>-5.4063512131929167E-3</v>
      </c>
      <c r="AC12" s="16">
        <v>7.8154945505285352E-3</v>
      </c>
      <c r="AD12" s="16">
        <v>8.6856773214335034E-2</v>
      </c>
      <c r="AE12" s="16">
        <v>-3.5124398831370127E-2</v>
      </c>
      <c r="AF12" s="16">
        <v>-2.3752898410997852E-2</v>
      </c>
      <c r="AG12" s="16">
        <v>7.6754804245424774E-2</v>
      </c>
      <c r="AH12" s="16">
        <v>7.1534433623367588E-2</v>
      </c>
      <c r="AI12" s="16">
        <v>3.7893426870663181E-2</v>
      </c>
      <c r="AJ12" s="16">
        <v>-2.5843334351600109E-2</v>
      </c>
      <c r="AK12" s="16">
        <v>-2.0151163490375115E-2</v>
      </c>
      <c r="AL12" s="16">
        <v>-6.0913704201892259E-3</v>
      </c>
      <c r="AM12" s="18">
        <v>6.7324484385325456E-2</v>
      </c>
    </row>
    <row r="13" spans="1:39" ht="24">
      <c r="A13" s="13" t="s">
        <v>48</v>
      </c>
      <c r="B13" s="14" t="s">
        <v>40</v>
      </c>
      <c r="C13" s="15">
        <v>-4.3704131061756543E-3</v>
      </c>
      <c r="D13" s="16">
        <v>-2.7333974800433054E-2</v>
      </c>
      <c r="E13" s="16">
        <v>4.5207696845312707E-2</v>
      </c>
      <c r="F13" s="16">
        <v>-1.6526445229321583E-2</v>
      </c>
      <c r="G13" s="16">
        <v>7.827419471542689E-2</v>
      </c>
      <c r="H13" s="16">
        <v>2.0724396623366892E-2</v>
      </c>
      <c r="I13" s="16">
        <v>5.646268582599083E-2</v>
      </c>
      <c r="J13" s="16">
        <v>-3.1201398682700675E-3</v>
      </c>
      <c r="K13" s="16">
        <v>8.3537606590688443E-2</v>
      </c>
      <c r="L13" s="16">
        <v>-3.7116970935792033E-2</v>
      </c>
      <c r="M13" s="16">
        <v>9.6079651317591663E-2</v>
      </c>
      <c r="N13" s="16">
        <v>-6.8708371805571505E-4</v>
      </c>
      <c r="O13" s="16">
        <v>1.2239017349799331E-2</v>
      </c>
      <c r="P13" s="16">
        <v>1.8253842770052216E-2</v>
      </c>
      <c r="Q13" s="16">
        <v>3.9275516277131939E-2</v>
      </c>
      <c r="R13" s="16">
        <v>2.8434069494103206E-2</v>
      </c>
      <c r="S13" s="16">
        <v>2.0784538030369892E-2</v>
      </c>
      <c r="T13" s="16">
        <v>6.0787346443747753E-2</v>
      </c>
      <c r="U13" s="16">
        <v>3.1338202584072709E-2</v>
      </c>
      <c r="V13" s="16">
        <v>-3.3555924135277235E-2</v>
      </c>
      <c r="W13" s="16">
        <v>1.8545038410836211E-3</v>
      </c>
      <c r="X13" s="16">
        <v>-6.6425998457213239E-2</v>
      </c>
      <c r="Y13" s="17" t="s">
        <v>78</v>
      </c>
      <c r="Z13" s="16">
        <v>-5.1733650460755641E-2</v>
      </c>
      <c r="AA13" s="16">
        <v>5.2729519727712108E-2</v>
      </c>
      <c r="AB13" s="16">
        <v>1.0040866898893492E-2</v>
      </c>
      <c r="AC13" s="16">
        <v>-5.636166046051988E-2</v>
      </c>
      <c r="AD13" s="16">
        <v>1.9043684396575396E-2</v>
      </c>
      <c r="AE13" s="16">
        <v>-1.3159909194871811E-2</v>
      </c>
      <c r="AF13" s="16">
        <v>-2.5861737399963305E-2</v>
      </c>
      <c r="AG13" s="16">
        <v>-4.3460772594133817E-3</v>
      </c>
      <c r="AH13" s="16">
        <v>2.967209803572796E-2</v>
      </c>
      <c r="AI13" s="16">
        <v>1.8904547312464673E-2</v>
      </c>
      <c r="AJ13" s="16">
        <v>-0.1150114090942549</v>
      </c>
      <c r="AK13" s="16">
        <v>5.6117530994125205E-2</v>
      </c>
      <c r="AL13" s="16">
        <v>-0.12278828138674019</v>
      </c>
      <c r="AM13" s="18">
        <v>-2.8695921185166178E-3</v>
      </c>
    </row>
    <row r="14" spans="1:39" ht="24">
      <c r="A14" s="13" t="s">
        <v>49</v>
      </c>
      <c r="B14" s="14" t="s">
        <v>40</v>
      </c>
      <c r="C14" s="15">
        <v>0.15655808890783979</v>
      </c>
      <c r="D14" s="17" t="s">
        <v>94</v>
      </c>
      <c r="E14" s="16">
        <v>4.3999886424532335E-3</v>
      </c>
      <c r="F14" s="16">
        <v>3.0415006290721036E-4</v>
      </c>
      <c r="G14" s="16">
        <v>-7.8040210868238463E-3</v>
      </c>
      <c r="H14" s="16">
        <v>1.6739763793249266E-2</v>
      </c>
      <c r="I14" s="16">
        <v>9.4206455420999533E-4</v>
      </c>
      <c r="J14" s="16">
        <v>-1.9697776095072381E-2</v>
      </c>
      <c r="K14" s="16">
        <v>-5.744082112407857E-2</v>
      </c>
      <c r="L14" s="16">
        <v>-2.4027941527918584E-2</v>
      </c>
      <c r="M14" s="16">
        <v>-1.9671047218053621E-2</v>
      </c>
      <c r="N14" s="16">
        <v>-8.6025077651123369E-2</v>
      </c>
      <c r="O14" s="16">
        <v>-1.4525783214961115E-2</v>
      </c>
      <c r="P14" s="16">
        <v>3.2319546603577459E-3</v>
      </c>
      <c r="Q14" s="16">
        <v>1.9404235001629001E-2</v>
      </c>
      <c r="R14" s="16">
        <v>8.9456357635855202E-2</v>
      </c>
      <c r="S14" s="16">
        <v>-1.362252727191988E-2</v>
      </c>
      <c r="T14" s="16">
        <v>-2.32135731473299E-2</v>
      </c>
      <c r="U14" s="16">
        <v>-5.228863307268846E-2</v>
      </c>
      <c r="V14" s="16">
        <v>6.8281307313834165E-3</v>
      </c>
      <c r="W14" s="16">
        <v>-1.1471352776131523E-2</v>
      </c>
      <c r="X14" s="16">
        <v>0.10830848101077656</v>
      </c>
      <c r="Y14" s="16">
        <v>-2.7957674973715291E-2</v>
      </c>
      <c r="Z14" s="16">
        <v>5.751875181906934E-2</v>
      </c>
      <c r="AA14" s="16">
        <v>3.192739524179794E-2</v>
      </c>
      <c r="AB14" s="16">
        <v>-1.6105700943592706E-3</v>
      </c>
      <c r="AC14" s="16">
        <v>0.13411795596725498</v>
      </c>
      <c r="AD14" s="16">
        <v>-4.1069335962790832E-2</v>
      </c>
      <c r="AE14" s="16">
        <v>1.2656059083484317E-2</v>
      </c>
      <c r="AF14" s="16">
        <v>5.4608672831566174E-2</v>
      </c>
      <c r="AG14" s="16">
        <v>4.0253735613060324E-2</v>
      </c>
      <c r="AH14" s="16">
        <v>-1.8757131766553185E-2</v>
      </c>
      <c r="AI14" s="16">
        <v>2.9074411939988724E-2</v>
      </c>
      <c r="AJ14" s="16">
        <v>-3.0151100880347739E-2</v>
      </c>
      <c r="AK14" s="16">
        <v>-4.1172312684562347E-2</v>
      </c>
      <c r="AL14" s="16">
        <v>3.811157039702754E-2</v>
      </c>
      <c r="AM14" s="18">
        <v>5.8936387847509271E-2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1.3243776135657087E-7</v>
      </c>
      <c r="E21" s="10">
        <f t="shared" ref="E21:AM21" si="0">$C5^2*E5^2</f>
        <v>3.6980422951739692E-7</v>
      </c>
      <c r="F21" s="10">
        <f t="shared" si="0"/>
        <v>2.9863001274521335E-7</v>
      </c>
      <c r="G21" s="10">
        <f t="shared" si="0"/>
        <v>2.1731291078545767E-7</v>
      </c>
      <c r="H21" s="10">
        <f t="shared" si="0"/>
        <v>7.2438910770451066E-8</v>
      </c>
      <c r="I21" s="10">
        <f t="shared" si="0"/>
        <v>4.6390111890800915E-7</v>
      </c>
      <c r="J21" s="10">
        <f t="shared" si="0"/>
        <v>8.626090261375054E-8</v>
      </c>
      <c r="K21" s="10">
        <f t="shared" si="0"/>
        <v>3.7760643849289303E-7</v>
      </c>
      <c r="L21" s="10">
        <f t="shared" si="0"/>
        <v>8.084009350749593E-9</v>
      </c>
      <c r="M21" s="10">
        <f t="shared" si="0"/>
        <v>5.5200732034526677E-7</v>
      </c>
      <c r="N21" s="10">
        <f t="shared" si="0"/>
        <v>2.5536096802327831E-7</v>
      </c>
      <c r="O21" s="10">
        <f t="shared" si="0"/>
        <v>8.250631820814401E-9</v>
      </c>
      <c r="P21" s="10">
        <f t="shared" si="0"/>
        <v>1.1660373542627488E-7</v>
      </c>
      <c r="Q21" s="10">
        <f t="shared" si="0"/>
        <v>1.7273028938084249E-6</v>
      </c>
      <c r="R21" s="10">
        <f t="shared" si="0"/>
        <v>6.2858920419754081E-8</v>
      </c>
      <c r="S21" s="10">
        <f t="shared" si="0"/>
        <v>6.2515946924840882E-8</v>
      </c>
      <c r="T21" s="10">
        <f t="shared" si="0"/>
        <v>4.0241534159327441E-8</v>
      </c>
      <c r="U21" s="10">
        <f t="shared" si="0"/>
        <v>1.3232958229674376E-10</v>
      </c>
      <c r="V21" s="10">
        <f t="shared" si="0"/>
        <v>3.471166830215397E-8</v>
      </c>
      <c r="W21" s="10">
        <f t="shared" si="0"/>
        <v>1.3052385360314729E-7</v>
      </c>
      <c r="X21" s="10">
        <f t="shared" si="0"/>
        <v>1.3135754904930774E-6</v>
      </c>
      <c r="Y21" s="10">
        <f t="shared" si="0"/>
        <v>6.0399835035839415E-8</v>
      </c>
      <c r="Z21" s="10">
        <f t="shared" si="0"/>
        <v>6.0008133675061014E-7</v>
      </c>
      <c r="AA21" s="10">
        <f t="shared" si="0"/>
        <v>1.3751863251236776E-7</v>
      </c>
      <c r="AB21" s="10">
        <f t="shared" si="0"/>
        <v>9.124666463397181E-8</v>
      </c>
      <c r="AC21" s="10">
        <f t="shared" si="0"/>
        <v>1.9074499566591926E-7</v>
      </c>
      <c r="AD21" s="10">
        <f t="shared" si="0"/>
        <v>6.3209781387570349E-8</v>
      </c>
      <c r="AE21" s="10">
        <f t="shared" si="0"/>
        <v>7.6627787548435408E-8</v>
      </c>
      <c r="AF21" s="10">
        <f t="shared" si="0"/>
        <v>1.6166614546326061E-8</v>
      </c>
      <c r="AG21" s="10">
        <f t="shared" si="0"/>
        <v>5.4731366836580109E-7</v>
      </c>
      <c r="AH21" s="10">
        <f t="shared" si="0"/>
        <v>1.1503354348497863E-7</v>
      </c>
      <c r="AI21" s="11">
        <f t="shared" si="0"/>
        <v>1.4581004494243252E-4</v>
      </c>
      <c r="AJ21" s="10">
        <f t="shared" si="0"/>
        <v>7.1517137057727438E-8</v>
      </c>
      <c r="AK21" s="10">
        <f t="shared" si="0"/>
        <v>2.2916503780025888E-8</v>
      </c>
      <c r="AL21" s="10">
        <f t="shared" si="0"/>
        <v>3.2796750719988403E-6</v>
      </c>
      <c r="AM21" s="12">
        <f t="shared" si="0"/>
        <v>1.3664970043873397E-7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1.8186103268292336E-7</v>
      </c>
      <c r="E22" s="16">
        <f t="shared" si="1"/>
        <v>6.1513261276111109E-6</v>
      </c>
      <c r="F22" s="16">
        <f t="shared" si="1"/>
        <v>6.1965390105386398E-6</v>
      </c>
      <c r="G22" s="16">
        <f t="shared" si="1"/>
        <v>7.0031017158551495E-7</v>
      </c>
      <c r="H22" s="16">
        <f t="shared" si="1"/>
        <v>2.4579987885173745E-7</v>
      </c>
      <c r="I22" s="16">
        <f t="shared" si="1"/>
        <v>1.7081082895866265E-6</v>
      </c>
      <c r="J22" s="16">
        <f t="shared" si="1"/>
        <v>3.4788698489006414E-6</v>
      </c>
      <c r="K22" s="16">
        <f t="shared" si="1"/>
        <v>1.7256902391492628E-8</v>
      </c>
      <c r="L22" s="16">
        <f t="shared" si="1"/>
        <v>6.4593222124156033E-6</v>
      </c>
      <c r="M22" s="16">
        <f t="shared" si="1"/>
        <v>1.3226637158180806E-6</v>
      </c>
      <c r="N22" s="16">
        <f t="shared" si="1"/>
        <v>1.5516640432596944E-7</v>
      </c>
      <c r="O22" s="16">
        <f t="shared" si="1"/>
        <v>3.5701532225970711E-6</v>
      </c>
      <c r="P22" s="16">
        <f t="shared" si="1"/>
        <v>2.6304929885087039E-7</v>
      </c>
      <c r="Q22" s="16">
        <f t="shared" si="1"/>
        <v>1.4546037182842528E-7</v>
      </c>
      <c r="R22" s="16">
        <f t="shared" si="1"/>
        <v>3.8699691487011122E-8</v>
      </c>
      <c r="S22" s="16">
        <f t="shared" si="1"/>
        <v>3.2521675842163484E-6</v>
      </c>
      <c r="T22" s="16">
        <f t="shared" si="1"/>
        <v>2.2109157656108109E-7</v>
      </c>
      <c r="U22" s="16">
        <f t="shared" si="1"/>
        <v>2.1997638322032589E-7</v>
      </c>
      <c r="V22" s="16">
        <f t="shared" si="1"/>
        <v>7.2340285592664906E-6</v>
      </c>
      <c r="W22" s="17">
        <f t="shared" si="1"/>
        <v>1.2675434787410673E-3</v>
      </c>
      <c r="X22" s="16">
        <f t="shared" si="1"/>
        <v>1.6783297944948142E-6</v>
      </c>
      <c r="Y22" s="16">
        <f t="shared" si="1"/>
        <v>4.5130796060096443E-9</v>
      </c>
      <c r="Z22" s="16">
        <f t="shared" si="1"/>
        <v>4.0235378599488918E-7</v>
      </c>
      <c r="AA22" s="16">
        <f t="shared" si="1"/>
        <v>5.6398814548782985E-6</v>
      </c>
      <c r="AB22" s="16">
        <f t="shared" si="1"/>
        <v>1.6637698218229922E-7</v>
      </c>
      <c r="AC22" s="16">
        <f t="shared" si="1"/>
        <v>3.1810031392978404E-7</v>
      </c>
      <c r="AD22" s="16">
        <f t="shared" si="1"/>
        <v>1.6783539337176816E-5</v>
      </c>
      <c r="AE22" s="16">
        <f t="shared" si="1"/>
        <v>4.1360746849672795E-7</v>
      </c>
      <c r="AF22" s="16">
        <f t="shared" si="1"/>
        <v>5.4062927744933616E-6</v>
      </c>
      <c r="AG22" s="16">
        <f t="shared" si="1"/>
        <v>8.1294876256332513E-6</v>
      </c>
      <c r="AH22" s="16">
        <f t="shared" si="1"/>
        <v>2.049301149181423E-7</v>
      </c>
      <c r="AI22" s="16">
        <f t="shared" si="1"/>
        <v>1.1351967189950696E-6</v>
      </c>
      <c r="AJ22" s="16">
        <f t="shared" si="1"/>
        <v>9.2457191637881607E-9</v>
      </c>
      <c r="AK22" s="16">
        <f t="shared" si="1"/>
        <v>3.2211465166038436E-6</v>
      </c>
      <c r="AL22" s="16">
        <f t="shared" si="1"/>
        <v>3.8513318019891697E-6</v>
      </c>
      <c r="AM22" s="18">
        <f t="shared" si="1"/>
        <v>1.1979290781946398E-7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8.1021850439467281E-6</v>
      </c>
      <c r="E23" s="16">
        <f t="shared" si="2"/>
        <v>7.4020667827648352E-5</v>
      </c>
      <c r="F23" s="16">
        <f t="shared" si="2"/>
        <v>5.1995614256752558E-5</v>
      </c>
      <c r="G23" s="16">
        <f t="shared" si="2"/>
        <v>1.1103921513833094E-4</v>
      </c>
      <c r="H23" s="16">
        <f t="shared" si="2"/>
        <v>1.1725080032060311E-5</v>
      </c>
      <c r="I23" s="16">
        <f t="shared" si="2"/>
        <v>2.0866545745694408E-6</v>
      </c>
      <c r="J23" s="16">
        <f t="shared" si="2"/>
        <v>4.7978510473405995E-4</v>
      </c>
      <c r="K23" s="16">
        <f t="shared" si="2"/>
        <v>6.2647297670364906E-6</v>
      </c>
      <c r="L23" s="16">
        <f t="shared" si="2"/>
        <v>2.1068520843364706E-5</v>
      </c>
      <c r="M23" s="16">
        <f t="shared" si="2"/>
        <v>3.8141528398450753E-5</v>
      </c>
      <c r="N23" s="16">
        <f t="shared" si="2"/>
        <v>1.7623628412844083E-4</v>
      </c>
      <c r="O23" s="16">
        <f t="shared" si="2"/>
        <v>2.2910909385953046E-4</v>
      </c>
      <c r="P23" s="16">
        <f t="shared" si="2"/>
        <v>2.2742736509926429E-6</v>
      </c>
      <c r="Q23" s="16">
        <f t="shared" si="2"/>
        <v>3.1436196316921377E-6</v>
      </c>
      <c r="R23" s="16">
        <f t="shared" si="2"/>
        <v>2.554078670666741E-5</v>
      </c>
      <c r="S23" s="16">
        <f t="shared" si="2"/>
        <v>1.007663126823745E-4</v>
      </c>
      <c r="T23" s="16">
        <f t="shared" si="2"/>
        <v>7.8456316899085419E-6</v>
      </c>
      <c r="U23" s="16">
        <f t="shared" si="2"/>
        <v>1.4435094615466122E-5</v>
      </c>
      <c r="V23" s="16">
        <f t="shared" si="2"/>
        <v>6.0829316409327378E-5</v>
      </c>
      <c r="W23" s="16">
        <f t="shared" si="2"/>
        <v>3.402002023866209E-6</v>
      </c>
      <c r="X23" s="16">
        <f t="shared" si="2"/>
        <v>5.200757146933706E-6</v>
      </c>
      <c r="Y23" s="16">
        <f t="shared" si="2"/>
        <v>2.0561949587454802E-5</v>
      </c>
      <c r="Z23" s="16">
        <f t="shared" si="2"/>
        <v>3.0075440549962022E-5</v>
      </c>
      <c r="AA23" s="16">
        <f t="shared" si="2"/>
        <v>2.4774984293403755E-5</v>
      </c>
      <c r="AB23" s="16">
        <f t="shared" si="2"/>
        <v>1.9704278388881989E-6</v>
      </c>
      <c r="AC23" s="16">
        <f t="shared" si="2"/>
        <v>4.3244705554634277E-6</v>
      </c>
      <c r="AD23" s="16">
        <f t="shared" si="2"/>
        <v>2.7312845177990308E-6</v>
      </c>
      <c r="AE23" s="16">
        <f t="shared" si="2"/>
        <v>3.2672186704975929E-6</v>
      </c>
      <c r="AF23" s="16">
        <f t="shared" si="2"/>
        <v>6.7893196590045318E-5</v>
      </c>
      <c r="AG23" s="16">
        <f t="shared" si="2"/>
        <v>1.5992484070211536E-6</v>
      </c>
      <c r="AH23" s="17">
        <f t="shared" si="2"/>
        <v>2.1085823063651778E-2</v>
      </c>
      <c r="AI23" s="16">
        <f t="shared" si="2"/>
        <v>1.6665251638712171E-5</v>
      </c>
      <c r="AJ23" s="16">
        <f t="shared" si="2"/>
        <v>4.1989759314149846E-5</v>
      </c>
      <c r="AK23" s="16">
        <f t="shared" si="2"/>
        <v>1.0978585317427222E-5</v>
      </c>
      <c r="AL23" s="16">
        <f t="shared" si="2"/>
        <v>4.6625007775286201E-5</v>
      </c>
      <c r="AM23" s="18">
        <f t="shared" si="2"/>
        <v>2.5244003109029233E-5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1.605936855125102E-4</v>
      </c>
      <c r="E24" s="16">
        <f t="shared" si="3"/>
        <v>1.5646741635353E-4</v>
      </c>
      <c r="F24" s="16">
        <f t="shared" si="3"/>
        <v>4.0022681378423252E-5</v>
      </c>
      <c r="G24" s="16">
        <f t="shared" si="3"/>
        <v>2.0045057233363753E-4</v>
      </c>
      <c r="H24" s="16">
        <f t="shared" si="3"/>
        <v>7.1033393689992996E-5</v>
      </c>
      <c r="I24" s="16">
        <f t="shared" si="3"/>
        <v>1.9356179369322055E-4</v>
      </c>
      <c r="J24" s="16">
        <f t="shared" si="3"/>
        <v>2.3716083648564847E-4</v>
      </c>
      <c r="K24" s="16">
        <f t="shared" si="3"/>
        <v>3.3767595809362457E-4</v>
      </c>
      <c r="L24" s="16">
        <f t="shared" si="3"/>
        <v>3.5692669475222048E-5</v>
      </c>
      <c r="M24" s="16">
        <f t="shared" si="3"/>
        <v>7.2772727816034094E-6</v>
      </c>
      <c r="N24" s="16">
        <f t="shared" si="3"/>
        <v>1.2031285081574642E-4</v>
      </c>
      <c r="O24" s="16">
        <f t="shared" si="3"/>
        <v>6.1885307380804059E-6</v>
      </c>
      <c r="P24" s="16">
        <f t="shared" si="3"/>
        <v>3.4787056783173234E-6</v>
      </c>
      <c r="Q24" s="16">
        <f t="shared" si="3"/>
        <v>2.61532738893418E-4</v>
      </c>
      <c r="R24" s="16">
        <f t="shared" si="3"/>
        <v>1.7825302353202877E-4</v>
      </c>
      <c r="S24" s="16">
        <f t="shared" si="3"/>
        <v>4.0595473786829732E-7</v>
      </c>
      <c r="T24" s="16">
        <f t="shared" si="3"/>
        <v>8.9419988350608351E-5</v>
      </c>
      <c r="U24" s="16">
        <f t="shared" si="3"/>
        <v>2.3240815272092435E-5</v>
      </c>
      <c r="V24" s="16">
        <f t="shared" si="3"/>
        <v>1.3979984882883461E-4</v>
      </c>
      <c r="W24" s="16">
        <f t="shared" si="3"/>
        <v>3.9293049378842755E-6</v>
      </c>
      <c r="X24" s="16">
        <f t="shared" si="3"/>
        <v>1.7264578691879019E-5</v>
      </c>
      <c r="Y24" s="16">
        <f t="shared" si="3"/>
        <v>3.9120458464535368E-7</v>
      </c>
      <c r="Z24" s="16">
        <f t="shared" si="3"/>
        <v>3.869482867561997E-4</v>
      </c>
      <c r="AA24" s="16">
        <f t="shared" si="3"/>
        <v>8.4580503643694731E-7</v>
      </c>
      <c r="AB24" s="16">
        <f t="shared" si="3"/>
        <v>2.1299956465030587E-5</v>
      </c>
      <c r="AC24" s="16">
        <f t="shared" si="3"/>
        <v>1.3222470998558946E-5</v>
      </c>
      <c r="AD24" s="16">
        <f t="shared" si="3"/>
        <v>1.7853763513873995E-5</v>
      </c>
      <c r="AE24" s="16">
        <f t="shared" si="3"/>
        <v>1.5432890309161873E-4</v>
      </c>
      <c r="AF24" s="16">
        <f t="shared" si="3"/>
        <v>5.308035283824501E-6</v>
      </c>
      <c r="AG24" s="16">
        <f t="shared" si="3"/>
        <v>3.2468559721447117E-5</v>
      </c>
      <c r="AH24" s="16">
        <f t="shared" si="3"/>
        <v>5.2171149964354058E-5</v>
      </c>
      <c r="AI24" s="16">
        <f t="shared" si="3"/>
        <v>3.9507225794796278E-5</v>
      </c>
      <c r="AJ24" s="16">
        <f t="shared" si="3"/>
        <v>7.9775801753540864E-9</v>
      </c>
      <c r="AK24" s="16">
        <f t="shared" si="3"/>
        <v>1.2072221349580507E-4</v>
      </c>
      <c r="AL24" s="16">
        <f t="shared" si="3"/>
        <v>7.2300085012902841E-5</v>
      </c>
      <c r="AM24" s="24">
        <f t="shared" si="3"/>
        <v>4.2424052840999996E-2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7.4844522180035425E-6</v>
      </c>
      <c r="E25" s="16">
        <f t="shared" si="4"/>
        <v>5.602059059095281E-6</v>
      </c>
      <c r="F25" s="16">
        <f t="shared" si="4"/>
        <v>4.1948937905099367E-10</v>
      </c>
      <c r="G25" s="16">
        <f t="shared" si="4"/>
        <v>2.5601797971478008E-6</v>
      </c>
      <c r="H25" s="16">
        <f t="shared" si="4"/>
        <v>9.7549501879494761E-6</v>
      </c>
      <c r="I25" s="16">
        <f t="shared" si="4"/>
        <v>2.6650609364160366E-6</v>
      </c>
      <c r="J25" s="16">
        <f t="shared" si="4"/>
        <v>2.0504583666500213E-7</v>
      </c>
      <c r="K25" s="17">
        <f t="shared" si="4"/>
        <v>2.0310852307872983E-3</v>
      </c>
      <c r="L25" s="16">
        <f t="shared" si="4"/>
        <v>1.8278175468892521E-8</v>
      </c>
      <c r="M25" s="16">
        <f t="shared" si="4"/>
        <v>1.8388088761938323E-7</v>
      </c>
      <c r="N25" s="16">
        <f t="shared" si="4"/>
        <v>4.8357536711402379E-7</v>
      </c>
      <c r="O25" s="16">
        <f t="shared" si="4"/>
        <v>9.4038407390958343E-6</v>
      </c>
      <c r="P25" s="16">
        <f t="shared" si="4"/>
        <v>4.0987917680719142E-6</v>
      </c>
      <c r="Q25" s="16">
        <f t="shared" si="4"/>
        <v>1.1991740246507738E-9</v>
      </c>
      <c r="R25" s="16">
        <f t="shared" si="4"/>
        <v>5.025678267519847E-6</v>
      </c>
      <c r="S25" s="16">
        <f t="shared" si="4"/>
        <v>7.8835144392977926E-7</v>
      </c>
      <c r="T25" s="16">
        <f t="shared" si="4"/>
        <v>7.6528658737646533E-7</v>
      </c>
      <c r="U25" s="16">
        <f t="shared" si="4"/>
        <v>1.3042976828921059E-6</v>
      </c>
      <c r="V25" s="16">
        <f t="shared" si="4"/>
        <v>6.8225590571765595E-6</v>
      </c>
      <c r="W25" s="16">
        <f t="shared" si="4"/>
        <v>2.7586290160972285E-8</v>
      </c>
      <c r="X25" s="16">
        <f t="shared" si="4"/>
        <v>1.6619788854019789E-7</v>
      </c>
      <c r="Y25" s="16">
        <f t="shared" si="4"/>
        <v>1.6482617499051104E-5</v>
      </c>
      <c r="Z25" s="16">
        <f t="shared" si="4"/>
        <v>8.6788230035129245E-7</v>
      </c>
      <c r="AA25" s="16">
        <f t="shared" si="4"/>
        <v>2.3041156685203935E-6</v>
      </c>
      <c r="AB25" s="16">
        <f t="shared" si="4"/>
        <v>2.3687756549564575E-7</v>
      </c>
      <c r="AC25" s="16">
        <f t="shared" si="4"/>
        <v>2.661328255379721E-6</v>
      </c>
      <c r="AD25" s="16">
        <f t="shared" si="4"/>
        <v>2.1189102301905636E-6</v>
      </c>
      <c r="AE25" s="16">
        <f t="shared" si="4"/>
        <v>1.0518823689235855E-6</v>
      </c>
      <c r="AF25" s="16">
        <f t="shared" si="4"/>
        <v>2.3323782994281634E-6</v>
      </c>
      <c r="AG25" s="16">
        <f t="shared" si="4"/>
        <v>1.4975790750561757E-7</v>
      </c>
      <c r="AH25" s="16">
        <f t="shared" si="4"/>
        <v>6.2771178237416453E-7</v>
      </c>
      <c r="AI25" s="16">
        <f t="shared" si="4"/>
        <v>5.3828341493864415E-6</v>
      </c>
      <c r="AJ25" s="16">
        <f t="shared" si="4"/>
        <v>1.4398608979764221E-5</v>
      </c>
      <c r="AK25" s="16">
        <f t="shared" si="4"/>
        <v>1.5737291859883612E-6</v>
      </c>
      <c r="AL25" s="16">
        <f t="shared" si="4"/>
        <v>2.5301845491187499E-6</v>
      </c>
      <c r="AM25" s="18">
        <f t="shared" si="4"/>
        <v>1.657198415293421E-5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2.1608006100532937E-7</v>
      </c>
      <c r="E26" s="16">
        <f t="shared" si="5"/>
        <v>5.7577202742320839E-7</v>
      </c>
      <c r="F26" s="16">
        <f t="shared" si="5"/>
        <v>9.3195472951797984E-7</v>
      </c>
      <c r="G26" s="16">
        <f t="shared" si="5"/>
        <v>1.5571823971854626E-6</v>
      </c>
      <c r="H26" s="16">
        <f t="shared" si="5"/>
        <v>7.8572933406020102E-6</v>
      </c>
      <c r="I26" s="16">
        <f t="shared" si="5"/>
        <v>1.3636822955832215E-5</v>
      </c>
      <c r="J26" s="16">
        <f t="shared" si="5"/>
        <v>2.0753645283572232E-6</v>
      </c>
      <c r="K26" s="16">
        <f t="shared" si="5"/>
        <v>6.0897345409942892E-7</v>
      </c>
      <c r="L26" s="16">
        <f t="shared" si="5"/>
        <v>3.3796852532295978E-6</v>
      </c>
      <c r="M26" s="16">
        <f t="shared" si="5"/>
        <v>1.1631550825441038E-5</v>
      </c>
      <c r="N26" s="16">
        <f t="shared" si="5"/>
        <v>3.4238961464101062E-8</v>
      </c>
      <c r="O26" s="16">
        <f t="shared" si="5"/>
        <v>1.596239376369969E-7</v>
      </c>
      <c r="P26" s="16">
        <f t="shared" si="5"/>
        <v>4.9510246735955173E-6</v>
      </c>
      <c r="Q26" s="16">
        <f t="shared" si="5"/>
        <v>3.2036447926937441E-6</v>
      </c>
      <c r="R26" s="16">
        <f t="shared" si="5"/>
        <v>1.9971270594823691E-6</v>
      </c>
      <c r="S26" s="16">
        <f t="shared" si="5"/>
        <v>4.4588435217582766E-7</v>
      </c>
      <c r="T26" s="16">
        <f t="shared" si="5"/>
        <v>1.3356021042791352E-6</v>
      </c>
      <c r="U26" s="16">
        <f t="shared" si="5"/>
        <v>6.1416883863880038E-6</v>
      </c>
      <c r="V26" s="16">
        <f t="shared" si="5"/>
        <v>9.888372435312075E-6</v>
      </c>
      <c r="W26" s="16">
        <f t="shared" si="5"/>
        <v>3.8858851355719158E-7</v>
      </c>
      <c r="X26" s="16">
        <f t="shared" si="5"/>
        <v>1.7283442398784796E-6</v>
      </c>
      <c r="Y26" s="16">
        <f t="shared" si="5"/>
        <v>2.4017699705960813E-7</v>
      </c>
      <c r="Z26" s="16">
        <f t="shared" si="5"/>
        <v>1.6513582812620237E-6</v>
      </c>
      <c r="AA26" s="16">
        <f t="shared" si="5"/>
        <v>2.0737554607835969E-7</v>
      </c>
      <c r="AB26" s="16">
        <f t="shared" si="5"/>
        <v>7.5937048302500278E-6</v>
      </c>
      <c r="AC26" s="16">
        <f t="shared" si="5"/>
        <v>2.4797521993165861E-6</v>
      </c>
      <c r="AD26" s="16">
        <f t="shared" si="5"/>
        <v>1.7752984980460212E-6</v>
      </c>
      <c r="AE26" s="17">
        <f t="shared" si="5"/>
        <v>1.2474661075443732E-3</v>
      </c>
      <c r="AF26" s="16">
        <f t="shared" si="5"/>
        <v>5.3996858223411795E-6</v>
      </c>
      <c r="AG26" s="16">
        <f t="shared" si="5"/>
        <v>7.7123687871500081E-7</v>
      </c>
      <c r="AH26" s="16">
        <f t="shared" si="5"/>
        <v>1.9247604037176636E-7</v>
      </c>
      <c r="AI26" s="16">
        <f t="shared" si="5"/>
        <v>6.5047858240134759E-7</v>
      </c>
      <c r="AJ26" s="16">
        <f t="shared" si="5"/>
        <v>1.1292206932996711E-6</v>
      </c>
      <c r="AK26" s="16">
        <f t="shared" si="5"/>
        <v>2.6340675461710449E-6</v>
      </c>
      <c r="AL26" s="16">
        <f t="shared" si="5"/>
        <v>1.0309044297859157E-5</v>
      </c>
      <c r="AM26" s="18">
        <f t="shared" si="5"/>
        <v>4.3993755701731376E-6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4.7078241855337731E-6</v>
      </c>
      <c r="E27" s="16">
        <f t="shared" si="6"/>
        <v>1.1372406972384724E-6</v>
      </c>
      <c r="F27" s="16">
        <f t="shared" si="6"/>
        <v>7.8150452684010193E-6</v>
      </c>
      <c r="G27" s="16">
        <f t="shared" si="6"/>
        <v>1.6332134071420587E-5</v>
      </c>
      <c r="H27" s="16">
        <f t="shared" si="6"/>
        <v>2.0666548815525906E-9</v>
      </c>
      <c r="I27" s="16">
        <f t="shared" si="6"/>
        <v>4.1239916837578923E-6</v>
      </c>
      <c r="J27" s="16">
        <f t="shared" si="6"/>
        <v>2.3975669328293245E-6</v>
      </c>
      <c r="K27" s="16">
        <f t="shared" si="6"/>
        <v>1.9141859791561082E-7</v>
      </c>
      <c r="L27" s="16">
        <f t="shared" si="6"/>
        <v>1.1254675260318743E-5</v>
      </c>
      <c r="M27" s="16">
        <f t="shared" si="6"/>
        <v>1.1921963267333724E-6</v>
      </c>
      <c r="N27" s="16">
        <f t="shared" si="6"/>
        <v>3.8270653715258897E-6</v>
      </c>
      <c r="O27" s="16">
        <f t="shared" si="6"/>
        <v>8.6454532525156553E-7</v>
      </c>
      <c r="P27" s="16">
        <f t="shared" si="6"/>
        <v>1.3746943779444105E-5</v>
      </c>
      <c r="Q27" s="16">
        <f t="shared" si="6"/>
        <v>4.1067901211734955E-6</v>
      </c>
      <c r="R27" s="16">
        <f t="shared" si="6"/>
        <v>9.8763622646772925E-7</v>
      </c>
      <c r="S27" s="16">
        <f t="shared" si="6"/>
        <v>2.4598238657611103E-5</v>
      </c>
      <c r="T27" s="16">
        <f t="shared" si="6"/>
        <v>6.2177196787860163E-6</v>
      </c>
      <c r="U27" s="16">
        <f t="shared" si="6"/>
        <v>2.0696278755227193E-7</v>
      </c>
      <c r="V27" s="16">
        <f t="shared" si="6"/>
        <v>1.810378312424604E-8</v>
      </c>
      <c r="W27" s="16">
        <f t="shared" si="6"/>
        <v>1.6850242842315226E-5</v>
      </c>
      <c r="X27" s="16">
        <f t="shared" si="6"/>
        <v>2.7146086601833757E-6</v>
      </c>
      <c r="Y27" s="16">
        <f t="shared" si="6"/>
        <v>5.869277733838734E-8</v>
      </c>
      <c r="Z27" s="16">
        <f t="shared" si="6"/>
        <v>1.0274040784637674E-5</v>
      </c>
      <c r="AA27" s="16">
        <f t="shared" si="6"/>
        <v>4.1607528682328923E-6</v>
      </c>
      <c r="AB27" s="16">
        <f t="shared" si="6"/>
        <v>1.8655360301246958E-6</v>
      </c>
      <c r="AC27" s="16">
        <f t="shared" si="6"/>
        <v>4.6556765237460986E-6</v>
      </c>
      <c r="AD27" s="16">
        <f t="shared" si="6"/>
        <v>1.6606766868765795E-5</v>
      </c>
      <c r="AE27" s="16">
        <f t="shared" si="6"/>
        <v>1.7060422990754639E-6</v>
      </c>
      <c r="AF27" s="16">
        <f t="shared" si="6"/>
        <v>4.7759680320068167E-6</v>
      </c>
      <c r="AG27" s="17">
        <f t="shared" si="6"/>
        <v>2.6447964750375402E-3</v>
      </c>
      <c r="AH27" s="16">
        <f t="shared" si="6"/>
        <v>2.0852876054511552E-7</v>
      </c>
      <c r="AI27" s="16">
        <f t="shared" si="6"/>
        <v>9.9635532434820792E-6</v>
      </c>
      <c r="AJ27" s="16">
        <f t="shared" si="6"/>
        <v>2.1342406896280247E-8</v>
      </c>
      <c r="AK27" s="16">
        <f t="shared" si="6"/>
        <v>5.0450303525645457E-7</v>
      </c>
      <c r="AL27" s="16">
        <f t="shared" si="6"/>
        <v>6.9822256207542981E-6</v>
      </c>
      <c r="AM27" s="18">
        <f t="shared" si="6"/>
        <v>2.0326572616639386E-6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1.7813095763479074E-7</v>
      </c>
      <c r="E28" s="16">
        <f t="shared" si="7"/>
        <v>2.545806150175159E-5</v>
      </c>
      <c r="F28" s="16">
        <f t="shared" si="7"/>
        <v>2.1973007763501771E-8</v>
      </c>
      <c r="G28" s="17">
        <f t="shared" si="7"/>
        <v>2.6161969455347715E-3</v>
      </c>
      <c r="H28" s="16">
        <f t="shared" si="7"/>
        <v>7.5062685443013685E-7</v>
      </c>
      <c r="I28" s="16">
        <f t="shared" si="7"/>
        <v>1.6736208868741002E-5</v>
      </c>
      <c r="J28" s="16">
        <f t="shared" si="7"/>
        <v>4.7161346621795356E-6</v>
      </c>
      <c r="K28" s="16">
        <f t="shared" si="7"/>
        <v>3.266048216883738E-6</v>
      </c>
      <c r="L28" s="16">
        <f t="shared" si="7"/>
        <v>1.2380011104757365E-6</v>
      </c>
      <c r="M28" s="16">
        <f t="shared" si="7"/>
        <v>1.9527608503917768E-7</v>
      </c>
      <c r="N28" s="16">
        <f t="shared" si="7"/>
        <v>6.5282313339387212E-10</v>
      </c>
      <c r="O28" s="16">
        <f t="shared" si="7"/>
        <v>6.5396674351202767E-7</v>
      </c>
      <c r="P28" s="16">
        <f t="shared" si="7"/>
        <v>4.6600934739803297E-6</v>
      </c>
      <c r="Q28" s="16">
        <f t="shared" si="7"/>
        <v>1.3203671826070228E-6</v>
      </c>
      <c r="R28" s="16">
        <f t="shared" si="7"/>
        <v>3.7430252904985575E-7</v>
      </c>
      <c r="S28" s="16">
        <f t="shared" si="7"/>
        <v>6.7593728279528928E-7</v>
      </c>
      <c r="T28" s="16">
        <f t="shared" si="7"/>
        <v>9.4405627862827027E-7</v>
      </c>
      <c r="U28" s="16">
        <f t="shared" si="7"/>
        <v>2.4139075800150271E-6</v>
      </c>
      <c r="V28" s="16">
        <f t="shared" si="7"/>
        <v>1.4047598157488236E-6</v>
      </c>
      <c r="W28" s="16">
        <f t="shared" si="7"/>
        <v>1.4629207934351809E-6</v>
      </c>
      <c r="X28" s="16">
        <f t="shared" si="7"/>
        <v>2.7781090508723457E-7</v>
      </c>
      <c r="Y28" s="16">
        <f t="shared" si="7"/>
        <v>1.8422133966367982E-5</v>
      </c>
      <c r="Z28" s="16">
        <f t="shared" si="7"/>
        <v>8.3855508700774287E-7</v>
      </c>
      <c r="AA28" s="16">
        <f t="shared" si="7"/>
        <v>8.0681097989820263E-6</v>
      </c>
      <c r="AB28" s="16">
        <f t="shared" si="7"/>
        <v>8.0936871844686614E-8</v>
      </c>
      <c r="AC28" s="16">
        <f t="shared" si="7"/>
        <v>1.6914175544854982E-7</v>
      </c>
      <c r="AD28" s="16">
        <f t="shared" si="7"/>
        <v>2.0890329323750634E-5</v>
      </c>
      <c r="AE28" s="16">
        <f t="shared" si="7"/>
        <v>3.4162976649637302E-6</v>
      </c>
      <c r="AF28" s="16">
        <f t="shared" si="7"/>
        <v>1.5623240817306327E-6</v>
      </c>
      <c r="AG28" s="16">
        <f t="shared" si="7"/>
        <v>1.6313571143435031E-5</v>
      </c>
      <c r="AH28" s="16">
        <f t="shared" si="7"/>
        <v>1.4169945841406795E-5</v>
      </c>
      <c r="AI28" s="16">
        <f t="shared" si="7"/>
        <v>3.976176634260687E-6</v>
      </c>
      <c r="AJ28" s="16">
        <f t="shared" si="7"/>
        <v>1.849417646282165E-6</v>
      </c>
      <c r="AK28" s="16">
        <f t="shared" si="7"/>
        <v>1.1244448443608003E-6</v>
      </c>
      <c r="AL28" s="16">
        <f t="shared" si="7"/>
        <v>1.0274671001037161E-7</v>
      </c>
      <c r="AM28" s="18">
        <f t="shared" si="7"/>
        <v>1.2551163192778913E-5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1.4270873588736624E-8</v>
      </c>
      <c r="E29" s="16">
        <f t="shared" si="8"/>
        <v>3.9036398586481411E-8</v>
      </c>
      <c r="F29" s="16">
        <f t="shared" si="8"/>
        <v>5.2167962748344006E-9</v>
      </c>
      <c r="G29" s="16">
        <f t="shared" si="8"/>
        <v>1.1702595566068203E-7</v>
      </c>
      <c r="H29" s="16">
        <f t="shared" si="8"/>
        <v>8.2036811081567729E-9</v>
      </c>
      <c r="I29" s="16">
        <f t="shared" si="8"/>
        <v>6.0893094600892741E-8</v>
      </c>
      <c r="J29" s="16">
        <f t="shared" si="8"/>
        <v>1.859486824187602E-10</v>
      </c>
      <c r="K29" s="16">
        <f t="shared" si="8"/>
        <v>1.3329351982077239E-7</v>
      </c>
      <c r="L29" s="16">
        <f t="shared" si="8"/>
        <v>2.6314191652163377E-8</v>
      </c>
      <c r="M29" s="16">
        <f t="shared" si="8"/>
        <v>1.7632253308522002E-7</v>
      </c>
      <c r="N29" s="16">
        <f t="shared" si="8"/>
        <v>9.0170461824025928E-12</v>
      </c>
      <c r="O29" s="16">
        <f t="shared" si="8"/>
        <v>2.8611332250086864E-9</v>
      </c>
      <c r="P29" s="16">
        <f t="shared" si="8"/>
        <v>6.3643431920551909E-9</v>
      </c>
      <c r="Q29" s="16">
        <f t="shared" si="8"/>
        <v>2.9463801833041903E-8</v>
      </c>
      <c r="R29" s="16">
        <f t="shared" si="8"/>
        <v>1.5442692396842211E-8</v>
      </c>
      <c r="S29" s="16">
        <f t="shared" si="8"/>
        <v>8.2513637326231752E-9</v>
      </c>
      <c r="T29" s="16">
        <f t="shared" si="8"/>
        <v>7.0578325571715885E-8</v>
      </c>
      <c r="U29" s="16">
        <f t="shared" si="8"/>
        <v>1.875828574498346E-8</v>
      </c>
      <c r="V29" s="16">
        <f t="shared" si="8"/>
        <v>2.1507175920536708E-8</v>
      </c>
      <c r="W29" s="16">
        <f t="shared" si="8"/>
        <v>6.5690180340544631E-11</v>
      </c>
      <c r="X29" s="16">
        <f t="shared" si="8"/>
        <v>8.4279346978489279E-8</v>
      </c>
      <c r="Y29" s="17">
        <f t="shared" si="8"/>
        <v>1.7566376798222131E-5</v>
      </c>
      <c r="Z29" s="16">
        <f t="shared" si="8"/>
        <v>5.1120045141243023E-8</v>
      </c>
      <c r="AA29" s="16">
        <f t="shared" si="8"/>
        <v>5.310710299189364E-8</v>
      </c>
      <c r="AB29" s="16">
        <f t="shared" si="8"/>
        <v>1.9256945444986145E-9</v>
      </c>
      <c r="AC29" s="16">
        <f t="shared" si="8"/>
        <v>6.0675384672043612E-8</v>
      </c>
      <c r="AD29" s="16">
        <f t="shared" si="8"/>
        <v>6.9270278022679352E-9</v>
      </c>
      <c r="AE29" s="16">
        <f t="shared" si="8"/>
        <v>3.307887759221981E-9</v>
      </c>
      <c r="AF29" s="16">
        <f t="shared" si="8"/>
        <v>1.2774984295350512E-8</v>
      </c>
      <c r="AG29" s="16">
        <f t="shared" si="8"/>
        <v>3.6077784875693769E-10</v>
      </c>
      <c r="AH29" s="16">
        <f t="shared" si="8"/>
        <v>1.6816727628921848E-8</v>
      </c>
      <c r="AI29" s="16">
        <f t="shared" si="8"/>
        <v>6.8261769852036988E-9</v>
      </c>
      <c r="AJ29" s="16">
        <f t="shared" si="8"/>
        <v>2.5265437823140599E-7</v>
      </c>
      <c r="AK29" s="16">
        <f t="shared" si="8"/>
        <v>6.0150894484657753E-8</v>
      </c>
      <c r="AL29" s="16">
        <f t="shared" si="8"/>
        <v>2.8797767516229712E-7</v>
      </c>
      <c r="AM29" s="18">
        <f t="shared" si="8"/>
        <v>1.5728428104173595E-10</v>
      </c>
    </row>
    <row r="30" spans="1:39" ht="24">
      <c r="A30" s="13" t="s">
        <v>49</v>
      </c>
      <c r="B30" s="14" t="s">
        <v>40</v>
      </c>
      <c r="C30" s="15"/>
      <c r="D30" s="17">
        <f t="shared" ref="D30:AM30" si="9">$C14^2*D14^2</f>
        <v>2.2824730021424846E-2</v>
      </c>
      <c r="E30" s="16">
        <f t="shared" si="9"/>
        <v>4.7451957579303511E-7</v>
      </c>
      <c r="F30" s="16">
        <f t="shared" si="9"/>
        <v>2.2673932207747827E-9</v>
      </c>
      <c r="G30" s="16">
        <f t="shared" si="9"/>
        <v>1.4927527880046377E-6</v>
      </c>
      <c r="H30" s="16">
        <f t="shared" si="9"/>
        <v>6.8683065996395834E-6</v>
      </c>
      <c r="I30" s="16">
        <f t="shared" si="9"/>
        <v>2.1752658887505763E-8</v>
      </c>
      <c r="J30" s="16">
        <f t="shared" si="9"/>
        <v>9.5101072691726895E-6</v>
      </c>
      <c r="K30" s="16">
        <f t="shared" si="9"/>
        <v>8.0870904726725777E-5</v>
      </c>
      <c r="L30" s="16">
        <f t="shared" si="9"/>
        <v>1.4150903045089092E-5</v>
      </c>
      <c r="M30" s="16">
        <f t="shared" si="9"/>
        <v>9.4843153196721411E-6</v>
      </c>
      <c r="N30" s="16">
        <f t="shared" si="9"/>
        <v>1.8138491640441555E-4</v>
      </c>
      <c r="O30" s="16">
        <f t="shared" si="9"/>
        <v>5.1716620719935537E-6</v>
      </c>
      <c r="P30" s="16">
        <f t="shared" si="9"/>
        <v>2.5602450893207848E-7</v>
      </c>
      <c r="Q30" s="16">
        <f t="shared" si="9"/>
        <v>9.2287753396448132E-6</v>
      </c>
      <c r="R30" s="16">
        <f t="shared" si="9"/>
        <v>1.9614328515698886E-4</v>
      </c>
      <c r="S30" s="16">
        <f t="shared" si="9"/>
        <v>4.5484811016480544E-6</v>
      </c>
      <c r="T30" s="16">
        <f t="shared" si="9"/>
        <v>1.3207937684858624E-5</v>
      </c>
      <c r="U30" s="16">
        <f t="shared" si="9"/>
        <v>6.7014009040024174E-5</v>
      </c>
      <c r="V30" s="16">
        <f t="shared" si="9"/>
        <v>1.1427590717776918E-6</v>
      </c>
      <c r="W30" s="16">
        <f t="shared" si="9"/>
        <v>3.2253755840850239E-6</v>
      </c>
      <c r="X30" s="16">
        <f t="shared" si="9"/>
        <v>2.8752522545415178E-4</v>
      </c>
      <c r="Y30" s="16">
        <f t="shared" si="9"/>
        <v>1.9158130437331595E-5</v>
      </c>
      <c r="Z30" s="16">
        <f t="shared" si="9"/>
        <v>8.10904907601213E-5</v>
      </c>
      <c r="AA30" s="16">
        <f t="shared" si="9"/>
        <v>2.4984922102727121E-5</v>
      </c>
      <c r="AB30" s="16">
        <f t="shared" si="9"/>
        <v>6.3578500954356895E-8</v>
      </c>
      <c r="AC30" s="16">
        <f t="shared" si="9"/>
        <v>4.4088454428497967E-4</v>
      </c>
      <c r="AD30" s="16">
        <f t="shared" si="9"/>
        <v>4.1341514687784352E-5</v>
      </c>
      <c r="AE30" s="16">
        <f t="shared" si="9"/>
        <v>3.9259793395873969E-6</v>
      </c>
      <c r="AF30" s="16">
        <f t="shared" si="9"/>
        <v>7.3092744028309487E-5</v>
      </c>
      <c r="AG30" s="16">
        <f t="shared" si="9"/>
        <v>3.9715807973147563E-5</v>
      </c>
      <c r="AH30" s="16">
        <f t="shared" si="9"/>
        <v>8.6235062238464925E-6</v>
      </c>
      <c r="AI30" s="16">
        <f t="shared" si="9"/>
        <v>2.0719196126850867E-5</v>
      </c>
      <c r="AJ30" s="16">
        <f t="shared" si="9"/>
        <v>2.2282164191849676E-5</v>
      </c>
      <c r="AK30" s="16">
        <f t="shared" si="9"/>
        <v>4.1549092959841442E-5</v>
      </c>
      <c r="AL30" s="16">
        <f t="shared" si="9"/>
        <v>3.5601206100132695E-5</v>
      </c>
      <c r="AM30" s="18">
        <f t="shared" si="9"/>
        <v>8.513694305951521E-5</v>
      </c>
    </row>
    <row r="31" spans="1:39">
      <c r="A31" t="s">
        <v>57</v>
      </c>
      <c r="D31" s="20">
        <f>SUM($D$21:$D$30)</f>
        <v>2.300634094907111E-2</v>
      </c>
      <c r="E31" s="20">
        <f>SUM($E$21:$E$30)</f>
        <v>2.7029590379819491E-4</v>
      </c>
      <c r="F31" s="20">
        <f>SUM($F$21:$F$30)</f>
        <v>1.0729034134301682E-4</v>
      </c>
      <c r="G31" s="20">
        <f>SUM($G$21:$G$30)</f>
        <v>2.9506636310985303E-3</v>
      </c>
      <c r="H31" s="20">
        <f>SUM($H$21:$H$30)</f>
        <v>1.0831815983028642E-4</v>
      </c>
      <c r="I31" s="20">
        <f>SUM($I$21:$I$30)</f>
        <v>2.3506518787452021E-4</v>
      </c>
      <c r="J31" s="20">
        <f>SUM($J$21:$J$30)</f>
        <v>7.3941547714910906E-4</v>
      </c>
      <c r="K31" s="20">
        <f>SUM($K$21:$K$30)</f>
        <v>2.4604914205042889E-3</v>
      </c>
      <c r="L31" s="20">
        <f>SUM($L$21:$L$30)</f>
        <v>9.329645357658735E-5</v>
      </c>
      <c r="M31" s="20">
        <f>SUM($M$21:$M$30)</f>
        <v>7.0157014193807831E-5</v>
      </c>
      <c r="N31" s="20">
        <f>SUM($N$21:$N$30)</f>
        <v>4.8269012026123562E-4</v>
      </c>
      <c r="O31" s="20">
        <f>SUM($O$21:$O$30)</f>
        <v>2.551325284027438E-4</v>
      </c>
      <c r="P31" s="20">
        <f>SUM($P$21:$P$30)</f>
        <v>3.3851874910803119E-5</v>
      </c>
      <c r="Q31" s="20">
        <f>SUM($Q$21:$Q$30)</f>
        <v>2.8443936220272381E-4</v>
      </c>
      <c r="R31" s="20">
        <f>SUM($R$21:$R$30)</f>
        <v>4.0843884078250846E-4</v>
      </c>
      <c r="S31" s="20">
        <f>SUM($S$21:$S$30)</f>
        <v>1.3555209515327669E-4</v>
      </c>
      <c r="T31" s="20">
        <f>SUM($T$21:$T$30)</f>
        <v>1.2006813381073753E-4</v>
      </c>
      <c r="U31" s="20">
        <f>SUM($U$21:$U$30)</f>
        <v>1.1499564236297774E-4</v>
      </c>
      <c r="V31" s="20">
        <f>SUM($V$21:$V$30)</f>
        <v>2.2719596680479057E-4</v>
      </c>
      <c r="W31" s="20">
        <f>SUM($W$21:$W$30)</f>
        <v>1.2969600892701548E-3</v>
      </c>
      <c r="X31" s="20">
        <f>SUM($X$21:$X$30)</f>
        <v>3.1795370761862016E-4</v>
      </c>
      <c r="Y31" s="20">
        <f>SUM($Y$21:$Y$30)</f>
        <v>9.2946195562112823E-5</v>
      </c>
      <c r="Z31" s="20">
        <f>SUM($Z$21:$Z$30)</f>
        <v>5.1279960968742845E-4</v>
      </c>
      <c r="AA31" s="20">
        <f>SUM($AA$21:$AA$30)</f>
        <v>7.1176572504764052E-5</v>
      </c>
      <c r="AB31" s="20">
        <f>SUM($AB$21:$AB$30)</f>
        <v>3.3370567443948967E-5</v>
      </c>
      <c r="AC31" s="20">
        <f>SUM($AC$21:$AC$30)</f>
        <v>4.6896690526716074E-4</v>
      </c>
      <c r="AD31" s="20">
        <f>SUM($AD$21:$AD$30)</f>
        <v>1.2017154378657705E-4</v>
      </c>
      <c r="AE31" s="20">
        <f>SUM($AE$21:$AE$30)</f>
        <v>1.4156559741228441E-3</v>
      </c>
      <c r="AF31" s="20">
        <f>SUM($AF$21:$AF$30)</f>
        <v>1.6579956651102115E-4</v>
      </c>
      <c r="AG31" s="20">
        <f>SUM($AG$21:$AG$30)</f>
        <v>2.7444918191406593E-3</v>
      </c>
      <c r="AH31" s="20">
        <f>SUM($AH$21:$AH$30)</f>
        <v>2.1162153162650708E-2</v>
      </c>
      <c r="AI31">
        <f>SUM($AI$21:$AI$30)</f>
        <v>2.4381678400830264E-4</v>
      </c>
      <c r="AJ31" s="20">
        <f>SUM($AJ$21:$AJ$30)</f>
        <v>8.201190804687013E-5</v>
      </c>
      <c r="AK31" s="20">
        <f>SUM($AK$21:$AK$30)</f>
        <v>1.8239085029971892E-4</v>
      </c>
      <c r="AL31" s="20">
        <f>SUM($AL$21:$AL$30)</f>
        <v>1.8186948461521463E-4</v>
      </c>
      <c r="AM31" s="20">
        <f>SUM($AM$21:$AM$30)</f>
        <v>4.2570245567238624E-2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0.10376647941090597</v>
      </c>
      <c r="D33" s="21">
        <f>$D$31/$C$33</f>
        <v>0.22171264824325454</v>
      </c>
      <c r="E33" s="21">
        <f>$E$31/$C$33</f>
        <v>2.6048479753066241E-3</v>
      </c>
      <c r="F33" s="21">
        <f>$F$31/$C$33</f>
        <v>1.0339595402302961E-3</v>
      </c>
      <c r="G33" s="21">
        <f>$G$31/$C$33</f>
        <v>2.8435614736567926E-2</v>
      </c>
      <c r="H33" s="21">
        <f>$H$31/$C$33</f>
        <v>1.0438646511399525E-3</v>
      </c>
      <c r="I33" s="21">
        <f>$I$31/$C$33</f>
        <v>2.2653287382304174E-3</v>
      </c>
      <c r="J33" s="21">
        <f>$J$31/$C$33</f>
        <v>7.1257643253086573E-3</v>
      </c>
      <c r="K33" s="21">
        <f>$K$31/$C$33</f>
        <v>2.3711813626835724E-2</v>
      </c>
      <c r="L33" s="21">
        <f>$L$31/$C$33</f>
        <v>8.9910011504911662E-4</v>
      </c>
      <c r="M33" s="21">
        <f>$M$31/$C$33</f>
        <v>6.7610479407316439E-4</v>
      </c>
      <c r="N33" s="21">
        <f>$N$31/$C$33</f>
        <v>4.6516960294068176E-3</v>
      </c>
      <c r="O33" s="21">
        <f>$O$31/$C$33</f>
        <v>2.4587181703683114E-3</v>
      </c>
      <c r="P33" s="21">
        <f>$P$31/$C$33</f>
        <v>3.2623131384030798E-4</v>
      </c>
      <c r="Q33" s="21">
        <f>$Q$31/$C$33</f>
        <v>2.7411488162412197E-3</v>
      </c>
      <c r="R33" s="21">
        <f>$R$31/$C$33</f>
        <v>3.9361347045911346E-3</v>
      </c>
      <c r="S33" s="21">
        <f>$S$31/$C$33</f>
        <v>1.3063187256888858E-3</v>
      </c>
      <c r="T33" s="21">
        <f>$T$31/$C$33</f>
        <v>1.1570994264465547E-3</v>
      </c>
      <c r="U33" s="21">
        <f>$U$31/$C$33</f>
        <v>1.1082157071900386E-3</v>
      </c>
      <c r="V33" s="21">
        <f>$V$31/$C$33</f>
        <v>2.189492869899873E-3</v>
      </c>
      <c r="W33" s="21">
        <f>$W$31/$C$33</f>
        <v>1.2498834851419687E-2</v>
      </c>
      <c r="X33" s="21">
        <f>$X$31/$C$33</f>
        <v>3.0641273504091039E-3</v>
      </c>
      <c r="Y33" s="21">
        <f>$Y$31/$C$33</f>
        <v>8.9572467033457125E-4</v>
      </c>
      <c r="Z33" s="21">
        <f>$Z$31/$C$33</f>
        <v>4.9418618864073421E-3</v>
      </c>
      <c r="AA33" s="21">
        <f>$AA$31/$C$33</f>
        <v>6.859303014696219E-4</v>
      </c>
      <c r="AB33" s="21">
        <f>$AB$31/$C$33</f>
        <v>3.2159294247426963E-4</v>
      </c>
      <c r="AC33" s="21">
        <f>$AC$31/$C$33</f>
        <v>4.5194450840920775E-3</v>
      </c>
      <c r="AD33" s="21">
        <f>$AD$31/$C$33</f>
        <v>1.1580959908132616E-3</v>
      </c>
      <c r="AE33" s="21">
        <f>$AE$31/$C$33</f>
        <v>1.364270988241755E-2</v>
      </c>
      <c r="AF33" s="21">
        <f>$AF$31/$C$33</f>
        <v>1.5978143178055574E-3</v>
      </c>
      <c r="AG33" s="21">
        <f>$AG$31/$C$33</f>
        <v>2.644873214087487E-2</v>
      </c>
      <c r="AH33" s="21">
        <f>$AH$31/$C$33</f>
        <v>0.20394016721768574</v>
      </c>
      <c r="AI33" s="21">
        <f>$AI$31/$C$33</f>
        <v>2.349668075783992E-3</v>
      </c>
      <c r="AJ33" s="21">
        <f>$AJ$31/$C$33</f>
        <v>7.9035068465713588E-4</v>
      </c>
      <c r="AK33" s="21">
        <f>$AK$31/$C$33</f>
        <v>1.7577049094772454E-3</v>
      </c>
      <c r="AL33" s="21">
        <f>$AL$31/$C$33</f>
        <v>1.7526804961265742E-3</v>
      </c>
      <c r="AM33" s="21">
        <f>$AM$31/$C$33</f>
        <v>0.41025045668808191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FDE4-ADF3-450E-B953-FCD76B93BA94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0.12221084269610875</v>
      </c>
      <c r="D5" s="10">
        <v>1.7430536158775035E-2</v>
      </c>
      <c r="E5" s="10">
        <v>5.1730612640929737E-3</v>
      </c>
      <c r="F5" s="10">
        <v>-4.4432760243895045E-2</v>
      </c>
      <c r="G5" s="10">
        <v>-7.3622753492755266E-2</v>
      </c>
      <c r="H5" s="10">
        <v>2.9147851493593117E-2</v>
      </c>
      <c r="I5" s="10">
        <v>-2.8870489761732839E-2</v>
      </c>
      <c r="J5" s="11" t="s">
        <v>74</v>
      </c>
      <c r="K5" s="10">
        <v>3.2954511533987464E-2</v>
      </c>
      <c r="L5" s="10">
        <v>-5.8555253787161447E-3</v>
      </c>
      <c r="M5" s="10">
        <v>-3.1753721061086634E-2</v>
      </c>
      <c r="N5" s="10">
        <v>2.4615870654931728E-2</v>
      </c>
      <c r="O5" s="10">
        <v>-1.4970273890488293E-2</v>
      </c>
      <c r="P5" s="10">
        <v>2.683075868723522E-2</v>
      </c>
      <c r="Q5" s="10">
        <v>-3.1130378199421774E-3</v>
      </c>
      <c r="R5" s="10">
        <v>6.2713504204810755E-2</v>
      </c>
      <c r="S5" s="10">
        <v>-3.9380106562672566E-2</v>
      </c>
      <c r="T5" s="10">
        <v>-7.7670052497154163E-3</v>
      </c>
      <c r="U5" s="10">
        <v>-4.8462325959779735E-2</v>
      </c>
      <c r="V5" s="10">
        <v>-4.022927935208017E-2</v>
      </c>
      <c r="W5" s="10">
        <v>4.7015888758175028E-2</v>
      </c>
      <c r="X5" s="10">
        <v>5.6514799613461966E-2</v>
      </c>
      <c r="Y5" s="10">
        <v>5.0048417252496362E-2</v>
      </c>
      <c r="Z5" s="10">
        <v>2.8176037419177243E-2</v>
      </c>
      <c r="AA5" s="10">
        <v>3.1264839551770326E-2</v>
      </c>
      <c r="AB5" s="10">
        <v>-9.2415667307992454E-3</v>
      </c>
      <c r="AC5" s="10">
        <v>6.8087621792030054E-2</v>
      </c>
      <c r="AD5" s="10">
        <v>5.2330796355200687E-3</v>
      </c>
      <c r="AE5" s="10">
        <v>5.2126748343807386E-3</v>
      </c>
      <c r="AF5" s="10">
        <v>1.0813639152677383E-2</v>
      </c>
      <c r="AG5" s="10">
        <v>3.1382462924821719E-2</v>
      </c>
      <c r="AH5" s="10">
        <v>3.6137657833130034E-2</v>
      </c>
      <c r="AI5" s="10">
        <v>4.1175060680024557E-2</v>
      </c>
      <c r="AJ5" s="10">
        <v>2.6854593664546372E-2</v>
      </c>
      <c r="AK5" s="10">
        <v>7.1308340029081735E-2</v>
      </c>
      <c r="AL5" s="10">
        <v>-1.9454046538206763E-2</v>
      </c>
      <c r="AM5" s="12">
        <v>0.11063415442755885</v>
      </c>
    </row>
    <row r="6" spans="1:39" ht="24">
      <c r="A6" s="13" t="s">
        <v>41</v>
      </c>
      <c r="B6" s="14" t="s">
        <v>40</v>
      </c>
      <c r="C6" s="15">
        <v>-1.025017189850604E-3</v>
      </c>
      <c r="D6" s="16">
        <v>9.1226362690367629E-4</v>
      </c>
      <c r="E6" s="16">
        <v>-1.6622487355683398E-3</v>
      </c>
      <c r="F6" s="16">
        <v>-3.6130575600359725E-2</v>
      </c>
      <c r="G6" s="16">
        <v>-8.4031545160394572E-2</v>
      </c>
      <c r="H6" s="16">
        <v>-9.7656147571613006E-2</v>
      </c>
      <c r="I6" s="17" t="s">
        <v>90</v>
      </c>
      <c r="J6" s="16">
        <v>-2.8542166321668727E-2</v>
      </c>
      <c r="K6" s="16">
        <v>3.0260409231357255E-2</v>
      </c>
      <c r="L6" s="16">
        <v>1.4930292813359858E-2</v>
      </c>
      <c r="M6" s="16">
        <v>-2.8089946575863393E-2</v>
      </c>
      <c r="N6" s="16">
        <v>-1.1231142665062855E-2</v>
      </c>
      <c r="O6" s="16">
        <v>-1.6728466196470497E-2</v>
      </c>
      <c r="P6" s="16">
        <v>-3.165647177668424E-3</v>
      </c>
      <c r="Q6" s="16">
        <v>-2.7855770919425444E-2</v>
      </c>
      <c r="R6" s="16">
        <v>-1.9234298944007615E-3</v>
      </c>
      <c r="S6" s="16">
        <v>4.9288850227311276E-2</v>
      </c>
      <c r="T6" s="16">
        <v>1.3363021168724766E-2</v>
      </c>
      <c r="U6" s="16">
        <v>-1.6620341479967188E-2</v>
      </c>
      <c r="V6" s="16">
        <v>4.5679914100173961E-2</v>
      </c>
      <c r="W6" s="16">
        <v>-2.44115497425096E-2</v>
      </c>
      <c r="X6" s="16">
        <v>7.141790609312329E-2</v>
      </c>
      <c r="Y6" s="16">
        <v>-8.92368849206286E-3</v>
      </c>
      <c r="Z6" s="16">
        <v>-5.1785317368935983E-2</v>
      </c>
      <c r="AA6" s="16">
        <v>5.0615643735560982E-2</v>
      </c>
      <c r="AB6" s="16">
        <v>1.7526077081409842E-2</v>
      </c>
      <c r="AC6" s="16">
        <v>-5.342160100620081E-2</v>
      </c>
      <c r="AD6" s="16">
        <v>-6.2382864266997691E-2</v>
      </c>
      <c r="AE6" s="16">
        <v>4.4124746027372208E-2</v>
      </c>
      <c r="AF6" s="16">
        <v>-4.7613178795996606E-3</v>
      </c>
      <c r="AG6" s="16">
        <v>8.6546425708070862E-2</v>
      </c>
      <c r="AH6" s="16">
        <v>6.2827827944481704E-2</v>
      </c>
      <c r="AI6" s="16">
        <v>-4.737250325411458E-2</v>
      </c>
      <c r="AJ6" s="16">
        <v>4.935968396188635E-2</v>
      </c>
      <c r="AK6" s="16">
        <v>3.1751841493866985E-2</v>
      </c>
      <c r="AL6" s="16">
        <v>-1.2969326477135167E-3</v>
      </c>
      <c r="AM6" s="18">
        <v>-3.6898592472646367E-2</v>
      </c>
    </row>
    <row r="7" spans="1:39" ht="24">
      <c r="A7" s="13" t="s">
        <v>42</v>
      </c>
      <c r="B7" s="14" t="s">
        <v>40</v>
      </c>
      <c r="C7" s="15">
        <v>5.9058201636120973E-2</v>
      </c>
      <c r="D7" s="16">
        <v>-1.5216673624547129E-2</v>
      </c>
      <c r="E7" s="16">
        <v>3.5194433705562911E-3</v>
      </c>
      <c r="F7" s="16">
        <v>6.9111085975055622E-2</v>
      </c>
      <c r="G7" s="16">
        <v>2.3212349737366429E-2</v>
      </c>
      <c r="H7" s="16">
        <v>1.0507531405557173E-2</v>
      </c>
      <c r="I7" s="16">
        <v>4.9138368238495822E-2</v>
      </c>
      <c r="J7" s="16">
        <v>2.655388163630764E-2</v>
      </c>
      <c r="K7" s="16">
        <v>1.7776894275891218E-2</v>
      </c>
      <c r="L7" s="16">
        <v>1.3935740366940811E-2</v>
      </c>
      <c r="M7" s="16">
        <v>-8.5808084876354586E-3</v>
      </c>
      <c r="N7" s="16">
        <v>-2.3718493075998749E-2</v>
      </c>
      <c r="O7" s="16">
        <v>9.0217054832070192E-3</v>
      </c>
      <c r="P7" s="16">
        <v>0.11615429761922914</v>
      </c>
      <c r="Q7" s="16">
        <v>4.1783014564984497E-2</v>
      </c>
      <c r="R7" s="16">
        <v>-1.6657385491862006E-2</v>
      </c>
      <c r="S7" s="16">
        <v>-3.6872614711420136E-2</v>
      </c>
      <c r="T7" s="16">
        <v>4.1347069163467677E-2</v>
      </c>
      <c r="U7" s="16">
        <v>2.8867406608684348E-2</v>
      </c>
      <c r="V7" s="16">
        <v>-3.0023916491526106E-2</v>
      </c>
      <c r="W7" s="16">
        <v>-1.4717683533084505E-3</v>
      </c>
      <c r="X7" s="16">
        <v>8.959385937889041E-3</v>
      </c>
      <c r="Y7" s="16">
        <v>7.3313227952069449E-3</v>
      </c>
      <c r="Z7" s="16">
        <v>-2.6586255147530165E-2</v>
      </c>
      <c r="AA7" s="16">
        <v>-6.4238248300405171E-2</v>
      </c>
      <c r="AB7" s="16">
        <v>-3.3754299737405374E-2</v>
      </c>
      <c r="AC7" s="16">
        <v>0.10415010525323454</v>
      </c>
      <c r="AD7" s="16">
        <v>-3.1353256637019142E-2</v>
      </c>
      <c r="AE7" s="16">
        <v>-5.6045467028481136E-2</v>
      </c>
      <c r="AF7" s="16">
        <v>-1.5209638396378596E-2</v>
      </c>
      <c r="AG7" s="16">
        <v>1.880169289645027E-2</v>
      </c>
      <c r="AH7" s="16">
        <v>-4.6492465866693325E-2</v>
      </c>
      <c r="AI7" s="16">
        <v>7.5294684119163553E-3</v>
      </c>
      <c r="AJ7" s="17" t="s">
        <v>75</v>
      </c>
      <c r="AK7" s="16">
        <v>-0.10152251607493759</v>
      </c>
      <c r="AL7" s="16">
        <v>4.1049546726932881E-2</v>
      </c>
      <c r="AM7" s="18">
        <v>1.9257428099000586E-2</v>
      </c>
    </row>
    <row r="8" spans="1:39" ht="24">
      <c r="A8" s="13" t="s">
        <v>43</v>
      </c>
      <c r="B8" s="14" t="s">
        <v>40</v>
      </c>
      <c r="C8" s="15">
        <v>4.0780138244714451E-2</v>
      </c>
      <c r="D8" s="16">
        <v>6.4190901443502936E-3</v>
      </c>
      <c r="E8" s="16">
        <v>-8.5275171452823123E-2</v>
      </c>
      <c r="F8" s="16">
        <v>-3.7332695292481226E-2</v>
      </c>
      <c r="G8" s="16">
        <v>-3.0474302432452961E-2</v>
      </c>
      <c r="H8" s="16">
        <v>-5.6735485622397823E-2</v>
      </c>
      <c r="I8" s="16">
        <v>-1.6870220394953606E-2</v>
      </c>
      <c r="J8" s="16">
        <v>-1.4939438535285789E-2</v>
      </c>
      <c r="K8" s="16">
        <v>-8.8502982283231918E-2</v>
      </c>
      <c r="L8" s="16">
        <v>-2.2368450403700762E-2</v>
      </c>
      <c r="M8" s="16">
        <v>1.892020024913732E-2</v>
      </c>
      <c r="N8" s="16">
        <v>4.3313581159357011E-2</v>
      </c>
      <c r="O8" s="17" t="s">
        <v>70</v>
      </c>
      <c r="P8" s="16">
        <v>-1.4531031395367475E-2</v>
      </c>
      <c r="Q8" s="16">
        <v>3.8456315114580386E-3</v>
      </c>
      <c r="R8" s="16">
        <v>-6.5607731472336908E-2</v>
      </c>
      <c r="S8" s="16">
        <v>1.1418668489215435E-2</v>
      </c>
      <c r="T8" s="16">
        <v>-1.7074125480183396E-2</v>
      </c>
      <c r="U8" s="16">
        <v>-2.1731529767551269E-2</v>
      </c>
      <c r="V8" s="16">
        <v>7.03722693182669E-2</v>
      </c>
      <c r="W8" s="16">
        <v>3.4854606308869746E-2</v>
      </c>
      <c r="X8" s="16">
        <v>5.9161381931099773E-2</v>
      </c>
      <c r="Y8" s="16">
        <v>5.0619788737208534E-3</v>
      </c>
      <c r="Z8" s="16">
        <v>-4.3092089362183006E-2</v>
      </c>
      <c r="AA8" s="16">
        <v>-1.5109512674987516E-2</v>
      </c>
      <c r="AB8" s="16">
        <v>6.3327685304255463E-2</v>
      </c>
      <c r="AC8" s="16">
        <v>-8.0195122861457177E-2</v>
      </c>
      <c r="AD8" s="16">
        <v>-2.5646074372394752E-2</v>
      </c>
      <c r="AE8" s="16">
        <v>2.9008303473886464E-2</v>
      </c>
      <c r="AF8" s="16">
        <v>-6.1716507655374356E-2</v>
      </c>
      <c r="AG8" s="16">
        <v>4.0429490234540439E-3</v>
      </c>
      <c r="AH8" s="16">
        <v>-2.3822559280620197E-2</v>
      </c>
      <c r="AI8" s="16">
        <v>-5.0655194450938947E-2</v>
      </c>
      <c r="AJ8" s="16">
        <v>9.1595343726562292E-3</v>
      </c>
      <c r="AK8" s="16">
        <v>1.2946975266892693E-2</v>
      </c>
      <c r="AL8" s="16">
        <v>7.1348558825411581E-3</v>
      </c>
      <c r="AM8" s="18">
        <v>-3.679237627694084E-2</v>
      </c>
    </row>
    <row r="9" spans="1:39" ht="24">
      <c r="A9" s="13" t="s">
        <v>44</v>
      </c>
      <c r="B9" s="14" t="s">
        <v>40</v>
      </c>
      <c r="C9" s="15">
        <v>-7.9691777436405944E-2</v>
      </c>
      <c r="D9" s="16">
        <v>-1.2703765938945628E-2</v>
      </c>
      <c r="E9" s="16">
        <v>4.1036035236083949E-2</v>
      </c>
      <c r="F9" s="16">
        <v>1.2233340697135397E-2</v>
      </c>
      <c r="G9" s="16">
        <v>5.0402483392157221E-2</v>
      </c>
      <c r="H9" s="16">
        <v>7.2610570652070147E-3</v>
      </c>
      <c r="I9" s="16">
        <v>4.3290642602956238E-2</v>
      </c>
      <c r="J9" s="16">
        <v>5.1394380156714334E-3</v>
      </c>
      <c r="K9" s="16">
        <v>1.3569700528256555E-2</v>
      </c>
      <c r="L9" s="16">
        <v>-5.0355074470691909E-2</v>
      </c>
      <c r="M9" s="16">
        <v>1.3606537556212434E-3</v>
      </c>
      <c r="N9" s="16">
        <v>0.13253979200554078</v>
      </c>
      <c r="O9" s="16">
        <v>2.8421146901566146E-2</v>
      </c>
      <c r="P9" s="16">
        <v>-5.7871651267196629E-2</v>
      </c>
      <c r="Q9" s="16">
        <v>7.2661785083561081E-2</v>
      </c>
      <c r="R9" s="16">
        <v>-4.405237151879636E-2</v>
      </c>
      <c r="S9" s="16">
        <v>2.4023903768766893E-2</v>
      </c>
      <c r="T9" s="16">
        <v>-2.4989694706549725E-2</v>
      </c>
      <c r="U9" s="16">
        <v>3.1036106127965191E-2</v>
      </c>
      <c r="V9" s="16">
        <v>-3.7790230905335332E-3</v>
      </c>
      <c r="W9" s="16">
        <v>1.941624658283617E-2</v>
      </c>
      <c r="X9" s="16">
        <v>-5.2207420057921852E-2</v>
      </c>
      <c r="Y9" s="16">
        <v>1.5015665316814752E-2</v>
      </c>
      <c r="Z9" s="16">
        <v>-6.3622838713623051E-2</v>
      </c>
      <c r="AA9" s="16">
        <v>2.6040520972598232E-2</v>
      </c>
      <c r="AB9" s="16">
        <v>6.5233633995848014E-2</v>
      </c>
      <c r="AC9" s="16">
        <v>-2.5726737251561695E-2</v>
      </c>
      <c r="AD9" s="16">
        <v>-7.1457339013001692E-2</v>
      </c>
      <c r="AE9" s="17" t="s">
        <v>99</v>
      </c>
      <c r="AF9" s="16">
        <v>5.1231429092165312E-2</v>
      </c>
      <c r="AG9" s="16">
        <v>-6.1345503635288998E-2</v>
      </c>
      <c r="AH9" s="16">
        <v>-2.8799704198445863E-2</v>
      </c>
      <c r="AI9" s="16">
        <v>7.1107143966777961E-2</v>
      </c>
      <c r="AJ9" s="16">
        <v>-5.5054947204888204E-2</v>
      </c>
      <c r="AK9" s="16">
        <v>-4.3921162282421052E-2</v>
      </c>
      <c r="AL9" s="16">
        <v>-3.2050280984325302E-2</v>
      </c>
      <c r="AM9" s="18">
        <v>8.0788239204323039E-3</v>
      </c>
    </row>
    <row r="10" spans="1:39" ht="24">
      <c r="A10" s="13" t="s">
        <v>45</v>
      </c>
      <c r="B10" s="14" t="s">
        <v>40</v>
      </c>
      <c r="C10" s="15">
        <v>-3.0572657547492173E-2</v>
      </c>
      <c r="D10" s="16">
        <v>8.131365041112612E-2</v>
      </c>
      <c r="E10" s="16">
        <v>4.0508998304520462E-2</v>
      </c>
      <c r="F10" s="16">
        <v>5.8207613256663376E-2</v>
      </c>
      <c r="G10" s="16">
        <v>5.3895553187072565E-2</v>
      </c>
      <c r="H10" s="16">
        <v>3.9324907541091157E-3</v>
      </c>
      <c r="I10" s="16">
        <v>5.0301840118676354E-2</v>
      </c>
      <c r="J10" s="16">
        <v>3.0738992479257102E-2</v>
      </c>
      <c r="K10" s="16">
        <v>1.2741426998675899E-2</v>
      </c>
      <c r="L10" s="16">
        <v>6.1867284799298768E-2</v>
      </c>
      <c r="M10" s="16">
        <v>6.2069465179882072E-2</v>
      </c>
      <c r="N10" s="16">
        <v>-2.5593879103424779E-2</v>
      </c>
      <c r="O10" s="16">
        <v>-1.4896402623164877E-2</v>
      </c>
      <c r="P10" s="16">
        <v>-8.5795619328043853E-4</v>
      </c>
      <c r="Q10" s="16">
        <v>5.0103428764733171E-2</v>
      </c>
      <c r="R10" s="16">
        <v>-9.7181028708099183E-3</v>
      </c>
      <c r="S10" s="16">
        <v>7.2868404014817242E-2</v>
      </c>
      <c r="T10" s="16">
        <v>-3.8529484668615381E-2</v>
      </c>
      <c r="U10" s="16">
        <v>4.114005142131406E-3</v>
      </c>
      <c r="V10" s="16">
        <v>2.2145236122024403E-2</v>
      </c>
      <c r="W10" s="16">
        <v>-1.3757292643431241E-2</v>
      </c>
      <c r="X10" s="16">
        <v>6.8631757051082709E-2</v>
      </c>
      <c r="Y10" s="16">
        <v>-7.8742131394682194E-4</v>
      </c>
      <c r="Z10" s="16">
        <v>3.3237336982755092E-2</v>
      </c>
      <c r="AA10" s="17" t="s">
        <v>71</v>
      </c>
      <c r="AB10" s="16">
        <v>-7.6210820605242841E-2</v>
      </c>
      <c r="AC10" s="16">
        <v>-4.5410310735859133E-2</v>
      </c>
      <c r="AD10" s="16">
        <v>-0.10007823237516809</v>
      </c>
      <c r="AE10" s="16">
        <v>2.6493746892977944E-2</v>
      </c>
      <c r="AF10" s="16">
        <v>1.758470462060336E-2</v>
      </c>
      <c r="AG10" s="16">
        <v>2.151216746707714E-2</v>
      </c>
      <c r="AH10" s="16">
        <v>1.9255387764610717E-2</v>
      </c>
      <c r="AI10" s="16">
        <v>-3.0009723720593049E-2</v>
      </c>
      <c r="AJ10" s="16">
        <v>-6.3881994951017873E-2</v>
      </c>
      <c r="AK10" s="16">
        <v>-1.0289523840476916E-2</v>
      </c>
      <c r="AL10" s="16">
        <v>1.2662578415341378E-2</v>
      </c>
      <c r="AM10" s="18">
        <v>2.8533331869880184E-2</v>
      </c>
    </row>
    <row r="11" spans="1:39" ht="24">
      <c r="A11" s="13" t="s">
        <v>46</v>
      </c>
      <c r="B11" s="14" t="s">
        <v>40</v>
      </c>
      <c r="C11" s="15">
        <v>-0.13315102702746312</v>
      </c>
      <c r="D11" s="16">
        <v>-2.4858091712304815E-2</v>
      </c>
      <c r="E11" s="16">
        <v>8.1119325175357728E-4</v>
      </c>
      <c r="F11" s="16">
        <v>6.0971875782912864E-4</v>
      </c>
      <c r="G11" s="16">
        <v>-5.7309481980761398E-2</v>
      </c>
      <c r="H11" s="16">
        <v>-4.7293618445034711E-3</v>
      </c>
      <c r="I11" s="16">
        <v>-1.8881025188564927E-3</v>
      </c>
      <c r="J11" s="16">
        <v>6.1878850627431904E-2</v>
      </c>
      <c r="K11" s="16">
        <v>-4.0673032491094593E-2</v>
      </c>
      <c r="L11" s="16">
        <v>-2.9934579879346553E-2</v>
      </c>
      <c r="M11" s="16">
        <v>-6.993369013157244E-2</v>
      </c>
      <c r="N11" s="16">
        <v>1.8284157318389376E-2</v>
      </c>
      <c r="O11" s="16">
        <v>-6.5079541753115006E-2</v>
      </c>
      <c r="P11" s="16">
        <v>-7.6259123817298255E-2</v>
      </c>
      <c r="Q11" s="16">
        <v>3.7260153315142375E-2</v>
      </c>
      <c r="R11" s="17" t="s">
        <v>75</v>
      </c>
      <c r="S11" s="16">
        <v>-1.504018773234924E-2</v>
      </c>
      <c r="T11" s="16">
        <v>-5.5764737116657019E-2</v>
      </c>
      <c r="U11" s="16">
        <v>-3.2331882983250806E-2</v>
      </c>
      <c r="V11" s="16">
        <v>7.1685803046654686E-2</v>
      </c>
      <c r="W11" s="16">
        <v>3.9629323660452041E-2</v>
      </c>
      <c r="X11" s="16">
        <v>-2.592892659810828E-2</v>
      </c>
      <c r="Y11" s="16">
        <v>-5.0847791881424451E-2</v>
      </c>
      <c r="Z11" s="16">
        <v>-4.1867753770159638E-2</v>
      </c>
      <c r="AA11" s="16">
        <v>-9.7201352646704552E-3</v>
      </c>
      <c r="AB11" s="16">
        <v>4.7596007681370699E-2</v>
      </c>
      <c r="AC11" s="16">
        <v>6.3845594964843594E-3</v>
      </c>
      <c r="AD11" s="16">
        <v>-8.9014608771879319E-2</v>
      </c>
      <c r="AE11" s="16">
        <v>-4.4877066531561371E-2</v>
      </c>
      <c r="AF11" s="16">
        <v>1.1301923233323741E-2</v>
      </c>
      <c r="AG11" s="16">
        <v>7.6569640789437583E-3</v>
      </c>
      <c r="AH11" s="16">
        <v>-2.2002309498865637E-2</v>
      </c>
      <c r="AI11" s="16">
        <v>1.2169110058301586E-2</v>
      </c>
      <c r="AJ11" s="16">
        <v>-1.6536142801257897E-2</v>
      </c>
      <c r="AK11" s="16">
        <v>4.8839357730374185E-2</v>
      </c>
      <c r="AL11" s="16">
        <v>-1.4898168522888017E-2</v>
      </c>
      <c r="AM11" s="18">
        <v>8.1711877964272442E-2</v>
      </c>
    </row>
    <row r="12" spans="1:39" ht="24">
      <c r="A12" s="13" t="s">
        <v>47</v>
      </c>
      <c r="B12" s="14" t="s">
        <v>40</v>
      </c>
      <c r="C12" s="15">
        <v>3.9217726770446375E-2</v>
      </c>
      <c r="D12" s="16">
        <v>-1.4866812534997085E-2</v>
      </c>
      <c r="E12" s="16">
        <v>-1.1411816870238314E-2</v>
      </c>
      <c r="F12" s="16">
        <v>3.1677694931892923E-2</v>
      </c>
      <c r="G12" s="16">
        <v>2.8240558228407632E-2</v>
      </c>
      <c r="H12" s="16">
        <v>-5.9637412590963973E-2</v>
      </c>
      <c r="I12" s="16">
        <v>1.2819101902663367E-2</v>
      </c>
      <c r="J12" s="16">
        <v>-7.5153859854659097E-3</v>
      </c>
      <c r="K12" s="16">
        <v>-8.1472979793062686E-2</v>
      </c>
      <c r="L12" s="16">
        <v>8.5555026940145155E-3</v>
      </c>
      <c r="M12" s="16">
        <v>2.2854005561737628E-3</v>
      </c>
      <c r="N12" s="16">
        <v>-6.0492561160837489E-2</v>
      </c>
      <c r="O12" s="16">
        <v>-1.6657217015415015E-2</v>
      </c>
      <c r="P12" s="16">
        <v>-4.7283625494873201E-2</v>
      </c>
      <c r="Q12" s="16">
        <v>5.5568887278194111E-2</v>
      </c>
      <c r="R12" s="16">
        <v>-5.4490236641354516E-2</v>
      </c>
      <c r="S12" s="16">
        <v>1.2037156633186493E-2</v>
      </c>
      <c r="T12" s="17" t="s">
        <v>96</v>
      </c>
      <c r="U12" s="16">
        <v>8.3651040405025703E-2</v>
      </c>
      <c r="V12" s="16">
        <v>-3.5012117301235199E-2</v>
      </c>
      <c r="W12" s="16">
        <v>-9.8984377743676511E-3</v>
      </c>
      <c r="X12" s="16">
        <v>4.0356289868868547E-3</v>
      </c>
      <c r="Y12" s="16">
        <v>5.8863658254417785E-2</v>
      </c>
      <c r="Z12" s="16">
        <v>0.14189450091231762</v>
      </c>
      <c r="AA12" s="16">
        <v>-3.75851920419265E-2</v>
      </c>
      <c r="AB12" s="16">
        <v>4.9337542581873494E-3</v>
      </c>
      <c r="AC12" s="16">
        <v>1.9659141611261876E-2</v>
      </c>
      <c r="AD12" s="16">
        <v>1.0440831358031165E-3</v>
      </c>
      <c r="AE12" s="16">
        <v>-2.4826748747448436E-2</v>
      </c>
      <c r="AF12" s="16">
        <v>-1.4293978949352346E-2</v>
      </c>
      <c r="AG12" s="16">
        <v>-4.91496654642243E-2</v>
      </c>
      <c r="AH12" s="16">
        <v>-7.6110805935405042E-3</v>
      </c>
      <c r="AI12" s="16">
        <v>-3.7698153907488381E-2</v>
      </c>
      <c r="AJ12" s="16">
        <v>4.0316598311192726E-2</v>
      </c>
      <c r="AK12" s="16">
        <v>7.1899944788877457E-2</v>
      </c>
      <c r="AL12" s="16">
        <v>8.1593011238969074E-2</v>
      </c>
      <c r="AM12" s="18">
        <v>6.4674165991454174E-2</v>
      </c>
    </row>
    <row r="13" spans="1:39" ht="24">
      <c r="A13" s="13" t="s">
        <v>48</v>
      </c>
      <c r="B13" s="14" t="s">
        <v>40</v>
      </c>
      <c r="C13" s="15">
        <v>-6.1153398992921888E-2</v>
      </c>
      <c r="D13" s="16">
        <v>-8.7087133123801563E-2</v>
      </c>
      <c r="E13" s="17" t="s">
        <v>100</v>
      </c>
      <c r="F13" s="16">
        <v>4.5588067387462711E-2</v>
      </c>
      <c r="G13" s="16">
        <v>-2.488569826857804E-2</v>
      </c>
      <c r="H13" s="16">
        <v>-1.3476041464163757E-2</v>
      </c>
      <c r="I13" s="16">
        <v>-1.617329201421604E-3</v>
      </c>
      <c r="J13" s="16">
        <v>5.0917819964440593E-3</v>
      </c>
      <c r="K13" s="16">
        <v>-5.5355400483264351E-3</v>
      </c>
      <c r="L13" s="16">
        <v>4.9702818250594104E-2</v>
      </c>
      <c r="M13" s="16">
        <v>-9.7939125166301058E-2</v>
      </c>
      <c r="N13" s="16">
        <v>-8.8474630867298898E-2</v>
      </c>
      <c r="O13" s="16">
        <v>-8.4038941203203932E-2</v>
      </c>
      <c r="P13" s="16">
        <v>-3.494188813879405E-2</v>
      </c>
      <c r="Q13" s="16">
        <v>3.8090498434121066E-2</v>
      </c>
      <c r="R13" s="16">
        <v>8.2509958738802085E-4</v>
      </c>
      <c r="S13" s="16">
        <v>-3.2896778470684701E-2</v>
      </c>
      <c r="T13" s="16">
        <v>-1.1636222817905176E-2</v>
      </c>
      <c r="U13" s="16">
        <v>-1.4253148598570157E-2</v>
      </c>
      <c r="V13" s="16">
        <v>3.2021406303278252E-2</v>
      </c>
      <c r="W13" s="16">
        <v>-1.8818859454385031E-3</v>
      </c>
      <c r="X13" s="16">
        <v>7.6641889084243424E-3</v>
      </c>
      <c r="Y13" s="16">
        <v>-4.4476046667035085E-2</v>
      </c>
      <c r="Z13" s="16">
        <v>1.0457182202420061E-2</v>
      </c>
      <c r="AA13" s="16">
        <v>4.0392908814446654E-2</v>
      </c>
      <c r="AB13" s="16">
        <v>4.7503229516331479E-2</v>
      </c>
      <c r="AC13" s="16">
        <v>-4.0749310528443876E-2</v>
      </c>
      <c r="AD13" s="16">
        <v>5.0379401030957414E-3</v>
      </c>
      <c r="AE13" s="16">
        <v>4.1492760944629233E-2</v>
      </c>
      <c r="AF13" s="16">
        <v>-2.729343126883952E-2</v>
      </c>
      <c r="AG13" s="16">
        <v>0.10030526442326901</v>
      </c>
      <c r="AH13" s="16">
        <v>2.8705582730434567E-2</v>
      </c>
      <c r="AI13" s="16">
        <v>5.9342071880552273E-2</v>
      </c>
      <c r="AJ13" s="16">
        <v>3.6423376580072618E-3</v>
      </c>
      <c r="AK13" s="16">
        <v>-6.1391786518778021E-3</v>
      </c>
      <c r="AL13" s="16">
        <v>-4.3841243080490734E-2</v>
      </c>
      <c r="AM13" s="18">
        <v>1.9882129192767838E-2</v>
      </c>
    </row>
    <row r="14" spans="1:39" ht="24">
      <c r="A14" s="13" t="s">
        <v>49</v>
      </c>
      <c r="B14" s="14" t="s">
        <v>40</v>
      </c>
      <c r="C14" s="15">
        <v>-5.5098324569794757E-2</v>
      </c>
      <c r="D14" s="16">
        <v>-2.7061462402460218E-3</v>
      </c>
      <c r="E14" s="16">
        <v>3.7835903500519276E-2</v>
      </c>
      <c r="F14" s="16">
        <v>1.9153549008411364E-2</v>
      </c>
      <c r="G14" s="16">
        <v>-3.8821259991899011E-2</v>
      </c>
      <c r="H14" s="16">
        <v>9.8711059192638732E-3</v>
      </c>
      <c r="I14" s="16">
        <v>-2.7335897960641037E-2</v>
      </c>
      <c r="J14" s="16">
        <v>-3.0383036716866143E-3</v>
      </c>
      <c r="K14" s="16">
        <v>-3.3318122600216181E-2</v>
      </c>
      <c r="L14" s="16">
        <v>-3.175473469669108E-2</v>
      </c>
      <c r="M14" s="16">
        <v>-2.4409879296908084E-2</v>
      </c>
      <c r="N14" s="16">
        <v>6.5128262830593323E-2</v>
      </c>
      <c r="O14" s="16">
        <v>3.8208909818195909E-3</v>
      </c>
      <c r="P14" s="16">
        <v>-5.598418872698107E-2</v>
      </c>
      <c r="Q14" s="17" t="s">
        <v>84</v>
      </c>
      <c r="R14" s="16">
        <v>3.6677588082444652E-2</v>
      </c>
      <c r="S14" s="16">
        <v>-1.5958772954697924E-2</v>
      </c>
      <c r="T14" s="16">
        <v>5.6130116688228079E-2</v>
      </c>
      <c r="U14" s="16">
        <v>-6.0019999581438992E-2</v>
      </c>
      <c r="V14" s="16">
        <v>4.2002633104854845E-2</v>
      </c>
      <c r="W14" s="16">
        <v>-3.1722665752994782E-2</v>
      </c>
      <c r="X14" s="16">
        <v>-2.092211605977614E-2</v>
      </c>
      <c r="Y14" s="16">
        <v>5.9387009570206269E-2</v>
      </c>
      <c r="Z14" s="16">
        <v>1.6290609203106383E-2</v>
      </c>
      <c r="AA14" s="16">
        <v>4.9592014676898562E-2</v>
      </c>
      <c r="AB14" s="16">
        <v>9.0241341260188054E-2</v>
      </c>
      <c r="AC14" s="16">
        <v>3.5029580451734627E-2</v>
      </c>
      <c r="AD14" s="16">
        <v>-2.1562310224513291E-2</v>
      </c>
      <c r="AE14" s="16">
        <v>7.2682768327090808E-2</v>
      </c>
      <c r="AF14" s="16">
        <v>6.4098380850053316E-2</v>
      </c>
      <c r="AG14" s="16">
        <v>7.7033870118452433E-2</v>
      </c>
      <c r="AH14" s="16">
        <v>8.1730154472534067E-2</v>
      </c>
      <c r="AI14" s="16">
        <v>4.6610937151603436E-2</v>
      </c>
      <c r="AJ14" s="16">
        <v>4.1188951431705915E-2</v>
      </c>
      <c r="AK14" s="16">
        <v>6.5111410126901706E-2</v>
      </c>
      <c r="AL14" s="16">
        <v>-3.7955833939127236E-2</v>
      </c>
      <c r="AM14" s="18">
        <v>1.9128506082023111E-2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4.5377542239191837E-6</v>
      </c>
      <c r="E21" s="10">
        <f t="shared" ref="E21:AM21" si="0">$C5^2*E5^2</f>
        <v>3.9968212066190119E-7</v>
      </c>
      <c r="F21" s="10">
        <f t="shared" si="0"/>
        <v>2.9486692716994414E-5</v>
      </c>
      <c r="G21" s="10">
        <f t="shared" si="0"/>
        <v>8.0954983683506881E-5</v>
      </c>
      <c r="H21" s="10">
        <f t="shared" si="0"/>
        <v>1.2689151243594127E-5</v>
      </c>
      <c r="I21" s="10">
        <f t="shared" si="0"/>
        <v>1.2448808327555534E-5</v>
      </c>
      <c r="J21" s="11">
        <f t="shared" si="0"/>
        <v>1.4139861580841261E-2</v>
      </c>
      <c r="K21" s="10">
        <f t="shared" si="0"/>
        <v>1.6219939686321195E-5</v>
      </c>
      <c r="L21" s="10">
        <f t="shared" si="0"/>
        <v>5.1209579857941886E-7</v>
      </c>
      <c r="M21" s="10">
        <f t="shared" si="0"/>
        <v>1.5059436735807054E-5</v>
      </c>
      <c r="N21" s="10">
        <f t="shared" si="0"/>
        <v>9.0500271058380935E-6</v>
      </c>
      <c r="O21" s="10">
        <f t="shared" si="0"/>
        <v>3.3471792435259017E-6</v>
      </c>
      <c r="P21" s="10">
        <f t="shared" si="0"/>
        <v>1.0751904149323835E-5</v>
      </c>
      <c r="Q21" s="10">
        <f t="shared" si="0"/>
        <v>1.4473990103012967E-7</v>
      </c>
      <c r="R21" s="10">
        <f t="shared" si="0"/>
        <v>5.8741037657157854E-5</v>
      </c>
      <c r="S21" s="10">
        <f t="shared" si="0"/>
        <v>2.3161850362664216E-5</v>
      </c>
      <c r="T21" s="10">
        <f t="shared" si="0"/>
        <v>9.0100390844572157E-7</v>
      </c>
      <c r="U21" s="10">
        <f t="shared" si="0"/>
        <v>3.5077447736851314E-5</v>
      </c>
      <c r="V21" s="10">
        <f t="shared" si="0"/>
        <v>2.4171521219030145E-5</v>
      </c>
      <c r="W21" s="10">
        <f t="shared" si="0"/>
        <v>3.3014808141299776E-5</v>
      </c>
      <c r="X21" s="10">
        <f t="shared" si="0"/>
        <v>4.7702798916447753E-5</v>
      </c>
      <c r="Y21" s="10">
        <f t="shared" si="0"/>
        <v>3.7411073732861239E-5</v>
      </c>
      <c r="Z21" s="10">
        <f t="shared" si="0"/>
        <v>1.1857122542404004E-5</v>
      </c>
      <c r="AA21" s="10">
        <f t="shared" si="0"/>
        <v>1.4599295061531677E-5</v>
      </c>
      <c r="AB21" s="10">
        <f t="shared" si="0"/>
        <v>1.2755887638842879E-6</v>
      </c>
      <c r="AC21" s="10">
        <f t="shared" si="0"/>
        <v>6.9239800482684213E-5</v>
      </c>
      <c r="AD21" s="10">
        <f t="shared" si="0"/>
        <v>4.0901022481000453E-7</v>
      </c>
      <c r="AE21" s="10">
        <f t="shared" si="0"/>
        <v>4.0582682154386433E-7</v>
      </c>
      <c r="AF21" s="10">
        <f t="shared" si="0"/>
        <v>1.7464784209275811E-6</v>
      </c>
      <c r="AG21" s="10">
        <f t="shared" si="0"/>
        <v>1.4709351507062582E-5</v>
      </c>
      <c r="AH21" s="10">
        <f t="shared" si="0"/>
        <v>1.9504709235102134E-5</v>
      </c>
      <c r="AI21" s="10">
        <f t="shared" si="0"/>
        <v>2.5321415126483763E-5</v>
      </c>
      <c r="AJ21" s="10">
        <f t="shared" si="0"/>
        <v>1.0771015440448881E-5</v>
      </c>
      <c r="AK21" s="10">
        <f t="shared" si="0"/>
        <v>7.5945165166800029E-5</v>
      </c>
      <c r="AL21" s="10">
        <f t="shared" si="0"/>
        <v>5.6524844782243201E-6</v>
      </c>
      <c r="AM21" s="12">
        <f t="shared" si="0"/>
        <v>1.8280914578654094E-4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8.7438563897940927E-13</v>
      </c>
      <c r="E22" s="16">
        <f t="shared" si="1"/>
        <v>2.9030486903360549E-12</v>
      </c>
      <c r="F22" s="16">
        <f t="shared" si="1"/>
        <v>1.3715513067131645E-9</v>
      </c>
      <c r="G22" s="16">
        <f t="shared" si="1"/>
        <v>7.4190277606351851E-9</v>
      </c>
      <c r="H22" s="16">
        <f t="shared" si="1"/>
        <v>1.0019855837682195E-8</v>
      </c>
      <c r="I22" s="17">
        <f t="shared" si="1"/>
        <v>9.8856621933541564E-7</v>
      </c>
      <c r="J22" s="16">
        <f t="shared" si="1"/>
        <v>8.5592588882215059E-10</v>
      </c>
      <c r="K22" s="16">
        <f t="shared" si="1"/>
        <v>9.620815614522514E-10</v>
      </c>
      <c r="L22" s="16">
        <f t="shared" si="1"/>
        <v>2.3420650205742011E-10</v>
      </c>
      <c r="M22" s="16">
        <f t="shared" si="1"/>
        <v>8.2901831229950391E-10</v>
      </c>
      <c r="N22" s="16">
        <f t="shared" si="1"/>
        <v>1.3252877550324433E-10</v>
      </c>
      <c r="O22" s="16">
        <f t="shared" si="1"/>
        <v>2.9401842281347254E-10</v>
      </c>
      <c r="P22" s="16">
        <f t="shared" si="1"/>
        <v>1.0529004628708051E-11</v>
      </c>
      <c r="Q22" s="16">
        <f t="shared" si="1"/>
        <v>8.1525348104402792E-10</v>
      </c>
      <c r="R22" s="16">
        <f t="shared" si="1"/>
        <v>3.8870042971071514E-12</v>
      </c>
      <c r="S22" s="16">
        <f t="shared" si="1"/>
        <v>2.5524642742792008E-9</v>
      </c>
      <c r="T22" s="16">
        <f t="shared" si="1"/>
        <v>1.8761675068018614E-10</v>
      </c>
      <c r="U22" s="16">
        <f t="shared" si="1"/>
        <v>2.9022992020734191E-10</v>
      </c>
      <c r="V22" s="16">
        <f t="shared" si="1"/>
        <v>2.192364971544977E-9</v>
      </c>
      <c r="W22" s="16">
        <f t="shared" si="1"/>
        <v>6.2611340127204214E-10</v>
      </c>
      <c r="X22" s="16">
        <f t="shared" si="1"/>
        <v>5.3589107392065237E-9</v>
      </c>
      <c r="Y22" s="16">
        <f t="shared" si="1"/>
        <v>8.3666403452362205E-11</v>
      </c>
      <c r="Z22" s="16">
        <f t="shared" si="1"/>
        <v>2.8175756265970338E-9</v>
      </c>
      <c r="AA22" s="16">
        <f t="shared" si="1"/>
        <v>2.6917320564992482E-9</v>
      </c>
      <c r="AB22" s="16">
        <f t="shared" si="1"/>
        <v>3.2272434814840582E-10</v>
      </c>
      <c r="AC22" s="16">
        <f t="shared" si="1"/>
        <v>2.9984450627592012E-9</v>
      </c>
      <c r="AD22" s="16">
        <f t="shared" si="1"/>
        <v>4.088772244221626E-9</v>
      </c>
      <c r="AE22" s="16">
        <f t="shared" si="1"/>
        <v>2.0456283543829145E-9</v>
      </c>
      <c r="AF22" s="16">
        <f t="shared" si="1"/>
        <v>2.3818623075028828E-11</v>
      </c>
      <c r="AG22" s="16">
        <f t="shared" si="1"/>
        <v>7.8697433741369305E-9</v>
      </c>
      <c r="AH22" s="16">
        <f t="shared" si="1"/>
        <v>4.1473089495132992E-9</v>
      </c>
      <c r="AI22" s="16">
        <f t="shared" si="1"/>
        <v>2.3578434469224887E-9</v>
      </c>
      <c r="AJ22" s="16">
        <f t="shared" si="1"/>
        <v>2.5598059140890903E-9</v>
      </c>
      <c r="AK22" s="16">
        <f t="shared" si="1"/>
        <v>1.0592540500415984E-9</v>
      </c>
      <c r="AL22" s="16">
        <f t="shared" si="1"/>
        <v>1.7672465528027341E-12</v>
      </c>
      <c r="AM22" s="18">
        <f t="shared" si="1"/>
        <v>1.4304803528950748E-9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8.0760665302103426E-7</v>
      </c>
      <c r="E23" s="16">
        <f t="shared" si="2"/>
        <v>4.3202452334809973E-8</v>
      </c>
      <c r="F23" s="16">
        <f t="shared" si="2"/>
        <v>1.6659266323775144E-5</v>
      </c>
      <c r="G23" s="16">
        <f t="shared" si="2"/>
        <v>1.8793109633419906E-6</v>
      </c>
      <c r="H23" s="16">
        <f t="shared" si="2"/>
        <v>3.8508963550881546E-7</v>
      </c>
      <c r="I23" s="16">
        <f t="shared" si="2"/>
        <v>8.4217413202922511E-6</v>
      </c>
      <c r="J23" s="16">
        <f t="shared" si="2"/>
        <v>2.4593280695368778E-6</v>
      </c>
      <c r="K23" s="16">
        <f t="shared" si="2"/>
        <v>1.1022299704163953E-6</v>
      </c>
      <c r="L23" s="16">
        <f t="shared" si="2"/>
        <v>6.7736153282252381E-7</v>
      </c>
      <c r="M23" s="16">
        <f t="shared" si="2"/>
        <v>2.5681291174789458E-7</v>
      </c>
      <c r="N23" s="16">
        <f t="shared" si="2"/>
        <v>1.9621609257285018E-6</v>
      </c>
      <c r="O23" s="16">
        <f t="shared" si="2"/>
        <v>2.8388191558174412E-7</v>
      </c>
      <c r="P23" s="16">
        <f t="shared" si="2"/>
        <v>4.7057733133977741E-5</v>
      </c>
      <c r="Q23" s="16">
        <f t="shared" si="2"/>
        <v>6.0891963320966879E-6</v>
      </c>
      <c r="R23" s="16">
        <f t="shared" si="2"/>
        <v>9.6777435473428758E-7</v>
      </c>
      <c r="S23" s="16">
        <f t="shared" si="2"/>
        <v>4.742073786533775E-6</v>
      </c>
      <c r="T23" s="16">
        <f t="shared" si="2"/>
        <v>5.9627952606193319E-6</v>
      </c>
      <c r="U23" s="16">
        <f t="shared" si="2"/>
        <v>2.9065378003224531E-6</v>
      </c>
      <c r="V23" s="16">
        <f t="shared" si="2"/>
        <v>3.1440911159927109E-6</v>
      </c>
      <c r="W23" s="16">
        <f t="shared" si="2"/>
        <v>7.5550850390679284E-9</v>
      </c>
      <c r="X23" s="16">
        <f t="shared" si="2"/>
        <v>2.7997349976886999E-7</v>
      </c>
      <c r="Y23" s="16">
        <f t="shared" si="2"/>
        <v>1.8746712539045238E-7</v>
      </c>
      <c r="Z23" s="16">
        <f t="shared" si="2"/>
        <v>2.465328368781561E-6</v>
      </c>
      <c r="AA23" s="16">
        <f t="shared" si="2"/>
        <v>1.4392883695463756E-5</v>
      </c>
      <c r="AB23" s="16">
        <f t="shared" si="2"/>
        <v>3.9739156237999953E-6</v>
      </c>
      <c r="AC23" s="16">
        <f t="shared" si="2"/>
        <v>3.7833791215136237E-5</v>
      </c>
      <c r="AD23" s="16">
        <f t="shared" si="2"/>
        <v>3.4286705026774259E-6</v>
      </c>
      <c r="AE23" s="16">
        <f t="shared" si="2"/>
        <v>1.0955732543819066E-5</v>
      </c>
      <c r="AF23" s="16">
        <f t="shared" si="2"/>
        <v>8.0686005310231787E-7</v>
      </c>
      <c r="AG23" s="16">
        <f t="shared" si="2"/>
        <v>1.2329752131674733E-6</v>
      </c>
      <c r="AH23" s="16">
        <f t="shared" si="2"/>
        <v>7.5392057959649727E-6</v>
      </c>
      <c r="AI23" s="16">
        <f t="shared" si="2"/>
        <v>1.9773751309562499E-7</v>
      </c>
      <c r="AJ23" s="17">
        <f t="shared" si="2"/>
        <v>3.2749750115066262E-3</v>
      </c>
      <c r="AK23" s="16">
        <f t="shared" si="2"/>
        <v>3.5948864870771004E-5</v>
      </c>
      <c r="AL23" s="16">
        <f t="shared" si="2"/>
        <v>5.8772906499854846E-6</v>
      </c>
      <c r="AM23" s="18">
        <f t="shared" si="2"/>
        <v>1.2934719244889527E-6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6.8524257215257626E-8</v>
      </c>
      <c r="E24" s="16">
        <f t="shared" si="3"/>
        <v>1.209323771829163E-5</v>
      </c>
      <c r="F24" s="16">
        <f t="shared" si="3"/>
        <v>2.3178006411635533E-6</v>
      </c>
      <c r="G24" s="16">
        <f t="shared" si="3"/>
        <v>1.5444182819220692E-6</v>
      </c>
      <c r="H24" s="16">
        <f t="shared" si="3"/>
        <v>5.3531195247995285E-6</v>
      </c>
      <c r="I24" s="16">
        <f t="shared" si="3"/>
        <v>4.7330261072162366E-7</v>
      </c>
      <c r="J24" s="16">
        <f t="shared" si="3"/>
        <v>3.7116407915389929E-7</v>
      </c>
      <c r="K24" s="16">
        <f t="shared" si="3"/>
        <v>1.3026063714768023E-5</v>
      </c>
      <c r="L24" s="16">
        <f t="shared" si="3"/>
        <v>8.320878591362796E-7</v>
      </c>
      <c r="M24" s="16">
        <f t="shared" si="3"/>
        <v>5.9531776775875106E-7</v>
      </c>
      <c r="N24" s="16">
        <f t="shared" si="3"/>
        <v>3.1199351903553396E-6</v>
      </c>
      <c r="O24" s="17">
        <f t="shared" si="3"/>
        <v>1.5679631336399488E-3</v>
      </c>
      <c r="P24" s="16">
        <f t="shared" si="3"/>
        <v>3.5114805693399312E-7</v>
      </c>
      <c r="Q24" s="16">
        <f t="shared" si="3"/>
        <v>2.45942012786151E-8</v>
      </c>
      <c r="R24" s="16">
        <f t="shared" si="3"/>
        <v>7.1582593650151556E-6</v>
      </c>
      <c r="S24" s="16">
        <f t="shared" si="3"/>
        <v>2.1683446685875537E-7</v>
      </c>
      <c r="T24" s="16">
        <f t="shared" si="3"/>
        <v>4.8481307624296462E-7</v>
      </c>
      <c r="U24" s="16">
        <f t="shared" si="3"/>
        <v>7.8537665080641267E-7</v>
      </c>
      <c r="V24" s="16">
        <f t="shared" si="3"/>
        <v>8.2356996455317513E-6</v>
      </c>
      <c r="W24" s="16">
        <f t="shared" si="3"/>
        <v>2.0203087774746132E-6</v>
      </c>
      <c r="X24" s="16">
        <f t="shared" si="3"/>
        <v>5.8206837980146476E-6</v>
      </c>
      <c r="Y24" s="16">
        <f t="shared" si="3"/>
        <v>4.2612601037761782E-8</v>
      </c>
      <c r="Z24" s="16">
        <f t="shared" si="3"/>
        <v>3.0881080749308693E-6</v>
      </c>
      <c r="AA24" s="16">
        <f t="shared" si="3"/>
        <v>3.7966302356706172E-7</v>
      </c>
      <c r="AB24" s="16">
        <f t="shared" si="3"/>
        <v>6.6693669979000552E-6</v>
      </c>
      <c r="AC24" s="16">
        <f t="shared" si="3"/>
        <v>1.0695308142916143E-5</v>
      </c>
      <c r="AD24" s="16">
        <f t="shared" si="3"/>
        <v>1.0938031812110054E-6</v>
      </c>
      <c r="AE24" s="16">
        <f t="shared" si="3"/>
        <v>1.3994005742992212E-6</v>
      </c>
      <c r="AF24" s="16">
        <f t="shared" si="3"/>
        <v>6.3343210700912441E-6</v>
      </c>
      <c r="AG24" s="16">
        <f t="shared" si="3"/>
        <v>2.7182783009477087E-8</v>
      </c>
      <c r="AH24" s="16">
        <f t="shared" si="3"/>
        <v>9.4378749790950473E-7</v>
      </c>
      <c r="AI24" s="16">
        <f t="shared" si="3"/>
        <v>4.2672232151494645E-6</v>
      </c>
      <c r="AJ24" s="16">
        <f t="shared" si="3"/>
        <v>1.3952247797989545E-7</v>
      </c>
      <c r="AK24" s="16">
        <f t="shared" si="3"/>
        <v>2.7876229036659346E-7</v>
      </c>
      <c r="AL24" s="16">
        <f t="shared" si="3"/>
        <v>8.465795974868276E-8</v>
      </c>
      <c r="AM24" s="18">
        <f t="shared" si="3"/>
        <v>2.2511947313316123E-6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1.0249247808838421E-6</v>
      </c>
      <c r="E25" s="16">
        <f t="shared" si="4"/>
        <v>1.069443425339962E-5</v>
      </c>
      <c r="F25" s="16">
        <f t="shared" si="4"/>
        <v>9.5042350575099039E-7</v>
      </c>
      <c r="G25" s="16">
        <f t="shared" si="4"/>
        <v>1.6133585581696176E-5</v>
      </c>
      <c r="H25" s="16">
        <f t="shared" si="4"/>
        <v>3.3483182241272785E-7</v>
      </c>
      <c r="I25" s="16">
        <f t="shared" si="4"/>
        <v>1.1901866970634167E-5</v>
      </c>
      <c r="J25" s="16">
        <f t="shared" si="4"/>
        <v>1.6774836348781455E-7</v>
      </c>
      <c r="K25" s="16">
        <f t="shared" si="4"/>
        <v>1.1694120194470437E-6</v>
      </c>
      <c r="L25" s="16">
        <f t="shared" si="4"/>
        <v>1.6103249133307545E-5</v>
      </c>
      <c r="M25" s="16">
        <f t="shared" si="4"/>
        <v>1.175769732886027E-8</v>
      </c>
      <c r="N25" s="16">
        <f t="shared" si="4"/>
        <v>1.1156284895453811E-4</v>
      </c>
      <c r="O25" s="16">
        <f t="shared" si="4"/>
        <v>5.1299156662156094E-6</v>
      </c>
      <c r="P25" s="16">
        <f t="shared" si="4"/>
        <v>2.1269573209638059E-5</v>
      </c>
      <c r="Q25" s="16">
        <f t="shared" si="4"/>
        <v>3.3530432301024391E-5</v>
      </c>
      <c r="R25" s="16">
        <f t="shared" si="4"/>
        <v>1.232439511636782E-5</v>
      </c>
      <c r="S25" s="16">
        <f t="shared" si="4"/>
        <v>3.665339320952155E-6</v>
      </c>
      <c r="T25" s="16">
        <f t="shared" si="4"/>
        <v>3.9659654615423245E-6</v>
      </c>
      <c r="U25" s="16">
        <f t="shared" si="4"/>
        <v>6.1173240012438591E-6</v>
      </c>
      <c r="V25" s="16">
        <f t="shared" si="4"/>
        <v>9.0695579038878708E-8</v>
      </c>
      <c r="W25" s="16">
        <f t="shared" si="4"/>
        <v>2.3941843322661477E-6</v>
      </c>
      <c r="X25" s="16">
        <f t="shared" si="4"/>
        <v>1.730977772231426E-5</v>
      </c>
      <c r="Y25" s="16">
        <f t="shared" si="4"/>
        <v>1.4319115305994019E-6</v>
      </c>
      <c r="Z25" s="16">
        <f t="shared" si="4"/>
        <v>2.5707101467886932E-5</v>
      </c>
      <c r="AA25" s="16">
        <f t="shared" si="4"/>
        <v>4.3065189633547743E-6</v>
      </c>
      <c r="AB25" s="16">
        <f t="shared" si="4"/>
        <v>2.7025278118728256E-5</v>
      </c>
      <c r="AC25" s="16">
        <f t="shared" si="4"/>
        <v>4.2033586626434372E-6</v>
      </c>
      <c r="AD25" s="16">
        <f t="shared" si="4"/>
        <v>3.2428040435733431E-5</v>
      </c>
      <c r="AE25" s="17">
        <f t="shared" si="4"/>
        <v>5.8895159330278508E-3</v>
      </c>
      <c r="AF25" s="16">
        <f t="shared" si="4"/>
        <v>1.6668632361130582E-5</v>
      </c>
      <c r="AG25" s="16">
        <f t="shared" si="4"/>
        <v>2.3899702742602709E-5</v>
      </c>
      <c r="AH25" s="16">
        <f t="shared" si="4"/>
        <v>5.2674822529490398E-6</v>
      </c>
      <c r="AI25" s="16">
        <f t="shared" si="4"/>
        <v>3.2110975388607017E-5</v>
      </c>
      <c r="AJ25" s="16">
        <f t="shared" si="4"/>
        <v>1.9249512165342284E-5</v>
      </c>
      <c r="AK25" s="16">
        <f t="shared" si="4"/>
        <v>1.2251088449689701E-5</v>
      </c>
      <c r="AL25" s="16">
        <f t="shared" si="4"/>
        <v>6.5236508523505623E-6</v>
      </c>
      <c r="AM25" s="18">
        <f t="shared" si="4"/>
        <v>4.1449883302143508E-7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6.180068657572488E-6</v>
      </c>
      <c r="E26" s="16">
        <f t="shared" si="5"/>
        <v>1.5338023250778988E-6</v>
      </c>
      <c r="F26" s="16">
        <f t="shared" si="5"/>
        <v>3.166838871586586E-6</v>
      </c>
      <c r="G26" s="16">
        <f t="shared" si="5"/>
        <v>2.7150151116186688E-6</v>
      </c>
      <c r="H26" s="16">
        <f t="shared" si="5"/>
        <v>1.4454457741950768E-8</v>
      </c>
      <c r="I26" s="16">
        <f t="shared" si="5"/>
        <v>2.3650162460396378E-6</v>
      </c>
      <c r="J26" s="16">
        <f t="shared" si="5"/>
        <v>8.8317270966538151E-7</v>
      </c>
      <c r="K26" s="16">
        <f t="shared" si="5"/>
        <v>1.5174085401053273E-7</v>
      </c>
      <c r="L26" s="16">
        <f t="shared" si="5"/>
        <v>3.5775729324156068E-6</v>
      </c>
      <c r="M26" s="16">
        <f t="shared" si="5"/>
        <v>3.6009939357795367E-6</v>
      </c>
      <c r="N26" s="16">
        <f t="shared" si="5"/>
        <v>6.1226384101989073E-7</v>
      </c>
      <c r="O26" s="16">
        <f t="shared" si="5"/>
        <v>2.0740975924405881E-7</v>
      </c>
      <c r="P26" s="16">
        <f t="shared" si="5"/>
        <v>6.8801294657990905E-10</v>
      </c>
      <c r="Q26" s="16">
        <f t="shared" si="5"/>
        <v>2.3463958288286199E-6</v>
      </c>
      <c r="R26" s="16">
        <f t="shared" si="5"/>
        <v>8.8273300975826691E-8</v>
      </c>
      <c r="S26" s="16">
        <f t="shared" si="5"/>
        <v>4.9630071234362104E-6</v>
      </c>
      <c r="T26" s="16">
        <f t="shared" si="5"/>
        <v>1.3875632346681719E-6</v>
      </c>
      <c r="U26" s="16">
        <f t="shared" si="5"/>
        <v>1.5819619874953462E-8</v>
      </c>
      <c r="V26" s="16">
        <f t="shared" si="5"/>
        <v>4.5838142874078478E-7</v>
      </c>
      <c r="W26" s="16">
        <f t="shared" si="5"/>
        <v>1.7690183369047694E-7</v>
      </c>
      <c r="X26" s="16">
        <f t="shared" si="5"/>
        <v>4.402674906171694E-6</v>
      </c>
      <c r="Y26" s="16">
        <f t="shared" si="5"/>
        <v>5.795363958847097E-10</v>
      </c>
      <c r="Z26" s="16">
        <f t="shared" si="5"/>
        <v>1.0325683854426542E-6</v>
      </c>
      <c r="AA26" s="17">
        <f t="shared" si="5"/>
        <v>8.7401589637534213E-4</v>
      </c>
      <c r="AB26" s="16">
        <f t="shared" si="5"/>
        <v>5.4287477112309115E-6</v>
      </c>
      <c r="AC26" s="16">
        <f t="shared" si="5"/>
        <v>1.9274154273254823E-6</v>
      </c>
      <c r="AD26" s="16">
        <f t="shared" si="5"/>
        <v>9.3615041786380655E-6</v>
      </c>
      <c r="AE26" s="16">
        <f t="shared" si="5"/>
        <v>6.5607448672053201E-7</v>
      </c>
      <c r="AF26" s="16">
        <f t="shared" si="5"/>
        <v>2.8902575122733785E-7</v>
      </c>
      <c r="AG26" s="16">
        <f t="shared" si="5"/>
        <v>4.3254841363747208E-7</v>
      </c>
      <c r="AH26" s="16">
        <f t="shared" si="5"/>
        <v>3.4655400412183442E-7</v>
      </c>
      <c r="AI26" s="16">
        <f t="shared" si="5"/>
        <v>8.4176405728104372E-7</v>
      </c>
      <c r="AJ26" s="16">
        <f t="shared" si="5"/>
        <v>3.814374440768047E-6</v>
      </c>
      <c r="AK26" s="16">
        <f t="shared" si="5"/>
        <v>9.8959373891187725E-8</v>
      </c>
      <c r="AL26" s="16">
        <f t="shared" si="5"/>
        <v>1.498686098927107E-7</v>
      </c>
      <c r="AM26" s="18">
        <f t="shared" si="5"/>
        <v>7.6097669865633466E-7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1.095530853660226E-5</v>
      </c>
      <c r="E27" s="16">
        <f t="shared" si="6"/>
        <v>1.1666422476934033E-8</v>
      </c>
      <c r="F27" s="16">
        <f t="shared" si="6"/>
        <v>6.5909520723231477E-9</v>
      </c>
      <c r="G27" s="16">
        <f t="shared" si="6"/>
        <v>5.8229358688616224E-5</v>
      </c>
      <c r="H27" s="16">
        <f t="shared" si="6"/>
        <v>3.9654650608674863E-7</v>
      </c>
      <c r="I27" s="16">
        <f t="shared" si="6"/>
        <v>6.3203362577875314E-8</v>
      </c>
      <c r="J27" s="16">
        <f t="shared" si="6"/>
        <v>6.7884952392096288E-5</v>
      </c>
      <c r="K27" s="16">
        <f t="shared" si="6"/>
        <v>2.9329330435769682E-5</v>
      </c>
      <c r="L27" s="16">
        <f t="shared" si="6"/>
        <v>1.5886761507417393E-5</v>
      </c>
      <c r="M27" s="16">
        <f t="shared" si="6"/>
        <v>8.6708551456187257E-5</v>
      </c>
      <c r="N27" s="16">
        <f t="shared" si="6"/>
        <v>5.9270547627164344E-6</v>
      </c>
      <c r="O27" s="16">
        <f t="shared" si="6"/>
        <v>7.5089292737244627E-5</v>
      </c>
      <c r="P27" s="16">
        <f t="shared" si="6"/>
        <v>1.0310332317232712E-4</v>
      </c>
      <c r="Q27" s="16">
        <f t="shared" si="6"/>
        <v>2.4613780103831376E-5</v>
      </c>
      <c r="R27" s="17">
        <f t="shared" si="6"/>
        <v>1.6647023603917711E-2</v>
      </c>
      <c r="S27" s="16">
        <f t="shared" si="6"/>
        <v>4.0104726187678823E-6</v>
      </c>
      <c r="T27" s="16">
        <f t="shared" si="6"/>
        <v>5.5132585499569726E-5</v>
      </c>
      <c r="U27" s="16">
        <f t="shared" si="6"/>
        <v>1.8533226689382028E-5</v>
      </c>
      <c r="V27" s="16">
        <f t="shared" si="6"/>
        <v>9.1107756128432158E-5</v>
      </c>
      <c r="W27" s="16">
        <f t="shared" si="6"/>
        <v>2.7843406127831791E-5</v>
      </c>
      <c r="X27" s="16">
        <f t="shared" si="6"/>
        <v>1.1919502190564047E-5</v>
      </c>
      <c r="Y27" s="16">
        <f t="shared" si="6"/>
        <v>4.5838799718007715E-5</v>
      </c>
      <c r="Z27" s="16">
        <f t="shared" si="6"/>
        <v>3.1077663784737131E-5</v>
      </c>
      <c r="AA27" s="16">
        <f t="shared" si="6"/>
        <v>1.6750726912681871E-6</v>
      </c>
      <c r="AB27" s="16">
        <f t="shared" si="6"/>
        <v>4.016336509499877E-5</v>
      </c>
      <c r="AC27" s="16">
        <f t="shared" si="6"/>
        <v>7.2268812417154418E-7</v>
      </c>
      <c r="AD27" s="16">
        <f t="shared" si="6"/>
        <v>1.4047906760439492E-4</v>
      </c>
      <c r="AE27" s="16">
        <f t="shared" si="6"/>
        <v>3.5705733791708505E-5</v>
      </c>
      <c r="AF27" s="16">
        <f t="shared" si="6"/>
        <v>2.2646117034219957E-6</v>
      </c>
      <c r="AG27" s="16">
        <f t="shared" si="6"/>
        <v>1.0394467857222192E-6</v>
      </c>
      <c r="AH27" s="16">
        <f t="shared" si="6"/>
        <v>8.5827325623764081E-6</v>
      </c>
      <c r="AI27" s="16">
        <f t="shared" si="6"/>
        <v>2.6254676959365524E-6</v>
      </c>
      <c r="AJ27" s="16">
        <f t="shared" si="6"/>
        <v>4.8479426029139832E-6</v>
      </c>
      <c r="AK27" s="16">
        <f t="shared" si="6"/>
        <v>4.2289147399053108E-5</v>
      </c>
      <c r="AL27" s="16">
        <f t="shared" si="6"/>
        <v>3.9350912387119045E-6</v>
      </c>
      <c r="AM27" s="18">
        <f t="shared" si="6"/>
        <v>1.183748454555939E-4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3.399386640219005E-7</v>
      </c>
      <c r="E28" s="16">
        <f t="shared" si="7"/>
        <v>2.0029698886608576E-7</v>
      </c>
      <c r="F28" s="16">
        <f t="shared" si="7"/>
        <v>1.5433768334881559E-6</v>
      </c>
      <c r="G28" s="16">
        <f t="shared" si="7"/>
        <v>1.2266238005591893E-6</v>
      </c>
      <c r="H28" s="16">
        <f t="shared" si="7"/>
        <v>5.47019009762037E-6</v>
      </c>
      <c r="I28" s="16">
        <f t="shared" si="7"/>
        <v>2.5274352175339471E-7</v>
      </c>
      <c r="J28" s="16">
        <f t="shared" si="7"/>
        <v>8.6869518459074832E-8</v>
      </c>
      <c r="K28" s="16">
        <f t="shared" si="7"/>
        <v>1.0209207572110437E-5</v>
      </c>
      <c r="L28" s="16">
        <f t="shared" si="7"/>
        <v>1.1257861403123746E-7</v>
      </c>
      <c r="M28" s="16">
        <f t="shared" si="7"/>
        <v>8.0332168475524788E-9</v>
      </c>
      <c r="N28" s="16">
        <f t="shared" si="7"/>
        <v>5.6281903529864735E-6</v>
      </c>
      <c r="O28" s="16">
        <f t="shared" si="7"/>
        <v>4.2674625714038704E-7</v>
      </c>
      <c r="P28" s="16">
        <f t="shared" si="7"/>
        <v>3.4386373072804944E-6</v>
      </c>
      <c r="Q28" s="16">
        <f t="shared" si="7"/>
        <v>4.7492850212113688E-6</v>
      </c>
      <c r="R28" s="16">
        <f t="shared" si="7"/>
        <v>4.5666972494708397E-6</v>
      </c>
      <c r="S28" s="16">
        <f t="shared" si="7"/>
        <v>2.2285000930590221E-7</v>
      </c>
      <c r="T28" s="17">
        <f t="shared" si="7"/>
        <v>1.4204030895556738E-3</v>
      </c>
      <c r="U28" s="16">
        <f t="shared" si="7"/>
        <v>1.0762360286530513E-5</v>
      </c>
      <c r="V28" s="16">
        <f t="shared" si="7"/>
        <v>1.885391663979335E-6</v>
      </c>
      <c r="W28" s="16">
        <f t="shared" si="7"/>
        <v>1.5069475872193741E-7</v>
      </c>
      <c r="X28" s="16">
        <f t="shared" si="7"/>
        <v>2.5048821534194233E-8</v>
      </c>
      <c r="Y28" s="16">
        <f t="shared" si="7"/>
        <v>5.3291670149266673E-6</v>
      </c>
      <c r="Z28" s="16">
        <f t="shared" si="7"/>
        <v>3.0966773855303014E-5</v>
      </c>
      <c r="AA28" s="16">
        <f t="shared" si="7"/>
        <v>2.1726930751886537E-6</v>
      </c>
      <c r="AB28" s="16">
        <f t="shared" si="7"/>
        <v>3.7438622524059027E-8</v>
      </c>
      <c r="AC28" s="16">
        <f t="shared" si="7"/>
        <v>5.9442071400962859E-7</v>
      </c>
      <c r="AD28" s="16">
        <f t="shared" si="7"/>
        <v>1.6766213610056471E-9</v>
      </c>
      <c r="AE28" s="16">
        <f t="shared" si="7"/>
        <v>9.4799169165270146E-7</v>
      </c>
      <c r="AF28" s="16">
        <f t="shared" si="7"/>
        <v>3.1424697755160468E-7</v>
      </c>
      <c r="AG28" s="16">
        <f t="shared" si="7"/>
        <v>3.7154033236946283E-6</v>
      </c>
      <c r="AH28" s="16">
        <f t="shared" si="7"/>
        <v>8.909584976469175E-8</v>
      </c>
      <c r="AI28" s="16">
        <f t="shared" si="7"/>
        <v>2.1857727095043462E-6</v>
      </c>
      <c r="AJ28" s="16">
        <f t="shared" si="7"/>
        <v>2.4999573309308378E-6</v>
      </c>
      <c r="AK28" s="16">
        <f t="shared" si="7"/>
        <v>7.9510035383186594E-6</v>
      </c>
      <c r="AL28" s="16">
        <f t="shared" si="7"/>
        <v>1.0239311506919444E-5</v>
      </c>
      <c r="AM28" s="18">
        <f t="shared" si="7"/>
        <v>6.4331919060105267E-6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2.8362805674634996E-5</v>
      </c>
      <c r="E29" s="17">
        <f t="shared" si="8"/>
        <v>3.4897591475860456E-3</v>
      </c>
      <c r="F29" s="16">
        <f t="shared" si="8"/>
        <v>7.7721927874343603E-6</v>
      </c>
      <c r="G29" s="16">
        <f t="shared" si="8"/>
        <v>2.3160123118806468E-6</v>
      </c>
      <c r="H29" s="16">
        <f t="shared" si="8"/>
        <v>6.7915027153027081E-7</v>
      </c>
      <c r="I29" s="16">
        <f t="shared" si="8"/>
        <v>9.7822342267926924E-9</v>
      </c>
      <c r="J29" s="16">
        <f t="shared" si="8"/>
        <v>9.6957364910229847E-8</v>
      </c>
      <c r="K29" s="16">
        <f t="shared" si="8"/>
        <v>1.1459381969168264E-7</v>
      </c>
      <c r="L29" s="16">
        <f t="shared" si="8"/>
        <v>9.2385376090899889E-6</v>
      </c>
      <c r="M29" s="16">
        <f t="shared" si="8"/>
        <v>3.587183904733455E-5</v>
      </c>
      <c r="N29" s="16">
        <f t="shared" si="8"/>
        <v>2.9273774306578889E-5</v>
      </c>
      <c r="O29" s="16">
        <f t="shared" si="8"/>
        <v>2.6412064293510332E-5</v>
      </c>
      <c r="P29" s="16">
        <f t="shared" si="8"/>
        <v>4.5659793139874158E-6</v>
      </c>
      <c r="Q29" s="16">
        <f t="shared" si="8"/>
        <v>5.4259340755855048E-6</v>
      </c>
      <c r="R29" s="16">
        <f t="shared" si="8"/>
        <v>2.5459738659272399E-9</v>
      </c>
      <c r="S29" s="16">
        <f t="shared" si="8"/>
        <v>4.0471373358540991E-6</v>
      </c>
      <c r="T29" s="16">
        <f t="shared" si="8"/>
        <v>5.0636684166555786E-7</v>
      </c>
      <c r="U29" s="16">
        <f t="shared" si="8"/>
        <v>7.5973621264493541E-7</v>
      </c>
      <c r="V29" s="16">
        <f t="shared" si="8"/>
        <v>3.8346170931456471E-6</v>
      </c>
      <c r="W29" s="16">
        <f t="shared" si="8"/>
        <v>1.3244263087918523E-8</v>
      </c>
      <c r="X29" s="16">
        <f t="shared" si="8"/>
        <v>2.1967144308904786E-7</v>
      </c>
      <c r="Y29" s="16">
        <f t="shared" si="8"/>
        <v>7.3976461845684853E-6</v>
      </c>
      <c r="Z29" s="16">
        <f t="shared" si="8"/>
        <v>4.0895031934955293E-7</v>
      </c>
      <c r="AA29" s="16">
        <f t="shared" si="8"/>
        <v>6.1017085527075758E-6</v>
      </c>
      <c r="AB29" s="16">
        <f t="shared" si="8"/>
        <v>8.4389317385127746E-6</v>
      </c>
      <c r="AC29" s="16">
        <f t="shared" si="8"/>
        <v>6.2098588873287852E-6</v>
      </c>
      <c r="AD29" s="16">
        <f t="shared" si="8"/>
        <v>9.4917698912945934E-8</v>
      </c>
      <c r="AE29" s="16">
        <f t="shared" si="8"/>
        <v>6.4385173350994198E-6</v>
      </c>
      <c r="AF29" s="16">
        <f t="shared" si="8"/>
        <v>2.78584838340658E-6</v>
      </c>
      <c r="AG29" s="16">
        <f t="shared" si="8"/>
        <v>3.7626052381968434E-5</v>
      </c>
      <c r="AH29" s="16">
        <f t="shared" si="8"/>
        <v>3.0815834757706506E-6</v>
      </c>
      <c r="AI29" s="16">
        <f t="shared" si="8"/>
        <v>1.3169418897267621E-5</v>
      </c>
      <c r="AJ29" s="16">
        <f t="shared" si="8"/>
        <v>4.9613699229078873E-8</v>
      </c>
      <c r="AK29" s="16">
        <f t="shared" si="8"/>
        <v>1.4094891750479338E-7</v>
      </c>
      <c r="AL29" s="16">
        <f t="shared" si="8"/>
        <v>7.1879810069399139E-6</v>
      </c>
      <c r="AM29" s="18">
        <f t="shared" si="8"/>
        <v>1.4783150030511263E-6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2.2232039757546771E-8</v>
      </c>
      <c r="E30" s="16">
        <f t="shared" si="9"/>
        <v>4.3459527904921156E-6</v>
      </c>
      <c r="F30" s="16">
        <f t="shared" si="9"/>
        <v>1.1137181583359458E-6</v>
      </c>
      <c r="G30" s="16">
        <f t="shared" si="9"/>
        <v>4.5752627476948615E-6</v>
      </c>
      <c r="H30" s="16">
        <f t="shared" si="9"/>
        <v>2.9580697487551764E-7</v>
      </c>
      <c r="I30" s="16">
        <f t="shared" si="9"/>
        <v>2.2685245071672598E-6</v>
      </c>
      <c r="J30" s="16">
        <f t="shared" si="9"/>
        <v>2.8024581959047883E-8</v>
      </c>
      <c r="K30" s="16">
        <f t="shared" si="9"/>
        <v>3.370061527530753E-6</v>
      </c>
      <c r="L30" s="16">
        <f t="shared" si="9"/>
        <v>3.0612145112357854E-6</v>
      </c>
      <c r="M30" s="16">
        <f t="shared" si="9"/>
        <v>1.8088728896440455E-6</v>
      </c>
      <c r="N30" s="16">
        <f t="shared" si="9"/>
        <v>1.2877031995545684E-5</v>
      </c>
      <c r="O30" s="16">
        <f t="shared" si="9"/>
        <v>4.432064571521138E-8</v>
      </c>
      <c r="P30" s="16">
        <f t="shared" si="9"/>
        <v>9.514973090972664E-6</v>
      </c>
      <c r="Q30" s="17">
        <f t="shared" si="9"/>
        <v>2.8211803734097965E-3</v>
      </c>
      <c r="R30" s="16">
        <f t="shared" si="9"/>
        <v>4.0839303197881095E-6</v>
      </c>
      <c r="S30" s="16">
        <f t="shared" si="9"/>
        <v>7.7317139519868943E-7</v>
      </c>
      <c r="T30" s="16">
        <f t="shared" si="9"/>
        <v>9.5646410520056753E-6</v>
      </c>
      <c r="U30" s="16">
        <f t="shared" si="9"/>
        <v>1.0936258376121318E-5</v>
      </c>
      <c r="V30" s="16">
        <f t="shared" si="9"/>
        <v>5.3558674407387579E-6</v>
      </c>
      <c r="W30" s="16">
        <f t="shared" si="9"/>
        <v>3.0550346236635481E-6</v>
      </c>
      <c r="X30" s="16">
        <f t="shared" si="9"/>
        <v>1.3288868376330723E-6</v>
      </c>
      <c r="Y30" s="16">
        <f t="shared" si="9"/>
        <v>1.0706800239049232E-5</v>
      </c>
      <c r="Z30" s="16">
        <f t="shared" si="9"/>
        <v>8.0565932286736947E-7</v>
      </c>
      <c r="AA30" s="16">
        <f t="shared" si="9"/>
        <v>7.466211525810973E-6</v>
      </c>
      <c r="AB30" s="16">
        <f t="shared" si="9"/>
        <v>2.4722242909417883E-5</v>
      </c>
      <c r="AC30" s="16">
        <f t="shared" si="9"/>
        <v>3.7251748111038532E-6</v>
      </c>
      <c r="AD30" s="16">
        <f t="shared" si="9"/>
        <v>1.4114560715509608E-6</v>
      </c>
      <c r="AE30" s="16">
        <f t="shared" si="9"/>
        <v>1.6037612157682742E-5</v>
      </c>
      <c r="AF30" s="16">
        <f t="shared" si="9"/>
        <v>1.2472999486584127E-5</v>
      </c>
      <c r="AG30" s="16">
        <f t="shared" si="9"/>
        <v>1.801524696353953E-5</v>
      </c>
      <c r="AH30" s="16">
        <f t="shared" si="9"/>
        <v>2.0278761409734607E-5</v>
      </c>
      <c r="AI30" s="16">
        <f t="shared" si="9"/>
        <v>6.5955718504037876E-6</v>
      </c>
      <c r="AJ30" s="16">
        <f t="shared" si="9"/>
        <v>5.1503679657428187E-6</v>
      </c>
      <c r="AK30" s="16">
        <f t="shared" si="9"/>
        <v>1.2870368690924601E-5</v>
      </c>
      <c r="AL30" s="16">
        <f t="shared" si="9"/>
        <v>4.373547642604377E-6</v>
      </c>
      <c r="AM30" s="18">
        <f t="shared" si="9"/>
        <v>1.1108077286808003E-6</v>
      </c>
    </row>
    <row r="31" spans="1:39">
      <c r="A31" t="s">
        <v>57</v>
      </c>
      <c r="D31" s="20">
        <f>SUM($D$21:$D$30)</f>
        <v>5.2299164362014147E-5</v>
      </c>
      <c r="E31" s="20">
        <f>SUM($E$21:$E$30)</f>
        <v>3.5190814255606955E-3</v>
      </c>
      <c r="F31" s="20">
        <f>SUM($F$21:$F$30)</f>
        <v>6.3018272341908193E-5</v>
      </c>
      <c r="G31" s="20">
        <f>SUM($G$21:$G$30)</f>
        <v>1.6958199019859735E-4</v>
      </c>
      <c r="H31" s="20">
        <f>SUM($H$21:$H$30)</f>
        <v>2.5628360390007736E-5</v>
      </c>
      <c r="I31" s="20">
        <f>SUM($I$21:$I$30)</f>
        <v>3.9193555320303951E-5</v>
      </c>
      <c r="J31">
        <f>SUM($J$21:$J$30)</f>
        <v>1.421184065384642E-2</v>
      </c>
      <c r="K31" s="20">
        <f>SUM($K$21:$K$30)</f>
        <v>7.469354168162719E-5</v>
      </c>
      <c r="L31" s="20">
        <f>SUM($L$21:$L$30)</f>
        <v>5.0001693704537842E-5</v>
      </c>
      <c r="M31" s="20">
        <f>SUM($M$21:$M$30)</f>
        <v>1.4392244467674778E-4</v>
      </c>
      <c r="N31" s="20">
        <f>SUM($N$21:$N$30)</f>
        <v>1.8001341996408293E-4</v>
      </c>
      <c r="O31" s="20">
        <f>SUM($O$21:$O$30)</f>
        <v>1.6789042381765496E-3</v>
      </c>
      <c r="P31" s="20">
        <f>SUM($P$21:$P$30)</f>
        <v>2.0005396997639256E-4</v>
      </c>
      <c r="Q31" s="20">
        <f>SUM($Q$21:$Q$30)</f>
        <v>2.8981055464281642E-3</v>
      </c>
      <c r="R31" s="20">
        <f>SUM($R$21:$R$30)</f>
        <v>1.673495652114209E-2</v>
      </c>
      <c r="S31" s="20">
        <f>SUM($S$21:$S$30)</f>
        <v>4.5805288883845962E-5</v>
      </c>
      <c r="T31" s="20">
        <f>SUM($T$21:$T$30)</f>
        <v>1.4983090115071838E-3</v>
      </c>
      <c r="U31" s="20">
        <f>SUM($U$21:$U$30)</f>
        <v>8.5894377603697999E-5</v>
      </c>
      <c r="V31" s="20">
        <f>SUM($V$21:$V$30)</f>
        <v>1.3828621367960171E-4</v>
      </c>
      <c r="W31" s="20">
        <f>SUM($W$21:$W$30)</f>
        <v>6.8676764056476553E-5</v>
      </c>
      <c r="X31" s="20">
        <f>SUM($X$21:$X$30)</f>
        <v>8.9014377046276781E-5</v>
      </c>
      <c r="Y31" s="20">
        <f>SUM($Y$21:$Y$30)</f>
        <v>1.0834614134924029E-4</v>
      </c>
      <c r="Z31" s="20">
        <f>SUM($Z$21:$Z$30)</f>
        <v>1.0741209369732969E-4</v>
      </c>
      <c r="AA31" s="20">
        <f>SUM($AA$21:$AA$30)</f>
        <v>9.2511263469629136E-4</v>
      </c>
      <c r="AB31" s="20">
        <f>SUM($AB$21:$AB$30)</f>
        <v>1.1773519830534514E-4</v>
      </c>
      <c r="AC31" s="20">
        <f>SUM($AC$21:$AC$30)</f>
        <v>1.3515481491238208E-4</v>
      </c>
      <c r="AD31" s="20">
        <f>SUM($AD$21:$AD$30)</f>
        <v>1.8871223529153398E-4</v>
      </c>
      <c r="AE31" s="20">
        <f>SUM($AE$21:$AE$30)</f>
        <v>5.9620648680587312E-3</v>
      </c>
      <c r="AF31" s="20">
        <f>SUM($AF$21:$AF$30)</f>
        <v>4.3683048026066442E-5</v>
      </c>
      <c r="AG31" s="20">
        <f>SUM($AG$21:$AG$30)</f>
        <v>1.0070577985777866E-4</v>
      </c>
      <c r="AH31" s="20">
        <f>SUM($AH$21:$AH$30)</f>
        <v>6.5638059392643348E-5</v>
      </c>
      <c r="AI31" s="20">
        <f>SUM($AI$21:$AI$30)</f>
        <v>8.7317704297176126E-5</v>
      </c>
      <c r="AJ31" s="20">
        <f>SUM($AJ$21:$AJ$30)</f>
        <v>3.3214998774358955E-3</v>
      </c>
      <c r="AK31" s="20">
        <f>SUM($AK$21:$AK$30)</f>
        <v>1.8777536795136976E-4</v>
      </c>
      <c r="AL31" s="20">
        <f>SUM($AL$21:$AL$30)</f>
        <v>4.4023885712623946E-5</v>
      </c>
      <c r="AM31" s="20">
        <f>SUM($AM$21:$AM$30)</f>
        <v>3.1492787854772849E-4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5.3677390418079375E-2</v>
      </c>
      <c r="D33" s="21">
        <f>$D$31/$C$33</f>
        <v>9.7432389977734424E-4</v>
      </c>
      <c r="E33" s="21">
        <f>$E$31/$C$33</f>
        <v>6.5559845554179819E-2</v>
      </c>
      <c r="F33" s="21">
        <f>$F$31/$C$33</f>
        <v>1.1740189277286972E-3</v>
      </c>
      <c r="G33" s="21">
        <f>$G$31/$C$33</f>
        <v>3.1592815686039668E-3</v>
      </c>
      <c r="H33" s="21">
        <f>$H$31/$C$33</f>
        <v>4.7745168292264275E-4</v>
      </c>
      <c r="I33" s="21">
        <f>$I$31/$C$33</f>
        <v>7.3016879201905007E-4</v>
      </c>
      <c r="J33" s="21">
        <f>$J$31/$C$33</f>
        <v>0.26476400106551479</v>
      </c>
      <c r="K33" s="21">
        <f>$K$31/$C$33</f>
        <v>1.3915270675392082E-3</v>
      </c>
      <c r="L33" s="21">
        <f>$L$31/$C$33</f>
        <v>9.3152244017616207E-4</v>
      </c>
      <c r="M33" s="21">
        <f>$M$31/$C$33</f>
        <v>2.681248912359057E-3</v>
      </c>
      <c r="N33" s="21">
        <f>$N$31/$C$33</f>
        <v>3.3536172038544487E-3</v>
      </c>
      <c r="O33" s="21">
        <f>$O$31/$C$33</f>
        <v>3.1277679952397025E-2</v>
      </c>
      <c r="P33" s="21">
        <f>$P$31/$C$33</f>
        <v>3.7269689979006746E-3</v>
      </c>
      <c r="Q33" s="21">
        <f>$Q$31/$C$33</f>
        <v>5.3991178107869367E-2</v>
      </c>
      <c r="R33" s="21">
        <f>$R$31/$C$33</f>
        <v>0.31176918979849472</v>
      </c>
      <c r="S33" s="21">
        <f>$S$31/$C$33</f>
        <v>8.5334418322277519E-4</v>
      </c>
      <c r="T33" s="21">
        <f>$T$31/$C$33</f>
        <v>2.7913223795665933E-2</v>
      </c>
      <c r="U33" s="21">
        <f>$U$31/$C$33</f>
        <v>1.6001965992513572E-3</v>
      </c>
      <c r="V33" s="21">
        <f>$V$31/$C$33</f>
        <v>2.5762469561676896E-3</v>
      </c>
      <c r="W33" s="21">
        <f>$W$31/$C$33</f>
        <v>1.2794355970283003E-3</v>
      </c>
      <c r="X33" s="21">
        <f>$X$31/$C$33</f>
        <v>1.6583216202011072E-3</v>
      </c>
      <c r="Y33" s="21">
        <f>$Y$31/$C$33</f>
        <v>2.0184688656687683E-3</v>
      </c>
      <c r="Z33" s="21">
        <f>$Z$31/$C$33</f>
        <v>2.0010677281575083E-3</v>
      </c>
      <c r="AA33" s="21">
        <f>$AA$31/$C$33</f>
        <v>1.7234679769095092E-2</v>
      </c>
      <c r="AB33" s="21">
        <f>$AB$31/$C$33</f>
        <v>2.1933852854681643E-3</v>
      </c>
      <c r="AC33" s="21">
        <f>$AC$31/$C$33</f>
        <v>2.5179095678775744E-3</v>
      </c>
      <c r="AD33" s="21">
        <f>$AD$31/$C$33</f>
        <v>3.5156745479186483E-3</v>
      </c>
      <c r="AE33" s="21">
        <f>$AE$31/$C$33</f>
        <v>0.11107218181848527</v>
      </c>
      <c r="AF33" s="21">
        <f>$AF$31/$C$33</f>
        <v>8.138072228517524E-4</v>
      </c>
      <c r="AG33" s="21">
        <f>$AG$31/$C$33</f>
        <v>1.8761303236503725E-3</v>
      </c>
      <c r="AH33" s="21">
        <f>$AH$31/$C$33</f>
        <v>1.2228250829894188E-3</v>
      </c>
      <c r="AI33" s="21">
        <f>$AI$31/$C$33</f>
        <v>1.6267129161287649E-3</v>
      </c>
      <c r="AJ33" s="21">
        <f>$AJ$31/$C$33</f>
        <v>6.18789373247393E-2</v>
      </c>
      <c r="AK33" s="21">
        <f>$AK$31/$C$33</f>
        <v>3.4982208801291521E-3</v>
      </c>
      <c r="AL33" s="21">
        <f>$AL$31/$C$33</f>
        <v>8.2015696682966955E-4</v>
      </c>
      <c r="AM33" s="21">
        <f>$AM$31/$C$33</f>
        <v>5.8670489771361148E-3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2024-08-20T14:33:49Z</dcterms:created>
  <dcterms:modified xsi:type="dcterms:W3CDTF">2024-08-20T14:34:05Z</dcterms:modified>
</cp:coreProperties>
</file>