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A98CE939-CBE1-4820-B48A-4AEB86BD66B4}" xr6:coauthVersionLast="47" xr6:coauthVersionMax="47" xr10:uidLastSave="{00000000-0000-0000-0000-000000000000}"/>
  <bookViews>
    <workbookView xWindow="-120" yWindow="-120" windowWidth="29040" windowHeight="15720" xr2:uid="{4E2B6075-9FFF-4909-91A3-B251CC62F972}"/>
  </bookViews>
  <sheets>
    <sheet name="STATS" sheetId="1" r:id="rId1"/>
    <sheet name=" 17,00 Finlandia (1)" sheetId="2" r:id="rId2"/>
    <sheet name=" 18,00 Absolut (1)" sheetId="3" r:id="rId3"/>
    <sheet name=" 19,00 Russkij Stand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 s="1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C33" i="2" s="1"/>
  <c r="F33" i="2" s="1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V33" i="4"/>
  <c r="AD33" i="4"/>
  <c r="AC33" i="4"/>
  <c r="AB33" i="4"/>
  <c r="AA33" i="4"/>
  <c r="Z33" i="4"/>
  <c r="Y33" i="4"/>
  <c r="X33" i="4"/>
  <c r="W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U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X33" i="2"/>
  <c r="AC33" i="2"/>
  <c r="AB33" i="2"/>
  <c r="AA33" i="2"/>
  <c r="Z33" i="2"/>
  <c r="Y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D33" i="2"/>
  <c r="E33" i="2"/>
</calcChain>
</file>

<file path=xl/sharedStrings.xml><?xml version="1.0" encoding="utf-8"?>
<sst xmlns="http://schemas.openxmlformats.org/spreadsheetml/2006/main" count="536" uniqueCount="77">
  <si>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</si>
  <si>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</si>
  <si>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</si>
  <si>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</si>
  <si>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</si>
  <si>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</si>
  <si>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</si>
  <si>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</si>
  <si>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</si>
  <si>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</si>
  <si>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</si>
  <si>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</si>
  <si>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</si>
  <si>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</si>
  <si>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</si>
  <si>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</si>
  <si>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</si>
  <si>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</si>
  <si>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</si>
  <si>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</si>
  <si>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</si>
  <si>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</si>
  <si>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</si>
  <si>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</si>
  <si>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</si>
  <si>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</si>
  <si>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</si>
  <si>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</si>
  <si>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</si>
  <si>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</si>
  <si>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</si>
  <si>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</si>
  <si>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</si>
  <si>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</si>
  <si>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</si>
  <si>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</si>
  <si>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</si>
  <si>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</si>
  <si>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</si>
  <si>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</si>
  <si>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</si>
  <si>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</si>
  <si>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</si>
  <si>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</si>
  <si>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</si>
  <si>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</si>
  <si>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</si>
  <si>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</si>
  <si>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</si>
  <si>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</si>
  <si>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,980</t>
  </si>
  <si>
    <t>,981</t>
  </si>
  <si>
    <t>,987</t>
  </si>
  <si>
    <t>,975</t>
  </si>
  <si>
    <t>,984</t>
  </si>
  <si>
    <t>,978</t>
  </si>
  <si>
    <t>,983</t>
  </si>
  <si>
    <t>,974</t>
  </si>
  <si>
    <t>SUMA</t>
  </si>
  <si>
    <t>R2</t>
  </si>
  <si>
    <t xml:space="preserve"> 17,00 Finlandia (1)</t>
  </si>
  <si>
    <t xml:space="preserve"> 18,00 Absolut</t>
  </si>
  <si>
    <t>,979</t>
  </si>
  <si>
    <t>,977</t>
  </si>
  <si>
    <t>,976</t>
  </si>
  <si>
    <t xml:space="preserve"> 18,00 Absolut (1)</t>
  </si>
  <si>
    <t xml:space="preserve"> 19,00 Russkij Standard</t>
  </si>
  <si>
    <t>,950</t>
  </si>
  <si>
    <t>,229</t>
  </si>
  <si>
    <t>,939</t>
  </si>
  <si>
    <t>,258</t>
  </si>
  <si>
    <t>,964</t>
  </si>
  <si>
    <t>,961</t>
  </si>
  <si>
    <t>,963</t>
  </si>
  <si>
    <t>,957</t>
  </si>
  <si>
    <t>,969</t>
  </si>
  <si>
    <t xml:space="preserve"> 19,00 Russkij Stand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</si>
</sst>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19">
    <cellStyle name="Normalny" xfId="0" builtinId="0"/>
    <cellStyle name="style1724163672325" xfId="1" xr:uid="{08040CA6-67BB-4FBB-B87D-C2934F46B88E}"/>
    <cellStyle name="style1724163672358" xfId="8" xr:uid="{B7F0D818-2167-44E1-B023-6D47EF48CB1F}"/>
    <cellStyle name="style1724163672383" xfId="14" xr:uid="{5AC4418B-D95A-4395-907E-59EB441CD770}"/>
    <cellStyle name="style1724163672506" xfId="2" xr:uid="{005223A3-D538-47D5-A267-6337FFABF81B}"/>
    <cellStyle name="style1724163672520" xfId="3" xr:uid="{310CB3A6-940C-4944-B72C-07E250402B94}"/>
    <cellStyle name="style1724163672533" xfId="4" xr:uid="{F297FC54-620E-49D2-8028-3727AAE6842A}"/>
    <cellStyle name="style1724163672548" xfId="5" xr:uid="{4321ACB8-8607-4826-BB1C-E7A8803494A6}"/>
    <cellStyle name="style1724163672563" xfId="6" xr:uid="{F09F3B90-BA16-4702-8764-C3EBA9B98DCD}"/>
    <cellStyle name="style1724163672578" xfId="13" xr:uid="{DAED9ECD-D1BE-40DD-BB88-1227498521A6}"/>
    <cellStyle name="style1724163672593" xfId="7" xr:uid="{487E761D-D4A8-4E5F-BB78-28DFC9BF3429}"/>
    <cellStyle name="style1724163672625" xfId="9" xr:uid="{3AACF079-E22D-426D-830F-7C16BF0F8A8E}"/>
    <cellStyle name="style1724163672639" xfId="10" xr:uid="{E1B6831A-4130-4CD9-9631-E9D20F8CC08E}"/>
    <cellStyle name="style1724163672652" xfId="11" xr:uid="{8C56DF87-5D68-4AE7-A7A2-7F4B5E8AEC92}"/>
    <cellStyle name="style1724163672664" xfId="12" xr:uid="{A7561096-8018-4500-AE0A-20A5BA5BA436}"/>
    <cellStyle name="style1724163672678" xfId="15" xr:uid="{98AE157D-1B85-4734-8EA0-264033EF8249}"/>
    <cellStyle name="style1724163672691" xfId="16" xr:uid="{19AC3AE8-D28A-4A6F-81DC-46AD36990A61}"/>
    <cellStyle name="style1724163672710" xfId="18" xr:uid="{ACDFA75B-FD3C-4195-BBCC-FE2AA3B6B655}"/>
    <cellStyle name="style1724163672773" xfId="17" xr:uid="{333C7F66-3D3A-4B6C-848E-3AEBEAC766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5E5AF-B9BE-45A1-BF76-0053BB28B768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60</v>
      </c>
      <c r="C1" t="s">
        <v>65</v>
      </c>
      <c r="D1" t="s">
        <v>76</v>
      </c>
    </row>
    <row r="2" spans="1:4">
      <c r="B2">
        <v>2.696571393731606E-2</v>
      </c>
      <c r="C2">
        <v>3.9898290670840851E-2</v>
      </c>
      <c r="D2">
        <v>8.4772285250444473E-2</v>
      </c>
    </row>
    <row r="3" spans="1:4">
      <c r="A3" t="s">
        <v>3</v>
      </c>
      <c r="B3" s="21">
        <v>4.3666652657938336E-2</v>
      </c>
      <c r="C3" s="22">
        <v>1.3669836868674822E-3</v>
      </c>
      <c r="D3" s="21">
        <v>4.16038490648599E-3</v>
      </c>
    </row>
    <row r="4" spans="1:4">
      <c r="A4" t="s">
        <v>4</v>
      </c>
      <c r="B4" s="22">
        <v>4.5940624912538448E-4</v>
      </c>
      <c r="C4" s="22">
        <v>9.1186001722438838E-4</v>
      </c>
      <c r="D4" s="22">
        <v>2.2016562378669498E-3</v>
      </c>
    </row>
    <row r="5" spans="1:4">
      <c r="A5" t="s">
        <v>5</v>
      </c>
      <c r="B5" s="21">
        <v>2.2626780627038696E-3</v>
      </c>
      <c r="C5" s="21">
        <v>4.1945611823686153E-3</v>
      </c>
      <c r="D5" s="21">
        <v>0.22578134332160069</v>
      </c>
    </row>
    <row r="6" spans="1:4">
      <c r="A6" t="s">
        <v>6</v>
      </c>
      <c r="B6" s="21">
        <v>4.773325196360665E-2</v>
      </c>
      <c r="C6" s="21">
        <v>4.243178670203511E-2</v>
      </c>
      <c r="D6" s="22">
        <v>1.6944770300630569E-3</v>
      </c>
    </row>
    <row r="7" spans="1:4">
      <c r="A7" t="s">
        <v>7</v>
      </c>
      <c r="B7" s="21">
        <v>1.2995888634793093E-3</v>
      </c>
      <c r="C7" s="22">
        <v>1.3941331671878403E-3</v>
      </c>
      <c r="D7" s="22">
        <v>9.4291439320180455E-4</v>
      </c>
    </row>
    <row r="8" spans="1:4">
      <c r="A8" t="s">
        <v>8</v>
      </c>
      <c r="B8" s="21">
        <v>4.8932611480825186E-2</v>
      </c>
      <c r="C8" s="21">
        <v>3.0114190600032194E-3</v>
      </c>
      <c r="D8" s="21">
        <v>2.7352559541986058E-3</v>
      </c>
    </row>
    <row r="9" spans="1:4">
      <c r="A9" t="s">
        <v>9</v>
      </c>
      <c r="B9" s="22">
        <v>3.3252029037413716E-4</v>
      </c>
      <c r="C9" s="21">
        <v>0.32484234563658942</v>
      </c>
      <c r="D9" s="21">
        <v>2.9408457118668043E-3</v>
      </c>
    </row>
    <row r="10" spans="1:4">
      <c r="A10" t="s">
        <v>10</v>
      </c>
      <c r="B10" s="22">
        <v>3.3662028045183817E-4</v>
      </c>
      <c r="C10" s="21">
        <v>1.7241160069396311E-3</v>
      </c>
      <c r="D10" s="21">
        <v>2.7680912630760278E-3</v>
      </c>
    </row>
    <row r="11" spans="1:4">
      <c r="A11" t="s">
        <v>11</v>
      </c>
      <c r="B11" s="22">
        <v>6.8432533389719858E-4</v>
      </c>
      <c r="C11" s="22">
        <v>1.3692875895867972E-3</v>
      </c>
      <c r="D11" s="22">
        <v>1.685531211285237E-3</v>
      </c>
    </row>
    <row r="12" spans="1:4">
      <c r="A12" t="s">
        <v>12</v>
      </c>
      <c r="B12" s="21">
        <v>7.8931203963830021E-2</v>
      </c>
      <c r="C12" s="21">
        <v>0.15237896947108481</v>
      </c>
      <c r="D12" s="22">
        <v>1.8004856799024851E-3</v>
      </c>
    </row>
    <row r="13" spans="1:4">
      <c r="A13" t="s">
        <v>13</v>
      </c>
      <c r="B13" s="22">
        <v>5.6563158431623616E-4</v>
      </c>
      <c r="C13" s="22">
        <v>6.3697872517888999E-4</v>
      </c>
      <c r="D13" s="21">
        <v>6.4024434469531497E-3</v>
      </c>
    </row>
    <row r="14" spans="1:4">
      <c r="A14" t="s">
        <v>14</v>
      </c>
      <c r="B14" s="22">
        <v>5.4816492990332217E-4</v>
      </c>
      <c r="C14" s="22">
        <v>1.1069264965724059E-3</v>
      </c>
      <c r="D14" s="21">
        <v>4.0876373544173044E-3</v>
      </c>
    </row>
    <row r="15" spans="1:4">
      <c r="A15" t="s">
        <v>15</v>
      </c>
      <c r="B15" s="22">
        <v>3.4468271469315813E-4</v>
      </c>
      <c r="C15" s="22">
        <v>6.6470318767231247E-4</v>
      </c>
      <c r="D15" s="22">
        <v>1.7614223991935846E-3</v>
      </c>
    </row>
    <row r="16" spans="1:4">
      <c r="A16" t="s">
        <v>16</v>
      </c>
      <c r="B16" s="21">
        <v>2.9417058933324269E-3</v>
      </c>
      <c r="C16" s="21">
        <v>9.9739842776886314E-2</v>
      </c>
      <c r="D16" s="21">
        <v>2.2370330677479951E-2</v>
      </c>
    </row>
    <row r="17" spans="1:4">
      <c r="A17" t="s">
        <v>17</v>
      </c>
      <c r="B17" s="21">
        <v>8.9198079882198328E-2</v>
      </c>
      <c r="C17" s="22">
        <v>1.1393907481526094E-3</v>
      </c>
      <c r="D17" s="22">
        <v>2.1557510584520878E-3</v>
      </c>
    </row>
    <row r="18" spans="1:4">
      <c r="A18" t="s">
        <v>18</v>
      </c>
      <c r="B18" s="22">
        <v>4.1069924578547015E-4</v>
      </c>
      <c r="C18" s="22">
        <v>7.3897626779076376E-4</v>
      </c>
      <c r="D18" s="21">
        <v>4.6550186913994832E-3</v>
      </c>
    </row>
    <row r="19" spans="1:4">
      <c r="A19" t="s">
        <v>19</v>
      </c>
      <c r="B19" s="22">
        <v>1.2255673006022426E-3</v>
      </c>
      <c r="C19" s="21">
        <v>2.5474688996924852E-3</v>
      </c>
      <c r="D19" s="21">
        <v>0.3013127097300381</v>
      </c>
    </row>
    <row r="20" spans="1:4">
      <c r="A20" t="s">
        <v>20</v>
      </c>
      <c r="B20" s="22">
        <v>7.440180181203192E-4</v>
      </c>
      <c r="C20" s="21">
        <v>1.5280199060616162E-3</v>
      </c>
      <c r="D20" s="22">
        <v>1.2151189554129498E-3</v>
      </c>
    </row>
    <row r="21" spans="1:4">
      <c r="A21" t="s">
        <v>21</v>
      </c>
      <c r="B21" s="21">
        <v>4.0893729996462305E-2</v>
      </c>
      <c r="C21" s="22">
        <v>5.0483672505909191E-4</v>
      </c>
      <c r="D21" s="21">
        <v>4.9027182267215377E-3</v>
      </c>
    </row>
    <row r="22" spans="1:4">
      <c r="A22" t="s">
        <v>22</v>
      </c>
      <c r="B22" s="21">
        <v>2.987477711856968E-3</v>
      </c>
      <c r="C22" s="22">
        <v>1.0200446283696277E-3</v>
      </c>
      <c r="D22" s="21">
        <v>2.6109311434244966E-3</v>
      </c>
    </row>
    <row r="23" spans="1:4">
      <c r="A23" t="s">
        <v>23</v>
      </c>
      <c r="B23" s="22">
        <v>1.1927829304784164E-3</v>
      </c>
      <c r="C23" s="21">
        <v>1.9764459591480434E-3</v>
      </c>
      <c r="D23" s="22">
        <v>1.9445736374713403E-3</v>
      </c>
    </row>
    <row r="24" spans="1:4">
      <c r="A24" t="s">
        <v>24</v>
      </c>
      <c r="B24" s="22">
        <v>4.5042712119210175E-4</v>
      </c>
      <c r="C24" s="21">
        <v>0.14420370691105869</v>
      </c>
      <c r="D24" s="21">
        <v>8.0639833639668188E-2</v>
      </c>
    </row>
    <row r="25" spans="1:4">
      <c r="A25" t="s">
        <v>25</v>
      </c>
      <c r="B25" s="22">
        <v>1.6807892908328565E-4</v>
      </c>
      <c r="C25" s="21">
        <v>7.5861614368698593E-2</v>
      </c>
      <c r="D25" s="22">
        <v>3.9138302348763808E-4</v>
      </c>
    </row>
    <row r="26" spans="1:4">
      <c r="A26" t="s">
        <v>26</v>
      </c>
      <c r="B26" s="21">
        <v>1.7399073792600571E-3</v>
      </c>
      <c r="C26" s="21">
        <v>1.6520085898732674E-3</v>
      </c>
      <c r="D26" s="22">
        <v>5.4653201426214633E-4</v>
      </c>
    </row>
    <row r="27" spans="1:4">
      <c r="A27" t="s">
        <v>27</v>
      </c>
      <c r="B27" s="21">
        <v>1.5458175150488732E-3</v>
      </c>
      <c r="C27" s="21">
        <v>2.0450357501331797E-3</v>
      </c>
      <c r="D27" s="22">
        <v>7.4322529619460826E-4</v>
      </c>
    </row>
    <row r="28" spans="1:4">
      <c r="A28" t="s">
        <v>28</v>
      </c>
      <c r="B28" s="21">
        <v>5.5774723038140565E-2</v>
      </c>
      <c r="C28" s="21">
        <v>3.3330511102336886E-3</v>
      </c>
      <c r="D28" s="22">
        <v>8.2073948922273515E-4</v>
      </c>
    </row>
    <row r="29" spans="1:4">
      <c r="A29" t="s">
        <v>29</v>
      </c>
      <c r="B29" s="21">
        <v>2.2080804368354557E-3</v>
      </c>
      <c r="C29" s="22">
        <v>7.4299176159751642E-4</v>
      </c>
      <c r="D29" s="21">
        <v>2.5483852903743294E-3</v>
      </c>
    </row>
    <row r="30" spans="1:4">
      <c r="A30" t="s">
        <v>30</v>
      </c>
      <c r="B30" s="21">
        <v>1.3358672636716716E-2</v>
      </c>
      <c r="C30" s="22">
        <v>1.1634536989808244E-3</v>
      </c>
      <c r="D30" s="21">
        <v>3.6044559507942388E-3</v>
      </c>
    </row>
    <row r="31" spans="1:4">
      <c r="A31" t="s">
        <v>31</v>
      </c>
      <c r="B31" s="21">
        <v>1.3387856810043341E-2</v>
      </c>
      <c r="C31" s="21">
        <v>1.9656351199640616E-3</v>
      </c>
      <c r="D31" s="21">
        <v>0.20937571925304063</v>
      </c>
    </row>
    <row r="32" spans="1:4">
      <c r="A32" t="s">
        <v>32</v>
      </c>
      <c r="B32" s="21">
        <v>1.2686105190756417E-3</v>
      </c>
      <c r="C32" s="22">
        <v>8.0291938942473988E-4</v>
      </c>
      <c r="D32" s="22">
        <v>2.2336320255962883E-3</v>
      </c>
    </row>
    <row r="33" spans="1:4">
      <c r="A33" t="s">
        <v>33</v>
      </c>
      <c r="B33" s="21">
        <v>0.53623514690442597</v>
      </c>
      <c r="C33" s="21">
        <v>1.5168487527040041E-3</v>
      </c>
      <c r="D33" s="21">
        <v>3.4931438431384292E-2</v>
      </c>
    </row>
    <row r="34" spans="1:4">
      <c r="A34" t="s">
        <v>34</v>
      </c>
      <c r="B34" s="22">
        <v>4.3022003673767387E-4</v>
      </c>
      <c r="C34" s="21">
        <v>3.8809212794384713E-2</v>
      </c>
      <c r="D34" s="21">
        <v>5.4161267582239991E-2</v>
      </c>
    </row>
    <row r="35" spans="1:4">
      <c r="A35" t="s">
        <v>35</v>
      </c>
      <c r="B35" s="21">
        <v>1.4980393314649695E-3</v>
      </c>
      <c r="C35" s="22">
        <v>8.4028207811589052E-4</v>
      </c>
      <c r="D35" s="22">
        <v>2.3310118609804055E-3</v>
      </c>
    </row>
    <row r="36" spans="1:4">
      <c r="A36" t="s">
        <v>36</v>
      </c>
      <c r="B36" s="22">
        <v>1.2208716323302668E-3</v>
      </c>
      <c r="C36" s="21">
        <v>7.9544516029706955E-2</v>
      </c>
      <c r="D36" s="21">
        <v>2.9480198272785296E-3</v>
      </c>
    </row>
    <row r="37" spans="1:4">
      <c r="A37" t="s">
        <v>37</v>
      </c>
      <c r="B37" s="21">
        <v>4.360279348970081E-3</v>
      </c>
      <c r="C37" s="22">
        <v>8.5037234435005786E-4</v>
      </c>
      <c r="D37" s="22">
        <v>1.901025655853858E-3</v>
      </c>
    </row>
    <row r="38" spans="1:4">
      <c r="A38" t="s">
        <v>38</v>
      </c>
      <c r="B38" s="22">
        <v>6.6186900669388301E-4</v>
      </c>
      <c r="C38" s="21">
        <v>1.4392544603022931E-3</v>
      </c>
      <c r="D38" s="21">
        <v>2.6936896291104399E-3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9DAE6-A8A7-464A-A64B-3E9DE7E1E700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4.6929923304880439E-2</v>
      </c>
      <c r="D5" s="10">
        <v>-2.7605926739829839E-2</v>
      </c>
      <c r="E5" s="10">
        <v>3.604687632993963E-2</v>
      </c>
      <c r="F5" s="10">
        <v>-1.9700020620953333E-2</v>
      </c>
      <c r="G5" s="10">
        <v>-7.9619566298895963E-3</v>
      </c>
      <c r="H5" s="10">
        <v>-6.2820151589534939E-2</v>
      </c>
      <c r="I5" s="10">
        <v>8.5552670769855604E-3</v>
      </c>
      <c r="J5" s="10">
        <v>-7.4538208190960192E-3</v>
      </c>
      <c r="K5" s="10">
        <v>9.8443872569075035E-3</v>
      </c>
      <c r="L5" s="10">
        <v>-1.7692254751902014E-2</v>
      </c>
      <c r="M5" s="11" t="s">
        <v>50</v>
      </c>
      <c r="N5" s="10">
        <v>3.3176053256899179E-2</v>
      </c>
      <c r="O5" s="10">
        <v>2.1258222889353993E-2</v>
      </c>
      <c r="P5" s="10">
        <v>-4.2696487734094485E-3</v>
      </c>
      <c r="Q5" s="10">
        <v>-7.2283532221292329E-2</v>
      </c>
      <c r="R5" s="10">
        <v>2.5691197783277331E-2</v>
      </c>
      <c r="S5" s="10">
        <v>1.5307593699372977E-2</v>
      </c>
      <c r="T5" s="10">
        <v>1.1320215050772025E-2</v>
      </c>
      <c r="U5" s="10">
        <v>1.0959249144650041E-2</v>
      </c>
      <c r="V5" s="10">
        <v>-2.8483263997084708E-2</v>
      </c>
      <c r="W5" s="10">
        <v>-2.6642783263751173E-2</v>
      </c>
      <c r="X5" s="10">
        <v>4.1097081781503668E-2</v>
      </c>
      <c r="Y5" s="10">
        <v>1.3147575599783115E-2</v>
      </c>
      <c r="Z5" s="10">
        <v>6.2805285090746441E-3</v>
      </c>
      <c r="AA5" s="10">
        <v>0.10981101274539101</v>
      </c>
      <c r="AB5" s="10">
        <v>7.9741492977689163E-2</v>
      </c>
      <c r="AC5" s="10">
        <v>-1.3385331025142022E-2</v>
      </c>
      <c r="AD5" s="10">
        <v>1.2415283144064416E-3</v>
      </c>
      <c r="AE5" s="10">
        <v>-3.0874534412983944E-2</v>
      </c>
      <c r="AF5" s="10">
        <v>-3.161238596807206E-2</v>
      </c>
      <c r="AG5" s="10">
        <v>2.1449522524707589E-2</v>
      </c>
      <c r="AH5" s="10">
        <v>2.3540942444666205E-2</v>
      </c>
      <c r="AI5" s="10">
        <v>9.6900309566962869E-3</v>
      </c>
      <c r="AJ5" s="10">
        <v>3.5632479216406582E-2</v>
      </c>
      <c r="AK5" s="10">
        <v>-3.3661083737051415E-3</v>
      </c>
      <c r="AL5" s="10">
        <v>4.9293499577501725E-2</v>
      </c>
      <c r="AM5" s="12">
        <v>7.6227225720672132E-3</v>
      </c>
    </row>
    <row r="6" spans="1:39" ht="24">
      <c r="A6" s="13" t="s">
        <v>41</v>
      </c>
      <c r="B6" s="14" t="s">
        <v>40</v>
      </c>
      <c r="C6" s="15">
        <v>-3.7001295076902377E-2</v>
      </c>
      <c r="D6" s="16">
        <v>-4.0809134808799403E-3</v>
      </c>
      <c r="E6" s="16">
        <v>-1.6967332493668424E-2</v>
      </c>
      <c r="F6" s="16">
        <v>7.7139712169744029E-3</v>
      </c>
      <c r="G6" s="16">
        <v>3.0553778352601507E-2</v>
      </c>
      <c r="H6" s="16">
        <v>4.4670369655877328E-3</v>
      </c>
      <c r="I6" s="17" t="s">
        <v>51</v>
      </c>
      <c r="J6" s="16">
        <v>-3.5778452823943953E-3</v>
      </c>
      <c r="K6" s="16">
        <v>3.1478258912373655E-3</v>
      </c>
      <c r="L6" s="16">
        <v>5.1472227212022367E-2</v>
      </c>
      <c r="M6" s="16">
        <v>8.5531900336929204E-3</v>
      </c>
      <c r="N6" s="16">
        <v>2.7579266299242886E-2</v>
      </c>
      <c r="O6" s="16">
        <v>-4.5843421832371849E-3</v>
      </c>
      <c r="P6" s="16">
        <v>4.4716153382694128E-2</v>
      </c>
      <c r="Q6" s="16">
        <v>-1.2348513827328947E-2</v>
      </c>
      <c r="R6" s="16">
        <v>-5.8485628965398405E-3</v>
      </c>
      <c r="S6" s="16">
        <v>-1.4808561712044445E-3</v>
      </c>
      <c r="T6" s="16">
        <v>-5.9650187693012641E-2</v>
      </c>
      <c r="U6" s="16">
        <v>-3.7570150726019179E-2</v>
      </c>
      <c r="V6" s="16">
        <v>-6.3038149582578798E-3</v>
      </c>
      <c r="W6" s="16">
        <v>-8.5998647292233762E-2</v>
      </c>
      <c r="X6" s="16">
        <v>7.3257372302517276E-2</v>
      </c>
      <c r="Y6" s="16">
        <v>-4.5180438623313633E-2</v>
      </c>
      <c r="Z6" s="16">
        <v>5.413858947691759E-3</v>
      </c>
      <c r="AA6" s="16">
        <v>2.6352040864311942E-2</v>
      </c>
      <c r="AB6" s="16">
        <v>7.0179837727001801E-2</v>
      </c>
      <c r="AC6" s="16">
        <v>1.1100192243643697E-2</v>
      </c>
      <c r="AD6" s="16">
        <v>2.4400768654772937E-2</v>
      </c>
      <c r="AE6" s="16">
        <v>-1.7415240221022532E-2</v>
      </c>
      <c r="AF6" s="16">
        <v>-1.283128003293685E-2</v>
      </c>
      <c r="AG6" s="16">
        <v>4.4262885464967025E-2</v>
      </c>
      <c r="AH6" s="16">
        <v>-1.5425251134802667E-3</v>
      </c>
      <c r="AI6" s="16">
        <v>3.9260558493935539E-2</v>
      </c>
      <c r="AJ6" s="16">
        <v>-3.1862220856095351E-2</v>
      </c>
      <c r="AK6" s="16">
        <v>-3.9678359740590793E-2</v>
      </c>
      <c r="AL6" s="16">
        <v>1.1533487579228979E-2</v>
      </c>
      <c r="AM6" s="18">
        <v>4.4578461804223771E-2</v>
      </c>
    </row>
    <row r="7" spans="1:39" ht="24">
      <c r="A7" s="13" t="s">
        <v>42</v>
      </c>
      <c r="B7" s="14" t="s">
        <v>40</v>
      </c>
      <c r="C7" s="15">
        <v>0.12182153338256883</v>
      </c>
      <c r="D7" s="16">
        <v>2.6642431480927254E-2</v>
      </c>
      <c r="E7" s="16">
        <v>3.2420067258270577E-3</v>
      </c>
      <c r="F7" s="16">
        <v>6.1290818041652352E-2</v>
      </c>
      <c r="G7" s="16">
        <v>-2.0230841837978464E-3</v>
      </c>
      <c r="H7" s="16">
        <v>4.7893033334485535E-3</v>
      </c>
      <c r="I7" s="16">
        <v>-1.5582368734038804E-3</v>
      </c>
      <c r="J7" s="16">
        <v>1.7928705293638401E-2</v>
      </c>
      <c r="K7" s="16">
        <v>1.9113160545381553E-2</v>
      </c>
      <c r="L7" s="16">
        <v>3.9021285996509556E-3</v>
      </c>
      <c r="M7" s="16">
        <v>2.4019618081902942E-2</v>
      </c>
      <c r="N7" s="16">
        <v>-9.2463064292164377E-3</v>
      </c>
      <c r="O7" s="16">
        <v>2.4013662977575026E-2</v>
      </c>
      <c r="P7" s="16">
        <v>8.9729380213871625E-5</v>
      </c>
      <c r="Q7" s="16">
        <v>6.4459412879345784E-2</v>
      </c>
      <c r="R7" s="16">
        <v>-4.692837427754731E-4</v>
      </c>
      <c r="S7" s="16">
        <v>1.7573614822854707E-4</v>
      </c>
      <c r="T7" s="16">
        <v>-3.9073302485056118E-2</v>
      </c>
      <c r="U7" s="16">
        <v>-1.8651562342136635E-2</v>
      </c>
      <c r="V7" s="16">
        <v>-1.8641567755103707E-2</v>
      </c>
      <c r="W7" s="16">
        <v>5.0267337336553947E-2</v>
      </c>
      <c r="X7" s="16">
        <v>-2.1426221291485616E-2</v>
      </c>
      <c r="Y7" s="16">
        <v>2.4940108181155975E-3</v>
      </c>
      <c r="Z7" s="16">
        <v>4.9806981369659668E-3</v>
      </c>
      <c r="AA7" s="16">
        <v>1.5489755791538298E-5</v>
      </c>
      <c r="AB7" s="16">
        <v>7.0535825773160987E-3</v>
      </c>
      <c r="AC7" s="16">
        <v>-1.2621488272283958E-2</v>
      </c>
      <c r="AD7" s="16">
        <v>-5.9261147804563569E-2</v>
      </c>
      <c r="AE7" s="16">
        <v>2.2331725189121476E-2</v>
      </c>
      <c r="AF7" s="16">
        <v>-1.888313972456288E-3</v>
      </c>
      <c r="AG7" s="16">
        <v>-3.6734531810409532E-2</v>
      </c>
      <c r="AH7" s="17" t="s">
        <v>52</v>
      </c>
      <c r="AI7" s="16">
        <v>-1.4006973517760856E-2</v>
      </c>
      <c r="AJ7" s="16">
        <v>-3.2867667480587032E-2</v>
      </c>
      <c r="AK7" s="16">
        <v>1.2254668661210852E-2</v>
      </c>
      <c r="AL7" s="16">
        <v>-8.0315274775644374E-2</v>
      </c>
      <c r="AM7" s="18">
        <v>2.028942481287254E-2</v>
      </c>
    </row>
    <row r="8" spans="1:39" ht="24">
      <c r="A8" s="13" t="s">
        <v>43</v>
      </c>
      <c r="B8" s="14" t="s">
        <v>40</v>
      </c>
      <c r="C8" s="15">
        <v>-3.3698777319137417E-2</v>
      </c>
      <c r="D8" s="16">
        <v>-5.4867815525145573E-2</v>
      </c>
      <c r="E8" s="16">
        <v>-4.4748948082867918E-2</v>
      </c>
      <c r="F8" s="16">
        <v>-1.144849221649168E-2</v>
      </c>
      <c r="G8" s="16">
        <v>-2.9880974246567001E-2</v>
      </c>
      <c r="H8" s="16">
        <v>-4.9171503378303116E-2</v>
      </c>
      <c r="I8" s="16">
        <v>-6.3073181420070781E-3</v>
      </c>
      <c r="J8" s="16">
        <v>-2.0179492377088968E-2</v>
      </c>
      <c r="K8" s="16">
        <v>-1.9028425078698397E-2</v>
      </c>
      <c r="L8" s="16">
        <v>-6.2966876786327425E-2</v>
      </c>
      <c r="M8" s="16">
        <v>-2.8556569050656143E-2</v>
      </c>
      <c r="N8" s="16">
        <v>-2.253715103830899E-2</v>
      </c>
      <c r="O8" s="16">
        <v>-2.6519237104824169E-3</v>
      </c>
      <c r="P8" s="16">
        <v>-4.777751159400976E-2</v>
      </c>
      <c r="Q8" s="16">
        <v>-4.8155938925743963E-2</v>
      </c>
      <c r="R8" s="16">
        <v>8.5868674409339246E-3</v>
      </c>
      <c r="S8" s="16">
        <v>7.1276545557118322E-3</v>
      </c>
      <c r="T8" s="16">
        <v>7.9145591042611829E-3</v>
      </c>
      <c r="U8" s="16">
        <v>-3.1978263819574082E-2</v>
      </c>
      <c r="V8" s="17" t="s">
        <v>50</v>
      </c>
      <c r="W8" s="16">
        <v>8.3540462613698199E-2</v>
      </c>
      <c r="X8" s="16">
        <v>9.0700290414893526E-4</v>
      </c>
      <c r="Y8" s="16">
        <v>-2.1295096056382447E-2</v>
      </c>
      <c r="Z8" s="16">
        <v>1.6341053390654683E-2</v>
      </c>
      <c r="AA8" s="16">
        <v>2.3577325073308203E-2</v>
      </c>
      <c r="AB8" s="16">
        <v>-1.3272749080818909E-2</v>
      </c>
      <c r="AC8" s="16">
        <v>6.4512108278872654E-3</v>
      </c>
      <c r="AD8" s="16">
        <v>1.1345038164320349E-2</v>
      </c>
      <c r="AE8" s="16">
        <v>-1.7605976235993675E-2</v>
      </c>
      <c r="AF8" s="16">
        <v>4.9662367658962654E-3</v>
      </c>
      <c r="AG8" s="16">
        <v>4.3226004599224647E-2</v>
      </c>
      <c r="AH8" s="16">
        <v>-1.825178512837276E-2</v>
      </c>
      <c r="AI8" s="16">
        <v>1.0819222692048028E-2</v>
      </c>
      <c r="AJ8" s="16">
        <v>7.9147055064290719E-2</v>
      </c>
      <c r="AK8" s="16">
        <v>-2.4624339415336156E-2</v>
      </c>
      <c r="AL8" s="16">
        <v>5.1237326577947911E-2</v>
      </c>
      <c r="AM8" s="18">
        <v>-2.9623776549400897E-2</v>
      </c>
    </row>
    <row r="9" spans="1:39" ht="24">
      <c r="A9" s="13" t="s">
        <v>44</v>
      </c>
      <c r="B9" s="14" t="s">
        <v>40</v>
      </c>
      <c r="C9" s="15">
        <v>-3.4868509969292853E-2</v>
      </c>
      <c r="D9" s="17" t="s">
        <v>53</v>
      </c>
      <c r="E9" s="16">
        <v>1.6170650440772871E-2</v>
      </c>
      <c r="F9" s="16">
        <v>-5.712062147466699E-3</v>
      </c>
      <c r="G9" s="16">
        <v>4.8659766789646855E-2</v>
      </c>
      <c r="H9" s="16">
        <v>-3.4305805467198698E-2</v>
      </c>
      <c r="I9" s="16">
        <v>-3.9410240711968952E-3</v>
      </c>
      <c r="J9" s="16">
        <v>-2.1847475899918107E-2</v>
      </c>
      <c r="K9" s="16">
        <v>-3.3384545109184774E-2</v>
      </c>
      <c r="L9" s="16">
        <v>5.0588763325679562E-3</v>
      </c>
      <c r="M9" s="16">
        <v>-2.7179120449811092E-2</v>
      </c>
      <c r="N9" s="16">
        <v>-3.8382199994303583E-2</v>
      </c>
      <c r="O9" s="16">
        <v>2.4080370696779121E-2</v>
      </c>
      <c r="P9" s="16">
        <v>-5.3244707931568804E-4</v>
      </c>
      <c r="Q9" s="16">
        <v>1.4426681168227715E-2</v>
      </c>
      <c r="R9" s="16">
        <v>-2.716770491665008E-2</v>
      </c>
      <c r="S9" s="16">
        <v>-2.0127155539823052E-2</v>
      </c>
      <c r="T9" s="16">
        <v>-2.7551267868968523E-2</v>
      </c>
      <c r="U9" s="16">
        <v>-1.3680004060644013E-2</v>
      </c>
      <c r="V9" s="16">
        <v>-5.4071556543873252E-2</v>
      </c>
      <c r="W9" s="16">
        <v>-9.9722122964268758E-2</v>
      </c>
      <c r="X9" s="16">
        <v>4.6923506953307055E-2</v>
      </c>
      <c r="Y9" s="16">
        <v>5.4382855129091794E-2</v>
      </c>
      <c r="Z9" s="16">
        <v>-4.1348178969571318E-2</v>
      </c>
      <c r="AA9" s="16">
        <v>3.9441370359964256E-2</v>
      </c>
      <c r="AB9" s="16">
        <v>0.11307549938534628</v>
      </c>
      <c r="AC9" s="16">
        <v>6.3574841005858791E-3</v>
      </c>
      <c r="AD9" s="16">
        <v>-1.4374735340565823E-2</v>
      </c>
      <c r="AE9" s="16">
        <v>3.149579576106449E-4</v>
      </c>
      <c r="AF9" s="16">
        <v>4.8351400186413339E-2</v>
      </c>
      <c r="AG9" s="16">
        <v>6.0226396430444876E-2</v>
      </c>
      <c r="AH9" s="16">
        <v>2.5687477726995141E-2</v>
      </c>
      <c r="AI9" s="16">
        <v>-5.9761167447938942E-3</v>
      </c>
      <c r="AJ9" s="16">
        <v>2.6769177085341454E-3</v>
      </c>
      <c r="AK9" s="16">
        <v>-6.9034824020824592E-3</v>
      </c>
      <c r="AL9" s="16">
        <v>1.1211637495004445E-3</v>
      </c>
      <c r="AM9" s="18">
        <v>7.3861099781646093E-3</v>
      </c>
    </row>
    <row r="10" spans="1:39" ht="24">
      <c r="A10" s="13" t="s">
        <v>45</v>
      </c>
      <c r="B10" s="14" t="s">
        <v>40</v>
      </c>
      <c r="C10" s="15">
        <v>-1.8823607500442208E-2</v>
      </c>
      <c r="D10" s="16">
        <v>3.3718381719584015E-4</v>
      </c>
      <c r="E10" s="16">
        <v>-5.8576391889089609E-3</v>
      </c>
      <c r="F10" s="16">
        <v>-1.721701441108511E-2</v>
      </c>
      <c r="G10" s="16">
        <v>5.8674625504697195E-2</v>
      </c>
      <c r="H10" s="16">
        <v>-4.836038724426648E-2</v>
      </c>
      <c r="I10" s="16">
        <v>-1.7601089974254018E-2</v>
      </c>
      <c r="J10" s="16">
        <v>-1.1393433490791912E-3</v>
      </c>
      <c r="K10" s="16">
        <v>-2.6719643524934535E-2</v>
      </c>
      <c r="L10" s="16">
        <v>-3.6460157239932059E-3</v>
      </c>
      <c r="M10" s="16">
        <v>-3.1238203904430398E-2</v>
      </c>
      <c r="N10" s="16">
        <v>6.0753368109814521E-2</v>
      </c>
      <c r="O10" s="16">
        <v>1.9475531504289791E-2</v>
      </c>
      <c r="P10" s="16">
        <v>-3.7417365991073426E-2</v>
      </c>
      <c r="Q10" s="16">
        <v>4.0618747081033147E-3</v>
      </c>
      <c r="R10" s="16">
        <v>-2.460799255225752E-2</v>
      </c>
      <c r="S10" s="16">
        <v>1.5630264937145345E-2</v>
      </c>
      <c r="T10" s="16">
        <v>-8.2335828149133726E-3</v>
      </c>
      <c r="U10" s="16">
        <v>1.9280002291484216E-2</v>
      </c>
      <c r="V10" s="16">
        <v>-1.777543585537231E-2</v>
      </c>
      <c r="W10" s="16">
        <v>-5.2936537967843249E-2</v>
      </c>
      <c r="X10" s="16">
        <v>-1.0731405345172132E-3</v>
      </c>
      <c r="Y10" s="16">
        <v>1.578353680770616E-2</v>
      </c>
      <c r="Z10" s="16">
        <v>-2.7340085785771771E-2</v>
      </c>
      <c r="AA10" s="16">
        <v>-1.3732905737299288E-2</v>
      </c>
      <c r="AB10" s="16">
        <v>-4.6026894903669208E-2</v>
      </c>
      <c r="AC10" s="16">
        <v>2.1215170989638668E-2</v>
      </c>
      <c r="AD10" s="16">
        <v>-2.3795562945954142E-3</v>
      </c>
      <c r="AE10" s="17" t="s">
        <v>54</v>
      </c>
      <c r="AF10" s="16">
        <v>2.8041004515049688E-2</v>
      </c>
      <c r="AG10" s="16">
        <v>-4.6702162884298994E-2</v>
      </c>
      <c r="AH10" s="16">
        <v>2.2130375083886818E-2</v>
      </c>
      <c r="AI10" s="16">
        <v>2.5042094745474981E-2</v>
      </c>
      <c r="AJ10" s="16">
        <v>-4.773854025846791E-2</v>
      </c>
      <c r="AK10" s="16">
        <v>-4.7199577678476143E-2</v>
      </c>
      <c r="AL10" s="16">
        <v>-3.4681061143378343E-2</v>
      </c>
      <c r="AM10" s="18">
        <v>-5.4434799864264596E-2</v>
      </c>
    </row>
    <row r="11" spans="1:39" ht="24">
      <c r="A11" s="13" t="s">
        <v>46</v>
      </c>
      <c r="B11" s="14" t="s">
        <v>40</v>
      </c>
      <c r="C11" s="15">
        <v>3.9524827827761448E-2</v>
      </c>
      <c r="D11" s="16">
        <v>6.4349264271087517E-3</v>
      </c>
      <c r="E11" s="16">
        <v>4.4099987925846219E-2</v>
      </c>
      <c r="F11" s="16">
        <v>1.5179174040739788E-2</v>
      </c>
      <c r="G11" s="16">
        <v>1.135458300816453E-2</v>
      </c>
      <c r="H11" s="16">
        <v>0.10989872050450158</v>
      </c>
      <c r="I11" s="16">
        <v>1.1108858860851464E-2</v>
      </c>
      <c r="J11" s="16">
        <v>3.0217530852329859E-2</v>
      </c>
      <c r="K11" s="16">
        <v>1.6775845555833398E-2</v>
      </c>
      <c r="L11" s="16">
        <v>5.2799087806256147E-2</v>
      </c>
      <c r="M11" s="16">
        <v>-1.3453911916451901E-2</v>
      </c>
      <c r="N11" s="16">
        <v>1.2119576754933007E-2</v>
      </c>
      <c r="O11" s="16">
        <v>-3.4440627316133003E-2</v>
      </c>
      <c r="P11" s="16">
        <v>2.323441650995231E-2</v>
      </c>
      <c r="Q11" s="16">
        <v>1.7081787260258774E-2</v>
      </c>
      <c r="R11" s="16">
        <v>5.0612517622259674E-3</v>
      </c>
      <c r="S11" s="16">
        <v>-2.3194817039473764E-2</v>
      </c>
      <c r="T11" s="16">
        <v>5.0324025446484573E-2</v>
      </c>
      <c r="U11" s="16">
        <v>2.8149087717790844E-2</v>
      </c>
      <c r="V11" s="16">
        <v>6.3891859291796069E-3</v>
      </c>
      <c r="W11" s="16">
        <v>5.3573446684280046E-2</v>
      </c>
      <c r="X11" s="16">
        <v>-2.8513180862138346E-2</v>
      </c>
      <c r="Y11" s="16">
        <v>-4.5385406482996944E-2</v>
      </c>
      <c r="Z11" s="16">
        <v>-1.5407437742853747E-2</v>
      </c>
      <c r="AA11" s="16">
        <v>-4.43047482302171E-3</v>
      </c>
      <c r="AB11" s="16">
        <v>1.144158281708616E-2</v>
      </c>
      <c r="AC11" s="17" t="s">
        <v>50</v>
      </c>
      <c r="AD11" s="16">
        <v>3.7744502269423587E-2</v>
      </c>
      <c r="AE11" s="16">
        <v>2.0873034379947066E-2</v>
      </c>
      <c r="AF11" s="16">
        <v>-2.5743865110338552E-2</v>
      </c>
      <c r="AG11" s="16">
        <v>-4.1133800683193909E-2</v>
      </c>
      <c r="AH11" s="16">
        <v>-1.2335199946127005E-2</v>
      </c>
      <c r="AI11" s="16">
        <v>-5.9977540380347319E-2</v>
      </c>
      <c r="AJ11" s="16">
        <v>-4.6170705493410465E-2</v>
      </c>
      <c r="AK11" s="16">
        <v>-1.3116500472614104E-2</v>
      </c>
      <c r="AL11" s="16">
        <v>2.9462106373546407E-2</v>
      </c>
      <c r="AM11" s="18">
        <v>-2.4720849332970803E-2</v>
      </c>
    </row>
    <row r="12" spans="1:39" ht="24">
      <c r="A12" s="13" t="s">
        <v>47</v>
      </c>
      <c r="B12" s="14" t="s">
        <v>40</v>
      </c>
      <c r="C12" s="15">
        <v>3.6528933276585157E-2</v>
      </c>
      <c r="D12" s="16">
        <v>4.9109146503657143E-2</v>
      </c>
      <c r="E12" s="16">
        <v>2.3578897091087962E-2</v>
      </c>
      <c r="F12" s="16">
        <v>-4.9794429997885463E-2</v>
      </c>
      <c r="G12" s="17" t="s">
        <v>55</v>
      </c>
      <c r="H12" s="16">
        <v>-3.1187707006543205E-2</v>
      </c>
      <c r="I12" s="16">
        <v>3.0339184021245011E-2</v>
      </c>
      <c r="J12" s="16">
        <v>9.4327901013915531E-3</v>
      </c>
      <c r="K12" s="16">
        <v>-7.0746008188739325E-3</v>
      </c>
      <c r="L12" s="16">
        <v>3.3993488496011109E-2</v>
      </c>
      <c r="M12" s="16">
        <v>-7.9137148867553866E-3</v>
      </c>
      <c r="N12" s="16">
        <v>-2.1512076038286868E-2</v>
      </c>
      <c r="O12" s="16">
        <v>1.8573251686300245E-2</v>
      </c>
      <c r="P12" s="16">
        <v>7.7271109353967173E-3</v>
      </c>
      <c r="Q12" s="16">
        <v>-6.2429207628607172E-3</v>
      </c>
      <c r="R12" s="16">
        <v>-3.9770431270769339E-2</v>
      </c>
      <c r="S12" s="16">
        <v>-2.8033613760140873E-2</v>
      </c>
      <c r="T12" s="16">
        <v>3.8623240193644999E-3</v>
      </c>
      <c r="U12" s="16">
        <v>-6.7554822005201007E-2</v>
      </c>
      <c r="V12" s="16">
        <v>-2.9605415620647911E-2</v>
      </c>
      <c r="W12" s="16">
        <v>-5.9942696049801042E-2</v>
      </c>
      <c r="X12" s="16">
        <v>-3.922864902328594E-2</v>
      </c>
      <c r="Y12" s="16">
        <v>-1.1528500625376064E-2</v>
      </c>
      <c r="Z12" s="16">
        <v>1.8868592909508073E-2</v>
      </c>
      <c r="AA12" s="16">
        <v>0.10926628296688898</v>
      </c>
      <c r="AB12" s="16">
        <v>-3.7979034725253755E-2</v>
      </c>
      <c r="AC12" s="16">
        <v>1.1311525108426198E-2</v>
      </c>
      <c r="AD12" s="16">
        <v>5.4274768095265769E-2</v>
      </c>
      <c r="AE12" s="16">
        <v>5.7550578608232456E-2</v>
      </c>
      <c r="AF12" s="16">
        <v>6.8908576732373749E-3</v>
      </c>
      <c r="AG12" s="16">
        <v>2.7487613352228896E-3</v>
      </c>
      <c r="AH12" s="16">
        <v>-1.9352842863117007E-3</v>
      </c>
      <c r="AI12" s="16">
        <v>-6.855230437362695E-3</v>
      </c>
      <c r="AJ12" s="16">
        <v>1.915620424665462E-2</v>
      </c>
      <c r="AK12" s="16">
        <v>3.6185800151506214E-2</v>
      </c>
      <c r="AL12" s="16">
        <v>4.2831555046055132E-2</v>
      </c>
      <c r="AM12" s="18">
        <v>-9.2536475726835259E-3</v>
      </c>
    </row>
    <row r="13" spans="1:39" ht="24">
      <c r="A13" s="13" t="s">
        <v>48</v>
      </c>
      <c r="B13" s="14" t="s">
        <v>40</v>
      </c>
      <c r="C13" s="15">
        <v>4.9840945274909496E-2</v>
      </c>
      <c r="D13" s="16">
        <v>-2.7779199326290541E-2</v>
      </c>
      <c r="E13" s="16">
        <v>-2.7756630180663589E-2</v>
      </c>
      <c r="F13" s="16">
        <v>-1.0618509318054938E-2</v>
      </c>
      <c r="G13" s="16">
        <v>-4.040390869905508E-2</v>
      </c>
      <c r="H13" s="16">
        <v>1.8094511546338333E-2</v>
      </c>
      <c r="I13" s="16">
        <v>-5.9257222868246062E-3</v>
      </c>
      <c r="J13" s="16">
        <v>-1.3545378616025793E-2</v>
      </c>
      <c r="K13" s="16">
        <v>-1.8256381185209839E-2</v>
      </c>
      <c r="L13" s="16">
        <v>-3.5768939883155507E-2</v>
      </c>
      <c r="M13" s="16">
        <v>2.5951121376433021E-2</v>
      </c>
      <c r="N13" s="16">
        <v>-4.886995939355844E-2</v>
      </c>
      <c r="O13" s="16">
        <v>-2.6732061321786234E-2</v>
      </c>
      <c r="P13" s="16">
        <v>2.6147170542034578E-2</v>
      </c>
      <c r="Q13" s="16">
        <v>-2.4309013642776843E-2</v>
      </c>
      <c r="R13" s="17" t="s">
        <v>56</v>
      </c>
      <c r="S13" s="16">
        <v>-5.4988201062148863E-2</v>
      </c>
      <c r="T13" s="16">
        <v>1.1537687322014983E-3</v>
      </c>
      <c r="U13" s="16">
        <v>-3.8454875909242535E-2</v>
      </c>
      <c r="V13" s="16">
        <v>8.6060614377143716E-3</v>
      </c>
      <c r="W13" s="16">
        <v>1.3706573692406658E-2</v>
      </c>
      <c r="X13" s="16">
        <v>5.6657090229381771E-2</v>
      </c>
      <c r="Y13" s="16">
        <v>5.01953282905215E-3</v>
      </c>
      <c r="Z13" s="16">
        <v>1.226510719733678E-2</v>
      </c>
      <c r="AA13" s="16">
        <v>8.3929413206270849E-3</v>
      </c>
      <c r="AB13" s="16">
        <v>-2.2477792477379837E-2</v>
      </c>
      <c r="AC13" s="16">
        <v>5.0750876269347678E-3</v>
      </c>
      <c r="AD13" s="16">
        <v>1.3953944494023E-3</v>
      </c>
      <c r="AE13" s="16">
        <v>-2.4574232454331713E-2</v>
      </c>
      <c r="AF13" s="16">
        <v>-1.31734462909364E-2</v>
      </c>
      <c r="AG13" s="16">
        <v>-4.9743535262798929E-3</v>
      </c>
      <c r="AH13" s="16">
        <v>-4.3133190197525238E-4</v>
      </c>
      <c r="AI13" s="16">
        <v>1.0793573801865722E-2</v>
      </c>
      <c r="AJ13" s="16">
        <v>4.5503525047095296E-2</v>
      </c>
      <c r="AK13" s="16">
        <v>0.1002308121534607</v>
      </c>
      <c r="AL13" s="16">
        <v>4.3946229057621168E-2</v>
      </c>
      <c r="AM13" s="18">
        <v>4.2243478278015889E-2</v>
      </c>
    </row>
    <row r="14" spans="1:39" ht="24">
      <c r="A14" s="13" t="s">
        <v>49</v>
      </c>
      <c r="B14" s="14" t="s">
        <v>40</v>
      </c>
      <c r="C14" s="15">
        <v>1.9313176599384807E-2</v>
      </c>
      <c r="D14" s="16">
        <v>4.8196715804285299E-2</v>
      </c>
      <c r="E14" s="16">
        <v>4.2644279388679193E-2</v>
      </c>
      <c r="F14" s="16">
        <v>1.5287193761158828E-2</v>
      </c>
      <c r="G14" s="16">
        <v>6.6888236955235415E-3</v>
      </c>
      <c r="H14" s="16">
        <v>1.2613254655643165E-3</v>
      </c>
      <c r="I14" s="16">
        <v>-1.2581894425688989E-2</v>
      </c>
      <c r="J14" s="16">
        <v>5.2094949387891255E-2</v>
      </c>
      <c r="K14" s="16">
        <v>1.419776389259666E-2</v>
      </c>
      <c r="L14" s="16">
        <v>2.822603487898951E-2</v>
      </c>
      <c r="M14" s="16">
        <v>-3.1187397760364336E-2</v>
      </c>
      <c r="N14" s="16">
        <v>-1.2993010235966355E-2</v>
      </c>
      <c r="O14" s="16">
        <v>2.659627711907064E-2</v>
      </c>
      <c r="P14" s="16">
        <v>-4.6507663545296681E-2</v>
      </c>
      <c r="Q14" s="16">
        <v>5.3769749384814887E-2</v>
      </c>
      <c r="R14" s="16">
        <v>-1.2916813096819125E-2</v>
      </c>
      <c r="S14" s="16">
        <v>-3.7269969416314282E-2</v>
      </c>
      <c r="T14" s="16">
        <v>2.5352249741827503E-2</v>
      </c>
      <c r="U14" s="16">
        <v>-2.2078857072994285E-2</v>
      </c>
      <c r="V14" s="16">
        <v>4.834330549038264E-3</v>
      </c>
      <c r="W14" s="16">
        <v>-4.069208176988786E-2</v>
      </c>
      <c r="X14" s="16">
        <v>-2.8736711351864529E-2</v>
      </c>
      <c r="Y14" s="16">
        <v>-5.7226755626432264E-2</v>
      </c>
      <c r="Z14" s="16">
        <v>-2.1402993260519424E-2</v>
      </c>
      <c r="AA14" s="16">
        <v>4.2795333055628798E-2</v>
      </c>
      <c r="AB14" s="16">
        <v>-2.9181781860775035E-2</v>
      </c>
      <c r="AC14" s="16">
        <v>-2.5302589246373491E-2</v>
      </c>
      <c r="AD14" s="16">
        <v>1.1022598761592069E-2</v>
      </c>
      <c r="AE14" s="16">
        <v>2.7282770812698889E-2</v>
      </c>
      <c r="AF14" s="17" t="s">
        <v>57</v>
      </c>
      <c r="AG14" s="16">
        <v>3.5410975583711299E-2</v>
      </c>
      <c r="AH14" s="16">
        <v>-1.7488423246351577E-3</v>
      </c>
      <c r="AI14" s="16">
        <v>2.3318294628269912E-3</v>
      </c>
      <c r="AJ14" s="16">
        <v>-9.3833200714678849E-2</v>
      </c>
      <c r="AK14" s="16">
        <v>3.5320723461240897E-3</v>
      </c>
      <c r="AL14" s="16">
        <v>-0.10742846149937742</v>
      </c>
      <c r="AM14" s="18">
        <v>-5.8468040665567086E-2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1.67843431983317E-6</v>
      </c>
      <c r="E21" s="10">
        <f t="shared" ref="E21:AM21" si="0">$C5^2*E5^2</f>
        <v>2.8617715512244308E-6</v>
      </c>
      <c r="F21" s="10">
        <f t="shared" si="0"/>
        <v>8.547380751265573E-7</v>
      </c>
      <c r="G21" s="10">
        <f t="shared" si="0"/>
        <v>1.3961732217644623E-7</v>
      </c>
      <c r="H21" s="10">
        <f t="shared" si="0"/>
        <v>8.6915583283877297E-6</v>
      </c>
      <c r="I21" s="10">
        <f t="shared" si="0"/>
        <v>1.6120066630777757E-7</v>
      </c>
      <c r="J21" s="10">
        <f t="shared" si="0"/>
        <v>1.2236510471460917E-7</v>
      </c>
      <c r="K21" s="10">
        <f t="shared" si="0"/>
        <v>2.1344061720339871E-7</v>
      </c>
      <c r="L21" s="10">
        <f t="shared" si="0"/>
        <v>6.8939171098121357E-7</v>
      </c>
      <c r="M21" s="11">
        <f t="shared" si="0"/>
        <v>2.1152019604264425E-3</v>
      </c>
      <c r="N21" s="10">
        <f t="shared" si="0"/>
        <v>2.4240921656305246E-6</v>
      </c>
      <c r="O21" s="10">
        <f t="shared" si="0"/>
        <v>9.9529907728326938E-7</v>
      </c>
      <c r="P21" s="10">
        <f t="shared" si="0"/>
        <v>4.0149855882563917E-8</v>
      </c>
      <c r="Q21" s="10">
        <f t="shared" si="0"/>
        <v>1.1507432136738414E-5</v>
      </c>
      <c r="R21" s="10">
        <f t="shared" si="0"/>
        <v>1.4536785897229749E-6</v>
      </c>
      <c r="S21" s="10">
        <f t="shared" si="0"/>
        <v>5.1607585635829028E-7</v>
      </c>
      <c r="T21" s="10">
        <f t="shared" si="0"/>
        <v>2.8223381318202089E-7</v>
      </c>
      <c r="U21" s="10">
        <f t="shared" si="0"/>
        <v>2.6452169036167542E-7</v>
      </c>
      <c r="V21" s="10">
        <f t="shared" si="0"/>
        <v>1.7868133937102043E-6</v>
      </c>
      <c r="W21" s="10">
        <f t="shared" si="0"/>
        <v>1.5633595561723727E-6</v>
      </c>
      <c r="X21" s="10">
        <f t="shared" si="0"/>
        <v>3.719817713555802E-6</v>
      </c>
      <c r="Y21" s="10">
        <f t="shared" si="0"/>
        <v>3.8070715796250459E-7</v>
      </c>
      <c r="Z21" s="10">
        <f t="shared" si="0"/>
        <v>8.6874450701785768E-8</v>
      </c>
      <c r="AA21" s="10">
        <f t="shared" si="0"/>
        <v>2.6557762496440231E-5</v>
      </c>
      <c r="AB21" s="10">
        <f t="shared" si="0"/>
        <v>1.4004525996775001E-5</v>
      </c>
      <c r="AC21" s="10">
        <f t="shared" si="0"/>
        <v>3.9460076315237028E-7</v>
      </c>
      <c r="AD21" s="10">
        <f t="shared" si="0"/>
        <v>3.3947902489827185E-9</v>
      </c>
      <c r="AE21" s="10">
        <f t="shared" si="0"/>
        <v>2.0994257676103818E-6</v>
      </c>
      <c r="AF21" s="10">
        <f t="shared" si="0"/>
        <v>2.2009705953506106E-6</v>
      </c>
      <c r="AG21" s="10">
        <f t="shared" si="0"/>
        <v>1.0132927773198645E-6</v>
      </c>
      <c r="AH21" s="10">
        <f t="shared" si="0"/>
        <v>1.2205269686252532E-6</v>
      </c>
      <c r="AI21" s="10">
        <f t="shared" si="0"/>
        <v>2.0679975405489979E-7</v>
      </c>
      <c r="AJ21" s="10">
        <f t="shared" si="0"/>
        <v>2.7963515568193935E-6</v>
      </c>
      <c r="AK21" s="10">
        <f t="shared" si="0"/>
        <v>2.4954902498181785E-8</v>
      </c>
      <c r="AL21" s="10">
        <f t="shared" si="0"/>
        <v>5.3515426708908232E-6</v>
      </c>
      <c r="AM21" s="12">
        <f t="shared" si="0"/>
        <v>1.27973461418014E-7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2.2800723335422199E-8</v>
      </c>
      <c r="E22" s="16">
        <f t="shared" si="1"/>
        <v>3.941495098560236E-7</v>
      </c>
      <c r="F22" s="16">
        <f t="shared" si="1"/>
        <v>8.1468529637119269E-8</v>
      </c>
      <c r="G22" s="16">
        <f t="shared" si="1"/>
        <v>1.27809665312892E-6</v>
      </c>
      <c r="H22" s="16">
        <f t="shared" si="1"/>
        <v>2.7319512334909491E-8</v>
      </c>
      <c r="I22" s="17">
        <f t="shared" si="1"/>
        <v>1.3175644391453061E-3</v>
      </c>
      <c r="J22" s="16">
        <f t="shared" si="1"/>
        <v>1.7525764139775804E-8</v>
      </c>
      <c r="K22" s="16">
        <f t="shared" si="1"/>
        <v>1.3566107569137719E-8</v>
      </c>
      <c r="L22" s="16">
        <f t="shared" si="1"/>
        <v>3.627269059014428E-6</v>
      </c>
      <c r="M22" s="16">
        <f t="shared" si="1"/>
        <v>1.0015902598118038E-7</v>
      </c>
      <c r="N22" s="16">
        <f t="shared" si="1"/>
        <v>1.0413561030573871E-6</v>
      </c>
      <c r="O22" s="16">
        <f t="shared" si="1"/>
        <v>2.8773182700014535E-8</v>
      </c>
      <c r="P22" s="16">
        <f t="shared" si="1"/>
        <v>2.7375541872203622E-6</v>
      </c>
      <c r="Q22" s="16">
        <f t="shared" si="1"/>
        <v>2.0876766547230193E-7</v>
      </c>
      <c r="R22" s="16">
        <f t="shared" si="1"/>
        <v>4.6830864993201453E-8</v>
      </c>
      <c r="S22" s="16">
        <f t="shared" si="1"/>
        <v>3.0023381798369548E-9</v>
      </c>
      <c r="T22" s="16">
        <f t="shared" si="1"/>
        <v>4.8714413601315253E-6</v>
      </c>
      <c r="U22" s="16">
        <f t="shared" si="1"/>
        <v>1.932500988813218E-6</v>
      </c>
      <c r="V22" s="16">
        <f t="shared" si="1"/>
        <v>5.4405244058558248E-8</v>
      </c>
      <c r="W22" s="16">
        <f t="shared" si="1"/>
        <v>1.0125514273988553E-5</v>
      </c>
      <c r="X22" s="16">
        <f t="shared" si="1"/>
        <v>7.3474480397421792E-6</v>
      </c>
      <c r="Y22" s="16">
        <f t="shared" si="1"/>
        <v>2.7946970449520985E-6</v>
      </c>
      <c r="Z22" s="16">
        <f t="shared" si="1"/>
        <v>4.0128019238505562E-8</v>
      </c>
      <c r="AA22" s="16">
        <f t="shared" si="1"/>
        <v>9.5074130135995921E-7</v>
      </c>
      <c r="AB22" s="16">
        <f t="shared" si="1"/>
        <v>6.7430839935457439E-6</v>
      </c>
      <c r="AC22" s="16">
        <f t="shared" si="1"/>
        <v>1.6869214121209591E-7</v>
      </c>
      <c r="AD22" s="16">
        <f t="shared" si="1"/>
        <v>8.151562538123557E-7</v>
      </c>
      <c r="AE22" s="16">
        <f t="shared" si="1"/>
        <v>4.1523388695972799E-7</v>
      </c>
      <c r="AF22" s="16">
        <f t="shared" si="1"/>
        <v>2.2541033086303108E-7</v>
      </c>
      <c r="AG22" s="16">
        <f t="shared" si="1"/>
        <v>2.682336712500219E-6</v>
      </c>
      <c r="AH22" s="16">
        <f t="shared" si="1"/>
        <v>3.2576043543807317E-9</v>
      </c>
      <c r="AI22" s="16">
        <f t="shared" si="1"/>
        <v>2.1103126224070376E-6</v>
      </c>
      <c r="AJ22" s="16">
        <f t="shared" si="1"/>
        <v>1.3899076245844048E-6</v>
      </c>
      <c r="AK22" s="16">
        <f t="shared" si="1"/>
        <v>2.1554664688933541E-6</v>
      </c>
      <c r="AL22" s="16">
        <f t="shared" si="1"/>
        <v>1.821189570430789E-7</v>
      </c>
      <c r="AM22" s="18">
        <f t="shared" si="1"/>
        <v>2.720720994381104E-6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1.0534061232447262E-5</v>
      </c>
      <c r="E23" s="16">
        <f t="shared" si="2"/>
        <v>1.5598252504686519E-7</v>
      </c>
      <c r="F23" s="16">
        <f t="shared" si="2"/>
        <v>5.5749241017089402E-5</v>
      </c>
      <c r="G23" s="16">
        <f t="shared" si="2"/>
        <v>6.0740174199590618E-8</v>
      </c>
      <c r="H23" s="16">
        <f t="shared" si="2"/>
        <v>3.4040255555971435E-7</v>
      </c>
      <c r="I23" s="16">
        <f t="shared" si="2"/>
        <v>3.6034216007108909E-8</v>
      </c>
      <c r="J23" s="16">
        <f t="shared" si="2"/>
        <v>4.7703031645406992E-6</v>
      </c>
      <c r="K23" s="16">
        <f t="shared" si="2"/>
        <v>5.4214210660318877E-6</v>
      </c>
      <c r="L23" s="16">
        <f t="shared" si="2"/>
        <v>2.2597025697141839E-7</v>
      </c>
      <c r="M23" s="16">
        <f t="shared" si="2"/>
        <v>8.5621004549045692E-6</v>
      </c>
      <c r="N23" s="16">
        <f t="shared" si="2"/>
        <v>1.2687752193346922E-6</v>
      </c>
      <c r="O23" s="16">
        <f t="shared" si="2"/>
        <v>8.5578554348019765E-6</v>
      </c>
      <c r="P23" s="16">
        <f t="shared" si="2"/>
        <v>1.1948612016270669E-10</v>
      </c>
      <c r="Q23" s="16">
        <f t="shared" si="2"/>
        <v>6.1662455405632903E-5</v>
      </c>
      <c r="R23" s="16">
        <f t="shared" si="2"/>
        <v>3.26827914098608E-9</v>
      </c>
      <c r="S23" s="16">
        <f t="shared" si="2"/>
        <v>4.5832160500479397E-10</v>
      </c>
      <c r="T23" s="16">
        <f t="shared" si="2"/>
        <v>2.2657310812363267E-5</v>
      </c>
      <c r="U23" s="16">
        <f t="shared" si="2"/>
        <v>5.162719811146007E-6</v>
      </c>
      <c r="V23" s="16">
        <f t="shared" si="2"/>
        <v>5.1571883251933211E-6</v>
      </c>
      <c r="W23" s="16">
        <f t="shared" si="2"/>
        <v>3.7499017227552204E-5</v>
      </c>
      <c r="X23" s="16">
        <f t="shared" si="2"/>
        <v>6.8130142213975054E-6</v>
      </c>
      <c r="Y23" s="16">
        <f t="shared" si="2"/>
        <v>9.2309157956276318E-8</v>
      </c>
      <c r="Z23" s="16">
        <f t="shared" si="2"/>
        <v>3.681531886114428E-7</v>
      </c>
      <c r="AA23" s="16">
        <f t="shared" si="2"/>
        <v>3.5607154178807044E-12</v>
      </c>
      <c r="AB23" s="16">
        <f t="shared" si="2"/>
        <v>7.3835910303354598E-7</v>
      </c>
      <c r="AC23" s="16">
        <f t="shared" si="2"/>
        <v>2.3641185985852831E-6</v>
      </c>
      <c r="AD23" s="16">
        <f t="shared" si="2"/>
        <v>5.2118059964735087E-5</v>
      </c>
      <c r="AE23" s="16">
        <f t="shared" si="2"/>
        <v>7.4010386657864658E-6</v>
      </c>
      <c r="AF23" s="16">
        <f t="shared" si="2"/>
        <v>5.291716106244422E-8</v>
      </c>
      <c r="AG23" s="16">
        <f t="shared" si="2"/>
        <v>2.0026135092700062E-5</v>
      </c>
      <c r="AH23" s="17">
        <f t="shared" si="2"/>
        <v>1.4457141401925912E-2</v>
      </c>
      <c r="AI23" s="16">
        <f t="shared" si="2"/>
        <v>2.9116337078402133E-6</v>
      </c>
      <c r="AJ23" s="16">
        <f t="shared" si="2"/>
        <v>1.6031933126864687E-5</v>
      </c>
      <c r="AK23" s="16">
        <f t="shared" si="2"/>
        <v>2.2286982406282078E-6</v>
      </c>
      <c r="AL23" s="16">
        <f t="shared" si="2"/>
        <v>9.5729198432552756E-5</v>
      </c>
      <c r="AM23" s="18">
        <f t="shared" si="2"/>
        <v>6.1092457324309172E-6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3.4187207441430137E-6</v>
      </c>
      <c r="E24" s="16">
        <f t="shared" si="3"/>
        <v>2.2740182677479102E-6</v>
      </c>
      <c r="F24" s="16">
        <f t="shared" si="3"/>
        <v>1.4884178648322745E-7</v>
      </c>
      <c r="G24" s="16">
        <f t="shared" si="3"/>
        <v>1.0139529288644334E-6</v>
      </c>
      <c r="H24" s="16">
        <f t="shared" si="3"/>
        <v>2.7457137651967625E-6</v>
      </c>
      <c r="I24" s="16">
        <f t="shared" si="3"/>
        <v>4.5177038950236057E-8</v>
      </c>
      <c r="J24" s="16">
        <f t="shared" si="3"/>
        <v>4.6243293982571266E-7</v>
      </c>
      <c r="K24" s="16">
        <f t="shared" si="3"/>
        <v>4.1118188849399679E-7</v>
      </c>
      <c r="L24" s="16">
        <f t="shared" si="3"/>
        <v>4.5024882951800488E-6</v>
      </c>
      <c r="M24" s="16">
        <f t="shared" si="3"/>
        <v>9.2606259514153652E-7</v>
      </c>
      <c r="N24" s="16">
        <f t="shared" si="3"/>
        <v>5.7680141627592657E-7</v>
      </c>
      <c r="O24" s="16">
        <f t="shared" si="3"/>
        <v>7.9863867981916793E-9</v>
      </c>
      <c r="P24" s="16">
        <f t="shared" si="3"/>
        <v>2.5922407934141064E-6</v>
      </c>
      <c r="Q24" s="16">
        <f t="shared" si="3"/>
        <v>2.633467709430216E-6</v>
      </c>
      <c r="R24" s="16">
        <f t="shared" si="3"/>
        <v>8.3733222354233517E-8</v>
      </c>
      <c r="S24" s="16">
        <f t="shared" si="3"/>
        <v>5.7692794309840933E-8</v>
      </c>
      <c r="T24" s="16">
        <f t="shared" si="3"/>
        <v>7.1134738762496105E-8</v>
      </c>
      <c r="U24" s="16">
        <f t="shared" si="3"/>
        <v>1.1612829501851015E-6</v>
      </c>
      <c r="V24" s="17">
        <f t="shared" si="3"/>
        <v>1.0906375321297398E-3</v>
      </c>
      <c r="W24" s="16">
        <f t="shared" si="3"/>
        <v>7.9254154899501771E-6</v>
      </c>
      <c r="X24" s="16">
        <f t="shared" si="3"/>
        <v>9.3421243314693905E-10</v>
      </c>
      <c r="Y24" s="16">
        <f t="shared" si="3"/>
        <v>5.1497659858060982E-7</v>
      </c>
      <c r="Z24" s="16">
        <f t="shared" si="3"/>
        <v>3.0324132493733258E-7</v>
      </c>
      <c r="AA24" s="16">
        <f t="shared" si="3"/>
        <v>6.3127319731091749E-7</v>
      </c>
      <c r="AB24" s="16">
        <f t="shared" si="3"/>
        <v>2.0005529747824901E-7</v>
      </c>
      <c r="AC24" s="16">
        <f t="shared" si="3"/>
        <v>4.7261854371497576E-8</v>
      </c>
      <c r="AD24" s="16">
        <f t="shared" si="3"/>
        <v>1.4616392943176882E-7</v>
      </c>
      <c r="AE24" s="16">
        <f t="shared" si="3"/>
        <v>3.5200473890166621E-7</v>
      </c>
      <c r="AF24" s="16">
        <f t="shared" si="3"/>
        <v>2.8008066512724891E-8</v>
      </c>
      <c r="AG24" s="16">
        <f t="shared" si="3"/>
        <v>2.121868562094681E-6</v>
      </c>
      <c r="AH24" s="16">
        <f t="shared" si="3"/>
        <v>3.7830230049207354E-7</v>
      </c>
      <c r="AI24" s="16">
        <f t="shared" si="3"/>
        <v>1.3292920504220851E-7</v>
      </c>
      <c r="AJ24" s="16">
        <f t="shared" si="3"/>
        <v>7.1137370463428689E-6</v>
      </c>
      <c r="AK24" s="16">
        <f t="shared" si="3"/>
        <v>6.8858485282692435E-7</v>
      </c>
      <c r="AL24" s="16">
        <f t="shared" si="3"/>
        <v>2.9812693168560194E-6</v>
      </c>
      <c r="AM24" s="18">
        <f t="shared" si="3"/>
        <v>9.9657303963622894E-7</v>
      </c>
    </row>
    <row r="25" spans="1:39" ht="24">
      <c r="A25" s="13" t="s">
        <v>44</v>
      </c>
      <c r="B25" s="14" t="s">
        <v>40</v>
      </c>
      <c r="C25" s="15"/>
      <c r="D25" s="17">
        <f t="shared" ref="D25:AM25" si="4">$C9^2*D9^2</f>
        <v>1.1557822212219155E-3</v>
      </c>
      <c r="E25" s="16">
        <f t="shared" si="4"/>
        <v>3.1792285989187193E-7</v>
      </c>
      <c r="F25" s="16">
        <f t="shared" si="4"/>
        <v>3.9669125455615534E-8</v>
      </c>
      <c r="G25" s="16">
        <f t="shared" si="4"/>
        <v>2.878769048111042E-6</v>
      </c>
      <c r="H25" s="16">
        <f t="shared" si="4"/>
        <v>1.4308760662777912E-6</v>
      </c>
      <c r="I25" s="16">
        <f t="shared" si="4"/>
        <v>1.8883606990476517E-8</v>
      </c>
      <c r="J25" s="16">
        <f t="shared" si="4"/>
        <v>5.8032237572958393E-7</v>
      </c>
      <c r="K25" s="16">
        <f t="shared" si="4"/>
        <v>1.3550574375472699E-6</v>
      </c>
      <c r="L25" s="16">
        <f t="shared" si="4"/>
        <v>3.1115365306419381E-8</v>
      </c>
      <c r="M25" s="16">
        <f t="shared" si="4"/>
        <v>8.9812663251761714E-7</v>
      </c>
      <c r="N25" s="16">
        <f t="shared" si="4"/>
        <v>1.7911275185166863E-6</v>
      </c>
      <c r="O25" s="16">
        <f t="shared" si="4"/>
        <v>7.0500648964350708E-7</v>
      </c>
      <c r="P25" s="16">
        <f t="shared" si="4"/>
        <v>3.4468285097286772E-10</v>
      </c>
      <c r="Q25" s="16">
        <f t="shared" si="4"/>
        <v>2.530460987548361E-7</v>
      </c>
      <c r="R25" s="16">
        <f t="shared" si="4"/>
        <v>8.9737234458741441E-7</v>
      </c>
      <c r="S25" s="16">
        <f t="shared" si="4"/>
        <v>4.925287471716915E-7</v>
      </c>
      <c r="T25" s="16">
        <f t="shared" si="4"/>
        <v>9.2289003516805763E-7</v>
      </c>
      <c r="U25" s="16">
        <f t="shared" si="4"/>
        <v>2.2753029550382408E-7</v>
      </c>
      <c r="V25" s="16">
        <f t="shared" si="4"/>
        <v>3.5547128294034984E-6</v>
      </c>
      <c r="W25" s="16">
        <f t="shared" si="4"/>
        <v>1.2090654452780371E-5</v>
      </c>
      <c r="X25" s="16">
        <f t="shared" si="4"/>
        <v>2.6769958867641754E-6</v>
      </c>
      <c r="Y25" s="16">
        <f t="shared" si="4"/>
        <v>3.5957607487179738E-6</v>
      </c>
      <c r="Z25" s="16">
        <f t="shared" si="4"/>
        <v>2.0786413053318113E-6</v>
      </c>
      <c r="AA25" s="16">
        <f t="shared" si="4"/>
        <v>1.8913450614446176E-6</v>
      </c>
      <c r="AB25" s="16">
        <f t="shared" si="4"/>
        <v>1.5545468215554992E-5</v>
      </c>
      <c r="AC25" s="16">
        <f t="shared" si="4"/>
        <v>4.9140247974423293E-8</v>
      </c>
      <c r="AD25" s="16">
        <f t="shared" si="4"/>
        <v>2.5122710463002351E-7</v>
      </c>
      <c r="AE25" s="16">
        <f t="shared" si="4"/>
        <v>1.2060684295130538E-10</v>
      </c>
      <c r="AF25" s="16">
        <f t="shared" si="4"/>
        <v>2.8423979976834416E-6</v>
      </c>
      <c r="AG25" s="16">
        <f t="shared" si="4"/>
        <v>4.4100197582902443E-6</v>
      </c>
      <c r="AH25" s="16">
        <f t="shared" si="4"/>
        <v>8.0224995900155196E-7</v>
      </c>
      <c r="AI25" s="16">
        <f t="shared" si="4"/>
        <v>4.3421510198617453E-8</v>
      </c>
      <c r="AJ25" s="16">
        <f t="shared" si="4"/>
        <v>8.7123802057480261E-9</v>
      </c>
      <c r="AK25" s="16">
        <f t="shared" si="4"/>
        <v>5.7943299583751686E-8</v>
      </c>
      <c r="AL25" s="16">
        <f t="shared" si="4"/>
        <v>1.5282868380197221E-9</v>
      </c>
      <c r="AM25" s="18">
        <f t="shared" si="4"/>
        <v>6.6328216264053945E-8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4.0284609951289183E-11</v>
      </c>
      <c r="E26" s="16">
        <f t="shared" si="5"/>
        <v>1.2157686805789535E-8</v>
      </c>
      <c r="F26" s="16">
        <f t="shared" si="5"/>
        <v>1.0503194385063193E-7</v>
      </c>
      <c r="G26" s="16">
        <f t="shared" si="5"/>
        <v>1.2198498297217927E-6</v>
      </c>
      <c r="H26" s="16">
        <f t="shared" si="5"/>
        <v>8.2867694591701461E-7</v>
      </c>
      <c r="I26" s="16">
        <f t="shared" si="5"/>
        <v>1.097702979888753E-7</v>
      </c>
      <c r="J26" s="16">
        <f t="shared" si="5"/>
        <v>4.5995459317365381E-10</v>
      </c>
      <c r="K26" s="16">
        <f t="shared" si="5"/>
        <v>2.5296884435211589E-7</v>
      </c>
      <c r="L26" s="16">
        <f t="shared" si="5"/>
        <v>4.7102373485456627E-9</v>
      </c>
      <c r="M26" s="16">
        <f t="shared" si="5"/>
        <v>3.4576245088151083E-7</v>
      </c>
      <c r="N26" s="16">
        <f t="shared" si="5"/>
        <v>1.3078153692406947E-6</v>
      </c>
      <c r="O26" s="16">
        <f t="shared" si="5"/>
        <v>1.3439538469138566E-7</v>
      </c>
      <c r="P26" s="16">
        <f t="shared" si="5"/>
        <v>4.960804828272086E-7</v>
      </c>
      <c r="Q26" s="16">
        <f t="shared" si="5"/>
        <v>5.8459993587905762E-9</v>
      </c>
      <c r="R26" s="16">
        <f t="shared" si="5"/>
        <v>2.1456460948492382E-7</v>
      </c>
      <c r="S26" s="16">
        <f t="shared" si="5"/>
        <v>8.6564215227117438E-8</v>
      </c>
      <c r="T26" s="16">
        <f t="shared" si="5"/>
        <v>2.4020576884995569E-8</v>
      </c>
      <c r="U26" s="16">
        <f t="shared" si="5"/>
        <v>1.3171034263840135E-7</v>
      </c>
      <c r="V26" s="16">
        <f t="shared" si="5"/>
        <v>1.119557062954127E-7</v>
      </c>
      <c r="W26" s="16">
        <f t="shared" si="5"/>
        <v>9.9292578186832278E-7</v>
      </c>
      <c r="X26" s="16">
        <f t="shared" si="5"/>
        <v>4.0805519921003508E-10</v>
      </c>
      <c r="Y26" s="16">
        <f t="shared" si="5"/>
        <v>8.8270253121192535E-8</v>
      </c>
      <c r="Z26" s="16">
        <f t="shared" si="5"/>
        <v>2.6485334546491564E-7</v>
      </c>
      <c r="AA26" s="16">
        <f t="shared" si="5"/>
        <v>6.6823711794212145E-8</v>
      </c>
      <c r="AB26" s="16">
        <f t="shared" si="5"/>
        <v>7.5063545137857885E-7</v>
      </c>
      <c r="AC26" s="16">
        <f t="shared" si="5"/>
        <v>1.5947726905927681E-7</v>
      </c>
      <c r="AD26" s="16">
        <f t="shared" si="5"/>
        <v>2.0063083675227114E-9</v>
      </c>
      <c r="AE26" s="17">
        <f t="shared" si="5"/>
        <v>3.4308040497115026E-4</v>
      </c>
      <c r="AF26" s="16">
        <f t="shared" si="5"/>
        <v>2.7860753116715784E-7</v>
      </c>
      <c r="AG26" s="16">
        <f t="shared" si="5"/>
        <v>7.7282240733787965E-7</v>
      </c>
      <c r="AH26" s="16">
        <f t="shared" si="5"/>
        <v>1.7353347625049978E-7</v>
      </c>
      <c r="AI26" s="16">
        <f t="shared" si="5"/>
        <v>2.2220152020804958E-7</v>
      </c>
      <c r="AJ26" s="16">
        <f t="shared" si="5"/>
        <v>8.0750270785378621E-7</v>
      </c>
      <c r="AK26" s="16">
        <f t="shared" si="5"/>
        <v>7.8937240960398403E-7</v>
      </c>
      <c r="AL26" s="16">
        <f t="shared" si="5"/>
        <v>4.2617745499773795E-7</v>
      </c>
      <c r="AM26" s="18">
        <f t="shared" si="5"/>
        <v>1.0499266954422984E-6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6.468850959542853E-8</v>
      </c>
      <c r="E27" s="16">
        <f t="shared" si="6"/>
        <v>3.0382038848683736E-6</v>
      </c>
      <c r="F27" s="16">
        <f t="shared" si="6"/>
        <v>3.5994509072736871E-7</v>
      </c>
      <c r="G27" s="16">
        <f t="shared" si="6"/>
        <v>2.0141061370154779E-7</v>
      </c>
      <c r="H27" s="16">
        <f t="shared" si="6"/>
        <v>1.8867972993859129E-5</v>
      </c>
      <c r="I27" s="16">
        <f t="shared" si="6"/>
        <v>1.9278750004542765E-7</v>
      </c>
      <c r="J27" s="16">
        <f t="shared" si="6"/>
        <v>1.4264544953586065E-6</v>
      </c>
      <c r="K27" s="16">
        <f t="shared" si="6"/>
        <v>4.39651755920673E-7</v>
      </c>
      <c r="L27" s="16">
        <f t="shared" si="6"/>
        <v>4.3550466604526951E-6</v>
      </c>
      <c r="M27" s="16">
        <f t="shared" si="6"/>
        <v>2.8277247535012352E-7</v>
      </c>
      <c r="N27" s="16">
        <f t="shared" si="6"/>
        <v>2.294641694164302E-7</v>
      </c>
      <c r="O27" s="16">
        <f t="shared" si="6"/>
        <v>1.8530284199243858E-6</v>
      </c>
      <c r="P27" s="16">
        <f t="shared" si="6"/>
        <v>8.4334158236820967E-7</v>
      </c>
      <c r="Q27" s="16">
        <f t="shared" si="6"/>
        <v>4.5583386954266884E-7</v>
      </c>
      <c r="R27" s="16">
        <f t="shared" si="6"/>
        <v>4.0018043832389698E-8</v>
      </c>
      <c r="S27" s="16">
        <f t="shared" si="6"/>
        <v>8.4046934143863665E-7</v>
      </c>
      <c r="T27" s="16">
        <f t="shared" si="6"/>
        <v>3.9563137021251335E-6</v>
      </c>
      <c r="U27" s="16">
        <f t="shared" si="6"/>
        <v>1.23785171407502E-6</v>
      </c>
      <c r="V27" s="16">
        <f t="shared" si="6"/>
        <v>6.3772145264842645E-8</v>
      </c>
      <c r="W27" s="16">
        <f t="shared" si="6"/>
        <v>4.4837268709339726E-6</v>
      </c>
      <c r="X27" s="16">
        <f t="shared" si="6"/>
        <v>1.2700806846122184E-6</v>
      </c>
      <c r="Y27" s="16">
        <f t="shared" si="6"/>
        <v>3.2178991755417223E-6</v>
      </c>
      <c r="Z27" s="16">
        <f t="shared" si="6"/>
        <v>3.708521632574063E-7</v>
      </c>
      <c r="AA27" s="16">
        <f t="shared" si="6"/>
        <v>3.0664827041411108E-8</v>
      </c>
      <c r="AB27" s="16">
        <f t="shared" si="6"/>
        <v>2.0450888953729959E-7</v>
      </c>
      <c r="AC27" s="17">
        <f t="shared" si="6"/>
        <v>1.5003484190275439E-3</v>
      </c>
      <c r="AD27" s="16">
        <f t="shared" si="6"/>
        <v>2.2256013657116319E-6</v>
      </c>
      <c r="AE27" s="16">
        <f t="shared" si="6"/>
        <v>6.8063009869163164E-7</v>
      </c>
      <c r="AF27" s="16">
        <f t="shared" si="6"/>
        <v>1.0353506869550615E-6</v>
      </c>
      <c r="AG27" s="16">
        <f t="shared" si="6"/>
        <v>2.6432464174549385E-6</v>
      </c>
      <c r="AH27" s="16">
        <f t="shared" si="6"/>
        <v>2.3770173991599435E-7</v>
      </c>
      <c r="AI27" s="16">
        <f t="shared" si="6"/>
        <v>5.6197536388443798E-6</v>
      </c>
      <c r="AJ27" s="16">
        <f t="shared" si="6"/>
        <v>3.3302205386735433E-6</v>
      </c>
      <c r="AK27" s="16">
        <f t="shared" si="6"/>
        <v>2.6876699279692654E-7</v>
      </c>
      <c r="AL27" s="16">
        <f t="shared" si="6"/>
        <v>1.3560245742810307E-6</v>
      </c>
      <c r="AM27" s="18">
        <f t="shared" si="6"/>
        <v>9.5469961847955854E-7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3.2180942014921157E-6</v>
      </c>
      <c r="E28" s="16">
        <f t="shared" si="7"/>
        <v>7.4185828998571505E-7</v>
      </c>
      <c r="F28" s="16">
        <f t="shared" si="7"/>
        <v>3.308533304911102E-6</v>
      </c>
      <c r="G28" s="17">
        <f t="shared" si="7"/>
        <v>1.2762968274826025E-3</v>
      </c>
      <c r="H28" s="16">
        <f t="shared" si="7"/>
        <v>1.2978989207161043E-6</v>
      </c>
      <c r="I28" s="16">
        <f t="shared" si="7"/>
        <v>1.2282358583511144E-6</v>
      </c>
      <c r="J28" s="16">
        <f t="shared" si="7"/>
        <v>1.1872831966204116E-7</v>
      </c>
      <c r="K28" s="16">
        <f t="shared" si="7"/>
        <v>6.6784835435849746E-8</v>
      </c>
      <c r="L28" s="16">
        <f t="shared" si="7"/>
        <v>1.5419328133836173E-6</v>
      </c>
      <c r="M28" s="16">
        <f t="shared" si="7"/>
        <v>8.3566993783705003E-8</v>
      </c>
      <c r="N28" s="16">
        <f t="shared" si="7"/>
        <v>6.1750236996052153E-7</v>
      </c>
      <c r="O28" s="16">
        <f t="shared" si="7"/>
        <v>4.6030942564688251E-7</v>
      </c>
      <c r="P28" s="16">
        <f t="shared" si="7"/>
        <v>7.967246878786987E-8</v>
      </c>
      <c r="Q28" s="16">
        <f t="shared" si="7"/>
        <v>5.2005541846121002E-8</v>
      </c>
      <c r="R28" s="16">
        <f t="shared" si="7"/>
        <v>2.1105448286114989E-6</v>
      </c>
      <c r="S28" s="16">
        <f t="shared" si="7"/>
        <v>1.0486538388501842E-6</v>
      </c>
      <c r="T28" s="16">
        <f t="shared" si="7"/>
        <v>1.990542203912121E-8</v>
      </c>
      <c r="U28" s="16">
        <f t="shared" si="7"/>
        <v>6.0895708569032127E-6</v>
      </c>
      <c r="V28" s="16">
        <f t="shared" si="7"/>
        <v>1.1695432988059854E-6</v>
      </c>
      <c r="W28" s="16">
        <f t="shared" si="7"/>
        <v>4.7945353481990624E-6</v>
      </c>
      <c r="X28" s="16">
        <f t="shared" si="7"/>
        <v>2.0534336943168612E-6</v>
      </c>
      <c r="Y28" s="16">
        <f t="shared" si="7"/>
        <v>1.7734528029782961E-7</v>
      </c>
      <c r="Z28" s="16">
        <f t="shared" si="7"/>
        <v>4.7506497169502807E-7</v>
      </c>
      <c r="AA28" s="16">
        <f t="shared" si="7"/>
        <v>1.5931120370323965E-5</v>
      </c>
      <c r="AB28" s="16">
        <f t="shared" si="7"/>
        <v>1.9246945881319481E-6</v>
      </c>
      <c r="AC28" s="16">
        <f t="shared" si="7"/>
        <v>1.7073254253078571E-7</v>
      </c>
      <c r="AD28" s="16">
        <f t="shared" si="7"/>
        <v>3.9307003109108433E-6</v>
      </c>
      <c r="AE28" s="16">
        <f t="shared" si="7"/>
        <v>4.4195023464712811E-6</v>
      </c>
      <c r="AF28" s="16">
        <f t="shared" si="7"/>
        <v>6.3360783640492051E-8</v>
      </c>
      <c r="AG28" s="16">
        <f t="shared" si="7"/>
        <v>1.0082031423900261E-8</v>
      </c>
      <c r="AH28" s="16">
        <f t="shared" si="7"/>
        <v>4.9976233355887653E-9</v>
      </c>
      <c r="AI28" s="16">
        <f t="shared" si="7"/>
        <v>6.2707299228424344E-8</v>
      </c>
      <c r="AJ28" s="16">
        <f t="shared" si="7"/>
        <v>4.8965804914134505E-7</v>
      </c>
      <c r="AK28" s="16">
        <f t="shared" si="7"/>
        <v>1.74723105740469E-6</v>
      </c>
      <c r="AL28" s="16">
        <f t="shared" si="7"/>
        <v>2.447945048630039E-6</v>
      </c>
      <c r="AM28" s="18">
        <f t="shared" si="7"/>
        <v>1.1426149199887389E-7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1.9169553130980678E-6</v>
      </c>
      <c r="E29" s="16">
        <f t="shared" si="8"/>
        <v>1.9138417266891801E-6</v>
      </c>
      <c r="F29" s="16">
        <f t="shared" si="8"/>
        <v>2.8009131720001939E-7</v>
      </c>
      <c r="G29" s="16">
        <f t="shared" si="8"/>
        <v>4.0552655948742213E-6</v>
      </c>
      <c r="H29" s="16">
        <f t="shared" si="8"/>
        <v>8.1332902104013691E-7</v>
      </c>
      <c r="I29" s="16">
        <f t="shared" si="8"/>
        <v>8.7227842186148316E-8</v>
      </c>
      <c r="J29" s="16">
        <f t="shared" si="8"/>
        <v>4.5577955344888769E-7</v>
      </c>
      <c r="K29" s="16">
        <f t="shared" si="8"/>
        <v>8.2794584511211478E-7</v>
      </c>
      <c r="L29" s="16">
        <f t="shared" si="8"/>
        <v>3.1782252852424302E-6</v>
      </c>
      <c r="M29" s="16">
        <f t="shared" si="8"/>
        <v>1.672957078557021E-6</v>
      </c>
      <c r="N29" s="16">
        <f t="shared" si="8"/>
        <v>5.9327561378671921E-6</v>
      </c>
      <c r="O29" s="16">
        <f t="shared" si="8"/>
        <v>1.7751597345965778E-6</v>
      </c>
      <c r="P29" s="16">
        <f t="shared" si="8"/>
        <v>1.6983294478611042E-6</v>
      </c>
      <c r="Q29" s="16">
        <f t="shared" si="8"/>
        <v>1.4679363188978909E-6</v>
      </c>
      <c r="R29" s="17">
        <f t="shared" si="8"/>
        <v>2.400377662445725E-3</v>
      </c>
      <c r="S29" s="16">
        <f t="shared" si="8"/>
        <v>7.5112387218651014E-6</v>
      </c>
      <c r="T29" s="16">
        <f t="shared" si="8"/>
        <v>3.3068163120271623E-9</v>
      </c>
      <c r="U29" s="16">
        <f t="shared" si="8"/>
        <v>3.6734604591264229E-6</v>
      </c>
      <c r="V29" s="16">
        <f t="shared" si="8"/>
        <v>1.839845797991358E-7</v>
      </c>
      <c r="W29" s="16">
        <f t="shared" si="8"/>
        <v>4.6669199507590743E-7</v>
      </c>
      <c r="X29" s="16">
        <f t="shared" si="8"/>
        <v>7.9740889134067295E-6</v>
      </c>
      <c r="Y29" s="16">
        <f t="shared" si="8"/>
        <v>6.2589162296197731E-8</v>
      </c>
      <c r="Z29" s="16">
        <f t="shared" si="8"/>
        <v>3.7369323648407599E-7</v>
      </c>
      <c r="AA29" s="16">
        <f t="shared" si="8"/>
        <v>1.7498503731611754E-7</v>
      </c>
      <c r="AB29" s="16">
        <f t="shared" si="8"/>
        <v>1.2551044103384616E-6</v>
      </c>
      <c r="AC29" s="16">
        <f t="shared" si="8"/>
        <v>6.3982268119360683E-8</v>
      </c>
      <c r="AD29" s="16">
        <f t="shared" si="8"/>
        <v>4.8368934789250871E-9</v>
      </c>
      <c r="AE29" s="16">
        <f t="shared" si="8"/>
        <v>1.5001423273955453E-6</v>
      </c>
      <c r="AF29" s="16">
        <f t="shared" si="8"/>
        <v>4.3109337750418069E-7</v>
      </c>
      <c r="AG29" s="16">
        <f t="shared" si="8"/>
        <v>6.1467540418072888E-8</v>
      </c>
      <c r="AH29" s="16">
        <f t="shared" si="8"/>
        <v>4.6216356207307971E-10</v>
      </c>
      <c r="AI29" s="16">
        <f t="shared" si="8"/>
        <v>2.894030286391238E-7</v>
      </c>
      <c r="AJ29" s="16">
        <f t="shared" si="8"/>
        <v>5.1435459546131168E-6</v>
      </c>
      <c r="AK29" s="16">
        <f t="shared" si="8"/>
        <v>2.4956003607880246E-5</v>
      </c>
      <c r="AL29" s="16">
        <f t="shared" si="8"/>
        <v>4.7975087004729104E-6</v>
      </c>
      <c r="AM29" s="18">
        <f t="shared" si="8"/>
        <v>4.4329402899357913E-6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8.6644762363765968E-7</v>
      </c>
      <c r="E30" s="16">
        <f t="shared" si="9"/>
        <v>6.78311192814315E-7</v>
      </c>
      <c r="F30" s="16">
        <f t="shared" si="9"/>
        <v>8.7169180631991461E-8</v>
      </c>
      <c r="G30" s="16">
        <f t="shared" si="9"/>
        <v>1.6688101066538722E-8</v>
      </c>
      <c r="H30" s="16">
        <f t="shared" si="9"/>
        <v>5.934194154516801E-10</v>
      </c>
      <c r="I30" s="16">
        <f t="shared" si="9"/>
        <v>5.9047225626429127E-8</v>
      </c>
      <c r="J30" s="16">
        <f t="shared" si="9"/>
        <v>1.0122753565691651E-6</v>
      </c>
      <c r="K30" s="16">
        <f t="shared" si="9"/>
        <v>7.5187790496927235E-8</v>
      </c>
      <c r="L30" s="16">
        <f t="shared" si="9"/>
        <v>2.9717151004933875E-7</v>
      </c>
      <c r="M30" s="16">
        <f t="shared" si="9"/>
        <v>3.6279868302869979E-7</v>
      </c>
      <c r="N30" s="16">
        <f t="shared" si="9"/>
        <v>6.296902728243741E-8</v>
      </c>
      <c r="O30" s="16">
        <f t="shared" si="9"/>
        <v>2.6384515415570448E-7</v>
      </c>
      <c r="P30" s="16">
        <f t="shared" si="9"/>
        <v>8.0678249622066688E-7</v>
      </c>
      <c r="Q30" s="16">
        <f t="shared" si="9"/>
        <v>1.0784088616448733E-6</v>
      </c>
      <c r="R30" s="16">
        <f t="shared" si="9"/>
        <v>6.2232632774240842E-8</v>
      </c>
      <c r="S30" s="16">
        <f t="shared" si="9"/>
        <v>5.1811420111674286E-7</v>
      </c>
      <c r="T30" s="16">
        <f t="shared" si="9"/>
        <v>2.3973996200006567E-7</v>
      </c>
      <c r="U30" s="16">
        <f t="shared" si="9"/>
        <v>1.8182793208848286E-7</v>
      </c>
      <c r="V30" s="16">
        <f t="shared" si="9"/>
        <v>8.7172621725779308E-9</v>
      </c>
      <c r="W30" s="16">
        <f t="shared" si="9"/>
        <v>6.1762837552159255E-7</v>
      </c>
      <c r="X30" s="16">
        <f t="shared" si="9"/>
        <v>3.080218711667029E-7</v>
      </c>
      <c r="Y30" s="16">
        <f t="shared" si="9"/>
        <v>1.2215343202486032E-6</v>
      </c>
      <c r="Z30" s="16">
        <f t="shared" si="9"/>
        <v>1.708663148280095E-7</v>
      </c>
      <c r="AA30" s="16">
        <f t="shared" si="9"/>
        <v>6.831251028051285E-7</v>
      </c>
      <c r="AB30" s="16">
        <f t="shared" si="9"/>
        <v>3.1763696432685946E-7</v>
      </c>
      <c r="AC30" s="16">
        <f t="shared" si="9"/>
        <v>2.3880166698128741E-7</v>
      </c>
      <c r="AD30" s="16">
        <f t="shared" si="9"/>
        <v>4.5318488961649733E-8</v>
      </c>
      <c r="AE30" s="16">
        <f t="shared" si="9"/>
        <v>2.7764149414465323E-7</v>
      </c>
      <c r="AF30" s="17">
        <f t="shared" si="9"/>
        <v>3.5385500044263831E-4</v>
      </c>
      <c r="AG30" s="16">
        <f t="shared" si="9"/>
        <v>4.6771705572393637E-7</v>
      </c>
      <c r="AH30" s="16">
        <f t="shared" si="9"/>
        <v>1.1407979550845609E-9</v>
      </c>
      <c r="AI30" s="16">
        <f t="shared" si="9"/>
        <v>2.0281543067666025E-9</v>
      </c>
      <c r="AJ30" s="16">
        <f t="shared" si="9"/>
        <v>3.2841310940336632E-6</v>
      </c>
      <c r="AK30" s="16">
        <f t="shared" si="9"/>
        <v>4.6533594858105479E-9</v>
      </c>
      <c r="AL30" s="16">
        <f t="shared" si="9"/>
        <v>4.3047321685514695E-6</v>
      </c>
      <c r="AM30" s="18">
        <f t="shared" si="9"/>
        <v>1.2751007584959396E-6</v>
      </c>
    </row>
    <row r="31" spans="1:39">
      <c r="A31" t="s">
        <v>58</v>
      </c>
      <c r="D31" s="19">
        <f>SUM($D$21:$D$30)</f>
        <v>1.1775024641741071E-3</v>
      </c>
      <c r="E31" s="19">
        <f>SUM($E$21:$E$30)</f>
        <v>1.2388217494930475E-5</v>
      </c>
      <c r="F31" s="19">
        <f>SUM($F$21:$F$30)</f>
        <v>6.1014729371113035E-5</v>
      </c>
      <c r="G31" s="19">
        <f>SUM($G$21:$G$30)</f>
        <v>1.2871612177484471E-3</v>
      </c>
      <c r="H31" s="19">
        <f>SUM($H$21:$H$30)</f>
        <v>3.504434152870475E-5</v>
      </c>
      <c r="I31" s="19">
        <f>SUM($I$21:$I$30)</f>
        <v>1.3195028033977595E-3</v>
      </c>
      <c r="J31" s="19">
        <f>SUM($J$21:$J$30)</f>
        <v>8.9666470285822544E-6</v>
      </c>
      <c r="K31" s="19">
        <f>SUM($K$21:$K$30)</f>
        <v>9.0772061881633733E-6</v>
      </c>
      <c r="L31" s="19">
        <f>SUM($L$21:$L$30)</f>
        <v>1.8453321193930154E-5</v>
      </c>
      <c r="M31">
        <f>SUM($M$21:$M$30)</f>
        <v>2.128436266816588E-3</v>
      </c>
      <c r="N31" s="19">
        <f>SUM($N$21:$N$30)</f>
        <v>1.5252659496582493E-5</v>
      </c>
      <c r="O31" s="19">
        <f>SUM($O$21:$O$30)</f>
        <v>1.4781658690241895E-5</v>
      </c>
      <c r="P31" s="19">
        <f>SUM($P$21:$P$30)</f>
        <v>9.2946154835532288E-6</v>
      </c>
      <c r="Q31" s="19">
        <f>SUM($Q$21:$Q$30)</f>
        <v>7.9325199607319013E-5</v>
      </c>
      <c r="R31" s="19">
        <f>SUM($R$21:$R$30)</f>
        <v>2.4052899058612269E-3</v>
      </c>
      <c r="S31" s="19">
        <f>SUM($S$21:$S$30)</f>
        <v>1.1074798376122447E-5</v>
      </c>
      <c r="T31" s="19">
        <f>SUM($T$21:$T$30)</f>
        <v>3.3048297238968715E-5</v>
      </c>
      <c r="U31" s="19">
        <f>SUM($U$21:$U$30)</f>
        <v>2.0062977040841365E-5</v>
      </c>
      <c r="V31" s="19">
        <f>SUM($V$21:$V$30)</f>
        <v>1.1027286249144434E-3</v>
      </c>
      <c r="W31" s="19">
        <f>SUM($W$21:$W$30)</f>
        <v>8.0559469372042534E-5</v>
      </c>
      <c r="X31" s="19">
        <f>SUM($X$21:$X$30)</f>
        <v>3.2164243292594525E-5</v>
      </c>
      <c r="Y31" s="19">
        <f>SUM($Y$21:$Y$30)</f>
        <v>1.2146088899675009E-5</v>
      </c>
      <c r="Z31" s="19">
        <f>SUM($Z$21:$Z$30)</f>
        <v>4.5323683205503134E-6</v>
      </c>
      <c r="AA31" s="19">
        <f>SUM($AA$21:$AA$30)</f>
        <v>4.6917844666551985E-5</v>
      </c>
      <c r="AB31" s="19">
        <f>SUM($AB$21:$AB$30)</f>
        <v>4.1684072910100682E-5</v>
      </c>
      <c r="AC31" s="19">
        <f>SUM($AC$21:$AC$30)</f>
        <v>1.5040052263795302E-3</v>
      </c>
      <c r="AD31" s="19">
        <f>SUM($AD$21:$AD$30)</f>
        <v>5.9542465410288786E-5</v>
      </c>
      <c r="AE31" s="19">
        <f>SUM($AE$21:$AE$30)</f>
        <v>3.6022614490395462E-4</v>
      </c>
      <c r="AF31" s="19">
        <f>SUM($AF$21:$AF$30)</f>
        <v>3.6101311697337747E-4</v>
      </c>
      <c r="AG31" s="19">
        <f>SUM($AG$21:$AG$30)</f>
        <v>3.4208988355263797E-5</v>
      </c>
      <c r="AH31" s="19">
        <f>SUM($AH$21:$AH$30)</f>
        <v>1.4459963574559405E-2</v>
      </c>
      <c r="AI31" s="19">
        <f>SUM($AI$21:$AI$30)</f>
        <v>1.1601190440769719E-5</v>
      </c>
      <c r="AJ31" s="19">
        <f>SUM($AJ$21:$AJ$30)</f>
        <v>4.0395700079132559E-5</v>
      </c>
      <c r="AK31" s="19">
        <f>SUM($AK$21:$AK$30)</f>
        <v>3.2921675191602083E-5</v>
      </c>
      <c r="AL31" s="19">
        <f>SUM($AL$21:$AL$30)</f>
        <v>1.175780456111139E-4</v>
      </c>
      <c r="AM31" s="19">
        <f>SUM($AM$21:$AM$30)</f>
        <v>1.7847770298482779E-5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2.696571393731606E-2</v>
      </c>
      <c r="D33" s="20">
        <f>$D$31/$C$33</f>
        <v>4.3666652657938336E-2</v>
      </c>
      <c r="E33" s="20">
        <f>$E$31/$C$33</f>
        <v>4.5940624912538448E-4</v>
      </c>
      <c r="F33" s="20">
        <f>$F$31/$C$33</f>
        <v>2.2626780627038696E-3</v>
      </c>
      <c r="G33" s="20">
        <f>$G$31/$C$33</f>
        <v>4.773325196360665E-2</v>
      </c>
      <c r="H33" s="20">
        <f>$H$31/$C$33</f>
        <v>1.2995888634793093E-3</v>
      </c>
      <c r="I33" s="20">
        <f>$I$31/$C$33</f>
        <v>4.8932611480825186E-2</v>
      </c>
      <c r="J33" s="20">
        <f>$J$31/$C$33</f>
        <v>3.3252029037413716E-4</v>
      </c>
      <c r="K33" s="20">
        <f>$K$31/$C$33</f>
        <v>3.3662028045183817E-4</v>
      </c>
      <c r="L33" s="20">
        <f>$L$31/$C$33</f>
        <v>6.8432533389719858E-4</v>
      </c>
      <c r="M33" s="20">
        <f>$M$31/$C$33</f>
        <v>7.8931203963830021E-2</v>
      </c>
      <c r="N33" s="20">
        <f>$N$31/$C$33</f>
        <v>5.6563158431623616E-4</v>
      </c>
      <c r="O33" s="20">
        <f>$O$31/$C$33</f>
        <v>5.4816492990332217E-4</v>
      </c>
      <c r="P33" s="20">
        <f>$P$31/$C$33</f>
        <v>3.4468271469315813E-4</v>
      </c>
      <c r="Q33" s="20">
        <f>$Q$31/$C$33</f>
        <v>2.9417058933324269E-3</v>
      </c>
      <c r="R33" s="20">
        <f>$R$31/$C$33</f>
        <v>8.9198079882198328E-2</v>
      </c>
      <c r="S33" s="20">
        <f>$S$31/$C$33</f>
        <v>4.1069924578547015E-4</v>
      </c>
      <c r="T33" s="20">
        <f>$T$31/$C$33</f>
        <v>1.2255673006022426E-3</v>
      </c>
      <c r="U33" s="20">
        <f>$U$31/$C$33</f>
        <v>7.440180181203192E-4</v>
      </c>
      <c r="V33" s="20">
        <f>$V$31/$C$33</f>
        <v>4.0893729996462305E-2</v>
      </c>
      <c r="W33" s="20">
        <f>$W$31/$C$33</f>
        <v>2.987477711856968E-3</v>
      </c>
      <c r="X33" s="20">
        <f>$X$31/$C$33</f>
        <v>1.1927829304784164E-3</v>
      </c>
      <c r="Y33" s="20">
        <f>$Y$31/$C$33</f>
        <v>4.5042712119210175E-4</v>
      </c>
      <c r="Z33" s="20">
        <f>$Z$31/$C$33</f>
        <v>1.6807892908328565E-4</v>
      </c>
      <c r="AA33" s="20">
        <f>$AA$31/$C$33</f>
        <v>1.7399073792600571E-3</v>
      </c>
      <c r="AB33" s="20">
        <f>$AB$31/$C$33</f>
        <v>1.5458175150488732E-3</v>
      </c>
      <c r="AC33" s="20">
        <f>$AC$31/$C$33</f>
        <v>5.5774723038140565E-2</v>
      </c>
      <c r="AD33" s="20">
        <f>$AD$31/$C$33</f>
        <v>2.2080804368354557E-3</v>
      </c>
      <c r="AE33" s="20">
        <f>$AE$31/$C$33</f>
        <v>1.3358672636716716E-2</v>
      </c>
      <c r="AF33" s="20">
        <f>$AF$31/$C$33</f>
        <v>1.3387856810043341E-2</v>
      </c>
      <c r="AG33" s="20">
        <f>$AG$31/$C$33</f>
        <v>1.2686105190756417E-3</v>
      </c>
      <c r="AH33" s="20">
        <f>$AH$31/$C$33</f>
        <v>0.53623514690442597</v>
      </c>
      <c r="AI33" s="20">
        <f>$AI$31/$C$33</f>
        <v>4.3022003673767387E-4</v>
      </c>
      <c r="AJ33" s="20">
        <f>$AJ$31/$C$33</f>
        <v>1.4980393314649695E-3</v>
      </c>
      <c r="AK33" s="20">
        <f>$AK$31/$C$33</f>
        <v>1.2208716323302668E-3</v>
      </c>
      <c r="AL33" s="20">
        <f>$AL$31/$C$33</f>
        <v>4.360279348970081E-3</v>
      </c>
      <c r="AM33" s="20">
        <f>$AM$31/$C$33</f>
        <v>6.6186900669388301E-4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05DA-68E7-4D94-9271-22D3B330E5AF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-5.730136265196429E-2</v>
      </c>
      <c r="D5" s="10">
        <v>-2.3224738638965108E-2</v>
      </c>
      <c r="E5" s="10">
        <v>6.3971210799793191E-2</v>
      </c>
      <c r="F5" s="10">
        <v>-1.7786255321527229E-2</v>
      </c>
      <c r="G5" s="10">
        <v>-2.3669869915795731E-2</v>
      </c>
      <c r="H5" s="10">
        <v>-5.9226248513494222E-2</v>
      </c>
      <c r="I5" s="10">
        <v>5.2703403635838871E-2</v>
      </c>
      <c r="J5" s="10">
        <v>-2.701342338688047E-2</v>
      </c>
      <c r="K5" s="10">
        <v>1.6049228379429372E-2</v>
      </c>
      <c r="L5" s="10">
        <v>4.2674006066347895E-3</v>
      </c>
      <c r="M5" s="10">
        <v>-4.2122086583996202E-2</v>
      </c>
      <c r="N5" s="10">
        <v>2.8020502128768464E-2</v>
      </c>
      <c r="O5" s="10">
        <v>5.3185495328031678E-2</v>
      </c>
      <c r="P5" s="10">
        <v>-4.1296566648847802E-2</v>
      </c>
      <c r="Q5" s="10">
        <v>2.3656428158716984E-2</v>
      </c>
      <c r="R5" s="10">
        <v>2.8585939557624743E-2</v>
      </c>
      <c r="S5" s="10">
        <v>4.8740692861228901E-3</v>
      </c>
      <c r="T5" s="10">
        <v>7.6183032239210774E-2</v>
      </c>
      <c r="U5" s="10">
        <v>7.7840778828029936E-2</v>
      </c>
      <c r="V5" s="10">
        <v>1.9804575959740806E-2</v>
      </c>
      <c r="W5" s="10">
        <v>3.3281217657994772E-2</v>
      </c>
      <c r="X5" s="10">
        <v>-1.3162048446475632E-2</v>
      </c>
      <c r="Y5" s="10">
        <v>-2.4420505318530218E-2</v>
      </c>
      <c r="Z5" s="10">
        <v>-3.8862990374452268E-2</v>
      </c>
      <c r="AA5" s="10">
        <v>-6.8770506300372417E-2</v>
      </c>
      <c r="AB5" s="10">
        <v>4.7245319437337592E-3</v>
      </c>
      <c r="AC5" s="10">
        <v>-3.8901882172944794E-3</v>
      </c>
      <c r="AD5" s="10">
        <v>-1.9164381007392131E-3</v>
      </c>
      <c r="AE5" s="10">
        <v>2.3355915554380331E-2</v>
      </c>
      <c r="AF5" s="10">
        <v>-7.6808059032470498E-3</v>
      </c>
      <c r="AG5" s="10">
        <v>1.5624154716825473E-2</v>
      </c>
      <c r="AH5" s="10">
        <v>1.6984438821611263E-2</v>
      </c>
      <c r="AI5" s="10">
        <v>-1.5919014965866514E-2</v>
      </c>
      <c r="AJ5" s="10">
        <v>-1.127322304463549E-2</v>
      </c>
      <c r="AK5" s="11" t="s">
        <v>55</v>
      </c>
      <c r="AL5" s="10">
        <v>1.1217494326785392E-2</v>
      </c>
      <c r="AM5" s="12">
        <v>-5.9773793384263273E-2</v>
      </c>
    </row>
    <row r="6" spans="1:39" ht="24">
      <c r="A6" s="13" t="s">
        <v>41</v>
      </c>
      <c r="B6" s="14" t="s">
        <v>40</v>
      </c>
      <c r="C6" s="15">
        <v>-3.9916195518063587E-2</v>
      </c>
      <c r="D6" s="16">
        <v>-4.1627061510439269E-3</v>
      </c>
      <c r="E6" s="16">
        <v>5.5470156162695482E-2</v>
      </c>
      <c r="F6" s="16">
        <v>4.0383095154996856E-2</v>
      </c>
      <c r="G6" s="16">
        <v>2.7205141528600735E-2</v>
      </c>
      <c r="H6" s="16">
        <v>-3.6409416252799649E-3</v>
      </c>
      <c r="I6" s="16">
        <v>9.2983701910925951E-3</v>
      </c>
      <c r="J6" s="16">
        <v>-1.7698176737470751E-2</v>
      </c>
      <c r="K6" s="16">
        <v>-1.1831308607742314E-2</v>
      </c>
      <c r="L6" s="16">
        <v>-2.0847708481191253E-2</v>
      </c>
      <c r="M6" s="16">
        <v>2.1583383673368542E-3</v>
      </c>
      <c r="N6" s="16">
        <v>-2.034392629921189E-2</v>
      </c>
      <c r="O6" s="16">
        <v>-1.154389517354076E-2</v>
      </c>
      <c r="P6" s="16">
        <v>-1.7443914599120435E-2</v>
      </c>
      <c r="Q6" s="16">
        <v>2.4531470439670126E-2</v>
      </c>
      <c r="R6" s="16">
        <v>-3.5110629322143247E-2</v>
      </c>
      <c r="S6" s="16">
        <v>5.9386826884348945E-2</v>
      </c>
      <c r="T6" s="16">
        <v>2.6340800654722583E-2</v>
      </c>
      <c r="U6" s="16">
        <v>5.6309614482141779E-3</v>
      </c>
      <c r="V6" s="16">
        <v>2.127793885855335E-2</v>
      </c>
      <c r="W6" s="16">
        <v>-4.4612475144334598E-2</v>
      </c>
      <c r="X6" s="16">
        <v>-1.1154594849930897E-2</v>
      </c>
      <c r="Y6" s="16">
        <v>2.7099359213195534E-2</v>
      </c>
      <c r="Z6" s="16">
        <v>-2.417185275724764E-2</v>
      </c>
      <c r="AA6" s="16">
        <v>-2.170519668113861E-2</v>
      </c>
      <c r="AB6" s="16">
        <v>8.9557322270367237E-3</v>
      </c>
      <c r="AC6" s="16">
        <v>-4.4890310529255108E-2</v>
      </c>
      <c r="AD6" s="16">
        <v>-2.3400089046104636E-2</v>
      </c>
      <c r="AE6" s="16">
        <v>6.9179294335953295E-2</v>
      </c>
      <c r="AF6" s="16">
        <v>-5.5816396730843779E-2</v>
      </c>
      <c r="AG6" s="16">
        <v>9.5584045657906264E-2</v>
      </c>
      <c r="AH6" s="16">
        <v>1.8638975065033446E-2</v>
      </c>
      <c r="AI6" s="17" t="s">
        <v>51</v>
      </c>
      <c r="AJ6" s="16">
        <v>-1.4308074327100604E-2</v>
      </c>
      <c r="AK6" s="16">
        <v>-1.6091911171347714E-2</v>
      </c>
      <c r="AL6" s="16">
        <v>-1.2720072056496579E-2</v>
      </c>
      <c r="AM6" s="18">
        <v>-4.3252076850231976E-2</v>
      </c>
    </row>
    <row r="7" spans="1:39" ht="24">
      <c r="A7" s="13" t="s">
        <v>42</v>
      </c>
      <c r="B7" s="14" t="s">
        <v>40</v>
      </c>
      <c r="C7" s="15">
        <v>6.3736040286770768E-2</v>
      </c>
      <c r="D7" s="16">
        <v>1.4146079196397945E-2</v>
      </c>
      <c r="E7" s="16">
        <v>-1.338600517098887E-2</v>
      </c>
      <c r="F7" s="16">
        <v>-2.0909185118997028E-2</v>
      </c>
      <c r="G7" s="16">
        <v>3.7147843883204787E-2</v>
      </c>
      <c r="H7" s="16">
        <v>-2.042121856811141E-2</v>
      </c>
      <c r="I7" s="16">
        <v>2.3071817422091075E-2</v>
      </c>
      <c r="J7" s="16">
        <v>-3.5632565152910613E-2</v>
      </c>
      <c r="K7" s="16">
        <v>-1.5935587618278707E-2</v>
      </c>
      <c r="L7" s="16">
        <v>-1.9071377228401729E-2</v>
      </c>
      <c r="M7" s="16">
        <v>-2.8531228331547562E-2</v>
      </c>
      <c r="N7" s="16">
        <v>1.7903662045533775E-3</v>
      </c>
      <c r="O7" s="16">
        <v>5.7257382280539601E-2</v>
      </c>
      <c r="P7" s="16">
        <v>-4.3115782202514753E-2</v>
      </c>
      <c r="Q7" s="17" t="s">
        <v>54</v>
      </c>
      <c r="R7" s="16">
        <v>-7.8187211002447125E-3</v>
      </c>
      <c r="S7" s="16">
        <v>4.2903322815251443E-2</v>
      </c>
      <c r="T7" s="16">
        <v>2.682404983001814E-2</v>
      </c>
      <c r="U7" s="16">
        <v>-2.9559753678789855E-2</v>
      </c>
      <c r="V7" s="16">
        <v>-1.8644501524854588E-2</v>
      </c>
      <c r="W7" s="16">
        <v>-7.1846573378615858E-2</v>
      </c>
      <c r="X7" s="16">
        <v>2.1401108277052116E-2</v>
      </c>
      <c r="Y7" s="16">
        <v>5.7762557097993626E-2</v>
      </c>
      <c r="Z7" s="16">
        <v>9.6471842383537895E-3</v>
      </c>
      <c r="AA7" s="16">
        <v>2.7681518378417404E-2</v>
      </c>
      <c r="AB7" s="16">
        <v>-3.6589252973870931E-2</v>
      </c>
      <c r="AC7" s="16">
        <v>1.6687694641197605E-2</v>
      </c>
      <c r="AD7" s="16">
        <v>6.4115477097135526E-2</v>
      </c>
      <c r="AE7" s="16">
        <v>-2.8410618543051911E-2</v>
      </c>
      <c r="AF7" s="16">
        <v>4.2909361700821151E-2</v>
      </c>
      <c r="AG7" s="16">
        <v>4.9960135456237472E-3</v>
      </c>
      <c r="AH7" s="16">
        <v>4.1749801084948104E-3</v>
      </c>
      <c r="AI7" s="16">
        <v>2.4755130346663431E-2</v>
      </c>
      <c r="AJ7" s="16">
        <v>8.5209578004856214E-3</v>
      </c>
      <c r="AK7" s="16">
        <v>2.4095426225246939E-2</v>
      </c>
      <c r="AL7" s="16">
        <v>9.6565352519595669E-3</v>
      </c>
      <c r="AM7" s="18">
        <v>6.7569161978707033E-3</v>
      </c>
    </row>
    <row r="8" spans="1:39" ht="24">
      <c r="A8" s="13" t="s">
        <v>43</v>
      </c>
      <c r="B8" s="14" t="s">
        <v>40</v>
      </c>
      <c r="C8" s="15">
        <v>-5.5941823905632654E-2</v>
      </c>
      <c r="D8" s="16">
        <v>5.189127300065477E-2</v>
      </c>
      <c r="E8" s="16">
        <v>8.8508124574485144E-3</v>
      </c>
      <c r="F8" s="16">
        <v>1.9629633326506694E-2</v>
      </c>
      <c r="G8" s="16">
        <v>2.2142836649906045E-2</v>
      </c>
      <c r="H8" s="16">
        <v>3.4620047632612505E-2</v>
      </c>
      <c r="I8" s="16">
        <v>6.6850036167421495E-2</v>
      </c>
      <c r="J8" s="16">
        <v>2.5078214896455338E-2</v>
      </c>
      <c r="K8" s="16">
        <v>7.8247448173664844E-2</v>
      </c>
      <c r="L8" s="16">
        <v>2.8707568957833603E-2</v>
      </c>
      <c r="M8" s="16">
        <v>2.8891913465076465E-2</v>
      </c>
      <c r="N8" s="16">
        <v>4.0432012520283424E-2</v>
      </c>
      <c r="O8" s="16">
        <v>1.5898158249676126E-2</v>
      </c>
      <c r="P8" s="16">
        <v>-3.0465256795712093E-2</v>
      </c>
      <c r="Q8" s="16">
        <v>9.5374542812319829E-3</v>
      </c>
      <c r="R8" s="16">
        <v>1.7633742480857161E-2</v>
      </c>
      <c r="S8" s="16">
        <v>-6.8813395115984322E-3</v>
      </c>
      <c r="T8" s="16">
        <v>5.2912007467756907E-2</v>
      </c>
      <c r="U8" s="16">
        <v>4.5876293834441556E-2</v>
      </c>
      <c r="V8" s="16">
        <v>-5.6123660385675065E-3</v>
      </c>
      <c r="W8" s="16">
        <v>-1.323307069006297E-2</v>
      </c>
      <c r="X8" s="16">
        <v>2.8124781810313672E-2</v>
      </c>
      <c r="Y8" s="16">
        <v>6.7234466735195684E-3</v>
      </c>
      <c r="Z8" s="17" t="s">
        <v>50</v>
      </c>
      <c r="AA8" s="16">
        <v>-1.2429235940812706E-2</v>
      </c>
      <c r="AB8" s="16">
        <v>-6.5025326038304632E-2</v>
      </c>
      <c r="AC8" s="16">
        <v>-6.2320691066781286E-2</v>
      </c>
      <c r="AD8" s="16">
        <v>-3.4654504400190016E-5</v>
      </c>
      <c r="AE8" s="16">
        <v>3.7382817506528214E-2</v>
      </c>
      <c r="AF8" s="16">
        <v>-4.3785458303991387E-2</v>
      </c>
      <c r="AG8" s="16">
        <v>9.5625218993661883E-3</v>
      </c>
      <c r="AH8" s="16">
        <v>2.4141181683907074E-2</v>
      </c>
      <c r="AI8" s="16">
        <v>-2.4134244511068235E-2</v>
      </c>
      <c r="AJ8" s="16">
        <v>8.1020143074226197E-3</v>
      </c>
      <c r="AK8" s="16">
        <v>-3.9182614978721095E-2</v>
      </c>
      <c r="AL8" s="16">
        <v>-7.5016996381991382E-3</v>
      </c>
      <c r="AM8" s="18">
        <v>-1.233378358529549E-3</v>
      </c>
    </row>
    <row r="9" spans="1:39" ht="24">
      <c r="A9" s="13" t="s">
        <v>44</v>
      </c>
      <c r="B9" s="14" t="s">
        <v>40</v>
      </c>
      <c r="C9" s="15">
        <v>-4.1525693284001637E-2</v>
      </c>
      <c r="D9" s="16">
        <v>1.154179437265121E-2</v>
      </c>
      <c r="E9" s="16">
        <v>-4.8903107749394305E-3</v>
      </c>
      <c r="F9" s="16">
        <v>3.7706041382047075E-5</v>
      </c>
      <c r="G9" s="17" t="s">
        <v>53</v>
      </c>
      <c r="H9" s="16">
        <v>-6.4603754107837849E-2</v>
      </c>
      <c r="I9" s="16">
        <v>2.6609918014086704E-2</v>
      </c>
      <c r="J9" s="16">
        <v>-6.0164556691314026E-3</v>
      </c>
      <c r="K9" s="16">
        <v>-1.1666884066192937E-2</v>
      </c>
      <c r="L9" s="16">
        <v>3.8966284077741636E-2</v>
      </c>
      <c r="M9" s="16">
        <v>-7.4383970650510459E-2</v>
      </c>
      <c r="N9" s="16">
        <v>-3.828917938770794E-3</v>
      </c>
      <c r="O9" s="16">
        <v>1.0700850753291994E-2</v>
      </c>
      <c r="P9" s="16">
        <v>1.9436837237640173E-2</v>
      </c>
      <c r="Q9" s="16">
        <v>3.6119475721417493E-2</v>
      </c>
      <c r="R9" s="16">
        <v>-1.6208794078516175E-2</v>
      </c>
      <c r="S9" s="16">
        <v>5.0336982684517251E-2</v>
      </c>
      <c r="T9" s="16">
        <v>-2.7578278677989232E-2</v>
      </c>
      <c r="U9" s="16">
        <v>-5.4186535257299141E-2</v>
      </c>
      <c r="V9" s="16">
        <v>-4.9077715613674203E-2</v>
      </c>
      <c r="W9" s="16">
        <v>-7.8246073563570301E-2</v>
      </c>
      <c r="X9" s="16">
        <v>3.3748882232451843E-2</v>
      </c>
      <c r="Y9" s="16">
        <v>3.5439852719670033E-2</v>
      </c>
      <c r="Z9" s="16">
        <v>2.1740432524418141E-2</v>
      </c>
      <c r="AA9" s="16">
        <v>3.8693046042448311E-2</v>
      </c>
      <c r="AB9" s="16">
        <v>9.5999466590419677E-2</v>
      </c>
      <c r="AC9" s="16">
        <v>3.495240644771732E-2</v>
      </c>
      <c r="AD9" s="16">
        <v>6.3972448743456105E-3</v>
      </c>
      <c r="AE9" s="16">
        <v>5.8076053912459104E-2</v>
      </c>
      <c r="AF9" s="16">
        <v>-1.6915403403978423E-2</v>
      </c>
      <c r="AG9" s="16">
        <v>-2.076861868920539E-3</v>
      </c>
      <c r="AH9" s="16">
        <v>3.1854431073877164E-2</v>
      </c>
      <c r="AI9" s="16">
        <v>2.6702969634556414E-2</v>
      </c>
      <c r="AJ9" s="16">
        <v>-2.5320934212729319E-4</v>
      </c>
      <c r="AK9" s="16">
        <v>-2.3402600159761054E-2</v>
      </c>
      <c r="AL9" s="16">
        <v>-2.2682038492587042E-2</v>
      </c>
      <c r="AM9" s="18">
        <v>4.0331409414549699E-2</v>
      </c>
    </row>
    <row r="10" spans="1:39" ht="24">
      <c r="A10" s="13" t="s">
        <v>45</v>
      </c>
      <c r="B10" s="14" t="s">
        <v>40</v>
      </c>
      <c r="C10" s="15">
        <v>1.0955470771205556E-2</v>
      </c>
      <c r="D10" s="16">
        <v>-2.3062350834668954E-2</v>
      </c>
      <c r="E10" s="16">
        <v>-8.9040861420909403E-2</v>
      </c>
      <c r="F10" s="17" t="s">
        <v>62</v>
      </c>
      <c r="G10" s="16">
        <v>1.9138684726291446E-5</v>
      </c>
      <c r="H10" s="16">
        <v>-9.232940710599144E-3</v>
      </c>
      <c r="I10" s="16">
        <v>7.0806605997773891E-3</v>
      </c>
      <c r="J10" s="16">
        <v>5.811187650585057E-2</v>
      </c>
      <c r="K10" s="16">
        <v>1.4266061913498411E-2</v>
      </c>
      <c r="L10" s="16">
        <v>-6.1961276493974565E-2</v>
      </c>
      <c r="M10" s="16">
        <v>8.2688109872873245E-3</v>
      </c>
      <c r="N10" s="16">
        <v>-4.3620919058650606E-2</v>
      </c>
      <c r="O10" s="16">
        <v>-1.6308310401153537E-2</v>
      </c>
      <c r="P10" s="16">
        <v>-2.8602934959438699E-2</v>
      </c>
      <c r="Q10" s="16">
        <v>-2.0590037907636388E-2</v>
      </c>
      <c r="R10" s="16">
        <v>-4.1734956181586028E-2</v>
      </c>
      <c r="S10" s="16">
        <v>-4.7447352402899372E-2</v>
      </c>
      <c r="T10" s="16">
        <v>3.94006893227088E-2</v>
      </c>
      <c r="U10" s="16">
        <v>-3.0911586640276018E-2</v>
      </c>
      <c r="V10" s="16">
        <v>-1.672432722357179E-2</v>
      </c>
      <c r="W10" s="16">
        <v>-9.6926262795056202E-4</v>
      </c>
      <c r="X10" s="16">
        <v>-7.9055186092056046E-3</v>
      </c>
      <c r="Y10" s="16">
        <v>-3.921539591892718E-4</v>
      </c>
      <c r="Z10" s="16">
        <v>1.9559126608077296E-2</v>
      </c>
      <c r="AA10" s="16">
        <v>3.0680406403455786E-2</v>
      </c>
      <c r="AB10" s="16">
        <v>1.484761232229234E-2</v>
      </c>
      <c r="AC10" s="16">
        <v>2.8561433968658945E-2</v>
      </c>
      <c r="AD10" s="16">
        <v>-2.9795175058812615E-2</v>
      </c>
      <c r="AE10" s="16">
        <v>-1.0746958269419066E-2</v>
      </c>
      <c r="AF10" s="16">
        <v>3.7296255038412642E-2</v>
      </c>
      <c r="AG10" s="16">
        <v>6.3686006804434356E-2</v>
      </c>
      <c r="AH10" s="16">
        <v>4.6633996578984309E-2</v>
      </c>
      <c r="AI10" s="16">
        <v>4.0107764898897565E-2</v>
      </c>
      <c r="AJ10" s="16">
        <v>2.0589005252991111E-2</v>
      </c>
      <c r="AK10" s="16">
        <v>-1.7881038799489737E-2</v>
      </c>
      <c r="AL10" s="16">
        <v>6.0081057080489338E-2</v>
      </c>
      <c r="AM10" s="18">
        <v>-1.5967323404872231E-3</v>
      </c>
    </row>
    <row r="11" spans="1:39" ht="24">
      <c r="A11" s="13" t="s">
        <v>46</v>
      </c>
      <c r="B11" s="14" t="s">
        <v>40</v>
      </c>
      <c r="C11" s="15">
        <v>-7.7319526948152667E-2</v>
      </c>
      <c r="D11" s="16">
        <v>7.1688301062439924E-2</v>
      </c>
      <c r="E11" s="16">
        <v>7.3118494701335758E-3</v>
      </c>
      <c r="F11" s="16">
        <v>-3.8573532163751041E-4</v>
      </c>
      <c r="G11" s="16">
        <v>3.5878475131750645E-2</v>
      </c>
      <c r="H11" s="16">
        <v>1.411864535868739E-2</v>
      </c>
      <c r="I11" s="16">
        <v>-5.0921913264016322E-2</v>
      </c>
      <c r="J11" s="16">
        <v>-9.711358567796818E-3</v>
      </c>
      <c r="K11" s="16">
        <v>1.8286754220160645E-2</v>
      </c>
      <c r="L11" s="16">
        <v>6.094351118261257E-2</v>
      </c>
      <c r="M11" s="16">
        <v>4.9016396726329736E-2</v>
      </c>
      <c r="N11" s="16">
        <v>8.9660103097057974E-3</v>
      </c>
      <c r="O11" s="16">
        <v>4.7597428515671975E-2</v>
      </c>
      <c r="P11" s="16">
        <v>1.5510176544128266E-2</v>
      </c>
      <c r="Q11" s="16">
        <v>5.6744709992349131E-2</v>
      </c>
      <c r="R11" s="16">
        <v>5.0034771040279149E-3</v>
      </c>
      <c r="S11" s="16">
        <v>2.7170906910254138E-2</v>
      </c>
      <c r="T11" s="16">
        <v>-5.4144627512221308E-2</v>
      </c>
      <c r="U11" s="16">
        <v>-2.7567267516328858E-2</v>
      </c>
      <c r="V11" s="16">
        <v>1.5736918096425849E-2</v>
      </c>
      <c r="W11" s="16">
        <v>-1.6572260730184297E-2</v>
      </c>
      <c r="X11" s="16">
        <v>-1.8112047711981782E-2</v>
      </c>
      <c r="Y11" s="17" t="s">
        <v>55</v>
      </c>
      <c r="Z11" s="16">
        <v>6.6970308246818667E-3</v>
      </c>
      <c r="AA11" s="16">
        <v>3.77992915168745E-2</v>
      </c>
      <c r="AB11" s="16">
        <v>-5.9889265198833086E-2</v>
      </c>
      <c r="AC11" s="16">
        <v>-3.2887605932931413E-2</v>
      </c>
      <c r="AD11" s="16">
        <v>3.3011386778342934E-3</v>
      </c>
      <c r="AE11" s="16">
        <v>-3.0396238123968727E-2</v>
      </c>
      <c r="AF11" s="16">
        <v>1.7063738424360857E-2</v>
      </c>
      <c r="AG11" s="16">
        <v>-2.0359768334314046E-2</v>
      </c>
      <c r="AH11" s="16">
        <v>6.4586815743630316E-2</v>
      </c>
      <c r="AI11" s="16">
        <v>2.6876163104856462E-2</v>
      </c>
      <c r="AJ11" s="16">
        <v>-4.7420357771560992E-2</v>
      </c>
      <c r="AK11" s="16">
        <v>-2.4419009280475395E-2</v>
      </c>
      <c r="AL11" s="16">
        <v>-5.2923411980303287E-2</v>
      </c>
      <c r="AM11" s="18">
        <v>4.30405532650514E-3</v>
      </c>
    </row>
    <row r="12" spans="1:39" ht="24">
      <c r="A12" s="13" t="s">
        <v>47</v>
      </c>
      <c r="B12" s="14" t="s">
        <v>40</v>
      </c>
      <c r="C12" s="15">
        <v>0.11634831825338628</v>
      </c>
      <c r="D12" s="16">
        <v>-2.6105980203098889E-2</v>
      </c>
      <c r="E12" s="16">
        <v>-3.2087175618817458E-2</v>
      </c>
      <c r="F12" s="16">
        <v>5.7827502524273981E-2</v>
      </c>
      <c r="G12" s="16">
        <v>-6.0510734470763149E-3</v>
      </c>
      <c r="H12" s="16">
        <v>3.2789193907460122E-2</v>
      </c>
      <c r="I12" s="16">
        <v>-6.9289135227827384E-2</v>
      </c>
      <c r="J12" s="17" t="s">
        <v>55</v>
      </c>
      <c r="K12" s="16">
        <v>1.2060522831191006E-2</v>
      </c>
      <c r="L12" s="16">
        <v>-4.1750761084839334E-2</v>
      </c>
      <c r="M12" s="16">
        <v>1.6631312248502821E-2</v>
      </c>
      <c r="N12" s="16">
        <v>-2.8241263801394155E-2</v>
      </c>
      <c r="O12" s="16">
        <v>-1.4407972451191322E-2</v>
      </c>
      <c r="P12" s="16">
        <v>-1.4902881602580487E-2</v>
      </c>
      <c r="Q12" s="16">
        <v>-3.495536101417588E-2</v>
      </c>
      <c r="R12" s="16">
        <v>-3.9079274018000265E-2</v>
      </c>
      <c r="S12" s="16">
        <v>-5.7204983650982911E-3</v>
      </c>
      <c r="T12" s="16">
        <v>-5.7401676183512093E-2</v>
      </c>
      <c r="U12" s="16">
        <v>2.4088949805015697E-3</v>
      </c>
      <c r="V12" s="16">
        <v>-2.3150398078067635E-2</v>
      </c>
      <c r="W12" s="16">
        <v>-2.1045835122727881E-3</v>
      </c>
      <c r="X12" s="16">
        <v>6.6969712968062228E-2</v>
      </c>
      <c r="Y12" s="16">
        <v>-9.6795933367150519E-3</v>
      </c>
      <c r="Z12" s="16">
        <v>2.4855940326469778E-2</v>
      </c>
      <c r="AA12" s="16">
        <v>5.0112429810385328E-2</v>
      </c>
      <c r="AB12" s="16">
        <v>3.2066778397899655E-2</v>
      </c>
      <c r="AC12" s="16">
        <v>8.7514316459453498E-2</v>
      </c>
      <c r="AD12" s="16">
        <v>2.3283561073120181E-2</v>
      </c>
      <c r="AE12" s="16">
        <v>-2.8923061984341032E-2</v>
      </c>
      <c r="AF12" s="16">
        <v>6.4637371983214925E-2</v>
      </c>
      <c r="AG12" s="16">
        <v>1.6916363246608373E-2</v>
      </c>
      <c r="AH12" s="16">
        <v>-2.1554144441073658E-2</v>
      </c>
      <c r="AI12" s="16">
        <v>-1.755182018990991E-2</v>
      </c>
      <c r="AJ12" s="16">
        <v>-1.3839226512758897E-2</v>
      </c>
      <c r="AK12" s="16">
        <v>-2.6990538167971641E-2</v>
      </c>
      <c r="AL12" s="16">
        <v>3.056996123494855E-2</v>
      </c>
      <c r="AM12" s="18">
        <v>1.4243964828007416E-2</v>
      </c>
    </row>
    <row r="13" spans="1:39" ht="24">
      <c r="A13" s="13" t="s">
        <v>48</v>
      </c>
      <c r="B13" s="14" t="s">
        <v>40</v>
      </c>
      <c r="C13" s="15">
        <v>7.9548602144819722E-2</v>
      </c>
      <c r="D13" s="16">
        <v>-2.2692017412743952E-2</v>
      </c>
      <c r="E13" s="16">
        <v>-1.5599163240187746E-2</v>
      </c>
      <c r="F13" s="16">
        <v>8.1966416599439044E-3</v>
      </c>
      <c r="G13" s="16">
        <v>-7.4749597585350686E-2</v>
      </c>
      <c r="H13" s="16">
        <v>4.9492330674294177E-2</v>
      </c>
      <c r="I13" s="16">
        <v>-4.5221960231477509E-2</v>
      </c>
      <c r="J13" s="16">
        <v>1.6569277583249071E-2</v>
      </c>
      <c r="K13" s="16">
        <v>-1.5593369823890797E-2</v>
      </c>
      <c r="L13" s="16">
        <v>1.0395553613158101E-2</v>
      </c>
      <c r="M13" s="17" t="s">
        <v>63</v>
      </c>
      <c r="N13" s="16">
        <v>2.9391823903314782E-2</v>
      </c>
      <c r="O13" s="16">
        <v>2.4672162167381301E-2</v>
      </c>
      <c r="P13" s="16">
        <v>-2.7475052024724226E-2</v>
      </c>
      <c r="Q13" s="16">
        <v>-2.7931801537710171E-2</v>
      </c>
      <c r="R13" s="16">
        <v>-5.3439417000847936E-2</v>
      </c>
      <c r="S13" s="16">
        <v>-3.2197637592897309E-2</v>
      </c>
      <c r="T13" s="16">
        <v>-3.1212063996721572E-2</v>
      </c>
      <c r="U13" s="16">
        <v>-5.7684284914730252E-2</v>
      </c>
      <c r="V13" s="16">
        <v>-2.3973437449613784E-2</v>
      </c>
      <c r="W13" s="16">
        <v>-3.8612119265518385E-3</v>
      </c>
      <c r="X13" s="16">
        <v>3.7893894420908271E-2</v>
      </c>
      <c r="Y13" s="16">
        <v>4.8771552631072856E-2</v>
      </c>
      <c r="Z13" s="16">
        <v>2.8574911653287197E-2</v>
      </c>
      <c r="AA13" s="16">
        <v>1.0991111748407474E-2</v>
      </c>
      <c r="AB13" s="16">
        <v>-4.2519790365044857E-2</v>
      </c>
      <c r="AC13" s="16">
        <v>-2.5419595733668362E-2</v>
      </c>
      <c r="AD13" s="16">
        <v>2.5850518561646548E-2</v>
      </c>
      <c r="AE13" s="16">
        <v>3.2426545555601247E-2</v>
      </c>
      <c r="AF13" s="16">
        <v>1.1383237138619997E-2</v>
      </c>
      <c r="AG13" s="16">
        <v>3.8363664706489616E-2</v>
      </c>
      <c r="AH13" s="16">
        <v>6.1435374434976819E-2</v>
      </c>
      <c r="AI13" s="16">
        <v>2.079682051096772E-3</v>
      </c>
      <c r="AJ13" s="16">
        <v>5.0588892587844519E-2</v>
      </c>
      <c r="AK13" s="16">
        <v>-4.1939787503788704E-2</v>
      </c>
      <c r="AL13" s="16">
        <v>-1.7718713324180877E-2</v>
      </c>
      <c r="AM13" s="18">
        <v>7.6220821261927654E-2</v>
      </c>
    </row>
    <row r="14" spans="1:39" ht="24">
      <c r="A14" s="13" t="s">
        <v>49</v>
      </c>
      <c r="B14" s="14" t="s">
        <v>40</v>
      </c>
      <c r="C14" s="15">
        <v>6.6212707765530001E-3</v>
      </c>
      <c r="D14" s="16">
        <v>3.1555930464718229E-3</v>
      </c>
      <c r="E14" s="16">
        <v>-7.9848496160028454E-2</v>
      </c>
      <c r="F14" s="16">
        <v>1.4124106877135303E-2</v>
      </c>
      <c r="G14" s="16">
        <v>-1.1713903991926521E-2</v>
      </c>
      <c r="H14" s="16">
        <v>-6.5273678080881387E-2</v>
      </c>
      <c r="I14" s="16">
        <v>4.3799516934441264E-2</v>
      </c>
      <c r="J14" s="16">
        <v>1.2047221681462291E-2</v>
      </c>
      <c r="K14" s="17" t="s">
        <v>64</v>
      </c>
      <c r="L14" s="16">
        <v>-7.6974101970189168E-2</v>
      </c>
      <c r="M14" s="16">
        <v>-1.55387401923202E-2</v>
      </c>
      <c r="N14" s="16">
        <v>-3.3939361103748483E-2</v>
      </c>
      <c r="O14" s="16">
        <v>-5.2334750031640946E-2</v>
      </c>
      <c r="P14" s="16">
        <v>1.4058698424626268E-2</v>
      </c>
      <c r="Q14" s="16">
        <v>-1.5523571546564995E-2</v>
      </c>
      <c r="R14" s="16">
        <v>2.8080299885065971E-2</v>
      </c>
      <c r="S14" s="16">
        <v>-4.8914861704669313E-2</v>
      </c>
      <c r="T14" s="16">
        <v>4.0603701926849702E-3</v>
      </c>
      <c r="U14" s="16">
        <v>2.5316547533915525E-2</v>
      </c>
      <c r="V14" s="16">
        <v>-3.7872580585801646E-2</v>
      </c>
      <c r="W14" s="16">
        <v>2.0858503323126915E-2</v>
      </c>
      <c r="X14" s="16">
        <v>2.2420998910672861E-2</v>
      </c>
      <c r="Y14" s="16">
        <v>1.8155735203917663E-2</v>
      </c>
      <c r="Z14" s="16">
        <v>7.7203875994247328E-2</v>
      </c>
      <c r="AA14" s="16">
        <v>-3.0675561017124101E-2</v>
      </c>
      <c r="AB14" s="16">
        <v>-3.1845009271318772E-3</v>
      </c>
      <c r="AC14" s="16">
        <v>-5.4268705580331053E-3</v>
      </c>
      <c r="AD14" s="16">
        <v>7.5628596174234897E-2</v>
      </c>
      <c r="AE14" s="16">
        <v>2.1232690303601972E-2</v>
      </c>
      <c r="AF14" s="16">
        <v>1.5416011760498845E-2</v>
      </c>
      <c r="AG14" s="16">
        <v>5.4376636091290176E-2</v>
      </c>
      <c r="AH14" s="16">
        <v>7.6311654585578675E-3</v>
      </c>
      <c r="AI14" s="16">
        <v>-1.170573895997478E-2</v>
      </c>
      <c r="AJ14" s="16">
        <v>2.0316489504421313E-3</v>
      </c>
      <c r="AK14" s="16">
        <v>1.5914799982725332E-2</v>
      </c>
      <c r="AL14" s="16">
        <v>2.6181432059715903E-3</v>
      </c>
      <c r="AM14" s="18">
        <v>-4.6758383988884857E-2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1.7710530502789256E-6</v>
      </c>
      <c r="E21" s="10">
        <f t="shared" ref="E21:AM21" si="0">$C5^2*E5^2</f>
        <v>1.3436898643015556E-5</v>
      </c>
      <c r="F21" s="10">
        <f t="shared" si="0"/>
        <v>1.0387210773327116E-6</v>
      </c>
      <c r="G21" s="10">
        <f t="shared" si="0"/>
        <v>1.8395925492478015E-6</v>
      </c>
      <c r="H21" s="10">
        <f t="shared" si="0"/>
        <v>1.1517503391412515E-5</v>
      </c>
      <c r="I21" s="10">
        <f t="shared" si="0"/>
        <v>9.1202601427057074E-6</v>
      </c>
      <c r="J21" s="10">
        <f t="shared" si="0"/>
        <v>2.39601289184614E-6</v>
      </c>
      <c r="K21" s="10">
        <f t="shared" si="0"/>
        <v>8.457426140981202E-7</v>
      </c>
      <c r="L21" s="10">
        <f t="shared" si="0"/>
        <v>5.9793879080556841E-8</v>
      </c>
      <c r="M21" s="10">
        <f t="shared" si="0"/>
        <v>5.8257206065232762E-6</v>
      </c>
      <c r="N21" s="10">
        <f t="shared" si="0"/>
        <v>2.5779929586007596E-6</v>
      </c>
      <c r="O21" s="10">
        <f t="shared" si="0"/>
        <v>9.2878740227518439E-6</v>
      </c>
      <c r="P21" s="10">
        <f t="shared" si="0"/>
        <v>5.5996101541031567E-6</v>
      </c>
      <c r="Q21" s="10">
        <f t="shared" si="0"/>
        <v>1.8375037895617426E-6</v>
      </c>
      <c r="R21" s="10">
        <f t="shared" si="0"/>
        <v>2.6830875360498177E-6</v>
      </c>
      <c r="S21" s="10">
        <f t="shared" si="0"/>
        <v>7.8003357530726875E-8</v>
      </c>
      <c r="T21" s="10">
        <f t="shared" si="0"/>
        <v>1.9056643456973974E-5</v>
      </c>
      <c r="U21" s="10">
        <f t="shared" si="0"/>
        <v>1.9895013801344472E-5</v>
      </c>
      <c r="V21" s="10">
        <f t="shared" si="0"/>
        <v>1.2878372887453999E-6</v>
      </c>
      <c r="W21" s="10">
        <f t="shared" si="0"/>
        <v>3.6368744967856697E-6</v>
      </c>
      <c r="X21" s="10">
        <f t="shared" si="0"/>
        <v>5.6882263473700306E-7</v>
      </c>
      <c r="Y21" s="10">
        <f t="shared" si="0"/>
        <v>1.9581194991967539E-6</v>
      </c>
      <c r="Z21" s="10">
        <f t="shared" si="0"/>
        <v>4.9590938768439979E-6</v>
      </c>
      <c r="AA21" s="10">
        <f t="shared" si="0"/>
        <v>1.5528672938038539E-5</v>
      </c>
      <c r="AB21" s="10">
        <f t="shared" si="0"/>
        <v>7.3290465319880016E-8</v>
      </c>
      <c r="AC21" s="10">
        <f t="shared" si="0"/>
        <v>4.969024383139495E-8</v>
      </c>
      <c r="AD21" s="10">
        <f t="shared" si="0"/>
        <v>1.205922761913957E-8</v>
      </c>
      <c r="AE21" s="10">
        <f t="shared" si="0"/>
        <v>1.7911159128188702E-6</v>
      </c>
      <c r="AF21" s="10">
        <f t="shared" si="0"/>
        <v>1.93706181733851E-7</v>
      </c>
      <c r="AG21" s="10">
        <f t="shared" si="0"/>
        <v>8.0153586787878986E-7</v>
      </c>
      <c r="AH21" s="10">
        <f t="shared" si="0"/>
        <v>9.4717952993006407E-7</v>
      </c>
      <c r="AI21" s="10">
        <f t="shared" si="0"/>
        <v>8.3207463216042839E-7</v>
      </c>
      <c r="AJ21" s="10">
        <f t="shared" si="0"/>
        <v>4.1727858702135327E-7</v>
      </c>
      <c r="AK21" s="11">
        <f t="shared" si="0"/>
        <v>3.1405637185962609E-3</v>
      </c>
      <c r="AL21" s="10">
        <f t="shared" si="0"/>
        <v>4.1316318507124668E-7</v>
      </c>
      <c r="AM21" s="12">
        <f t="shared" si="0"/>
        <v>1.1731445725152354E-5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2.7608943752296591E-8</v>
      </c>
      <c r="E22" s="16">
        <f t="shared" si="1"/>
        <v>4.9024938723577586E-6</v>
      </c>
      <c r="F22" s="16">
        <f t="shared" si="1"/>
        <v>2.5983490220421097E-6</v>
      </c>
      <c r="G22" s="16">
        <f t="shared" si="1"/>
        <v>1.1792347309343251E-6</v>
      </c>
      <c r="H22" s="16">
        <f t="shared" si="1"/>
        <v>2.1121546538892217E-8</v>
      </c>
      <c r="I22" s="16">
        <f t="shared" si="1"/>
        <v>1.3775645160956986E-7</v>
      </c>
      <c r="J22" s="16">
        <f t="shared" si="1"/>
        <v>4.9906295978025923E-7</v>
      </c>
      <c r="K22" s="16">
        <f t="shared" si="1"/>
        <v>2.2303028930545215E-7</v>
      </c>
      <c r="L22" s="16">
        <f t="shared" si="1"/>
        <v>6.924922758317679E-7</v>
      </c>
      <c r="M22" s="16">
        <f t="shared" si="1"/>
        <v>7.4222801814732042E-9</v>
      </c>
      <c r="N22" s="16">
        <f t="shared" si="1"/>
        <v>6.5942867769596911E-7</v>
      </c>
      <c r="O22" s="16">
        <f t="shared" si="1"/>
        <v>2.1232592818207529E-7</v>
      </c>
      <c r="P22" s="16">
        <f t="shared" si="1"/>
        <v>4.8482631724001448E-7</v>
      </c>
      <c r="Q22" s="16">
        <f t="shared" si="1"/>
        <v>9.5883845727047995E-7</v>
      </c>
      <c r="R22" s="16">
        <f t="shared" si="1"/>
        <v>1.9641538839298908E-6</v>
      </c>
      <c r="S22" s="16">
        <f t="shared" si="1"/>
        <v>5.6192522015635449E-6</v>
      </c>
      <c r="T22" s="16">
        <f t="shared" si="1"/>
        <v>1.1054935823160691E-6</v>
      </c>
      <c r="U22" s="16">
        <f t="shared" si="1"/>
        <v>5.0520005649828619E-8</v>
      </c>
      <c r="V22" s="16">
        <f t="shared" si="1"/>
        <v>7.2136886815537065E-7</v>
      </c>
      <c r="W22" s="16">
        <f t="shared" si="1"/>
        <v>3.1711071762716979E-6</v>
      </c>
      <c r="X22" s="16">
        <f t="shared" si="1"/>
        <v>1.9824666216511741E-7</v>
      </c>
      <c r="Y22" s="16">
        <f t="shared" si="1"/>
        <v>1.170082074160845E-6</v>
      </c>
      <c r="Z22" s="16">
        <f t="shared" si="1"/>
        <v>9.3093243631818272E-7</v>
      </c>
      <c r="AA22" s="16">
        <f t="shared" si="1"/>
        <v>7.506296818267995E-7</v>
      </c>
      <c r="AB22" s="16">
        <f t="shared" si="1"/>
        <v>1.2779106283719979E-7</v>
      </c>
      <c r="AC22" s="16">
        <f t="shared" si="1"/>
        <v>3.2107278988137537E-6</v>
      </c>
      <c r="AD22" s="16">
        <f t="shared" si="1"/>
        <v>8.7243544692299798E-7</v>
      </c>
      <c r="AE22" s="16">
        <f t="shared" si="1"/>
        <v>7.6251876851375035E-6</v>
      </c>
      <c r="AF22" s="16">
        <f t="shared" si="1"/>
        <v>4.9638868820537905E-6</v>
      </c>
      <c r="AG22" s="16">
        <f t="shared" si="1"/>
        <v>1.4556906724319817E-5</v>
      </c>
      <c r="AH22" s="16">
        <f t="shared" si="1"/>
        <v>5.5353149576201729E-7</v>
      </c>
      <c r="AI22" s="17">
        <f t="shared" si="1"/>
        <v>1.5333323456420346E-3</v>
      </c>
      <c r="AJ22" s="16">
        <f t="shared" si="1"/>
        <v>3.2618250038735244E-7</v>
      </c>
      <c r="AK22" s="16">
        <f t="shared" si="1"/>
        <v>4.1258509588650316E-7</v>
      </c>
      <c r="AL22" s="16">
        <f t="shared" si="1"/>
        <v>2.5779674257279489E-7</v>
      </c>
      <c r="AM22" s="18">
        <f t="shared" si="1"/>
        <v>2.9806584554033531E-6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8.1290974087325365E-7</v>
      </c>
      <c r="E23" s="16">
        <f t="shared" si="2"/>
        <v>7.2790069527514111E-7</v>
      </c>
      <c r="F23" s="16">
        <f t="shared" si="2"/>
        <v>1.7760057709605849E-6</v>
      </c>
      <c r="G23" s="16">
        <f t="shared" si="2"/>
        <v>5.6057971803260129E-6</v>
      </c>
      <c r="H23" s="16">
        <f t="shared" si="2"/>
        <v>1.6940782417405723E-6</v>
      </c>
      <c r="I23" s="16">
        <f t="shared" si="2"/>
        <v>2.1623887333522449E-6</v>
      </c>
      <c r="J23" s="16">
        <f t="shared" si="2"/>
        <v>5.1577980442007511E-6</v>
      </c>
      <c r="K23" s="16">
        <f t="shared" si="2"/>
        <v>1.031588097079426E-6</v>
      </c>
      <c r="L23" s="16">
        <f t="shared" si="2"/>
        <v>1.4775230688972229E-6</v>
      </c>
      <c r="M23" s="16">
        <f t="shared" si="2"/>
        <v>3.3068241153688225E-6</v>
      </c>
      <c r="N23" s="16">
        <f t="shared" si="2"/>
        <v>1.3021286667744977E-8</v>
      </c>
      <c r="O23" s="16">
        <f t="shared" si="2"/>
        <v>1.3317819824463785E-5</v>
      </c>
      <c r="P23" s="16">
        <f t="shared" si="2"/>
        <v>7.551664656931786E-6</v>
      </c>
      <c r="Q23" s="17">
        <f t="shared" si="2"/>
        <v>3.9333297252357345E-3</v>
      </c>
      <c r="R23" s="16">
        <f t="shared" si="2"/>
        <v>2.4833709751596934E-7</v>
      </c>
      <c r="S23" s="16">
        <f t="shared" si="2"/>
        <v>7.4774241375336549E-6</v>
      </c>
      <c r="T23" s="16">
        <f t="shared" si="2"/>
        <v>2.9229329409933236E-6</v>
      </c>
      <c r="U23" s="16">
        <f t="shared" si="2"/>
        <v>3.5495375827117607E-6</v>
      </c>
      <c r="V23" s="16">
        <f t="shared" si="2"/>
        <v>1.4121203466812765E-6</v>
      </c>
      <c r="W23" s="16">
        <f t="shared" si="2"/>
        <v>2.0969220047691713E-5</v>
      </c>
      <c r="X23" s="16">
        <f t="shared" si="2"/>
        <v>1.8605557418456469E-6</v>
      </c>
      <c r="Y23" s="16">
        <f t="shared" si="2"/>
        <v>1.3553859486917451E-5</v>
      </c>
      <c r="Z23" s="16">
        <f t="shared" si="2"/>
        <v>3.78069203668623E-7</v>
      </c>
      <c r="AA23" s="16">
        <f t="shared" si="2"/>
        <v>3.1127910836860201E-6</v>
      </c>
      <c r="AB23" s="16">
        <f t="shared" si="2"/>
        <v>5.4384763328149641E-6</v>
      </c>
      <c r="AC23" s="16">
        <f t="shared" si="2"/>
        <v>1.1312610798613891E-6</v>
      </c>
      <c r="AD23" s="16">
        <f t="shared" si="2"/>
        <v>1.6699209528471397E-5</v>
      </c>
      <c r="AE23" s="16">
        <f t="shared" si="2"/>
        <v>3.2789253963877974E-6</v>
      </c>
      <c r="AF23" s="16">
        <f t="shared" si="2"/>
        <v>7.4795292652343629E-6</v>
      </c>
      <c r="AG23" s="16">
        <f t="shared" si="2"/>
        <v>1.013951942912735E-7</v>
      </c>
      <c r="AH23" s="16">
        <f t="shared" si="2"/>
        <v>7.0807453959239358E-8</v>
      </c>
      <c r="AI23" s="16">
        <f t="shared" si="2"/>
        <v>2.489433859352109E-6</v>
      </c>
      <c r="AJ23" s="16">
        <f t="shared" si="2"/>
        <v>2.9494903956802526E-7</v>
      </c>
      <c r="AK23" s="16">
        <f t="shared" si="2"/>
        <v>2.358519021914695E-6</v>
      </c>
      <c r="AL23" s="16">
        <f t="shared" si="2"/>
        <v>3.7880248367602709E-7</v>
      </c>
      <c r="AM23" s="18">
        <f t="shared" si="2"/>
        <v>1.8546724577196943E-7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8.4267846136663561E-6</v>
      </c>
      <c r="E24" s="16">
        <f t="shared" si="3"/>
        <v>2.4515430305144962E-7</v>
      </c>
      <c r="F24" s="16">
        <f t="shared" si="3"/>
        <v>1.2058620237844397E-6</v>
      </c>
      <c r="G24" s="16">
        <f t="shared" si="3"/>
        <v>1.534404120603133E-6</v>
      </c>
      <c r="H24" s="16">
        <f t="shared" si="3"/>
        <v>3.7508402333402386E-6</v>
      </c>
      <c r="I24" s="16">
        <f t="shared" si="3"/>
        <v>1.3985452958592664E-5</v>
      </c>
      <c r="J24" s="16">
        <f t="shared" si="3"/>
        <v>1.9681875612120748E-6</v>
      </c>
      <c r="K24" s="16">
        <f t="shared" si="3"/>
        <v>1.9160798772339348E-5</v>
      </c>
      <c r="L24" s="16">
        <f t="shared" si="3"/>
        <v>2.5790875030196165E-6</v>
      </c>
      <c r="M24" s="16">
        <f t="shared" si="3"/>
        <v>2.6123168668183172E-6</v>
      </c>
      <c r="N24" s="16">
        <f t="shared" si="3"/>
        <v>5.1159225585419913E-6</v>
      </c>
      <c r="O24" s="16">
        <f t="shared" si="3"/>
        <v>7.9098249964717951E-7</v>
      </c>
      <c r="P24" s="16">
        <f t="shared" si="3"/>
        <v>2.9045772408677316E-6</v>
      </c>
      <c r="Q24" s="16">
        <f t="shared" si="3"/>
        <v>2.8466769311231484E-7</v>
      </c>
      <c r="R24" s="16">
        <f t="shared" si="3"/>
        <v>9.7311066428939366E-7</v>
      </c>
      <c r="S24" s="16">
        <f t="shared" si="3"/>
        <v>1.4819010811200105E-7</v>
      </c>
      <c r="T24" s="16">
        <f t="shared" si="3"/>
        <v>8.7615656892218697E-6</v>
      </c>
      <c r="U24" s="16">
        <f t="shared" si="3"/>
        <v>6.5864271872495467E-6</v>
      </c>
      <c r="V24" s="16">
        <f t="shared" si="3"/>
        <v>9.8574644524057498E-8</v>
      </c>
      <c r="W24" s="16">
        <f t="shared" si="3"/>
        <v>5.4801760279215823E-7</v>
      </c>
      <c r="X24" s="16">
        <f t="shared" si="3"/>
        <v>2.4754352302141165E-6</v>
      </c>
      <c r="Y24" s="16">
        <f t="shared" si="3"/>
        <v>1.4146766097866548E-7</v>
      </c>
      <c r="Z24" s="17">
        <f t="shared" si="3"/>
        <v>3.0055599504780158E-3</v>
      </c>
      <c r="AA24" s="16">
        <f t="shared" si="3"/>
        <v>4.8346173698925953E-7</v>
      </c>
      <c r="AB24" s="16">
        <f t="shared" si="3"/>
        <v>1.3232390856931188E-5</v>
      </c>
      <c r="AC24" s="16">
        <f t="shared" si="3"/>
        <v>1.2154518660809592E-5</v>
      </c>
      <c r="AD24" s="16">
        <f t="shared" si="3"/>
        <v>3.7583102488441675E-12</v>
      </c>
      <c r="AE24" s="16">
        <f t="shared" si="3"/>
        <v>4.3733809102687618E-6</v>
      </c>
      <c r="AF24" s="16">
        <f t="shared" si="3"/>
        <v>5.9997484659363342E-6</v>
      </c>
      <c r="AG24" s="16">
        <f t="shared" si="3"/>
        <v>2.8616606335549246E-7</v>
      </c>
      <c r="AH24" s="16">
        <f t="shared" si="3"/>
        <v>1.8238549352521817E-6</v>
      </c>
      <c r="AI24" s="16">
        <f t="shared" si="3"/>
        <v>1.8228068855586917E-6</v>
      </c>
      <c r="AJ24" s="16">
        <f t="shared" si="3"/>
        <v>2.0542781894788263E-7</v>
      </c>
      <c r="AK24" s="16">
        <f t="shared" si="3"/>
        <v>4.8046314197857673E-6</v>
      </c>
      <c r="AL24" s="16">
        <f t="shared" si="3"/>
        <v>1.76113474973224E-7</v>
      </c>
      <c r="AM24" s="18">
        <f t="shared" si="3"/>
        <v>4.7606460285587267E-9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2.2971028948531266E-7</v>
      </c>
      <c r="E25" s="16">
        <f t="shared" si="4"/>
        <v>4.1238864802166438E-8</v>
      </c>
      <c r="F25" s="16">
        <f t="shared" si="4"/>
        <v>2.4516341565189923E-12</v>
      </c>
      <c r="G25" s="17">
        <f t="shared" si="4"/>
        <v>1.6392417820828278E-3</v>
      </c>
      <c r="H25" s="16">
        <f t="shared" si="4"/>
        <v>7.1969634094008639E-6</v>
      </c>
      <c r="I25" s="16">
        <f t="shared" si="4"/>
        <v>1.2210145992436704E-6</v>
      </c>
      <c r="J25" s="16">
        <f t="shared" si="4"/>
        <v>6.2418772795170514E-8</v>
      </c>
      <c r="K25" s="16">
        <f t="shared" si="4"/>
        <v>2.3471646098677525E-7</v>
      </c>
      <c r="L25" s="16">
        <f t="shared" si="4"/>
        <v>2.6182539562877589E-6</v>
      </c>
      <c r="M25" s="16">
        <f t="shared" si="4"/>
        <v>9.5409693057922288E-6</v>
      </c>
      <c r="N25" s="16">
        <f t="shared" si="4"/>
        <v>2.5280514077667449E-8</v>
      </c>
      <c r="O25" s="16">
        <f t="shared" si="4"/>
        <v>1.9745602845543131E-7</v>
      </c>
      <c r="P25" s="16">
        <f t="shared" si="4"/>
        <v>6.5145583686792493E-7</v>
      </c>
      <c r="Q25" s="16">
        <f t="shared" si="4"/>
        <v>2.2496588240940049E-6</v>
      </c>
      <c r="R25" s="16">
        <f t="shared" si="4"/>
        <v>4.530385863829916E-7</v>
      </c>
      <c r="S25" s="16">
        <f t="shared" si="4"/>
        <v>4.3692625512230679E-6</v>
      </c>
      <c r="T25" s="16">
        <f t="shared" si="4"/>
        <v>1.3114993973615246E-6</v>
      </c>
      <c r="U25" s="16">
        <f t="shared" si="4"/>
        <v>5.0631005122851443E-6</v>
      </c>
      <c r="V25" s="16">
        <f t="shared" si="4"/>
        <v>4.1533876113925819E-6</v>
      </c>
      <c r="W25" s="16">
        <f t="shared" si="4"/>
        <v>1.0557446539190324E-5</v>
      </c>
      <c r="X25" s="16">
        <f t="shared" si="4"/>
        <v>1.9640501404773009E-6</v>
      </c>
      <c r="Y25" s="16">
        <f t="shared" si="4"/>
        <v>2.1657962653649365E-6</v>
      </c>
      <c r="Z25" s="16">
        <f t="shared" si="4"/>
        <v>8.1502352393237662E-7</v>
      </c>
      <c r="AA25" s="16">
        <f t="shared" si="4"/>
        <v>2.5816634366042794E-6</v>
      </c>
      <c r="AB25" s="16">
        <f t="shared" si="4"/>
        <v>1.5891738994646378E-5</v>
      </c>
      <c r="AC25" s="16">
        <f t="shared" si="4"/>
        <v>2.1066284627604183E-6</v>
      </c>
      <c r="AD25" s="16">
        <f t="shared" si="4"/>
        <v>7.0569937649875493E-8</v>
      </c>
      <c r="AE25" s="16">
        <f t="shared" si="4"/>
        <v>5.8160480144539645E-6</v>
      </c>
      <c r="AF25" s="16">
        <f t="shared" si="4"/>
        <v>4.9339927000620019E-7</v>
      </c>
      <c r="AG25" s="16">
        <f t="shared" si="4"/>
        <v>7.4378772931618062E-9</v>
      </c>
      <c r="AH25" s="16">
        <f t="shared" si="4"/>
        <v>1.7497398766938936E-6</v>
      </c>
      <c r="AI25" s="16">
        <f t="shared" si="4"/>
        <v>1.229569006668161E-6</v>
      </c>
      <c r="AJ25" s="16">
        <f t="shared" si="4"/>
        <v>1.1055877893254854E-10</v>
      </c>
      <c r="AK25" s="16">
        <f t="shared" si="4"/>
        <v>9.4441311397897669E-7</v>
      </c>
      <c r="AL25" s="16">
        <f t="shared" si="4"/>
        <v>8.8715182435701126E-7</v>
      </c>
      <c r="AM25" s="18">
        <f t="shared" si="4"/>
        <v>2.804920663361795E-6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6.3836525047216504E-8</v>
      </c>
      <c r="E26" s="16">
        <f t="shared" si="5"/>
        <v>9.5157011653578374E-7</v>
      </c>
      <c r="F26" s="17">
        <f t="shared" si="5"/>
        <v>1.1503433139821228E-4</v>
      </c>
      <c r="G26" s="16">
        <f t="shared" si="5"/>
        <v>4.3962893201805115E-14</v>
      </c>
      <c r="H26" s="16">
        <f t="shared" si="5"/>
        <v>1.0231567706718369E-8</v>
      </c>
      <c r="I26" s="16">
        <f t="shared" si="5"/>
        <v>6.0174105671773273E-9</v>
      </c>
      <c r="J26" s="16">
        <f t="shared" si="5"/>
        <v>4.0531426427249921E-7</v>
      </c>
      <c r="K26" s="16">
        <f t="shared" si="5"/>
        <v>2.4427009313955204E-8</v>
      </c>
      <c r="L26" s="16">
        <f t="shared" si="5"/>
        <v>4.6078974119882722E-7</v>
      </c>
      <c r="M26" s="16">
        <f t="shared" si="5"/>
        <v>8.2063156628977522E-9</v>
      </c>
      <c r="N26" s="16">
        <f t="shared" si="5"/>
        <v>2.2837665740516808E-7</v>
      </c>
      <c r="O26" s="16">
        <f t="shared" si="5"/>
        <v>3.1921260097111489E-8</v>
      </c>
      <c r="P26" s="16">
        <f t="shared" si="5"/>
        <v>9.8193623423995677E-8</v>
      </c>
      <c r="Q26" s="16">
        <f t="shared" si="5"/>
        <v>5.0883430283130574E-8</v>
      </c>
      <c r="R26" s="16">
        <f t="shared" si="5"/>
        <v>2.0905569974046502E-7</v>
      </c>
      <c r="S26" s="16">
        <f t="shared" si="5"/>
        <v>2.7020044255025302E-7</v>
      </c>
      <c r="T26" s="16">
        <f t="shared" si="5"/>
        <v>1.8632439894705135E-7</v>
      </c>
      <c r="U26" s="16">
        <f t="shared" si="5"/>
        <v>1.1468448891616928E-7</v>
      </c>
      <c r="V26" s="16">
        <f t="shared" si="5"/>
        <v>3.3570623046758302E-8</v>
      </c>
      <c r="W26" s="16">
        <f t="shared" si="5"/>
        <v>1.1275739262344349E-10</v>
      </c>
      <c r="X26" s="16">
        <f t="shared" si="5"/>
        <v>7.5010631143261353E-9</v>
      </c>
      <c r="Y26" s="16">
        <f t="shared" si="5"/>
        <v>1.8457602847880386E-11</v>
      </c>
      <c r="Z26" s="16">
        <f t="shared" si="5"/>
        <v>4.5915678348900874E-8</v>
      </c>
      <c r="AA26" s="16">
        <f t="shared" si="5"/>
        <v>1.1297550863823726E-7</v>
      </c>
      <c r="AB26" s="16">
        <f t="shared" si="5"/>
        <v>2.6459115849369239E-8</v>
      </c>
      <c r="AC26" s="16">
        <f t="shared" si="5"/>
        <v>9.7908885071764496E-8</v>
      </c>
      <c r="AD26" s="16">
        <f t="shared" si="5"/>
        <v>1.0655012704320463E-7</v>
      </c>
      <c r="AE26" s="16">
        <f t="shared" si="5"/>
        <v>1.3862233629904168E-8</v>
      </c>
      <c r="AF26" s="16">
        <f t="shared" si="5"/>
        <v>1.6695235171239799E-7</v>
      </c>
      <c r="AG26" s="16">
        <f t="shared" si="5"/>
        <v>4.8679950376087491E-7</v>
      </c>
      <c r="AH26" s="16">
        <f t="shared" si="5"/>
        <v>2.6101613949734229E-7</v>
      </c>
      <c r="AI26" s="16">
        <f t="shared" si="5"/>
        <v>1.930718731875146E-7</v>
      </c>
      <c r="AJ26" s="16">
        <f t="shared" si="5"/>
        <v>5.0878326485533201E-8</v>
      </c>
      <c r="AK26" s="16">
        <f t="shared" si="5"/>
        <v>3.837492857070269E-8</v>
      </c>
      <c r="AL26" s="16">
        <f t="shared" si="5"/>
        <v>4.3324865117938E-7</v>
      </c>
      <c r="AM26" s="18">
        <f t="shared" si="5"/>
        <v>3.0600345663689687E-10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3.0723801668660373E-5</v>
      </c>
      <c r="E27" s="16">
        <f t="shared" si="6"/>
        <v>3.1961920024700154E-7</v>
      </c>
      <c r="F27" s="16">
        <f t="shared" si="6"/>
        <v>8.8952302537990904E-10</v>
      </c>
      <c r="G27" s="16">
        <f t="shared" si="6"/>
        <v>7.6956681206250767E-6</v>
      </c>
      <c r="H27" s="16">
        <f t="shared" si="6"/>
        <v>1.1916931295597705E-6</v>
      </c>
      <c r="I27" s="16">
        <f t="shared" si="6"/>
        <v>1.550200248678579E-5</v>
      </c>
      <c r="J27" s="16">
        <f t="shared" si="6"/>
        <v>5.6381724599928457E-7</v>
      </c>
      <c r="K27" s="16">
        <f t="shared" si="6"/>
        <v>1.9991787751164679E-6</v>
      </c>
      <c r="L27" s="16">
        <f t="shared" si="6"/>
        <v>2.220410745703709E-5</v>
      </c>
      <c r="M27" s="16">
        <f t="shared" si="6"/>
        <v>1.4363528531161597E-5</v>
      </c>
      <c r="N27" s="16">
        <f t="shared" si="6"/>
        <v>4.8059233994485631E-7</v>
      </c>
      <c r="O27" s="16">
        <f t="shared" si="6"/>
        <v>1.3543950478279062E-5</v>
      </c>
      <c r="P27" s="16">
        <f t="shared" si="6"/>
        <v>1.4381754101984539E-6</v>
      </c>
      <c r="Q27" s="16">
        <f t="shared" si="6"/>
        <v>1.9249929271416827E-5</v>
      </c>
      <c r="R27" s="16">
        <f t="shared" si="6"/>
        <v>1.4966567549806606E-7</v>
      </c>
      <c r="S27" s="16">
        <f t="shared" si="6"/>
        <v>4.4135357184299932E-6</v>
      </c>
      <c r="T27" s="16">
        <f t="shared" si="6"/>
        <v>1.7526254637990602E-5</v>
      </c>
      <c r="U27" s="16">
        <f t="shared" si="6"/>
        <v>4.543241450595826E-6</v>
      </c>
      <c r="V27" s="16">
        <f t="shared" si="6"/>
        <v>1.4805318193586259E-6</v>
      </c>
      <c r="W27" s="16">
        <f t="shared" si="6"/>
        <v>1.641881809765334E-6</v>
      </c>
      <c r="X27" s="16">
        <f t="shared" si="6"/>
        <v>1.9611620634206045E-6</v>
      </c>
      <c r="Y27" s="17">
        <f t="shared" si="6"/>
        <v>5.7181571422725008E-3</v>
      </c>
      <c r="Z27" s="16">
        <f t="shared" si="6"/>
        <v>2.6812849613772984E-7</v>
      </c>
      <c r="AA27" s="16">
        <f t="shared" si="6"/>
        <v>8.5417271820185547E-6</v>
      </c>
      <c r="AB27" s="16">
        <f t="shared" si="6"/>
        <v>2.1442545771850696E-5</v>
      </c>
      <c r="AC27" s="16">
        <f t="shared" si="6"/>
        <v>6.4661071426891753E-6</v>
      </c>
      <c r="AD27" s="16">
        <f t="shared" si="6"/>
        <v>6.5148724086818986E-8</v>
      </c>
      <c r="AE27" s="16">
        <f t="shared" si="6"/>
        <v>5.5235469875375144E-6</v>
      </c>
      <c r="AF27" s="16">
        <f t="shared" si="6"/>
        <v>1.7407112923237692E-6</v>
      </c>
      <c r="AG27" s="16">
        <f t="shared" si="6"/>
        <v>2.4781297454152988E-6</v>
      </c>
      <c r="AH27" s="16">
        <f t="shared" si="6"/>
        <v>2.4938258571034952E-5</v>
      </c>
      <c r="AI27" s="16">
        <f t="shared" si="6"/>
        <v>4.3183010184442721E-6</v>
      </c>
      <c r="AJ27" s="16">
        <f t="shared" si="6"/>
        <v>1.3443366201642998E-5</v>
      </c>
      <c r="AK27" s="16">
        <f t="shared" si="6"/>
        <v>3.5647941496957812E-6</v>
      </c>
      <c r="AL27" s="16">
        <f t="shared" si="6"/>
        <v>1.6744571855466708E-5</v>
      </c>
      <c r="AM27" s="18">
        <f t="shared" si="6"/>
        <v>1.1074753466848385E-7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9.2257191376877102E-6</v>
      </c>
      <c r="E28" s="16">
        <f t="shared" si="7"/>
        <v>1.3937446165798213E-5</v>
      </c>
      <c r="F28" s="16">
        <f t="shared" si="7"/>
        <v>4.5267769191382807E-5</v>
      </c>
      <c r="G28" s="16">
        <f t="shared" si="7"/>
        <v>4.9566136566470721E-7</v>
      </c>
      <c r="H28" s="16">
        <f t="shared" si="7"/>
        <v>1.45539775450228E-5</v>
      </c>
      <c r="I28" s="16">
        <f t="shared" si="7"/>
        <v>6.4990593438136887E-5</v>
      </c>
      <c r="J28" s="17">
        <f t="shared" si="7"/>
        <v>1.2947858064015673E-2</v>
      </c>
      <c r="K28" s="16">
        <f t="shared" si="7"/>
        <v>1.9690307146396038E-6</v>
      </c>
      <c r="L28" s="16">
        <f t="shared" si="7"/>
        <v>2.3596577358482711E-5</v>
      </c>
      <c r="M28" s="16">
        <f t="shared" si="7"/>
        <v>3.7443225651167257E-6</v>
      </c>
      <c r="N28" s="16">
        <f t="shared" si="7"/>
        <v>1.0796636392813228E-5</v>
      </c>
      <c r="O28" s="16">
        <f t="shared" si="7"/>
        <v>2.8101270744869251E-6</v>
      </c>
      <c r="P28" s="16">
        <f t="shared" si="7"/>
        <v>3.0064966393859342E-6</v>
      </c>
      <c r="Q28" s="16">
        <f t="shared" si="7"/>
        <v>1.6540468404225055E-5</v>
      </c>
      <c r="R28" s="16">
        <f t="shared" si="7"/>
        <v>2.0673461266147453E-5</v>
      </c>
      <c r="S28" s="16">
        <f t="shared" si="7"/>
        <v>4.4298390990156657E-7</v>
      </c>
      <c r="T28" s="16">
        <f t="shared" si="7"/>
        <v>4.4603544203761549E-5</v>
      </c>
      <c r="U28" s="16">
        <f t="shared" si="7"/>
        <v>7.8551766080896066E-8</v>
      </c>
      <c r="V28" s="16">
        <f t="shared" si="7"/>
        <v>7.2549954913248573E-6</v>
      </c>
      <c r="W28" s="16">
        <f t="shared" si="7"/>
        <v>5.9958746907551128E-8</v>
      </c>
      <c r="X28" s="16">
        <f t="shared" si="7"/>
        <v>6.0712357271984753E-5</v>
      </c>
      <c r="Y28" s="16">
        <f t="shared" si="7"/>
        <v>1.268336364326892E-6</v>
      </c>
      <c r="Z28" s="16">
        <f t="shared" si="7"/>
        <v>8.3633566155643129E-6</v>
      </c>
      <c r="AA28" s="16">
        <f t="shared" si="7"/>
        <v>3.3994694474401841E-5</v>
      </c>
      <c r="AB28" s="16">
        <f t="shared" si="7"/>
        <v>1.3919732247038137E-5</v>
      </c>
      <c r="AC28" s="16">
        <f t="shared" si="7"/>
        <v>1.036760471333531E-4</v>
      </c>
      <c r="AD28" s="16">
        <f t="shared" si="7"/>
        <v>7.3386981956993409E-6</v>
      </c>
      <c r="AE28" s="16">
        <f t="shared" si="7"/>
        <v>1.1324231969135564E-5</v>
      </c>
      <c r="AF28" s="16">
        <f t="shared" si="7"/>
        <v>5.6557161081620807E-5</v>
      </c>
      <c r="AG28" s="16">
        <f t="shared" si="7"/>
        <v>3.8737735085416692E-6</v>
      </c>
      <c r="AH28" s="16">
        <f t="shared" si="7"/>
        <v>6.289002945611619E-6</v>
      </c>
      <c r="AI28" s="16">
        <f t="shared" si="7"/>
        <v>4.1702735410488731E-6</v>
      </c>
      <c r="AJ28" s="16">
        <f t="shared" si="7"/>
        <v>2.5926497819616657E-6</v>
      </c>
      <c r="AK28" s="16">
        <f t="shared" si="7"/>
        <v>9.8615074827198884E-6</v>
      </c>
      <c r="AL28" s="16">
        <f t="shared" si="7"/>
        <v>1.2650567155175682E-5</v>
      </c>
      <c r="AM28" s="18">
        <f t="shared" si="7"/>
        <v>2.7465151921442327E-6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3.2584519507437985E-6</v>
      </c>
      <c r="E29" s="16">
        <f t="shared" si="8"/>
        <v>1.5398120383615087E-6</v>
      </c>
      <c r="F29" s="16">
        <f t="shared" si="8"/>
        <v>4.2514492876011592E-7</v>
      </c>
      <c r="G29" s="16">
        <f t="shared" si="8"/>
        <v>3.5357603628834058E-5</v>
      </c>
      <c r="H29" s="16">
        <f t="shared" si="8"/>
        <v>1.5500329017349092E-5</v>
      </c>
      <c r="I29" s="16">
        <f t="shared" si="8"/>
        <v>1.2940881858980474E-5</v>
      </c>
      <c r="J29" s="16">
        <f t="shared" si="8"/>
        <v>1.7372897300554617E-6</v>
      </c>
      <c r="K29" s="16">
        <f t="shared" si="8"/>
        <v>1.5386685006646653E-6</v>
      </c>
      <c r="L29" s="16">
        <f t="shared" si="8"/>
        <v>6.8384921080066416E-7</v>
      </c>
      <c r="M29" s="17">
        <f t="shared" si="8"/>
        <v>6.040240519922445E-3</v>
      </c>
      <c r="N29" s="16">
        <f t="shared" si="8"/>
        <v>5.4666111001976343E-6</v>
      </c>
      <c r="O29" s="16">
        <f t="shared" si="8"/>
        <v>3.8519401167983884E-6</v>
      </c>
      <c r="P29" s="16">
        <f t="shared" si="8"/>
        <v>4.7768560255713957E-6</v>
      </c>
      <c r="Q29" s="16">
        <f t="shared" si="8"/>
        <v>4.9369985558351155E-6</v>
      </c>
      <c r="R29" s="16">
        <f t="shared" si="8"/>
        <v>1.8071263898538188E-5</v>
      </c>
      <c r="S29" s="16">
        <f t="shared" si="8"/>
        <v>6.5601401928376539E-6</v>
      </c>
      <c r="T29" s="16">
        <f t="shared" si="8"/>
        <v>6.1646735342563668E-6</v>
      </c>
      <c r="U29" s="16">
        <f t="shared" si="8"/>
        <v>2.1056206516755085E-5</v>
      </c>
      <c r="V29" s="16">
        <f t="shared" si="8"/>
        <v>3.636852814331297E-6</v>
      </c>
      <c r="W29" s="16">
        <f t="shared" si="8"/>
        <v>9.4343586683546014E-8</v>
      </c>
      <c r="X29" s="16">
        <f t="shared" si="8"/>
        <v>9.0866455284128866E-6</v>
      </c>
      <c r="Y29" s="16">
        <f t="shared" si="8"/>
        <v>1.5052140653954894E-5</v>
      </c>
      <c r="Z29" s="16">
        <f t="shared" si="8"/>
        <v>5.1669575986344569E-6</v>
      </c>
      <c r="AA29" s="16">
        <f t="shared" si="8"/>
        <v>7.6444870946037937E-7</v>
      </c>
      <c r="AB29" s="16">
        <f t="shared" si="8"/>
        <v>1.144056134788344E-5</v>
      </c>
      <c r="AC29" s="16">
        <f t="shared" si="8"/>
        <v>4.0888613450440802E-6</v>
      </c>
      <c r="AD29" s="16">
        <f t="shared" si="8"/>
        <v>4.2286683370590421E-6</v>
      </c>
      <c r="AE29" s="16">
        <f t="shared" si="8"/>
        <v>6.6537499398947297E-6</v>
      </c>
      <c r="AF29" s="16">
        <f t="shared" si="8"/>
        <v>8.1996756111770819E-7</v>
      </c>
      <c r="AG29" s="16">
        <f t="shared" si="8"/>
        <v>9.313336147200985E-6</v>
      </c>
      <c r="AH29" s="16">
        <f t="shared" si="8"/>
        <v>2.3883728411263701E-5</v>
      </c>
      <c r="AI29" s="16">
        <f t="shared" si="8"/>
        <v>2.7369003944939897E-8</v>
      </c>
      <c r="AJ29" s="16">
        <f t="shared" si="8"/>
        <v>1.6194794824436395E-5</v>
      </c>
      <c r="AK29" s="16">
        <f t="shared" si="8"/>
        <v>1.1130573872259326E-5</v>
      </c>
      <c r="AL29" s="16">
        <f t="shared" si="8"/>
        <v>1.9866870835408519E-6</v>
      </c>
      <c r="AM29" s="18">
        <f t="shared" si="8"/>
        <v>3.6763119229086883E-5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4.3656074125928728E-10</v>
      </c>
      <c r="E30" s="16">
        <f t="shared" si="9"/>
        <v>2.7952211889201671E-7</v>
      </c>
      <c r="F30" s="16">
        <f t="shared" si="9"/>
        <v>8.7459036343207262E-9</v>
      </c>
      <c r="G30" s="16">
        <f t="shared" si="9"/>
        <v>6.0156978905560123E-9</v>
      </c>
      <c r="H30" s="16">
        <f t="shared" si="9"/>
        <v>1.8679225624896098E-7</v>
      </c>
      <c r="I30" s="16">
        <f t="shared" si="9"/>
        <v>8.4104907744586501E-8</v>
      </c>
      <c r="J30" s="16">
        <f t="shared" si="9"/>
        <v>6.362920559884259E-9</v>
      </c>
      <c r="K30" s="17">
        <f t="shared" si="9"/>
        <v>4.1762100361583049E-5</v>
      </c>
      <c r="L30" s="16">
        <f t="shared" si="9"/>
        <v>2.5975981067284808E-7</v>
      </c>
      <c r="M30" s="16">
        <f t="shared" si="9"/>
        <v>1.0585571455008102E-8</v>
      </c>
      <c r="N30" s="16">
        <f t="shared" si="9"/>
        <v>5.0499842383981103E-8</v>
      </c>
      <c r="O30" s="16">
        <f t="shared" si="9"/>
        <v>1.2007787833956514E-7</v>
      </c>
      <c r="P30" s="16">
        <f t="shared" si="9"/>
        <v>8.6650869940107406E-9</v>
      </c>
      <c r="Q30" s="16">
        <f t="shared" si="9"/>
        <v>1.0564914643797494E-8</v>
      </c>
      <c r="R30" s="16">
        <f t="shared" si="9"/>
        <v>3.4568949367404065E-8</v>
      </c>
      <c r="S30" s="16">
        <f t="shared" si="9"/>
        <v>1.0489731148655576E-7</v>
      </c>
      <c r="T30" s="16">
        <f t="shared" si="9"/>
        <v>7.2279303555702489E-10</v>
      </c>
      <c r="U30" s="16">
        <f t="shared" si="9"/>
        <v>2.8099051288558418E-8</v>
      </c>
      <c r="V30" s="16">
        <f t="shared" si="9"/>
        <v>6.2882890162789839E-8</v>
      </c>
      <c r="W30" s="16">
        <f t="shared" si="9"/>
        <v>1.9074316440620607E-8</v>
      </c>
      <c r="X30" s="16">
        <f t="shared" si="9"/>
        <v>2.2039036925721108E-8</v>
      </c>
      <c r="Y30" s="16">
        <f t="shared" si="9"/>
        <v>1.4451415156472932E-8</v>
      </c>
      <c r="Z30" s="16">
        <f t="shared" si="9"/>
        <v>2.6131293410919864E-7</v>
      </c>
      <c r="AA30" s="16">
        <f t="shared" si="9"/>
        <v>4.1254157825610697E-8</v>
      </c>
      <c r="AB30" s="16">
        <f t="shared" si="9"/>
        <v>4.4459590341614502E-10</v>
      </c>
      <c r="AC30" s="16">
        <f t="shared" si="9"/>
        <v>1.291164637855402E-9</v>
      </c>
      <c r="AD30" s="16">
        <f t="shared" si="9"/>
        <v>2.5075798739573311E-7</v>
      </c>
      <c r="AE30" s="16">
        <f t="shared" si="9"/>
        <v>1.9764814737299338E-8</v>
      </c>
      <c r="AF30" s="16">
        <f t="shared" si="9"/>
        <v>1.0419017400018235E-8</v>
      </c>
      <c r="AG30" s="16">
        <f t="shared" si="9"/>
        <v>1.2963055246496248E-7</v>
      </c>
      <c r="AH30" s="16">
        <f t="shared" si="9"/>
        <v>2.5530800817400836E-9</v>
      </c>
      <c r="AI30" s="16">
        <f t="shared" si="9"/>
        <v>6.0073144776737556E-9</v>
      </c>
      <c r="AJ30" s="16">
        <f t="shared" si="9"/>
        <v>1.8095893586046747E-10</v>
      </c>
      <c r="AK30" s="16">
        <f t="shared" si="9"/>
        <v>1.1104143534934467E-8</v>
      </c>
      <c r="AL30" s="16">
        <f t="shared" si="9"/>
        <v>3.0051731005536229E-10</v>
      </c>
      <c r="AM30" s="18">
        <f t="shared" si="9"/>
        <v>9.5852111370791752E-8</v>
      </c>
    </row>
    <row r="31" spans="1:39">
      <c r="A31" t="s">
        <v>58</v>
      </c>
      <c r="D31" s="19">
        <f>SUM($D$21:$D$30)</f>
        <v>5.4540312480936495E-5</v>
      </c>
      <c r="E31" s="19">
        <f>SUM($E$21:$E$30)</f>
        <v>3.6381656018336594E-5</v>
      </c>
      <c r="F31" s="19">
        <f>SUM($F$21:$F$30)</f>
        <v>1.673558212907689E-4</v>
      </c>
      <c r="G31" s="19">
        <f>SUM($G$21:$G$30)</f>
        <v>1.6929557595209163E-3</v>
      </c>
      <c r="H31" s="19">
        <f>SUM($H$21:$H$30)</f>
        <v>5.5623530338320418E-5</v>
      </c>
      <c r="I31" s="19">
        <f>SUM($I$21:$I$30)</f>
        <v>1.2015047298771877E-4</v>
      </c>
      <c r="J31" s="19">
        <f>SUM($J$21:$J$30)</f>
        <v>1.2960654328406394E-2</v>
      </c>
      <c r="K31" s="19">
        <f>SUM($K$21:$K$30)</f>
        <v>6.8789281595126863E-5</v>
      </c>
      <c r="L31" s="19">
        <f>SUM($L$21:$L$30)</f>
        <v>5.4632234261309063E-5</v>
      </c>
      <c r="M31" s="19">
        <f>SUM($M$21:$M$30)</f>
        <v>6.0796604160805257E-3</v>
      </c>
      <c r="N31" s="19">
        <f>SUM($N$21:$N$30)</f>
        <v>2.5414362328329003E-5</v>
      </c>
      <c r="O31" s="19">
        <f>SUM($O$21:$O$30)</f>
        <v>4.4164475111501369E-5</v>
      </c>
      <c r="P31" s="19">
        <f>SUM($P$21:$P$30)</f>
        <v>2.6520520991584401E-5</v>
      </c>
      <c r="Q31" s="19">
        <f>SUM($Q$21:$Q$30)</f>
        <v>3.9794492385761765E-3</v>
      </c>
      <c r="R31" s="19">
        <f>SUM($R$21:$R$30)</f>
        <v>4.5459743257459634E-5</v>
      </c>
      <c r="S31" s="19">
        <f>SUM($S$21:$S$30)</f>
        <v>2.9483889931169019E-5</v>
      </c>
      <c r="T31" s="19">
        <f>SUM($T$21:$T$30)</f>
        <v>1.016396546348579E-4</v>
      </c>
      <c r="U31" s="19">
        <f>SUM($U$21:$U$30)</f>
        <v>6.0965382362877298E-5</v>
      </c>
      <c r="V31" s="19">
        <f>SUM($V$21:$V$30)</f>
        <v>2.0142122397723014E-5</v>
      </c>
      <c r="W31" s="19">
        <f>SUM($W$21:$W$30)</f>
        <v>4.0698037079921242E-5</v>
      </c>
      <c r="X31" s="19">
        <f>SUM($X$21:$X$30)</f>
        <v>7.8856815373297477E-5</v>
      </c>
      <c r="Y31" s="19">
        <f>SUM($Y$21:$Y$30)</f>
        <v>5.7534814141501607E-3</v>
      </c>
      <c r="Z31" s="19">
        <f>SUM($Z$21:$Z$30)</f>
        <v>3.0267487408415735E-3</v>
      </c>
      <c r="AA31" s="19">
        <f>SUM($AA$21:$AA$30)</f>
        <v>6.591231890948953E-5</v>
      </c>
      <c r="AB31" s="19">
        <f>SUM($AB$21:$AB$30)</f>
        <v>8.1593430791074663E-5</v>
      </c>
      <c r="AC31" s="19">
        <f>SUM($AC$21:$AC$30)</f>
        <v>1.3298304201687252E-4</v>
      </c>
      <c r="AD31" s="19">
        <f>SUM($AD$21:$AD$30)</f>
        <v>2.9644101270257797E-5</v>
      </c>
      <c r="AE31" s="19">
        <f>SUM($AE$21:$AE$30)</f>
        <v>4.6419813864001905E-5</v>
      </c>
      <c r="AF31" s="19">
        <f>SUM($AF$21:$AF$30)</f>
        <v>7.842548136913926E-5</v>
      </c>
      <c r="AG31" s="19">
        <f>SUM($AG$21:$AG$30)</f>
        <v>3.2035111184522331E-5</v>
      </c>
      <c r="AH31" s="19">
        <f>SUM($AH$21:$AH$30)</f>
        <v>6.0519672439086748E-5</v>
      </c>
      <c r="AI31" s="19">
        <f>SUM($AI$21:$AI$30)</f>
        <v>1.548421252776877E-3</v>
      </c>
      <c r="AJ31" s="19">
        <f>SUM($AJ$21:$AJ$30)</f>
        <v>3.3525818598166E-5</v>
      </c>
      <c r="AK31">
        <f>SUM($AK$21:$AK$30)</f>
        <v>3.1736902218246076E-3</v>
      </c>
      <c r="AL31" s="19">
        <f>SUM($AL$21:$AL$30)</f>
        <v>3.3928402973322975E-5</v>
      </c>
      <c r="AM31" s="19">
        <f>SUM($AM$21:$AM$30)</f>
        <v>5.7423792806445062E-5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3.9898290670840851E-2</v>
      </c>
      <c r="D33" s="20">
        <f>$D$31/$C$33</f>
        <v>1.3669836868674822E-3</v>
      </c>
      <c r="E33" s="20">
        <f>$E$31/$C$33</f>
        <v>9.1186001722438838E-4</v>
      </c>
      <c r="F33" s="20">
        <f>$F$31/$C$33</f>
        <v>4.1945611823686153E-3</v>
      </c>
      <c r="G33" s="20">
        <f>$G$31/$C$33</f>
        <v>4.243178670203511E-2</v>
      </c>
      <c r="H33" s="20">
        <f>$H$31/$C$33</f>
        <v>1.3941331671878403E-3</v>
      </c>
      <c r="I33" s="20">
        <f>$I$31/$C$33</f>
        <v>3.0114190600032194E-3</v>
      </c>
      <c r="J33" s="20">
        <f>$J$31/$C$33</f>
        <v>0.32484234563658942</v>
      </c>
      <c r="K33" s="20">
        <f>$K$31/$C$33</f>
        <v>1.7241160069396311E-3</v>
      </c>
      <c r="L33" s="20">
        <f>$L$31/$C$33</f>
        <v>1.3692875895867972E-3</v>
      </c>
      <c r="M33" s="20">
        <f>$M$31/$C$33</f>
        <v>0.15237896947108481</v>
      </c>
      <c r="N33" s="20">
        <f>$N$31/$C$33</f>
        <v>6.3697872517888999E-4</v>
      </c>
      <c r="O33" s="20">
        <f>$O$31/$C$33</f>
        <v>1.1069264965724059E-3</v>
      </c>
      <c r="P33" s="20">
        <f>$P$31/$C$33</f>
        <v>6.6470318767231247E-4</v>
      </c>
      <c r="Q33" s="20">
        <f>$Q$31/$C$33</f>
        <v>9.9739842776886314E-2</v>
      </c>
      <c r="R33" s="20">
        <f>$R$31/$C$33</f>
        <v>1.1393907481526094E-3</v>
      </c>
      <c r="S33" s="20">
        <f>$S$31/$C$33</f>
        <v>7.3897626779076376E-4</v>
      </c>
      <c r="T33" s="20">
        <f>$T$31/$C$33</f>
        <v>2.5474688996924852E-3</v>
      </c>
      <c r="U33" s="20">
        <f>$U$31/$C$33</f>
        <v>1.5280199060616162E-3</v>
      </c>
      <c r="V33" s="20">
        <f>$V$31/$C$33</f>
        <v>5.0483672505909191E-4</v>
      </c>
      <c r="W33" s="20">
        <f>$W$31/$C$33</f>
        <v>1.0200446283696277E-3</v>
      </c>
      <c r="X33" s="20">
        <f>$X$31/$C$33</f>
        <v>1.9764459591480434E-3</v>
      </c>
      <c r="Y33" s="20">
        <f>$Y$31/$C$33</f>
        <v>0.14420370691105869</v>
      </c>
      <c r="Z33" s="20">
        <f>$Z$31/$C$33</f>
        <v>7.5861614368698593E-2</v>
      </c>
      <c r="AA33" s="20">
        <f>$AA$31/$C$33</f>
        <v>1.6520085898732674E-3</v>
      </c>
      <c r="AB33" s="20">
        <f>$AB$31/$C$33</f>
        <v>2.0450357501331797E-3</v>
      </c>
      <c r="AC33" s="20">
        <f>$AC$31/$C$33</f>
        <v>3.3330511102336886E-3</v>
      </c>
      <c r="AD33" s="20">
        <f>$AD$31/$C$33</f>
        <v>7.4299176159751642E-4</v>
      </c>
      <c r="AE33" s="20">
        <f>$AE$31/$C$33</f>
        <v>1.1634536989808244E-3</v>
      </c>
      <c r="AF33" s="20">
        <f>$AF$31/$C$33</f>
        <v>1.9656351199640616E-3</v>
      </c>
      <c r="AG33" s="20">
        <f>$AG$31/$C$33</f>
        <v>8.0291938942473988E-4</v>
      </c>
      <c r="AH33" s="20">
        <f>$AH$31/$C$33</f>
        <v>1.5168487527040041E-3</v>
      </c>
      <c r="AI33" s="20">
        <f>$AI$31/$C$33</f>
        <v>3.8809212794384713E-2</v>
      </c>
      <c r="AJ33" s="20">
        <f>$AJ$31/$C$33</f>
        <v>8.4028207811589052E-4</v>
      </c>
      <c r="AK33" s="20">
        <f>$AK$31/$C$33</f>
        <v>7.9544516029706955E-2</v>
      </c>
      <c r="AL33" s="20">
        <f>$AL$31/$C$33</f>
        <v>8.5037234435005786E-4</v>
      </c>
      <c r="AM33" s="20">
        <f>$AM$31/$C$33</f>
        <v>1.4392544603022931E-3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10B68-FECF-427E-A810-33402330A2F5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-0.16757262482816113</v>
      </c>
      <c r="D5" s="10">
        <v>1.8778146219150898E-2</v>
      </c>
      <c r="E5" s="10">
        <v>6.7313133130515491E-3</v>
      </c>
      <c r="F5" s="10">
        <v>6.8446274931485432E-2</v>
      </c>
      <c r="G5" s="10">
        <v>2.249459694648236E-2</v>
      </c>
      <c r="H5" s="10">
        <v>-4.254856344919878E-2</v>
      </c>
      <c r="I5" s="10">
        <v>-7.412920645993655E-2</v>
      </c>
      <c r="J5" s="10">
        <v>-1.8095491166257523E-2</v>
      </c>
      <c r="K5" s="10">
        <v>-7.3530588571934355E-2</v>
      </c>
      <c r="L5" s="10">
        <v>4.0422664854667383E-2</v>
      </c>
      <c r="M5" s="10">
        <v>9.932342883490838E-3</v>
      </c>
      <c r="N5" s="10">
        <v>-1.7429818122783151E-2</v>
      </c>
      <c r="O5" s="10">
        <v>-5.6754169774225906E-2</v>
      </c>
      <c r="P5" s="10">
        <v>-4.1411038251307312E-3</v>
      </c>
      <c r="Q5" s="10">
        <v>-2.3161785581348106E-2</v>
      </c>
      <c r="R5" s="10">
        <v>-4.0227467174633477E-2</v>
      </c>
      <c r="S5" s="10">
        <v>6.9991288387847739E-2</v>
      </c>
      <c r="T5" s="11" t="s">
        <v>67</v>
      </c>
      <c r="U5" s="10">
        <v>2.3647842980019904E-2</v>
      </c>
      <c r="V5" s="10">
        <v>-9.0905468062575795E-3</v>
      </c>
      <c r="W5" s="10">
        <v>2.9815662477452636E-2</v>
      </c>
      <c r="X5" s="10">
        <v>-3.5301577951211388E-2</v>
      </c>
      <c r="Y5" s="10">
        <v>-3.2018326058341026E-2</v>
      </c>
      <c r="Z5" s="10">
        <v>2.1334972163119768E-2</v>
      </c>
      <c r="AA5" s="10">
        <v>-1.6201663244516114E-2</v>
      </c>
      <c r="AB5" s="10">
        <v>-7.0230530566042938E-3</v>
      </c>
      <c r="AC5" s="10">
        <v>9.8660459392487443E-4</v>
      </c>
      <c r="AD5" s="10">
        <v>6.6102382805304977E-2</v>
      </c>
      <c r="AE5" s="10">
        <v>-1.3470591620057978E-2</v>
      </c>
      <c r="AF5" s="10">
        <v>-4.6495051515234448E-2</v>
      </c>
      <c r="AG5" s="10">
        <v>2.8165421282539252E-2</v>
      </c>
      <c r="AH5" s="11" t="s">
        <v>68</v>
      </c>
      <c r="AI5" s="10">
        <v>0.10058414520924071</v>
      </c>
      <c r="AJ5" s="10">
        <v>-7.5989177859347598E-2</v>
      </c>
      <c r="AK5" s="10">
        <v>6.5740172185696749E-2</v>
      </c>
      <c r="AL5" s="10">
        <v>-7.4118205419272899E-3</v>
      </c>
      <c r="AM5" s="12">
        <v>-6.465177913013842E-2</v>
      </c>
    </row>
    <row r="6" spans="1:39" ht="24">
      <c r="A6" s="13" t="s">
        <v>41</v>
      </c>
      <c r="B6" s="14" t="s">
        <v>40</v>
      </c>
      <c r="C6" s="15">
        <v>0.14607493757093779</v>
      </c>
      <c r="D6" s="16">
        <v>9.6217601735688621E-2</v>
      </c>
      <c r="E6" s="16">
        <v>1.4830247516916019E-3</v>
      </c>
      <c r="F6" s="17" t="s">
        <v>69</v>
      </c>
      <c r="G6" s="16">
        <v>-6.6799320370304158E-2</v>
      </c>
      <c r="H6" s="16">
        <v>-2.597201017250075E-2</v>
      </c>
      <c r="I6" s="16">
        <v>3.9072221649729469E-2</v>
      </c>
      <c r="J6" s="16">
        <v>-2.3222461721535931E-2</v>
      </c>
      <c r="K6" s="16">
        <v>4.8118335566733408E-2</v>
      </c>
      <c r="L6" s="16">
        <v>3.8242709751832159E-2</v>
      </c>
      <c r="M6" s="16">
        <v>5.2622723032725423E-2</v>
      </c>
      <c r="N6" s="16">
        <v>-9.0059881416798923E-2</v>
      </c>
      <c r="O6" s="16">
        <v>-9.0401597134885155E-3</v>
      </c>
      <c r="P6" s="16">
        <v>-5.3141971536314662E-2</v>
      </c>
      <c r="Q6" s="16">
        <v>-2.8821582206878124E-2</v>
      </c>
      <c r="R6" s="16">
        <v>1.0613164297930758E-2</v>
      </c>
      <c r="S6" s="16">
        <v>-6.4947510133745445E-2</v>
      </c>
      <c r="T6" s="16">
        <v>6.7239943572805466E-2</v>
      </c>
      <c r="U6" s="16">
        <v>-4.5766110184101969E-2</v>
      </c>
      <c r="V6" s="16">
        <v>2.5562605974273876E-2</v>
      </c>
      <c r="W6" s="16">
        <v>-1.1567594111645636E-2</v>
      </c>
      <c r="X6" s="16">
        <v>5.1100409452023154E-2</v>
      </c>
      <c r="Y6" s="16">
        <v>1.5412849019509445E-2</v>
      </c>
      <c r="Z6" s="16">
        <v>4.6720985512070509E-3</v>
      </c>
      <c r="AA6" s="16">
        <v>-8.9931921451001824E-3</v>
      </c>
      <c r="AB6" s="16">
        <v>4.4773073190709362E-2</v>
      </c>
      <c r="AC6" s="16">
        <v>2.4224027864427827E-2</v>
      </c>
      <c r="AD6" s="16">
        <v>2.189066990554292E-2</v>
      </c>
      <c r="AE6" s="16">
        <v>3.0588610340130971E-2</v>
      </c>
      <c r="AF6" s="16">
        <v>-9.1858603439361836E-2</v>
      </c>
      <c r="AG6" s="16">
        <v>6.7240911010532978E-2</v>
      </c>
      <c r="AH6" s="17" t="s">
        <v>70</v>
      </c>
      <c r="AI6" s="16">
        <v>-1.5429199320398889E-2</v>
      </c>
      <c r="AJ6" s="16">
        <v>-8.6851394189061768E-3</v>
      </c>
      <c r="AK6" s="16">
        <v>3.562505457916218E-2</v>
      </c>
      <c r="AL6" s="16">
        <v>5.6773111474100191E-2</v>
      </c>
      <c r="AM6" s="18">
        <v>1.3378705794461997E-2</v>
      </c>
    </row>
    <row r="7" spans="1:39" ht="24">
      <c r="A7" s="13" t="s">
        <v>42</v>
      </c>
      <c r="B7" s="14" t="s">
        <v>40</v>
      </c>
      <c r="C7" s="15">
        <v>-1.9249140809631176E-2</v>
      </c>
      <c r="D7" s="16">
        <v>-2.1499887152161886E-2</v>
      </c>
      <c r="E7" s="16">
        <v>-7.7725377705045257E-2</v>
      </c>
      <c r="F7" s="16">
        <v>2.6974576200890481E-2</v>
      </c>
      <c r="G7" s="16">
        <v>-1.0850036531102267E-2</v>
      </c>
      <c r="H7" s="16">
        <v>4.0397793779681654E-2</v>
      </c>
      <c r="I7" s="16">
        <v>-6.2931834392538882E-2</v>
      </c>
      <c r="J7" s="16">
        <v>-9.6969635632940726E-2</v>
      </c>
      <c r="K7" s="16">
        <v>3.5792335274892062E-2</v>
      </c>
      <c r="L7" s="16">
        <v>-4.2338425483231461E-2</v>
      </c>
      <c r="M7" s="16">
        <v>4.4087573836796318E-2</v>
      </c>
      <c r="N7" s="16">
        <v>8.7861145787589759E-3</v>
      </c>
      <c r="O7" s="16">
        <v>-3.8773176329487831E-3</v>
      </c>
      <c r="P7" s="16">
        <v>4.2819763197742451E-2</v>
      </c>
      <c r="Q7" s="16">
        <v>1.1205203040166178E-2</v>
      </c>
      <c r="R7" s="16">
        <v>9.9835156862158173E-2</v>
      </c>
      <c r="S7" s="16">
        <v>-6.139197055483489E-2</v>
      </c>
      <c r="T7" s="16">
        <v>-1.003849292507795E-2</v>
      </c>
      <c r="U7" s="16">
        <v>1.685030276081349E-2</v>
      </c>
      <c r="V7" s="17" t="s">
        <v>71</v>
      </c>
      <c r="W7" s="16">
        <v>0.10303543108107475</v>
      </c>
      <c r="X7" s="16">
        <v>-6.545445446863243E-3</v>
      </c>
      <c r="Y7" s="16">
        <v>5.143937654102179E-3</v>
      </c>
      <c r="Z7" s="16">
        <v>3.328445115076141E-2</v>
      </c>
      <c r="AA7" s="16">
        <v>2.4855007028276001E-2</v>
      </c>
      <c r="AB7" s="16">
        <v>-5.2378000047169429E-2</v>
      </c>
      <c r="AC7" s="16">
        <v>-3.7209930165584396E-2</v>
      </c>
      <c r="AD7" s="16">
        <v>8.4106358207931983E-2</v>
      </c>
      <c r="AE7" s="16">
        <v>2.752760230951946E-2</v>
      </c>
      <c r="AF7" s="16">
        <v>5.3864958043627779E-2</v>
      </c>
      <c r="AG7" s="16">
        <v>-8.0262209778274016E-2</v>
      </c>
      <c r="AH7" s="16">
        <v>3.8736270278624245E-2</v>
      </c>
      <c r="AI7" s="16">
        <v>-5.41069091995771E-3</v>
      </c>
      <c r="AJ7" s="16">
        <v>-1.0749221486837881E-2</v>
      </c>
      <c r="AK7" s="16">
        <v>5.8287400371618052E-2</v>
      </c>
      <c r="AL7" s="16">
        <v>2.1018267005729365E-2</v>
      </c>
      <c r="AM7" s="18">
        <v>1.8165278901300968E-2</v>
      </c>
    </row>
    <row r="8" spans="1:39" ht="24">
      <c r="A8" s="13" t="s">
        <v>43</v>
      </c>
      <c r="B8" s="14" t="s">
        <v>40</v>
      </c>
      <c r="C8" s="15">
        <v>6.7562773319170405E-2</v>
      </c>
      <c r="D8" s="16">
        <v>2.8765820569217813E-2</v>
      </c>
      <c r="E8" s="16">
        <v>6.189511787639887E-2</v>
      </c>
      <c r="F8" s="16">
        <v>-1.8103007428284124E-2</v>
      </c>
      <c r="G8" s="16">
        <v>-2.0808840569995383E-2</v>
      </c>
      <c r="H8" s="16">
        <v>1.0387667284291332E-2</v>
      </c>
      <c r="I8" s="16">
        <v>3.6207749952567689E-2</v>
      </c>
      <c r="J8" s="16">
        <v>-7.5270430847524161E-2</v>
      </c>
      <c r="K8" s="16">
        <v>-6.7160774800491176E-3</v>
      </c>
      <c r="L8" s="16">
        <v>-1.3473226461638418E-2</v>
      </c>
      <c r="M8" s="16">
        <v>2.5397913996860158E-2</v>
      </c>
      <c r="N8" s="16">
        <v>2.0338074249700064E-2</v>
      </c>
      <c r="O8" s="16">
        <v>6.0371398221597282E-2</v>
      </c>
      <c r="P8" s="16">
        <v>1.3741045006644704E-2</v>
      </c>
      <c r="Q8" s="16">
        <v>2.2600668731898199E-2</v>
      </c>
      <c r="R8" s="16">
        <v>1.0046652708841339E-2</v>
      </c>
      <c r="S8" s="16">
        <v>6.9243737996191629E-2</v>
      </c>
      <c r="T8" s="16">
        <v>0.10333929914576691</v>
      </c>
      <c r="U8" s="16">
        <v>2.7021330262138502E-2</v>
      </c>
      <c r="V8" s="16">
        <v>-5.3943547976073496E-3</v>
      </c>
      <c r="W8" s="16">
        <v>0.10040016533619385</v>
      </c>
      <c r="X8" s="16">
        <v>6.070811033633905E-2</v>
      </c>
      <c r="Y8" s="16">
        <v>4.236398108111511E-2</v>
      </c>
      <c r="Z8" s="16">
        <v>-2.4551234794265474E-2</v>
      </c>
      <c r="AA8" s="16">
        <v>-2.9007200918664964E-2</v>
      </c>
      <c r="AB8" s="16">
        <v>1.4500004677106878E-2</v>
      </c>
      <c r="AC8" s="16">
        <v>4.0112538491944016E-2</v>
      </c>
      <c r="AD8" s="16">
        <v>7.5313678304516921E-2</v>
      </c>
      <c r="AE8" s="16">
        <v>-9.0383018402370339E-4</v>
      </c>
      <c r="AF8" s="16">
        <v>6.0905526769921378E-2</v>
      </c>
      <c r="AG8" s="16">
        <v>-7.2724900420064145E-2</v>
      </c>
      <c r="AH8" s="16">
        <v>8.9091157924033298E-2</v>
      </c>
      <c r="AI8" s="17" t="s">
        <v>72</v>
      </c>
      <c r="AJ8" s="16">
        <v>-6.2087161373623453E-2</v>
      </c>
      <c r="AK8" s="16">
        <v>-7.3037596676614504E-3</v>
      </c>
      <c r="AL8" s="16">
        <v>-7.9275740094382458E-2</v>
      </c>
      <c r="AM8" s="18">
        <v>-5.4596199618131967E-2</v>
      </c>
    </row>
    <row r="9" spans="1:39" ht="24">
      <c r="A9" s="13" t="s">
        <v>44</v>
      </c>
      <c r="B9" s="14" t="s">
        <v>40</v>
      </c>
      <c r="C9" s="15">
        <v>8.5457477754435782E-2</v>
      </c>
      <c r="D9" s="16">
        <v>0.11346078385978316</v>
      </c>
      <c r="E9" s="16">
        <v>2.0974802210636007E-3</v>
      </c>
      <c r="F9" s="16">
        <v>1.5565594020647751E-2</v>
      </c>
      <c r="G9" s="16">
        <v>5.1884770149682943E-2</v>
      </c>
      <c r="H9" s="16">
        <v>-2.4422249457822391E-2</v>
      </c>
      <c r="I9" s="16">
        <v>-2.2763039055715494E-2</v>
      </c>
      <c r="J9" s="16">
        <v>2.8373390655386445E-2</v>
      </c>
      <c r="K9" s="16">
        <v>3.405418813786909E-2</v>
      </c>
      <c r="L9" s="16">
        <v>2.1752521379428413E-2</v>
      </c>
      <c r="M9" s="16">
        <v>7.42715137851582E-2</v>
      </c>
      <c r="N9" s="16">
        <v>2.6771284060374118E-2</v>
      </c>
      <c r="O9" s="16">
        <v>-3.2340278888626256E-2</v>
      </c>
      <c r="P9" s="16">
        <v>-2.255472307334248E-2</v>
      </c>
      <c r="Q9" s="16">
        <v>6.0630157009332317E-2</v>
      </c>
      <c r="R9" s="16">
        <v>0.12126564241990995</v>
      </c>
      <c r="S9" s="16">
        <v>3.944403363987202E-2</v>
      </c>
      <c r="T9" s="16">
        <v>-3.4407603673574601E-2</v>
      </c>
      <c r="U9" s="16">
        <v>2.3218793053089146E-2</v>
      </c>
      <c r="V9" s="16">
        <v>5.2209460984855597E-3</v>
      </c>
      <c r="W9" s="16">
        <v>-1.7940986405858006E-2</v>
      </c>
      <c r="X9" s="16">
        <v>8.1915582091448835E-2</v>
      </c>
      <c r="Y9" s="17" t="s">
        <v>73</v>
      </c>
      <c r="Z9" s="16">
        <v>-3.8510711717281119E-2</v>
      </c>
      <c r="AA9" s="16">
        <v>5.5209069810239243E-2</v>
      </c>
      <c r="AB9" s="16">
        <v>-2.2540056463914437E-2</v>
      </c>
      <c r="AC9" s="16">
        <v>7.4166093060062934E-3</v>
      </c>
      <c r="AD9" s="16">
        <v>-3.407928345590211E-2</v>
      </c>
      <c r="AE9" s="16">
        <v>-3.3988285829940963E-2</v>
      </c>
      <c r="AF9" s="16">
        <v>-2.6141857907949054E-2</v>
      </c>
      <c r="AG9" s="16">
        <v>-8.1517778308434E-3</v>
      </c>
      <c r="AH9" s="16">
        <v>6.0058214226136823E-2</v>
      </c>
      <c r="AI9" s="16">
        <v>4.2859201362174484E-2</v>
      </c>
      <c r="AJ9" s="16">
        <v>-1.6707116054586416E-2</v>
      </c>
      <c r="AK9" s="16">
        <v>-9.4919707624052996E-2</v>
      </c>
      <c r="AL9" s="16">
        <v>3.7103882846415358E-3</v>
      </c>
      <c r="AM9" s="18">
        <v>-7.3887296859505E-2</v>
      </c>
    </row>
    <row r="10" spans="1:39" ht="24">
      <c r="A10" s="13" t="s">
        <v>45</v>
      </c>
      <c r="B10" s="14" t="s">
        <v>40</v>
      </c>
      <c r="C10" s="15">
        <v>-4.3965863562696557E-2</v>
      </c>
      <c r="D10" s="16">
        <v>-4.0447967426300788E-2</v>
      </c>
      <c r="E10" s="16">
        <v>-4.4705303794400124E-2</v>
      </c>
      <c r="F10" s="16">
        <v>-3.1753848731698557E-2</v>
      </c>
      <c r="G10" s="16">
        <v>-9.6489755824578569E-3</v>
      </c>
      <c r="H10" s="16">
        <v>1.1981620962833341E-2</v>
      </c>
      <c r="I10" s="16">
        <v>-9.7005095401027877E-2</v>
      </c>
      <c r="J10" s="16">
        <v>-6.0730577894816846E-2</v>
      </c>
      <c r="K10" s="16">
        <v>3.770097648423293E-3</v>
      </c>
      <c r="L10" s="16">
        <v>5.1806640936460147E-2</v>
      </c>
      <c r="M10" s="16">
        <v>-2.7240545946785384E-2</v>
      </c>
      <c r="N10" s="16">
        <v>-1.1160659656248987E-2</v>
      </c>
      <c r="O10" s="16">
        <v>-2.6407771442395662E-2</v>
      </c>
      <c r="P10" s="16">
        <v>-2.9896358545716085E-2</v>
      </c>
      <c r="Q10" s="17" t="s">
        <v>57</v>
      </c>
      <c r="R10" s="16">
        <v>1.9265910113705258E-2</v>
      </c>
      <c r="S10" s="16">
        <v>8.6186365380639465E-2</v>
      </c>
      <c r="T10" s="16">
        <v>-2.4698870916923861E-2</v>
      </c>
      <c r="U10" s="16">
        <v>3.097262350162756E-2</v>
      </c>
      <c r="V10" s="16">
        <v>1.151519389522393E-2</v>
      </c>
      <c r="W10" s="16">
        <v>-4.5825866712680158E-2</v>
      </c>
      <c r="X10" s="16">
        <v>-3.4439129226628604E-2</v>
      </c>
      <c r="Y10" s="16">
        <v>6.282485868617467E-2</v>
      </c>
      <c r="Z10" s="16">
        <v>-3.9894324883732256E-2</v>
      </c>
      <c r="AA10" s="16">
        <v>4.0869727470261824E-2</v>
      </c>
      <c r="AB10" s="16">
        <v>7.8369791776139577E-2</v>
      </c>
      <c r="AC10" s="16">
        <v>4.8967538863631158E-2</v>
      </c>
      <c r="AD10" s="16">
        <v>7.1493481750572616E-2</v>
      </c>
      <c r="AE10" s="16">
        <v>6.9754990221722896E-3</v>
      </c>
      <c r="AF10" s="16">
        <v>-4.6598432628250927E-3</v>
      </c>
      <c r="AG10" s="16">
        <v>-2.0640649462566732E-2</v>
      </c>
      <c r="AH10" s="16">
        <v>-2.1983602781916221E-2</v>
      </c>
      <c r="AI10" s="16">
        <v>2.3652798510903517E-2</v>
      </c>
      <c r="AJ10" s="16">
        <v>3.4313316791745175E-3</v>
      </c>
      <c r="AK10" s="16">
        <v>-6.5859620359915707E-3</v>
      </c>
      <c r="AL10" s="16">
        <v>1.3126405024773578E-3</v>
      </c>
      <c r="AM10" s="18">
        <v>6.2766085750191589E-2</v>
      </c>
    </row>
    <row r="11" spans="1:39" ht="24">
      <c r="A11" s="13" t="s">
        <v>46</v>
      </c>
      <c r="B11" s="14" t="s">
        <v>40</v>
      </c>
      <c r="C11" s="15">
        <v>1.6648957329002088E-2</v>
      </c>
      <c r="D11" s="16">
        <v>-1.116471888698262E-2</v>
      </c>
      <c r="E11" s="16">
        <v>-7.687283488193751E-2</v>
      </c>
      <c r="F11" s="16">
        <v>3.4632573617114089E-2</v>
      </c>
      <c r="G11" s="16">
        <v>-2.1795631896967087E-3</v>
      </c>
      <c r="H11" s="16">
        <v>-3.0768335523690078E-2</v>
      </c>
      <c r="I11" s="16">
        <v>3.9282097931126678E-2</v>
      </c>
      <c r="J11" s="16">
        <v>-1.1623556229520333E-2</v>
      </c>
      <c r="K11" s="16">
        <v>-2.9005875944619341E-2</v>
      </c>
      <c r="L11" s="16">
        <v>-3.7998092365251541E-2</v>
      </c>
      <c r="M11" s="16">
        <v>4.845696967513676E-3</v>
      </c>
      <c r="N11" s="16">
        <v>6.4826270631517333E-3</v>
      </c>
      <c r="O11" s="16">
        <v>-2.1820142247441442E-3</v>
      </c>
      <c r="P11" s="16">
        <v>-1.6178115649830349E-2</v>
      </c>
      <c r="Q11" s="16">
        <v>7.1234670726368337E-3</v>
      </c>
      <c r="R11" s="16">
        <v>-2.3957395153532148E-2</v>
      </c>
      <c r="S11" s="16">
        <v>6.8118936537797617E-2</v>
      </c>
      <c r="T11" s="16">
        <v>-1.4282865534930024E-2</v>
      </c>
      <c r="U11" s="16">
        <v>6.3014919677390771E-2</v>
      </c>
      <c r="V11" s="16">
        <v>2.8432787913320153E-2</v>
      </c>
      <c r="W11" s="16">
        <v>5.0592464304692657E-2</v>
      </c>
      <c r="X11" s="16">
        <v>-0.11106046929643509</v>
      </c>
      <c r="Y11" s="16">
        <v>-3.5245509444684964E-2</v>
      </c>
      <c r="Z11" s="16">
        <v>-7.9261405732191953E-2</v>
      </c>
      <c r="AA11" s="16">
        <v>-2.3047665951827469E-2</v>
      </c>
      <c r="AB11" s="16">
        <v>-1.4182881331697351E-2</v>
      </c>
      <c r="AC11" s="16">
        <v>6.1762224971178288E-2</v>
      </c>
      <c r="AD11" s="16">
        <v>8.1349346739812853E-2</v>
      </c>
      <c r="AE11" s="17" t="s">
        <v>53</v>
      </c>
      <c r="AF11" s="16">
        <v>-2.1668443777054236E-2</v>
      </c>
      <c r="AG11" s="16">
        <v>-3.5147651341926468E-2</v>
      </c>
      <c r="AH11" s="16">
        <v>-1.8642788890477002E-2</v>
      </c>
      <c r="AI11" s="16">
        <v>-1.0179096929621857E-3</v>
      </c>
      <c r="AJ11" s="16">
        <v>3.1430511733904737E-2</v>
      </c>
      <c r="AK11" s="16">
        <v>5.5734630323613366E-3</v>
      </c>
      <c r="AL11" s="16">
        <v>-2.0106859712363194E-2</v>
      </c>
      <c r="AM11" s="18">
        <v>-1.2979864463083607E-2</v>
      </c>
    </row>
    <row r="12" spans="1:39" ht="24">
      <c r="A12" s="13" t="s">
        <v>47</v>
      </c>
      <c r="B12" s="14" t="s">
        <v>40</v>
      </c>
      <c r="C12" s="15">
        <v>1.5661334280945356E-2</v>
      </c>
      <c r="D12" s="16">
        <v>1.0474856529207681E-2</v>
      </c>
      <c r="E12" s="16">
        <v>3.8816602041183861E-2</v>
      </c>
      <c r="F12" s="16">
        <v>-9.5586224242743302E-3</v>
      </c>
      <c r="G12" s="16">
        <v>3.7830129908982192E-2</v>
      </c>
      <c r="H12" s="16">
        <v>-2.7736681430093193E-2</v>
      </c>
      <c r="I12" s="16">
        <v>7.9600908439157611E-2</v>
      </c>
      <c r="J12" s="16">
        <v>-4.5359546322022957E-2</v>
      </c>
      <c r="K12" s="16">
        <v>4.0368654699389432E-2</v>
      </c>
      <c r="L12" s="16">
        <v>-1.0372856357562049E-2</v>
      </c>
      <c r="M12" s="16">
        <v>-7.3690532081643098E-2</v>
      </c>
      <c r="N12" s="16">
        <v>2.1228242601166011E-2</v>
      </c>
      <c r="O12" s="17" t="s">
        <v>74</v>
      </c>
      <c r="P12" s="16">
        <v>-6.2838210522557933E-2</v>
      </c>
      <c r="Q12" s="16">
        <v>-2.4992392580059006E-2</v>
      </c>
      <c r="R12" s="16">
        <v>-8.3492515653573823E-2</v>
      </c>
      <c r="S12" s="16">
        <v>-1.2628725883202544E-3</v>
      </c>
      <c r="T12" s="16">
        <v>-5.8324122190853075E-2</v>
      </c>
      <c r="U12" s="16">
        <v>-7.8857466764617024E-2</v>
      </c>
      <c r="V12" s="16">
        <v>-3.7178652723937155E-3</v>
      </c>
      <c r="W12" s="16">
        <v>-8.0256157284959176E-2</v>
      </c>
      <c r="X12" s="16">
        <v>5.759191026436223E-2</v>
      </c>
      <c r="Y12" s="16">
        <v>-3.163570414575919E-2</v>
      </c>
      <c r="Z12" s="16">
        <v>5.6641130269469549E-2</v>
      </c>
      <c r="AA12" s="16">
        <v>0.11913031964671682</v>
      </c>
      <c r="AB12" s="16">
        <v>3.5220894365073391E-2</v>
      </c>
      <c r="AC12" s="16">
        <v>-8.3611996833458158E-2</v>
      </c>
      <c r="AD12" s="16">
        <v>4.5059359673379901E-2</v>
      </c>
      <c r="AE12" s="16">
        <v>-2.0560569243081748E-3</v>
      </c>
      <c r="AF12" s="16">
        <v>1.4089649425263789E-2</v>
      </c>
      <c r="AG12" s="16">
        <v>1.8768983368023E-2</v>
      </c>
      <c r="AH12" s="16">
        <v>8.4873248876007543E-5</v>
      </c>
      <c r="AI12" s="16">
        <v>5.9676938668333845E-2</v>
      </c>
      <c r="AJ12" s="16">
        <v>-7.295742992108141E-2</v>
      </c>
      <c r="AK12" s="16">
        <v>-1.7695397972453605E-2</v>
      </c>
      <c r="AL12" s="16">
        <v>-2.2299011605843244E-2</v>
      </c>
      <c r="AM12" s="18">
        <v>6.6721250251422726E-2</v>
      </c>
    </row>
    <row r="13" spans="1:39" ht="24">
      <c r="A13" s="13" t="s">
        <v>48</v>
      </c>
      <c r="B13" s="14" t="s">
        <v>40</v>
      </c>
      <c r="C13" s="15">
        <v>-0.13731173223439733</v>
      </c>
      <c r="D13" s="16">
        <v>4.7328882858682905E-2</v>
      </c>
      <c r="E13" s="16">
        <v>9.1477015186585478E-2</v>
      </c>
      <c r="F13" s="16">
        <v>-9.9068366848212908E-2</v>
      </c>
      <c r="G13" s="16">
        <v>2.5222899911222212E-2</v>
      </c>
      <c r="H13" s="16">
        <v>1.3256019988497993E-2</v>
      </c>
      <c r="I13" s="16">
        <v>2.646609109980598E-2</v>
      </c>
      <c r="J13" s="16">
        <v>-9.9233907833443297E-2</v>
      </c>
      <c r="K13" s="16">
        <v>3.4505480260580555E-2</v>
      </c>
      <c r="L13" s="16">
        <v>-5.3745951098044982E-2</v>
      </c>
      <c r="M13" s="16">
        <v>-4.8013018233269367E-2</v>
      </c>
      <c r="N13" s="16">
        <v>2.2745361569472981E-2</v>
      </c>
      <c r="O13" s="16">
        <v>1.4342365882908893E-2</v>
      </c>
      <c r="P13" s="16">
        <v>6.53398886590663E-2</v>
      </c>
      <c r="Q13" s="16">
        <v>-4.4372826176240004E-3</v>
      </c>
      <c r="R13" s="16">
        <v>-3.3080776989888712E-2</v>
      </c>
      <c r="S13" s="16">
        <v>7.8545047577344165E-2</v>
      </c>
      <c r="T13" s="16">
        <v>-4.8392017748256695E-2</v>
      </c>
      <c r="U13" s="16">
        <v>-4.036150462602181E-2</v>
      </c>
      <c r="V13" s="16">
        <v>5.3603606448396166E-2</v>
      </c>
      <c r="W13" s="16">
        <v>8.4516268327084407E-2</v>
      </c>
      <c r="X13" s="16">
        <v>8.4968583751486512E-3</v>
      </c>
      <c r="Y13" s="16">
        <v>-2.6172823357562797E-2</v>
      </c>
      <c r="Z13" s="16">
        <v>2.0143157353017631E-3</v>
      </c>
      <c r="AA13" s="16">
        <v>-1.3740336627854241E-2</v>
      </c>
      <c r="AB13" s="16">
        <v>6.9921958736426284E-3</v>
      </c>
      <c r="AC13" s="16">
        <v>-4.606272887290877E-2</v>
      </c>
      <c r="AD13" s="16">
        <v>-4.0465593394738313E-2</v>
      </c>
      <c r="AE13" s="16">
        <v>-2.0809454021066123E-2</v>
      </c>
      <c r="AF13" s="17" t="s">
        <v>73</v>
      </c>
      <c r="AG13" s="16">
        <v>-4.7348338391041987E-2</v>
      </c>
      <c r="AH13" s="16">
        <v>-1.0140673858783799E-2</v>
      </c>
      <c r="AI13" s="16">
        <v>6.1380672182793118E-2</v>
      </c>
      <c r="AJ13" s="16">
        <v>-2.5246837608776468E-2</v>
      </c>
      <c r="AK13" s="16">
        <v>-4.2465539801073024E-2</v>
      </c>
      <c r="AL13" s="16">
        <v>-5.7025987601754924E-2</v>
      </c>
      <c r="AM13" s="18">
        <v>-4.8741251064302445E-2</v>
      </c>
    </row>
    <row r="14" spans="1:39" ht="24">
      <c r="A14" s="13" t="s">
        <v>49</v>
      </c>
      <c r="B14" s="14" t="s">
        <v>40</v>
      </c>
      <c r="C14" s="15">
        <v>1.9137362293104219E-2</v>
      </c>
      <c r="D14" s="16">
        <v>-7.0501606903836986E-2</v>
      </c>
      <c r="E14" s="16">
        <v>-7.2327106587096401E-2</v>
      </c>
      <c r="F14" s="16">
        <v>-9.7691195071122325E-2</v>
      </c>
      <c r="G14" s="16">
        <v>-6.4881503717689245E-3</v>
      </c>
      <c r="H14" s="16">
        <v>-0.11925154827089783</v>
      </c>
      <c r="I14" s="16">
        <v>-3.2124934892956501E-2</v>
      </c>
      <c r="J14" s="16">
        <v>-9.9086468783654673E-3</v>
      </c>
      <c r="K14" s="16">
        <v>-5.6490598972010655E-2</v>
      </c>
      <c r="L14" s="16">
        <v>-4.5836115731200042E-2</v>
      </c>
      <c r="M14" s="16">
        <v>4.0009733024793277E-2</v>
      </c>
      <c r="N14" s="17" t="s">
        <v>75</v>
      </c>
      <c r="O14" s="16">
        <v>2.2190004609486939E-2</v>
      </c>
      <c r="P14" s="16">
        <v>1.2565680890638812E-2</v>
      </c>
      <c r="Q14" s="16">
        <v>-1.0978758272933943E-2</v>
      </c>
      <c r="R14" s="16">
        <v>1.9320595562456609E-2</v>
      </c>
      <c r="S14" s="16">
        <v>3.4623598611238454E-2</v>
      </c>
      <c r="T14" s="16">
        <v>-1.7562060675983086E-2</v>
      </c>
      <c r="U14" s="16">
        <v>-1.066697549966393E-2</v>
      </c>
      <c r="V14" s="16">
        <v>8.7725679643067857E-3</v>
      </c>
      <c r="W14" s="16">
        <v>2.2920482935877853E-2</v>
      </c>
      <c r="X14" s="16">
        <v>3.3199550085252459E-2</v>
      </c>
      <c r="Y14" s="16">
        <v>2.7240140006902759E-2</v>
      </c>
      <c r="Z14" s="16">
        <v>-2.6481030235443206E-2</v>
      </c>
      <c r="AA14" s="16">
        <v>-3.6497257783556745E-2</v>
      </c>
      <c r="AB14" s="16">
        <v>3.6237133400248834E-3</v>
      </c>
      <c r="AC14" s="16">
        <v>-6.0846777802059153E-2</v>
      </c>
      <c r="AD14" s="16">
        <v>9.0924820984124036E-2</v>
      </c>
      <c r="AE14" s="16">
        <v>6.4398147068772576E-3</v>
      </c>
      <c r="AF14" s="16">
        <v>2.3101931905888079E-2</v>
      </c>
      <c r="AG14" s="16">
        <v>1.2994808873607749E-2</v>
      </c>
      <c r="AH14" s="16">
        <v>-7.7686746035879869E-2</v>
      </c>
      <c r="AI14" s="16">
        <v>2.084755634997261E-2</v>
      </c>
      <c r="AJ14" s="16">
        <v>3.8782532947433494E-2</v>
      </c>
      <c r="AK14" s="16">
        <v>-1.8705025809323519E-3</v>
      </c>
      <c r="AL14" s="16">
        <v>-3.0119399314121647E-2</v>
      </c>
      <c r="AM14" s="18">
        <v>-6.1051414547226603E-3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9.9017413520574531E-6</v>
      </c>
      <c r="E21" s="10">
        <f t="shared" ref="E21:AM21" si="0">$C5^2*E5^2</f>
        <v>1.2723475442233706E-6</v>
      </c>
      <c r="F21" s="10">
        <f t="shared" si="0"/>
        <v>1.3155452160982958E-4</v>
      </c>
      <c r="G21" s="10">
        <f t="shared" si="0"/>
        <v>1.4208969328793695E-5</v>
      </c>
      <c r="H21" s="10">
        <f t="shared" si="0"/>
        <v>5.08365357981104E-5</v>
      </c>
      <c r="I21" s="10">
        <f t="shared" si="0"/>
        <v>1.5430672256401122E-4</v>
      </c>
      <c r="J21" s="10">
        <f t="shared" si="0"/>
        <v>9.1948975821051809E-6</v>
      </c>
      <c r="K21" s="10">
        <f t="shared" si="0"/>
        <v>1.5182462929726651E-4</v>
      </c>
      <c r="L21" s="10">
        <f t="shared" si="0"/>
        <v>4.5883445915620361E-5</v>
      </c>
      <c r="M21" s="10">
        <f t="shared" si="0"/>
        <v>2.7701899699789038E-6</v>
      </c>
      <c r="N21" s="10">
        <f t="shared" si="0"/>
        <v>8.5308411571426622E-6</v>
      </c>
      <c r="O21" s="10">
        <f t="shared" si="0"/>
        <v>9.0448567883374628E-5</v>
      </c>
      <c r="P21" s="10">
        <f t="shared" si="0"/>
        <v>4.8154666921888629E-7</v>
      </c>
      <c r="Q21" s="10">
        <f t="shared" si="0"/>
        <v>1.5064343796738531E-5</v>
      </c>
      <c r="R21" s="10">
        <f t="shared" si="0"/>
        <v>4.5441381172399465E-5</v>
      </c>
      <c r="S21" s="10">
        <f t="shared" si="0"/>
        <v>1.3756061882823906E-4</v>
      </c>
      <c r="T21" s="11">
        <f t="shared" si="0"/>
        <v>2.5342727594099175E-2</v>
      </c>
      <c r="U21" s="10">
        <f t="shared" si="0"/>
        <v>1.5703237926928961E-5</v>
      </c>
      <c r="V21" s="10">
        <f t="shared" si="0"/>
        <v>2.3205245074494629E-6</v>
      </c>
      <c r="W21" s="10">
        <f t="shared" si="0"/>
        <v>2.4962901996212163E-5</v>
      </c>
      <c r="X21" s="10">
        <f t="shared" si="0"/>
        <v>3.499406399526291E-5</v>
      </c>
      <c r="Y21" s="10">
        <f t="shared" si="0"/>
        <v>2.8787462864325007E-5</v>
      </c>
      <c r="Z21" s="10">
        <f t="shared" si="0"/>
        <v>1.278174961970846E-5</v>
      </c>
      <c r="AA21" s="10">
        <f t="shared" si="0"/>
        <v>7.3709819360114747E-6</v>
      </c>
      <c r="AB21" s="10">
        <f t="shared" si="0"/>
        <v>1.3850263745251298E-6</v>
      </c>
      <c r="AC21" s="10">
        <f t="shared" si="0"/>
        <v>2.7333321618090848E-8</v>
      </c>
      <c r="AD21" s="10">
        <f t="shared" si="0"/>
        <v>1.22698816740588E-4</v>
      </c>
      <c r="AE21" s="10">
        <f t="shared" si="0"/>
        <v>5.0954141059099152E-6</v>
      </c>
      <c r="AF21" s="10">
        <f t="shared" si="0"/>
        <v>6.0704321781151522E-5</v>
      </c>
      <c r="AG21" s="10">
        <f t="shared" si="0"/>
        <v>2.2276073796511075E-5</v>
      </c>
      <c r="AH21" s="11">
        <f t="shared" si="0"/>
        <v>1.4725739365785652E-3</v>
      </c>
      <c r="AI21" s="10">
        <f t="shared" si="0"/>
        <v>2.8409605552543317E-4</v>
      </c>
      <c r="AJ21" s="10">
        <f t="shared" si="0"/>
        <v>1.6214726830151685E-4</v>
      </c>
      <c r="AK21" s="10">
        <f t="shared" si="0"/>
        <v>1.2135783478270364E-4</v>
      </c>
      <c r="AL21" s="10">
        <f t="shared" si="0"/>
        <v>1.542609266179719E-6</v>
      </c>
      <c r="AM21" s="12">
        <f t="shared" si="0"/>
        <v>1.1737270296247836E-4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1.9754246748818763E-4</v>
      </c>
      <c r="E22" s="16">
        <f t="shared" si="1"/>
        <v>4.6929747514482895E-8</v>
      </c>
      <c r="F22" s="17">
        <f t="shared" si="1"/>
        <v>1.8814063404182881E-2</v>
      </c>
      <c r="G22" s="16">
        <f t="shared" si="1"/>
        <v>9.5212837171985621E-5</v>
      </c>
      <c r="H22" s="16">
        <f t="shared" si="1"/>
        <v>1.439337191299405E-5</v>
      </c>
      <c r="I22" s="16">
        <f t="shared" si="1"/>
        <v>3.2575240491798472E-5</v>
      </c>
      <c r="J22" s="16">
        <f t="shared" si="1"/>
        <v>1.1507154128179597E-5</v>
      </c>
      <c r="K22" s="16">
        <f t="shared" si="1"/>
        <v>4.940519431482094E-5</v>
      </c>
      <c r="L22" s="16">
        <f t="shared" si="1"/>
        <v>3.1206763773433231E-5</v>
      </c>
      <c r="M22" s="16">
        <f t="shared" si="1"/>
        <v>5.9087831753797773E-5</v>
      </c>
      <c r="N22" s="16">
        <f t="shared" si="1"/>
        <v>1.7306695806959351E-4</v>
      </c>
      <c r="O22" s="16">
        <f t="shared" si="1"/>
        <v>1.7438279140845622E-6</v>
      </c>
      <c r="P22" s="16">
        <f t="shared" si="1"/>
        <v>6.0259669254275059E-5</v>
      </c>
      <c r="Q22" s="16">
        <f t="shared" si="1"/>
        <v>1.7725033129861864E-5</v>
      </c>
      <c r="R22" s="16">
        <f t="shared" si="1"/>
        <v>2.4034837686631221E-6</v>
      </c>
      <c r="S22" s="16">
        <f t="shared" si="1"/>
        <v>9.0007030026034496E-5</v>
      </c>
      <c r="T22" s="16">
        <f t="shared" si="1"/>
        <v>9.6473070079154579E-5</v>
      </c>
      <c r="U22" s="16">
        <f t="shared" si="1"/>
        <v>4.4692991248006472E-5</v>
      </c>
      <c r="V22" s="16">
        <f t="shared" si="1"/>
        <v>1.3943174747664124E-5</v>
      </c>
      <c r="W22" s="16">
        <f t="shared" si="1"/>
        <v>2.8552063563553557E-6</v>
      </c>
      <c r="X22" s="16">
        <f t="shared" si="1"/>
        <v>5.5718597830863682E-5</v>
      </c>
      <c r="Y22" s="16">
        <f t="shared" si="1"/>
        <v>5.0689413600597937E-6</v>
      </c>
      <c r="Z22" s="16">
        <f t="shared" si="1"/>
        <v>4.6577417877527796E-7</v>
      </c>
      <c r="AA22" s="16">
        <f t="shared" si="1"/>
        <v>1.7257550928977982E-6</v>
      </c>
      <c r="AB22" s="16">
        <f t="shared" si="1"/>
        <v>4.2774528285308342E-5</v>
      </c>
      <c r="AC22" s="16">
        <f t="shared" si="1"/>
        <v>1.2521147555203259E-5</v>
      </c>
      <c r="AD22" s="16">
        <f t="shared" si="1"/>
        <v>1.0225146125534657E-5</v>
      </c>
      <c r="AE22" s="16">
        <f t="shared" si="1"/>
        <v>1.9965073486814618E-5</v>
      </c>
      <c r="AF22" s="16">
        <f t="shared" si="1"/>
        <v>1.8004915833086824E-4</v>
      </c>
      <c r="AG22" s="16">
        <f t="shared" si="1"/>
        <v>9.6475846177828829E-5</v>
      </c>
      <c r="AH22" s="17">
        <f t="shared" si="1"/>
        <v>1.4203351359852259E-3</v>
      </c>
      <c r="AI22" s="16">
        <f t="shared" si="1"/>
        <v>5.0797015609982338E-6</v>
      </c>
      <c r="AJ22" s="16">
        <f t="shared" si="1"/>
        <v>1.6095519832031208E-6</v>
      </c>
      <c r="AK22" s="16">
        <f t="shared" si="1"/>
        <v>2.7080862711795856E-5</v>
      </c>
      <c r="AL22" s="16">
        <f t="shared" si="1"/>
        <v>6.8775983871732828E-5</v>
      </c>
      <c r="AM22" s="18">
        <f t="shared" si="1"/>
        <v>3.8192635285719775E-6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1.712754273040562E-7</v>
      </c>
      <c r="E23" s="16">
        <f t="shared" si="2"/>
        <v>2.2384550673917481E-6</v>
      </c>
      <c r="F23" s="16">
        <f t="shared" si="2"/>
        <v>2.6960749372892077E-7</v>
      </c>
      <c r="G23" s="16">
        <f t="shared" si="2"/>
        <v>4.361994359908376E-8</v>
      </c>
      <c r="H23" s="16">
        <f t="shared" si="2"/>
        <v>6.0469725152776081E-7</v>
      </c>
      <c r="I23" s="16">
        <f t="shared" si="2"/>
        <v>1.4674505694863973E-6</v>
      </c>
      <c r="J23" s="16">
        <f t="shared" si="2"/>
        <v>3.4841289994416723E-6</v>
      </c>
      <c r="K23" s="16">
        <f t="shared" si="2"/>
        <v>4.7468200562203318E-7</v>
      </c>
      <c r="L23" s="16">
        <f t="shared" si="2"/>
        <v>6.6418965193951473E-7</v>
      </c>
      <c r="M23" s="16">
        <f t="shared" si="2"/>
        <v>7.2020328658629965E-7</v>
      </c>
      <c r="N23" s="16">
        <f t="shared" si="2"/>
        <v>2.8603318627475251E-8</v>
      </c>
      <c r="O23" s="16">
        <f t="shared" si="2"/>
        <v>5.5703881628970238E-9</v>
      </c>
      <c r="P23" s="16">
        <f t="shared" si="2"/>
        <v>6.7937759659033649E-7</v>
      </c>
      <c r="Q23" s="16">
        <f t="shared" si="2"/>
        <v>4.6522405215115026E-8</v>
      </c>
      <c r="R23" s="16">
        <f t="shared" si="2"/>
        <v>3.6930884410683976E-6</v>
      </c>
      <c r="S23" s="16">
        <f t="shared" si="2"/>
        <v>1.39651577541993E-6</v>
      </c>
      <c r="T23" s="16">
        <f t="shared" si="2"/>
        <v>3.7338746431836454E-8</v>
      </c>
      <c r="U23" s="16">
        <f t="shared" si="2"/>
        <v>1.0520542035222069E-7</v>
      </c>
      <c r="V23" s="17">
        <f t="shared" si="2"/>
        <v>3.4433150966235379E-4</v>
      </c>
      <c r="W23" s="16">
        <f t="shared" si="2"/>
        <v>3.9336515233266199E-6</v>
      </c>
      <c r="X23" s="16">
        <f t="shared" si="2"/>
        <v>1.5874538702871923E-8</v>
      </c>
      <c r="Y23" s="16">
        <f t="shared" si="2"/>
        <v>9.8042435518273879E-9</v>
      </c>
      <c r="Z23" s="16">
        <f t="shared" si="2"/>
        <v>4.1049275725478689E-7</v>
      </c>
      <c r="AA23" s="16">
        <f t="shared" si="2"/>
        <v>2.2890247021934297E-7</v>
      </c>
      <c r="AB23" s="16">
        <f t="shared" si="2"/>
        <v>1.0165307540328554E-6</v>
      </c>
      <c r="AC23" s="16">
        <f t="shared" si="2"/>
        <v>5.1302722048919769E-7</v>
      </c>
      <c r="AD23" s="16">
        <f t="shared" si="2"/>
        <v>2.6210804784545792E-6</v>
      </c>
      <c r="AE23" s="16">
        <f t="shared" si="2"/>
        <v>2.8077566834884704E-7</v>
      </c>
      <c r="AF23" s="16">
        <f t="shared" si="2"/>
        <v>1.0750665534364435E-6</v>
      </c>
      <c r="AG23" s="16">
        <f t="shared" si="2"/>
        <v>2.3869588055956464E-6</v>
      </c>
      <c r="AH23" s="16">
        <f t="shared" si="2"/>
        <v>5.5597889183835068E-7</v>
      </c>
      <c r="AI23" s="16">
        <f t="shared" si="2"/>
        <v>1.084746233704144E-8</v>
      </c>
      <c r="AJ23" s="16">
        <f t="shared" si="2"/>
        <v>4.2813104610245232E-8</v>
      </c>
      <c r="AK23" s="16">
        <f t="shared" si="2"/>
        <v>1.2588444547038848E-6</v>
      </c>
      <c r="AL23" s="16">
        <f t="shared" si="2"/>
        <v>1.6368787415048866E-7</v>
      </c>
      <c r="AM23" s="18">
        <f t="shared" si="2"/>
        <v>1.2226631954052855E-7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3.7771868644001361E-6</v>
      </c>
      <c r="E24" s="16">
        <f t="shared" si="3"/>
        <v>1.7487499904865462E-5</v>
      </c>
      <c r="F24" s="16">
        <f t="shared" si="3"/>
        <v>1.4959476492584195E-6</v>
      </c>
      <c r="G24" s="16">
        <f t="shared" si="3"/>
        <v>1.9765631848577557E-6</v>
      </c>
      <c r="H24" s="16">
        <f t="shared" si="3"/>
        <v>4.925507650416633E-7</v>
      </c>
      <c r="I24" s="16">
        <f t="shared" si="3"/>
        <v>5.9843641315663206E-6</v>
      </c>
      <c r="J24" s="16">
        <f t="shared" si="3"/>
        <v>2.5862097239059145E-5</v>
      </c>
      <c r="K24" s="16">
        <f t="shared" si="3"/>
        <v>2.0589525204004596E-7</v>
      </c>
      <c r="L24" s="16">
        <f t="shared" si="3"/>
        <v>8.2862523571444842E-7</v>
      </c>
      <c r="M24" s="16">
        <f t="shared" si="3"/>
        <v>2.94449643526727E-6</v>
      </c>
      <c r="N24" s="16">
        <f t="shared" si="3"/>
        <v>1.8881417417229732E-6</v>
      </c>
      <c r="O24" s="16">
        <f t="shared" si="3"/>
        <v>1.6637091500607066E-5</v>
      </c>
      <c r="P24" s="16">
        <f t="shared" si="3"/>
        <v>8.6189519698822497E-7</v>
      </c>
      <c r="Q24" s="16">
        <f t="shared" si="3"/>
        <v>2.3316186248442416E-6</v>
      </c>
      <c r="R24" s="16">
        <f t="shared" si="3"/>
        <v>4.6074190771836628E-7</v>
      </c>
      <c r="S24" s="16">
        <f t="shared" si="3"/>
        <v>2.1886481290211058E-5</v>
      </c>
      <c r="T24" s="16">
        <f t="shared" si="3"/>
        <v>4.8746782989088778E-5</v>
      </c>
      <c r="U24" s="16">
        <f t="shared" si="3"/>
        <v>3.3329468456944081E-6</v>
      </c>
      <c r="V24" s="16">
        <f t="shared" si="3"/>
        <v>1.3282932061744258E-7</v>
      </c>
      <c r="W24" s="16">
        <f t="shared" si="3"/>
        <v>4.6013343556254945E-5</v>
      </c>
      <c r="X24" s="16">
        <f t="shared" si="3"/>
        <v>1.682319062439211E-5</v>
      </c>
      <c r="Y24" s="16">
        <f t="shared" si="3"/>
        <v>8.1923494141051771E-6</v>
      </c>
      <c r="Z24" s="16">
        <f t="shared" si="3"/>
        <v>2.7514499406099445E-6</v>
      </c>
      <c r="AA24" s="16">
        <f t="shared" si="3"/>
        <v>3.8408432432143095E-6</v>
      </c>
      <c r="AB24" s="16">
        <f t="shared" si="3"/>
        <v>9.5973475232798806E-7</v>
      </c>
      <c r="AC24" s="16">
        <f t="shared" si="3"/>
        <v>7.3447197650762607E-6</v>
      </c>
      <c r="AD24" s="16">
        <f t="shared" si="3"/>
        <v>2.589182448361233E-5</v>
      </c>
      <c r="AE24" s="16">
        <f t="shared" si="3"/>
        <v>3.7289676694250176E-9</v>
      </c>
      <c r="AF24" s="16">
        <f t="shared" si="3"/>
        <v>1.6932783043990095E-5</v>
      </c>
      <c r="AG24" s="16">
        <f t="shared" si="3"/>
        <v>2.4142442566035624E-5</v>
      </c>
      <c r="AH24" s="16">
        <f t="shared" si="3"/>
        <v>3.6231318888026119E-5</v>
      </c>
      <c r="AI24" s="17">
        <f t="shared" si="3"/>
        <v>4.2156224799715274E-3</v>
      </c>
      <c r="AJ24" s="16">
        <f t="shared" si="3"/>
        <v>1.7596186043246864E-5</v>
      </c>
      <c r="AK24" s="16">
        <f t="shared" si="3"/>
        <v>2.4350500086385699E-7</v>
      </c>
      <c r="AL24" s="16">
        <f t="shared" si="3"/>
        <v>2.8687687851644833E-5</v>
      </c>
      <c r="AM24" s="18">
        <f t="shared" si="3"/>
        <v>1.3606291229741437E-5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9.4013820232288363E-5</v>
      </c>
      <c r="E25" s="16">
        <f t="shared" si="4"/>
        <v>3.2128902426933429E-8</v>
      </c>
      <c r="F25" s="16">
        <f t="shared" si="4"/>
        <v>1.7694224752206903E-6</v>
      </c>
      <c r="G25" s="16">
        <f t="shared" si="4"/>
        <v>1.965983803116293E-5</v>
      </c>
      <c r="H25" s="16">
        <f t="shared" si="4"/>
        <v>4.3558354712134619E-6</v>
      </c>
      <c r="I25" s="16">
        <f t="shared" si="4"/>
        <v>3.7840827794302879E-6</v>
      </c>
      <c r="J25" s="16">
        <f t="shared" si="4"/>
        <v>5.8792593229385627E-6</v>
      </c>
      <c r="K25" s="16">
        <f t="shared" si="4"/>
        <v>8.4691768811155332E-6</v>
      </c>
      <c r="L25" s="16">
        <f t="shared" si="4"/>
        <v>3.4555672521112423E-6</v>
      </c>
      <c r="M25" s="16">
        <f t="shared" si="4"/>
        <v>4.0285122876699638E-5</v>
      </c>
      <c r="N25" s="16">
        <f t="shared" si="4"/>
        <v>5.2340581790038358E-6</v>
      </c>
      <c r="O25" s="16">
        <f t="shared" si="4"/>
        <v>7.6381408520672825E-6</v>
      </c>
      <c r="P25" s="16">
        <f t="shared" si="4"/>
        <v>3.7151396190376896E-6</v>
      </c>
      <c r="Q25" s="16">
        <f t="shared" si="4"/>
        <v>2.6845872735288075E-5</v>
      </c>
      <c r="R25" s="16">
        <f t="shared" si="4"/>
        <v>1.0739292840472577E-4</v>
      </c>
      <c r="S25" s="16">
        <f t="shared" si="4"/>
        <v>1.136220922852447E-5</v>
      </c>
      <c r="T25" s="16">
        <f t="shared" si="4"/>
        <v>8.6458758598342642E-6</v>
      </c>
      <c r="U25" s="16">
        <f t="shared" si="4"/>
        <v>3.9371269877468592E-6</v>
      </c>
      <c r="V25" s="16">
        <f t="shared" si="4"/>
        <v>1.9906667400321303E-7</v>
      </c>
      <c r="W25" s="16">
        <f t="shared" si="4"/>
        <v>2.3506760121458659E-6</v>
      </c>
      <c r="X25" s="16">
        <f t="shared" si="4"/>
        <v>4.9004186569924583E-5</v>
      </c>
      <c r="Y25" s="17">
        <f t="shared" si="4"/>
        <v>6.7725577271529752E-3</v>
      </c>
      <c r="Z25" s="16">
        <f t="shared" si="4"/>
        <v>1.0830867204836819E-5</v>
      </c>
      <c r="AA25" s="16">
        <f t="shared" si="4"/>
        <v>2.2259786841986523E-5</v>
      </c>
      <c r="AB25" s="16">
        <f t="shared" si="4"/>
        <v>3.7103095188828136E-6</v>
      </c>
      <c r="AC25" s="16">
        <f t="shared" si="4"/>
        <v>4.0170842915519352E-7</v>
      </c>
      <c r="AD25" s="16">
        <f t="shared" si="4"/>
        <v>8.4816637445842133E-6</v>
      </c>
      <c r="AE25" s="16">
        <f t="shared" si="4"/>
        <v>8.4364291767469401E-6</v>
      </c>
      <c r="AF25" s="16">
        <f t="shared" si="4"/>
        <v>4.9908330314239364E-6</v>
      </c>
      <c r="AG25" s="16">
        <f t="shared" si="4"/>
        <v>4.852938760823197E-7</v>
      </c>
      <c r="AH25" s="16">
        <f t="shared" si="4"/>
        <v>2.6341771047006889E-5</v>
      </c>
      <c r="AI25" s="16">
        <f t="shared" si="4"/>
        <v>1.3414926253524886E-5</v>
      </c>
      <c r="AJ25" s="16">
        <f t="shared" si="4"/>
        <v>2.0384643474366188E-6</v>
      </c>
      <c r="AK25" s="16">
        <f t="shared" si="4"/>
        <v>6.5798035136613938E-5</v>
      </c>
      <c r="AL25" s="16">
        <f t="shared" si="4"/>
        <v>1.0053999547114365E-7</v>
      </c>
      <c r="AM25" s="18">
        <f t="shared" si="4"/>
        <v>3.9869399815174505E-5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3.1624569389315686E-6</v>
      </c>
      <c r="E26" s="16">
        <f t="shared" si="5"/>
        <v>3.8632188958534977E-6</v>
      </c>
      <c r="F26" s="16">
        <f t="shared" si="5"/>
        <v>1.9490543908418949E-6</v>
      </c>
      <c r="G26" s="16">
        <f t="shared" si="5"/>
        <v>1.7996731216354256E-7</v>
      </c>
      <c r="H26" s="16">
        <f t="shared" si="5"/>
        <v>2.7749960477535938E-7</v>
      </c>
      <c r="I26" s="16">
        <f t="shared" si="5"/>
        <v>1.8189481100231964E-5</v>
      </c>
      <c r="J26" s="16">
        <f t="shared" si="5"/>
        <v>7.129286096878175E-6</v>
      </c>
      <c r="K26" s="16">
        <f t="shared" si="5"/>
        <v>2.7474918543034953E-8</v>
      </c>
      <c r="L26" s="16">
        <f t="shared" si="5"/>
        <v>5.1880252856758936E-6</v>
      </c>
      <c r="M26" s="16">
        <f t="shared" si="5"/>
        <v>1.4343754066499791E-6</v>
      </c>
      <c r="N26" s="16">
        <f t="shared" si="5"/>
        <v>2.4077475232065939E-7</v>
      </c>
      <c r="O26" s="16">
        <f t="shared" si="5"/>
        <v>1.3480149874472695E-6</v>
      </c>
      <c r="P26" s="16">
        <f t="shared" si="5"/>
        <v>1.7276978881199699E-6</v>
      </c>
      <c r="Q26" s="17">
        <f t="shared" si="5"/>
        <v>1.8337880126346969E-3</v>
      </c>
      <c r="R26" s="16">
        <f t="shared" si="5"/>
        <v>7.174807858424382E-7</v>
      </c>
      <c r="S26" s="16">
        <f t="shared" si="5"/>
        <v>1.4358476048769273E-5</v>
      </c>
      <c r="T26" s="16">
        <f t="shared" si="5"/>
        <v>1.1791944228745738E-6</v>
      </c>
      <c r="U26" s="16">
        <f t="shared" si="5"/>
        <v>1.8543307593469691E-6</v>
      </c>
      <c r="V26" s="16">
        <f t="shared" si="5"/>
        <v>2.5631482488898588E-7</v>
      </c>
      <c r="W26" s="16">
        <f t="shared" si="5"/>
        <v>4.0593134793988574E-6</v>
      </c>
      <c r="X26" s="16">
        <f t="shared" si="5"/>
        <v>2.292638281310962E-6</v>
      </c>
      <c r="Y26" s="16">
        <f t="shared" si="5"/>
        <v>7.6294680115997667E-6</v>
      </c>
      <c r="Z26" s="16">
        <f t="shared" si="5"/>
        <v>3.0764754643658547E-6</v>
      </c>
      <c r="AA26" s="16">
        <f t="shared" si="5"/>
        <v>3.2287520814809508E-6</v>
      </c>
      <c r="AB26" s="16">
        <f t="shared" si="5"/>
        <v>1.1872128850380304E-5</v>
      </c>
      <c r="AC26" s="16">
        <f t="shared" si="5"/>
        <v>4.6349789812911875E-6</v>
      </c>
      <c r="AD26" s="16">
        <f t="shared" si="5"/>
        <v>9.8801630419332668E-6</v>
      </c>
      <c r="AE26" s="16">
        <f t="shared" si="5"/>
        <v>9.40549766686243E-8</v>
      </c>
      <c r="AF26" s="16">
        <f t="shared" si="5"/>
        <v>4.1973369445592333E-8</v>
      </c>
      <c r="AG26" s="16">
        <f t="shared" si="5"/>
        <v>8.2352717053842954E-7</v>
      </c>
      <c r="AH26" s="16">
        <f t="shared" si="5"/>
        <v>9.3417653044574757E-7</v>
      </c>
      <c r="AI26" s="16">
        <f t="shared" si="5"/>
        <v>1.0814246884936117E-6</v>
      </c>
      <c r="AJ26" s="16">
        <f t="shared" si="5"/>
        <v>2.2759180247581798E-8</v>
      </c>
      <c r="AK26" s="16">
        <f t="shared" si="5"/>
        <v>8.3843550614934142E-8</v>
      </c>
      <c r="AL26" s="16">
        <f t="shared" si="5"/>
        <v>3.330602601106807E-9</v>
      </c>
      <c r="AM26" s="18">
        <f t="shared" si="5"/>
        <v>7.6151998858487345E-6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3.4551719520420263E-8</v>
      </c>
      <c r="E27" s="16">
        <f t="shared" si="6"/>
        <v>1.6380225438767085E-6</v>
      </c>
      <c r="F27" s="16">
        <f t="shared" si="6"/>
        <v>3.3246322437982291E-7</v>
      </c>
      <c r="G27" s="16">
        <f t="shared" si="6"/>
        <v>1.3167793570741546E-9</v>
      </c>
      <c r="H27" s="16">
        <f t="shared" si="6"/>
        <v>2.624110301107862E-7</v>
      </c>
      <c r="I27" s="16">
        <f t="shared" si="6"/>
        <v>4.2772381173737196E-7</v>
      </c>
      <c r="J27" s="16">
        <f t="shared" si="6"/>
        <v>3.7450025882496615E-8</v>
      </c>
      <c r="K27" s="16">
        <f t="shared" si="6"/>
        <v>2.3320939959321857E-7</v>
      </c>
      <c r="L27" s="16">
        <f t="shared" si="6"/>
        <v>4.0021896878396524E-7</v>
      </c>
      <c r="M27" s="16">
        <f t="shared" si="6"/>
        <v>6.5085850350247766E-9</v>
      </c>
      <c r="N27" s="16">
        <f t="shared" si="6"/>
        <v>1.164866501616547E-8</v>
      </c>
      <c r="O27" s="16">
        <f t="shared" si="6"/>
        <v>1.3197425995271276E-9</v>
      </c>
      <c r="P27" s="16">
        <f t="shared" si="6"/>
        <v>7.2548752960842409E-8</v>
      </c>
      <c r="Q27" s="16">
        <f t="shared" si="6"/>
        <v>1.4065556603228715E-8</v>
      </c>
      <c r="R27" s="16">
        <f t="shared" si="6"/>
        <v>1.5909380645093138E-7</v>
      </c>
      <c r="S27" s="16">
        <f t="shared" si="6"/>
        <v>1.2862038311165859E-6</v>
      </c>
      <c r="T27" s="16">
        <f t="shared" si="6"/>
        <v>5.6546375860929879E-8</v>
      </c>
      <c r="U27" s="16">
        <f t="shared" si="6"/>
        <v>1.10067944067271E-6</v>
      </c>
      <c r="V27" s="16">
        <f t="shared" si="6"/>
        <v>2.2408509556806305E-7</v>
      </c>
      <c r="W27" s="16">
        <f t="shared" si="6"/>
        <v>7.0948913367874615E-7</v>
      </c>
      <c r="X27" s="16">
        <f t="shared" si="6"/>
        <v>3.4189526723982483E-6</v>
      </c>
      <c r="Y27" s="16">
        <f t="shared" si="6"/>
        <v>3.4433539339568158E-7</v>
      </c>
      <c r="Z27" s="16">
        <f t="shared" si="6"/>
        <v>1.7413963159230754E-6</v>
      </c>
      <c r="AA27" s="16">
        <f t="shared" si="6"/>
        <v>1.4724073676942769E-7</v>
      </c>
      <c r="AB27" s="16">
        <f t="shared" si="6"/>
        <v>5.5757464784659337E-8</v>
      </c>
      <c r="AC27" s="16">
        <f t="shared" si="6"/>
        <v>1.0573528650059195E-6</v>
      </c>
      <c r="AD27" s="16">
        <f t="shared" si="6"/>
        <v>1.8343500672501587E-6</v>
      </c>
      <c r="AE27" s="17">
        <f t="shared" si="6"/>
        <v>2.6350163349837509E-4</v>
      </c>
      <c r="AF27" s="16">
        <f t="shared" si="6"/>
        <v>1.3014561004032766E-7</v>
      </c>
      <c r="AG27" s="16">
        <f t="shared" si="6"/>
        <v>3.4242597396263249E-7</v>
      </c>
      <c r="AH27" s="16">
        <f t="shared" si="6"/>
        <v>9.633760465980647E-8</v>
      </c>
      <c r="AI27" s="16">
        <f t="shared" si="6"/>
        <v>2.8720538616246023E-10</v>
      </c>
      <c r="AJ27" s="16">
        <f t="shared" si="6"/>
        <v>2.7382745149287061E-7</v>
      </c>
      <c r="AK27" s="16">
        <f t="shared" si="6"/>
        <v>8.6104198845729464E-9</v>
      </c>
      <c r="AL27" s="16">
        <f t="shared" si="6"/>
        <v>1.120630855221817E-7</v>
      </c>
      <c r="AM27" s="18">
        <f t="shared" si="6"/>
        <v>4.6699732782850847E-8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2.6912477847845192E-8</v>
      </c>
      <c r="E28" s="16">
        <f t="shared" si="7"/>
        <v>3.6956645917957952E-7</v>
      </c>
      <c r="F28" s="16">
        <f t="shared" si="7"/>
        <v>2.2410323847549072E-8</v>
      </c>
      <c r="G28" s="16">
        <f t="shared" si="7"/>
        <v>3.5102106870092102E-7</v>
      </c>
      <c r="H28" s="16">
        <f t="shared" si="7"/>
        <v>1.8869766047245004E-7</v>
      </c>
      <c r="I28" s="16">
        <f t="shared" si="7"/>
        <v>1.5541522697507645E-6</v>
      </c>
      <c r="J28" s="16">
        <f t="shared" si="7"/>
        <v>5.0465539814424749E-7</v>
      </c>
      <c r="K28" s="16">
        <f t="shared" si="7"/>
        <v>3.9971097411611716E-7</v>
      </c>
      <c r="L28" s="16">
        <f t="shared" si="7"/>
        <v>2.6390902761394048E-8</v>
      </c>
      <c r="M28" s="16">
        <f t="shared" si="7"/>
        <v>1.3319284743486111E-6</v>
      </c>
      <c r="N28" s="16">
        <f t="shared" si="7"/>
        <v>1.1053138277511348E-7</v>
      </c>
      <c r="O28" s="17">
        <f t="shared" si="7"/>
        <v>2.2463705369080459E-4</v>
      </c>
      <c r="P28" s="16">
        <f t="shared" si="7"/>
        <v>9.6851229111827643E-7</v>
      </c>
      <c r="Q28" s="16">
        <f t="shared" si="7"/>
        <v>1.5320508745115193E-7</v>
      </c>
      <c r="R28" s="16">
        <f t="shared" si="7"/>
        <v>1.7098287376012311E-6</v>
      </c>
      <c r="S28" s="16">
        <f t="shared" si="7"/>
        <v>3.9117995469641085E-10</v>
      </c>
      <c r="T28" s="16">
        <f t="shared" si="7"/>
        <v>8.3436089461034116E-7</v>
      </c>
      <c r="U28" s="16">
        <f t="shared" si="7"/>
        <v>1.5252574746193959E-6</v>
      </c>
      <c r="V28" s="16">
        <f t="shared" si="7"/>
        <v>3.390352184602139E-9</v>
      </c>
      <c r="W28" s="16">
        <f t="shared" si="7"/>
        <v>1.5798441341035509E-6</v>
      </c>
      <c r="X28" s="16">
        <f t="shared" si="7"/>
        <v>8.1354295113045152E-7</v>
      </c>
      <c r="Y28" s="16">
        <f t="shared" si="7"/>
        <v>2.4547797361932503E-7</v>
      </c>
      <c r="Z28" s="16">
        <f t="shared" si="7"/>
        <v>7.8690325353284014E-7</v>
      </c>
      <c r="AA28" s="16">
        <f t="shared" si="7"/>
        <v>3.4809848482503316E-6</v>
      </c>
      <c r="AB28" s="16">
        <f t="shared" si="7"/>
        <v>3.0426940023729184E-7</v>
      </c>
      <c r="AC28" s="16">
        <f t="shared" si="7"/>
        <v>1.7147259078133332E-6</v>
      </c>
      <c r="AD28" s="16">
        <f t="shared" si="7"/>
        <v>4.9799794468378237E-7</v>
      </c>
      <c r="AE28" s="16">
        <f t="shared" si="7"/>
        <v>1.0368783049742071E-9</v>
      </c>
      <c r="AF28" s="16">
        <f t="shared" si="7"/>
        <v>4.8692031386117928E-8</v>
      </c>
      <c r="AG28" s="16">
        <f t="shared" si="7"/>
        <v>8.6405028487290002E-8</v>
      </c>
      <c r="AH28" s="16">
        <f t="shared" si="7"/>
        <v>1.7668479324243767E-12</v>
      </c>
      <c r="AI28" s="16">
        <f t="shared" si="7"/>
        <v>8.7351545163259906E-7</v>
      </c>
      <c r="AJ28" s="16">
        <f t="shared" si="7"/>
        <v>1.3055592078072285E-6</v>
      </c>
      <c r="AK28" s="16">
        <f t="shared" si="7"/>
        <v>7.6803000589752119E-8</v>
      </c>
      <c r="AL28" s="16">
        <f t="shared" si="7"/>
        <v>1.2196318182749249E-7</v>
      </c>
      <c r="AM28" s="18">
        <f t="shared" si="7"/>
        <v>1.0919075531630035E-6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4.2234542984562609E-5</v>
      </c>
      <c r="E29" s="16">
        <f t="shared" si="8"/>
        <v>1.5777539021475499E-4</v>
      </c>
      <c r="F29" s="16">
        <f t="shared" si="8"/>
        <v>1.8504838503085634E-4</v>
      </c>
      <c r="G29" s="16">
        <f t="shared" si="8"/>
        <v>1.1995140105726203E-5</v>
      </c>
      <c r="H29" s="16">
        <f t="shared" si="8"/>
        <v>3.3131537673190235E-6</v>
      </c>
      <c r="I29" s="16">
        <f t="shared" si="8"/>
        <v>1.3206717801956042E-5</v>
      </c>
      <c r="J29" s="16">
        <f t="shared" si="8"/>
        <v>1.8566732499218348E-4</v>
      </c>
      <c r="K29" s="16">
        <f t="shared" si="8"/>
        <v>2.2448712854186093E-5</v>
      </c>
      <c r="L29" s="16">
        <f t="shared" si="8"/>
        <v>5.4463656775396164E-5</v>
      </c>
      <c r="M29" s="16">
        <f t="shared" si="8"/>
        <v>4.3464361837338367E-5</v>
      </c>
      <c r="N29" s="16">
        <f t="shared" si="8"/>
        <v>9.7544094557969863E-6</v>
      </c>
      <c r="O29" s="16">
        <f t="shared" si="8"/>
        <v>3.8784382991590204E-6</v>
      </c>
      <c r="P29" s="16">
        <f t="shared" si="8"/>
        <v>8.049558706390867E-5</v>
      </c>
      <c r="Q29" s="16">
        <f t="shared" si="8"/>
        <v>3.712354771542081E-7</v>
      </c>
      <c r="R29" s="16">
        <f t="shared" si="8"/>
        <v>2.0633205091296065E-5</v>
      </c>
      <c r="S29" s="16">
        <f t="shared" si="8"/>
        <v>1.1631960161987769E-4</v>
      </c>
      <c r="T29" s="16">
        <f t="shared" si="8"/>
        <v>4.4153257843820868E-5</v>
      </c>
      <c r="U29" s="16">
        <f t="shared" si="8"/>
        <v>3.0714962367057678E-5</v>
      </c>
      <c r="V29" s="16">
        <f t="shared" si="8"/>
        <v>5.4175547859340368E-5</v>
      </c>
      <c r="W29" s="16">
        <f t="shared" si="8"/>
        <v>1.3467777053643063E-4</v>
      </c>
      <c r="X29" s="16">
        <f t="shared" si="8"/>
        <v>1.3612316896572519E-6</v>
      </c>
      <c r="Y29" s="16">
        <f t="shared" si="8"/>
        <v>1.2915655129819286E-5</v>
      </c>
      <c r="Z29" s="16">
        <f t="shared" si="8"/>
        <v>7.6501576086939054E-8</v>
      </c>
      <c r="AA29" s="16">
        <f t="shared" si="8"/>
        <v>3.5596724500610154E-6</v>
      </c>
      <c r="AB29" s="16">
        <f t="shared" si="8"/>
        <v>9.2181222507791845E-7</v>
      </c>
      <c r="AC29" s="16">
        <f t="shared" si="8"/>
        <v>4.0005031628428786E-5</v>
      </c>
      <c r="AD29" s="16">
        <f t="shared" si="8"/>
        <v>3.0873589015939336E-5</v>
      </c>
      <c r="AE29" s="16">
        <f t="shared" si="8"/>
        <v>8.1646329139215947E-6</v>
      </c>
      <c r="AF29" s="17">
        <f t="shared" si="8"/>
        <v>1.7485089761996038E-2</v>
      </c>
      <c r="AG29" s="16">
        <f t="shared" si="8"/>
        <v>4.2269272915026859E-5</v>
      </c>
      <c r="AH29" s="16">
        <f t="shared" si="8"/>
        <v>1.9388710340257857E-6</v>
      </c>
      <c r="AI29" s="16">
        <f t="shared" si="8"/>
        <v>7.1036012030334508E-5</v>
      </c>
      <c r="AJ29" s="16">
        <f t="shared" si="8"/>
        <v>1.2017918794113835E-5</v>
      </c>
      <c r="AK29" s="16">
        <f t="shared" si="8"/>
        <v>3.4000757275872563E-5</v>
      </c>
      <c r="AL29" s="16">
        <f t="shared" si="8"/>
        <v>6.1314179725659867E-5</v>
      </c>
      <c r="AM29" s="18">
        <f t="shared" si="8"/>
        <v>4.4792843865910832E-5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1.8203805591739603E-6</v>
      </c>
      <c r="E30" s="16">
        <f t="shared" si="9"/>
        <v>1.9158713397907371E-6</v>
      </c>
      <c r="F30" s="16">
        <f t="shared" si="9"/>
        <v>3.4952239064193047E-6</v>
      </c>
      <c r="G30" s="16">
        <f t="shared" si="9"/>
        <v>1.5417216484603783E-8</v>
      </c>
      <c r="H30" s="16">
        <f t="shared" si="9"/>
        <v>5.2082546456881764E-6</v>
      </c>
      <c r="I30" s="16">
        <f t="shared" si="9"/>
        <v>3.7796246233203651E-7</v>
      </c>
      <c r="J30" s="16">
        <f t="shared" si="9"/>
        <v>3.5957779106646169E-8</v>
      </c>
      <c r="K30" s="16">
        <f t="shared" si="9"/>
        <v>1.1687362554406236E-6</v>
      </c>
      <c r="L30" s="16">
        <f t="shared" si="9"/>
        <v>7.6944888016309128E-7</v>
      </c>
      <c r="M30" s="16">
        <f t="shared" si="9"/>
        <v>5.8626702033207367E-7</v>
      </c>
      <c r="N30" s="17">
        <f t="shared" si="9"/>
        <v>3.4388379546295203E-4</v>
      </c>
      <c r="O30" s="16">
        <f t="shared" si="9"/>
        <v>1.8033455072909011E-7</v>
      </c>
      <c r="P30" s="16">
        <f t="shared" si="9"/>
        <v>5.7827738742877226E-8</v>
      </c>
      <c r="Q30" s="16">
        <f t="shared" si="9"/>
        <v>4.4143890245913391E-8</v>
      </c>
      <c r="R30" s="16">
        <f t="shared" si="9"/>
        <v>1.3671154028217017E-7</v>
      </c>
      <c r="S30" s="16">
        <f t="shared" si="9"/>
        <v>4.3904452532046459E-7</v>
      </c>
      <c r="T30" s="16">
        <f t="shared" si="9"/>
        <v>1.1295750831678569E-7</v>
      </c>
      <c r="U30" s="16">
        <f t="shared" si="9"/>
        <v>4.1672231063034268E-8</v>
      </c>
      <c r="V30" s="16">
        <f t="shared" si="9"/>
        <v>2.8184974121399947E-8</v>
      </c>
      <c r="W30" s="16">
        <f t="shared" si="9"/>
        <v>1.924029317438337E-7</v>
      </c>
      <c r="X30" s="16">
        <f t="shared" si="9"/>
        <v>4.0367193257177957E-7</v>
      </c>
      <c r="Y30" s="16">
        <f t="shared" si="9"/>
        <v>2.7175830688905911E-7</v>
      </c>
      <c r="Z30" s="16">
        <f t="shared" si="9"/>
        <v>2.5682299818147132E-7</v>
      </c>
      <c r="AA30" s="16">
        <f t="shared" si="9"/>
        <v>4.8784811063947159E-7</v>
      </c>
      <c r="AB30" s="16">
        <f t="shared" si="9"/>
        <v>4.8091887981119082E-9</v>
      </c>
      <c r="AC30" s="16">
        <f t="shared" si="9"/>
        <v>1.3559364226125799E-6</v>
      </c>
      <c r="AD30" s="16">
        <f t="shared" si="9"/>
        <v>3.027813121069129E-6</v>
      </c>
      <c r="AE30" s="16">
        <f t="shared" si="9"/>
        <v>1.518836063127769E-8</v>
      </c>
      <c r="AF30" s="16">
        <f t="shared" si="9"/>
        <v>1.9546128795830919E-7</v>
      </c>
      <c r="AG30" s="16">
        <f t="shared" si="9"/>
        <v>6.1844908307948284E-8</v>
      </c>
      <c r="AH30" s="16">
        <f t="shared" si="9"/>
        <v>2.2103345870062156E-6</v>
      </c>
      <c r="AI30" s="16">
        <f t="shared" si="9"/>
        <v>1.5917485763197086E-7</v>
      </c>
      <c r="AJ30" s="16">
        <f t="shared" si="9"/>
        <v>5.5085398752515444E-7</v>
      </c>
      <c r="AK30" s="16">
        <f t="shared" si="9"/>
        <v>1.2813883785538845E-9</v>
      </c>
      <c r="AL30" s="16">
        <f t="shared" si="9"/>
        <v>3.3224371166690507E-7</v>
      </c>
      <c r="AM30" s="18">
        <f t="shared" si="9"/>
        <v>1.3650721901927471E-8</v>
      </c>
    </row>
    <row r="31" spans="1:39">
      <c r="A31" t="s">
        <v>58</v>
      </c>
      <c r="D31" s="19">
        <f>SUM($D$21:$D$30)</f>
        <v>3.526853360442741E-4</v>
      </c>
      <c r="E31" s="19">
        <f>SUM($E$21:$E$30)</f>
        <v>1.8663943061987751E-4</v>
      </c>
      <c r="F31" s="19">
        <f>SUM($F$21:$F$30)</f>
        <v>1.9140000440287269E-2</v>
      </c>
      <c r="G31" s="19">
        <f>SUM($G$21:$G$30)</f>
        <v>1.4364469014283143E-4</v>
      </c>
      <c r="H31" s="19">
        <f>SUM($H$21:$H$30)</f>
        <v>7.9933007907253135E-5</v>
      </c>
      <c r="I31" s="19">
        <f>SUM($I$21:$I$30)</f>
        <v>2.3187389798230088E-4</v>
      </c>
      <c r="J31" s="19">
        <f>SUM($J$21:$J$30)</f>
        <v>2.4930221156391918E-4</v>
      </c>
      <c r="K31" s="19">
        <f>SUM($K$21:$K$30)</f>
        <v>2.3465742215274417E-4</v>
      </c>
      <c r="L31" s="19">
        <f>SUM($L$21:$L$30)</f>
        <v>1.428863326415993E-4</v>
      </c>
      <c r="M31" s="19">
        <f>SUM($M$21:$M$30)</f>
        <v>1.5263128564603392E-4</v>
      </c>
      <c r="N31" s="19">
        <f>SUM($N$21:$N$30)</f>
        <v>5.4274976218495136E-4</v>
      </c>
      <c r="O31" s="19">
        <f>SUM($O$21:$O$30)</f>
        <v>3.4651835980903595E-4</v>
      </c>
      <c r="P31" s="19">
        <f>SUM($P$21:$P$30)</f>
        <v>1.4931980207096083E-4</v>
      </c>
      <c r="Q31" s="19">
        <f>SUM($Q$21:$Q$30)</f>
        <v>1.8963840533380992E-3</v>
      </c>
      <c r="R31" s="19">
        <f>SUM($R$21:$R$30)</f>
        <v>1.8274794365604797E-4</v>
      </c>
      <c r="S31" s="19">
        <f>SUM($S$21:$S$30)</f>
        <v>3.9461657235346771E-4</v>
      </c>
      <c r="T31">
        <f>SUM($T$21:$T$30)</f>
        <v>2.5542966978819165E-2</v>
      </c>
      <c r="U31" s="19">
        <f>SUM($U$21:$U$30)</f>
        <v>1.030084107014887E-4</v>
      </c>
      <c r="V31" s="19">
        <f>SUM($V$21:$V$30)</f>
        <v>4.1561462801819151E-4</v>
      </c>
      <c r="W31" s="19">
        <f>SUM($W$21:$W$30)</f>
        <v>2.2133459965965058E-4</v>
      </c>
      <c r="X31" s="19">
        <f>SUM($X$21:$X$30)</f>
        <v>1.6484595108621486E-4</v>
      </c>
      <c r="Y31" s="19">
        <f>SUM($Y$21:$Y$30)</f>
        <v>6.8360229798503395E-3</v>
      </c>
      <c r="Z31" s="19">
        <f>SUM($Z$21:$Z$30)</f>
        <v>3.3178433309275464E-5</v>
      </c>
      <c r="AA31" s="19">
        <f>SUM($AA$21:$AA$30)</f>
        <v>4.6330767811530656E-5</v>
      </c>
      <c r="AB31" s="19">
        <f>SUM($AB$21:$AB$30)</f>
        <v>6.3004906814355412E-5</v>
      </c>
      <c r="AC31" s="19">
        <f>SUM($AC$21:$AC$30)</f>
        <v>6.95759620966938E-5</v>
      </c>
      <c r="AD31" s="19">
        <f>SUM($AD$21:$AD$30)</f>
        <v>2.1603244476364942E-4</v>
      </c>
      <c r="AE31" s="19">
        <f>SUM($AE$21:$AE$30)</f>
        <v>3.0555796803339127E-4</v>
      </c>
      <c r="AF31" s="19">
        <f>SUM($AF$21:$AF$30)</f>
        <v>1.7749258197035739E-2</v>
      </c>
      <c r="AG31" s="19">
        <f>SUM($AG$21:$AG$30)</f>
        <v>1.8935009121837665E-4</v>
      </c>
      <c r="AH31">
        <f>SUM($AH$21:$AH$30)</f>
        <v>2.961217862913648E-3</v>
      </c>
      <c r="AI31" s="19">
        <f>SUM($AI$21:$AI$30)</f>
        <v>4.5913744250072998E-3</v>
      </c>
      <c r="AJ31" s="19">
        <f>SUM($AJ$21:$AJ$30)</f>
        <v>1.9760520240120035E-4</v>
      </c>
      <c r="AK31" s="19">
        <f>SUM($AK$21:$AK$30)</f>
        <v>2.4991037772202157E-4</v>
      </c>
      <c r="AL31" s="19">
        <f>SUM($AL$21:$AL$30)</f>
        <v>1.6115428916645654E-4</v>
      </c>
      <c r="AM31" s="19">
        <f>SUM($AM$21:$AM$30)</f>
        <v>2.2835022561511418E-4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59</v>
      </c>
      <c r="C33">
        <f>SUM($D$31:$AM$31)</f>
        <v>8.4772285250444473E-2</v>
      </c>
      <c r="D33" s="20">
        <f>$D$31/$C$33</f>
        <v>4.16038490648599E-3</v>
      </c>
      <c r="E33" s="20">
        <f>$E$31/$C$33</f>
        <v>2.2016562378669498E-3</v>
      </c>
      <c r="F33" s="20">
        <f>$F$31/$C$33</f>
        <v>0.22578134332160069</v>
      </c>
      <c r="G33" s="20">
        <f>$G$31/$C$33</f>
        <v>1.6944770300630569E-3</v>
      </c>
      <c r="H33" s="20">
        <f>$H$31/$C$33</f>
        <v>9.4291439320180455E-4</v>
      </c>
      <c r="I33" s="20">
        <f>$I$31/$C$33</f>
        <v>2.7352559541986058E-3</v>
      </c>
      <c r="J33" s="20">
        <f>$J$31/$C$33</f>
        <v>2.9408457118668043E-3</v>
      </c>
      <c r="K33" s="20">
        <f>$K$31/$C$33</f>
        <v>2.7680912630760278E-3</v>
      </c>
      <c r="L33" s="20">
        <f>$L$31/$C$33</f>
        <v>1.685531211285237E-3</v>
      </c>
      <c r="M33" s="20">
        <f>$M$31/$C$33</f>
        <v>1.8004856799024851E-3</v>
      </c>
      <c r="N33" s="20">
        <f>$N$31/$C$33</f>
        <v>6.4024434469531497E-3</v>
      </c>
      <c r="O33" s="20">
        <f>$O$31/$C$33</f>
        <v>4.0876373544173044E-3</v>
      </c>
      <c r="P33" s="20">
        <f>$P$31/$C$33</f>
        <v>1.7614223991935846E-3</v>
      </c>
      <c r="Q33" s="20">
        <f>$Q$31/$C$33</f>
        <v>2.2370330677479951E-2</v>
      </c>
      <c r="R33" s="20">
        <f>$R$31/$C$33</f>
        <v>2.1557510584520878E-3</v>
      </c>
      <c r="S33" s="20">
        <f>$S$31/$C$33</f>
        <v>4.6550186913994832E-3</v>
      </c>
      <c r="T33" s="20">
        <f>$T$31/$C$33</f>
        <v>0.3013127097300381</v>
      </c>
      <c r="U33" s="20">
        <f>$U$31/$C$33</f>
        <v>1.2151189554129498E-3</v>
      </c>
      <c r="V33" s="20">
        <f>$V$31/$C$33</f>
        <v>4.9027182267215377E-3</v>
      </c>
      <c r="W33" s="20">
        <f>$W$31/$C$33</f>
        <v>2.6109311434244966E-3</v>
      </c>
      <c r="X33" s="20">
        <f>$X$31/$C$33</f>
        <v>1.9445736374713403E-3</v>
      </c>
      <c r="Y33" s="20">
        <f>$Y$31/$C$33</f>
        <v>8.0639833639668188E-2</v>
      </c>
      <c r="Z33" s="20">
        <f>$Z$31/$C$33</f>
        <v>3.9138302348763808E-4</v>
      </c>
      <c r="AA33" s="20">
        <f>$AA$31/$C$33</f>
        <v>5.4653201426214633E-4</v>
      </c>
      <c r="AB33" s="20">
        <f>$AB$31/$C$33</f>
        <v>7.4322529619460826E-4</v>
      </c>
      <c r="AC33" s="20">
        <f>$AC$31/$C$33</f>
        <v>8.2073948922273515E-4</v>
      </c>
      <c r="AD33" s="20">
        <f>$AD$31/$C$33</f>
        <v>2.5483852903743294E-3</v>
      </c>
      <c r="AE33" s="20">
        <f>$AE$31/$C$33</f>
        <v>3.6044559507942388E-3</v>
      </c>
      <c r="AF33" s="20">
        <f>$AF$31/$C$33</f>
        <v>0.20937571925304063</v>
      </c>
      <c r="AG33" s="20">
        <f>$AG$31/$C$33</f>
        <v>2.2336320255962883E-3</v>
      </c>
      <c r="AH33" s="20">
        <f>$AH$31/$C$33</f>
        <v>3.4931438431384292E-2</v>
      </c>
      <c r="AI33" s="20">
        <f>$AI$31/$C$33</f>
        <v>5.4161267582239991E-2</v>
      </c>
      <c r="AJ33" s="20">
        <f>$AJ$31/$C$33</f>
        <v>2.3310118609804055E-3</v>
      </c>
      <c r="AK33" s="20">
        <f>$AK$31/$C$33</f>
        <v>2.9480198272785296E-3</v>
      </c>
      <c r="AL33" s="20">
        <f>$AL$31/$C$33</f>
        <v>1.901025655853858E-3</v>
      </c>
      <c r="AM33" s="20">
        <f>$AM$31/$C$33</f>
        <v>2.6936896291104399E-3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17,00 Finlandia (1)</vt:lpstr>
      <vt:lpstr> 18,00 Absolut (1)</vt:lpstr>
      <vt:lpstr> 19,00 Russkij Stand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2024-08-20T14:34:14Z</dcterms:created>
  <dcterms:modified xsi:type="dcterms:W3CDTF">2024-08-20T14:34:18Z</dcterms:modified>
</cp:coreProperties>
</file>