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_OTHER_LANG\CZ\OUTPUT\"/>
    </mc:Choice>
  </mc:AlternateContent>
  <xr:revisionPtr revIDLastSave="0" documentId="13_ncr:1_{2B380A07-9D3C-43F6-A725-4E54E738C3A0}" xr6:coauthVersionLast="47" xr6:coauthVersionMax="47" xr10:uidLastSave="{00000000-0000-0000-0000-000000000000}"/>
  <bookViews>
    <workbookView xWindow="-120" yWindow="-120" windowWidth="29040" windowHeight="15720" xr2:uid="{59CF0EA0-8EAB-4AA6-B90E-B60E60285E42}"/>
  </bookViews>
  <sheets>
    <sheet name="STATS" sheetId="1" r:id="rId1"/>
    <sheet name=" 22,00 Božkov Republ (1)" sheetId="2" r:id="rId2"/>
    <sheet name=" 23,00 Heffron (1)" sheetId="3" r:id="rId3"/>
    <sheet name=" 24,00 Captain Morga (1)" sheetId="4" r:id="rId4"/>
    <sheet name=" 25,00 Diplomatico (1)" sheetId="5" r:id="rId5"/>
    <sheet name=" 26,00 Havana Club (1)" sheetId="6" r:id="rId6"/>
    <sheet name=" 27,00 Bacardi (1)" sheetId="7" r:id="rId7"/>
    <sheet name=" 28,00 Don Papa (1)" sheetId="8" r:id="rId8"/>
    <sheet name=" 30,00 Bumbu (1)" sheetId="9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M33" i="9" l="1"/>
  <c r="AM31" i="9"/>
  <c r="AL31" i="9"/>
  <c r="AK31" i="9"/>
  <c r="AJ31" i="9"/>
  <c r="AI31" i="9"/>
  <c r="AH31" i="9"/>
  <c r="AG31" i="9"/>
  <c r="AF31" i="9"/>
  <c r="AE31" i="9"/>
  <c r="AD31" i="9"/>
  <c r="AC31" i="9"/>
  <c r="AB31" i="9"/>
  <c r="AA31" i="9"/>
  <c r="Z31" i="9"/>
  <c r="Y31" i="9"/>
  <c r="X31" i="9"/>
  <c r="W31" i="9"/>
  <c r="V31" i="9"/>
  <c r="U31" i="9"/>
  <c r="T31" i="9"/>
  <c r="S31" i="9"/>
  <c r="R31" i="9"/>
  <c r="Q31" i="9"/>
  <c r="P31" i="9"/>
  <c r="O31" i="9"/>
  <c r="N31" i="9"/>
  <c r="M31" i="9"/>
  <c r="L31" i="9"/>
  <c r="K31" i="9"/>
  <c r="J31" i="9"/>
  <c r="I31" i="9"/>
  <c r="H31" i="9"/>
  <c r="G31" i="9"/>
  <c r="F31" i="9"/>
  <c r="E31" i="9"/>
  <c r="D31" i="9"/>
  <c r="C33" i="9"/>
  <c r="D33" i="9" s="1"/>
  <c r="AM30" i="9"/>
  <c r="AL30" i="9"/>
  <c r="AK30" i="9"/>
  <c r="AJ30" i="9"/>
  <c r="AI30" i="9"/>
  <c r="AH30" i="9"/>
  <c r="AG30" i="9"/>
  <c r="AF30" i="9"/>
  <c r="AE30" i="9"/>
  <c r="AD30" i="9"/>
  <c r="AC30" i="9"/>
  <c r="AB30" i="9"/>
  <c r="AA30" i="9"/>
  <c r="Z30" i="9"/>
  <c r="Y30" i="9"/>
  <c r="X30" i="9"/>
  <c r="W30" i="9"/>
  <c r="V30" i="9"/>
  <c r="U30" i="9"/>
  <c r="T30" i="9"/>
  <c r="S30" i="9"/>
  <c r="R30" i="9"/>
  <c r="Q30" i="9"/>
  <c r="P30" i="9"/>
  <c r="O30" i="9"/>
  <c r="N30" i="9"/>
  <c r="M30" i="9"/>
  <c r="L30" i="9"/>
  <c r="K30" i="9"/>
  <c r="J30" i="9"/>
  <c r="I30" i="9"/>
  <c r="H30" i="9"/>
  <c r="G30" i="9"/>
  <c r="F30" i="9"/>
  <c r="E30" i="9"/>
  <c r="D30" i="9"/>
  <c r="AM29" i="9"/>
  <c r="AL29" i="9"/>
  <c r="AK29" i="9"/>
  <c r="AJ29" i="9"/>
  <c r="AI29" i="9"/>
  <c r="AH29" i="9"/>
  <c r="AG29" i="9"/>
  <c r="AF29" i="9"/>
  <c r="AE29" i="9"/>
  <c r="AD29" i="9"/>
  <c r="AC29" i="9"/>
  <c r="AB29" i="9"/>
  <c r="AA29" i="9"/>
  <c r="Z29" i="9"/>
  <c r="Y29" i="9"/>
  <c r="X29" i="9"/>
  <c r="W29" i="9"/>
  <c r="V29" i="9"/>
  <c r="U29" i="9"/>
  <c r="T29" i="9"/>
  <c r="S29" i="9"/>
  <c r="R29" i="9"/>
  <c r="Q29" i="9"/>
  <c r="P29" i="9"/>
  <c r="O29" i="9"/>
  <c r="N29" i="9"/>
  <c r="M29" i="9"/>
  <c r="L29" i="9"/>
  <c r="K29" i="9"/>
  <c r="J29" i="9"/>
  <c r="I29" i="9"/>
  <c r="H29" i="9"/>
  <c r="G29" i="9"/>
  <c r="F29" i="9"/>
  <c r="E29" i="9"/>
  <c r="D29" i="9"/>
  <c r="AM28" i="9"/>
  <c r="AL28" i="9"/>
  <c r="AK28" i="9"/>
  <c r="AJ28" i="9"/>
  <c r="AI28" i="9"/>
  <c r="AH28" i="9"/>
  <c r="AG28" i="9"/>
  <c r="AF28" i="9"/>
  <c r="AE28" i="9"/>
  <c r="AD28" i="9"/>
  <c r="AC28" i="9"/>
  <c r="AB28" i="9"/>
  <c r="AA28" i="9"/>
  <c r="Z28" i="9"/>
  <c r="Y28" i="9"/>
  <c r="X28" i="9"/>
  <c r="W28" i="9"/>
  <c r="V28" i="9"/>
  <c r="U28" i="9"/>
  <c r="T28" i="9"/>
  <c r="S28" i="9"/>
  <c r="R28" i="9"/>
  <c r="Q28" i="9"/>
  <c r="P28" i="9"/>
  <c r="O28" i="9"/>
  <c r="N28" i="9"/>
  <c r="M28" i="9"/>
  <c r="L28" i="9"/>
  <c r="K28" i="9"/>
  <c r="J28" i="9"/>
  <c r="I28" i="9"/>
  <c r="H28" i="9"/>
  <c r="G28" i="9"/>
  <c r="F28" i="9"/>
  <c r="E28" i="9"/>
  <c r="D28" i="9"/>
  <c r="AM27" i="9"/>
  <c r="AL27" i="9"/>
  <c r="AK27" i="9"/>
  <c r="AJ27" i="9"/>
  <c r="AI27" i="9"/>
  <c r="AH27" i="9"/>
  <c r="AG27" i="9"/>
  <c r="AF27" i="9"/>
  <c r="AE27" i="9"/>
  <c r="AD27" i="9"/>
  <c r="AC27" i="9"/>
  <c r="AB27" i="9"/>
  <c r="AA27" i="9"/>
  <c r="Z27" i="9"/>
  <c r="Y27" i="9"/>
  <c r="X27" i="9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AM26" i="9"/>
  <c r="AL26" i="9"/>
  <c r="AK26" i="9"/>
  <c r="AJ26" i="9"/>
  <c r="AI26" i="9"/>
  <c r="AH26" i="9"/>
  <c r="AG26" i="9"/>
  <c r="AF26" i="9"/>
  <c r="AE26" i="9"/>
  <c r="AD26" i="9"/>
  <c r="AC26" i="9"/>
  <c r="AB26" i="9"/>
  <c r="AA26" i="9"/>
  <c r="Z26" i="9"/>
  <c r="Y26" i="9"/>
  <c r="X26" i="9"/>
  <c r="W26" i="9"/>
  <c r="V26" i="9"/>
  <c r="U26" i="9"/>
  <c r="T26" i="9"/>
  <c r="S26" i="9"/>
  <c r="R26" i="9"/>
  <c r="Q26" i="9"/>
  <c r="P26" i="9"/>
  <c r="O26" i="9"/>
  <c r="N26" i="9"/>
  <c r="M26" i="9"/>
  <c r="L26" i="9"/>
  <c r="K26" i="9"/>
  <c r="J26" i="9"/>
  <c r="I26" i="9"/>
  <c r="H26" i="9"/>
  <c r="G26" i="9"/>
  <c r="F26" i="9"/>
  <c r="E26" i="9"/>
  <c r="D26" i="9"/>
  <c r="AM25" i="9"/>
  <c r="AL25" i="9"/>
  <c r="AK25" i="9"/>
  <c r="AJ25" i="9"/>
  <c r="AI25" i="9"/>
  <c r="AH25" i="9"/>
  <c r="AG25" i="9"/>
  <c r="AF25" i="9"/>
  <c r="AE25" i="9"/>
  <c r="AD25" i="9"/>
  <c r="AC25" i="9"/>
  <c r="AB25" i="9"/>
  <c r="AA25" i="9"/>
  <c r="Z25" i="9"/>
  <c r="Y25" i="9"/>
  <c r="X25" i="9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AM24" i="9"/>
  <c r="AL24" i="9"/>
  <c r="AK24" i="9"/>
  <c r="AJ24" i="9"/>
  <c r="AI24" i="9"/>
  <c r="AH24" i="9"/>
  <c r="AG24" i="9"/>
  <c r="AF24" i="9"/>
  <c r="AE24" i="9"/>
  <c r="AD24" i="9"/>
  <c r="AC24" i="9"/>
  <c r="AB24" i="9"/>
  <c r="AA24" i="9"/>
  <c r="Z24" i="9"/>
  <c r="Y24" i="9"/>
  <c r="X24" i="9"/>
  <c r="W24" i="9"/>
  <c r="V24" i="9"/>
  <c r="U24" i="9"/>
  <c r="T24" i="9"/>
  <c r="S24" i="9"/>
  <c r="R24" i="9"/>
  <c r="Q24" i="9"/>
  <c r="P24" i="9"/>
  <c r="O24" i="9"/>
  <c r="N24" i="9"/>
  <c r="M24" i="9"/>
  <c r="L24" i="9"/>
  <c r="K24" i="9"/>
  <c r="J24" i="9"/>
  <c r="I24" i="9"/>
  <c r="H24" i="9"/>
  <c r="G24" i="9"/>
  <c r="F24" i="9"/>
  <c r="E24" i="9"/>
  <c r="D24" i="9"/>
  <c r="AM23" i="9"/>
  <c r="AL23" i="9"/>
  <c r="AK23" i="9"/>
  <c r="AJ23" i="9"/>
  <c r="AI23" i="9"/>
  <c r="AH23" i="9"/>
  <c r="AG23" i="9"/>
  <c r="AF23" i="9"/>
  <c r="AE23" i="9"/>
  <c r="AD23" i="9"/>
  <c r="AC23" i="9"/>
  <c r="AB23" i="9"/>
  <c r="AA23" i="9"/>
  <c r="Z23" i="9"/>
  <c r="Y23" i="9"/>
  <c r="X23" i="9"/>
  <c r="W23" i="9"/>
  <c r="V23" i="9"/>
  <c r="U23" i="9"/>
  <c r="T23" i="9"/>
  <c r="S23" i="9"/>
  <c r="R23" i="9"/>
  <c r="Q23" i="9"/>
  <c r="P23" i="9"/>
  <c r="O23" i="9"/>
  <c r="N23" i="9"/>
  <c r="M23" i="9"/>
  <c r="L23" i="9"/>
  <c r="K23" i="9"/>
  <c r="J23" i="9"/>
  <c r="I23" i="9"/>
  <c r="H23" i="9"/>
  <c r="G23" i="9"/>
  <c r="F23" i="9"/>
  <c r="E23" i="9"/>
  <c r="D23" i="9"/>
  <c r="AM22" i="9"/>
  <c r="AL22" i="9"/>
  <c r="AK22" i="9"/>
  <c r="AJ22" i="9"/>
  <c r="AI22" i="9"/>
  <c r="AH22" i="9"/>
  <c r="AG22" i="9"/>
  <c r="AF22" i="9"/>
  <c r="AE22" i="9"/>
  <c r="AD22" i="9"/>
  <c r="AC22" i="9"/>
  <c r="AB22" i="9"/>
  <c r="AA22" i="9"/>
  <c r="Z22" i="9"/>
  <c r="Y22" i="9"/>
  <c r="X22" i="9"/>
  <c r="W22" i="9"/>
  <c r="V22" i="9"/>
  <c r="U22" i="9"/>
  <c r="T22" i="9"/>
  <c r="S22" i="9"/>
  <c r="R22" i="9"/>
  <c r="Q22" i="9"/>
  <c r="P22" i="9"/>
  <c r="O22" i="9"/>
  <c r="N22" i="9"/>
  <c r="M22" i="9"/>
  <c r="L22" i="9"/>
  <c r="K22" i="9"/>
  <c r="J22" i="9"/>
  <c r="I22" i="9"/>
  <c r="H22" i="9"/>
  <c r="G22" i="9"/>
  <c r="F22" i="9"/>
  <c r="E22" i="9"/>
  <c r="D22" i="9"/>
  <c r="AM21" i="9"/>
  <c r="AL21" i="9"/>
  <c r="AK21" i="9"/>
  <c r="AJ21" i="9"/>
  <c r="AI21" i="9"/>
  <c r="AH21" i="9"/>
  <c r="AG21" i="9"/>
  <c r="AF21" i="9"/>
  <c r="AE21" i="9"/>
  <c r="AD21" i="9"/>
  <c r="AC21" i="9"/>
  <c r="AB21" i="9"/>
  <c r="AA21" i="9"/>
  <c r="Z21" i="9"/>
  <c r="Y21" i="9"/>
  <c r="X21" i="9"/>
  <c r="W21" i="9"/>
  <c r="V21" i="9"/>
  <c r="U21" i="9"/>
  <c r="T21" i="9"/>
  <c r="S21" i="9"/>
  <c r="R21" i="9"/>
  <c r="Q21" i="9"/>
  <c r="P21" i="9"/>
  <c r="O21" i="9"/>
  <c r="N21" i="9"/>
  <c r="M21" i="9"/>
  <c r="L21" i="9"/>
  <c r="K21" i="9"/>
  <c r="J21" i="9"/>
  <c r="I21" i="9"/>
  <c r="H21" i="9"/>
  <c r="G21" i="9"/>
  <c r="F21" i="9"/>
  <c r="E21" i="9"/>
  <c r="D21" i="9"/>
  <c r="AM33" i="8"/>
  <c r="AM31" i="8"/>
  <c r="AL31" i="8"/>
  <c r="AK31" i="8"/>
  <c r="AJ31" i="8"/>
  <c r="AI31" i="8"/>
  <c r="AH31" i="8"/>
  <c r="AG31" i="8"/>
  <c r="AF31" i="8"/>
  <c r="AE31" i="8"/>
  <c r="AD31" i="8"/>
  <c r="AC31" i="8"/>
  <c r="AB31" i="8"/>
  <c r="AA31" i="8"/>
  <c r="Z31" i="8"/>
  <c r="Y31" i="8"/>
  <c r="X31" i="8"/>
  <c r="W31" i="8"/>
  <c r="V31" i="8"/>
  <c r="U31" i="8"/>
  <c r="T31" i="8"/>
  <c r="S31" i="8"/>
  <c r="R31" i="8"/>
  <c r="Q31" i="8"/>
  <c r="P31" i="8"/>
  <c r="O31" i="8"/>
  <c r="N31" i="8"/>
  <c r="M31" i="8"/>
  <c r="L31" i="8"/>
  <c r="K31" i="8"/>
  <c r="J31" i="8"/>
  <c r="I31" i="8"/>
  <c r="H31" i="8"/>
  <c r="G31" i="8"/>
  <c r="F31" i="8"/>
  <c r="E31" i="8"/>
  <c r="D31" i="8"/>
  <c r="C33" i="8"/>
  <c r="D33" i="8" s="1"/>
  <c r="AM30" i="8"/>
  <c r="AL30" i="8"/>
  <c r="AK30" i="8"/>
  <c r="AJ30" i="8"/>
  <c r="AI30" i="8"/>
  <c r="AH30" i="8"/>
  <c r="AG30" i="8"/>
  <c r="AF30" i="8"/>
  <c r="AE30" i="8"/>
  <c r="AD30" i="8"/>
  <c r="AC30" i="8"/>
  <c r="AB30" i="8"/>
  <c r="AA30" i="8"/>
  <c r="Z30" i="8"/>
  <c r="Y30" i="8"/>
  <c r="X30" i="8"/>
  <c r="W30" i="8"/>
  <c r="V30" i="8"/>
  <c r="U30" i="8"/>
  <c r="T30" i="8"/>
  <c r="S30" i="8"/>
  <c r="R30" i="8"/>
  <c r="Q30" i="8"/>
  <c r="P30" i="8"/>
  <c r="O30" i="8"/>
  <c r="N30" i="8"/>
  <c r="M30" i="8"/>
  <c r="L30" i="8"/>
  <c r="K30" i="8"/>
  <c r="J30" i="8"/>
  <c r="I30" i="8"/>
  <c r="H30" i="8"/>
  <c r="G30" i="8"/>
  <c r="F30" i="8"/>
  <c r="E30" i="8"/>
  <c r="D30" i="8"/>
  <c r="AM29" i="8"/>
  <c r="AL29" i="8"/>
  <c r="AK29" i="8"/>
  <c r="AJ29" i="8"/>
  <c r="AI29" i="8"/>
  <c r="AH29" i="8"/>
  <c r="AG29" i="8"/>
  <c r="AF29" i="8"/>
  <c r="AE29" i="8"/>
  <c r="AD29" i="8"/>
  <c r="AC29" i="8"/>
  <c r="AB29" i="8"/>
  <c r="AA29" i="8"/>
  <c r="Z29" i="8"/>
  <c r="Y29" i="8"/>
  <c r="X29" i="8"/>
  <c r="W29" i="8"/>
  <c r="V29" i="8"/>
  <c r="U29" i="8"/>
  <c r="T29" i="8"/>
  <c r="S29" i="8"/>
  <c r="R29" i="8"/>
  <c r="Q29" i="8"/>
  <c r="P29" i="8"/>
  <c r="O29" i="8"/>
  <c r="N29" i="8"/>
  <c r="M29" i="8"/>
  <c r="L29" i="8"/>
  <c r="K29" i="8"/>
  <c r="J29" i="8"/>
  <c r="I29" i="8"/>
  <c r="H29" i="8"/>
  <c r="G29" i="8"/>
  <c r="F29" i="8"/>
  <c r="E29" i="8"/>
  <c r="D29" i="8"/>
  <c r="AM28" i="8"/>
  <c r="AL28" i="8"/>
  <c r="AK28" i="8"/>
  <c r="AJ28" i="8"/>
  <c r="AI28" i="8"/>
  <c r="AH28" i="8"/>
  <c r="AG28" i="8"/>
  <c r="AF28" i="8"/>
  <c r="AE28" i="8"/>
  <c r="AD28" i="8"/>
  <c r="AC28" i="8"/>
  <c r="AB28" i="8"/>
  <c r="AA28" i="8"/>
  <c r="Z28" i="8"/>
  <c r="Y28" i="8"/>
  <c r="X28" i="8"/>
  <c r="W28" i="8"/>
  <c r="V28" i="8"/>
  <c r="U28" i="8"/>
  <c r="T28" i="8"/>
  <c r="S28" i="8"/>
  <c r="R28" i="8"/>
  <c r="Q28" i="8"/>
  <c r="P28" i="8"/>
  <c r="O28" i="8"/>
  <c r="N28" i="8"/>
  <c r="M28" i="8"/>
  <c r="L28" i="8"/>
  <c r="K28" i="8"/>
  <c r="J28" i="8"/>
  <c r="I28" i="8"/>
  <c r="H28" i="8"/>
  <c r="G28" i="8"/>
  <c r="F28" i="8"/>
  <c r="E28" i="8"/>
  <c r="D28" i="8"/>
  <c r="AM27" i="8"/>
  <c r="AL27" i="8"/>
  <c r="AK27" i="8"/>
  <c r="AJ27" i="8"/>
  <c r="AI27" i="8"/>
  <c r="AH27" i="8"/>
  <c r="AG27" i="8"/>
  <c r="AF27" i="8"/>
  <c r="AE27" i="8"/>
  <c r="AD27" i="8"/>
  <c r="AC27" i="8"/>
  <c r="AB27" i="8"/>
  <c r="AA27" i="8"/>
  <c r="Z27" i="8"/>
  <c r="Y27" i="8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AM26" i="8"/>
  <c r="AL26" i="8"/>
  <c r="AK26" i="8"/>
  <c r="AJ26" i="8"/>
  <c r="AI26" i="8"/>
  <c r="AH26" i="8"/>
  <c r="AG26" i="8"/>
  <c r="AF26" i="8"/>
  <c r="AE26" i="8"/>
  <c r="AD26" i="8"/>
  <c r="AC26" i="8"/>
  <c r="AB26" i="8"/>
  <c r="AA26" i="8"/>
  <c r="Z26" i="8"/>
  <c r="Y26" i="8"/>
  <c r="X26" i="8"/>
  <c r="W26" i="8"/>
  <c r="V26" i="8"/>
  <c r="U26" i="8"/>
  <c r="T26" i="8"/>
  <c r="S26" i="8"/>
  <c r="R26" i="8"/>
  <c r="Q26" i="8"/>
  <c r="P26" i="8"/>
  <c r="O26" i="8"/>
  <c r="N26" i="8"/>
  <c r="M26" i="8"/>
  <c r="L26" i="8"/>
  <c r="K26" i="8"/>
  <c r="J26" i="8"/>
  <c r="I26" i="8"/>
  <c r="H26" i="8"/>
  <c r="G26" i="8"/>
  <c r="F26" i="8"/>
  <c r="E26" i="8"/>
  <c r="D26" i="8"/>
  <c r="AM25" i="8"/>
  <c r="AL25" i="8"/>
  <c r="AK25" i="8"/>
  <c r="AJ25" i="8"/>
  <c r="AI25" i="8"/>
  <c r="AH25" i="8"/>
  <c r="AG25" i="8"/>
  <c r="AF25" i="8"/>
  <c r="AE25" i="8"/>
  <c r="AD25" i="8"/>
  <c r="AC25" i="8"/>
  <c r="AB25" i="8"/>
  <c r="AA25" i="8"/>
  <c r="Z25" i="8"/>
  <c r="Y25" i="8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AM24" i="8"/>
  <c r="AL24" i="8"/>
  <c r="AK24" i="8"/>
  <c r="AJ24" i="8"/>
  <c r="AI24" i="8"/>
  <c r="AH24" i="8"/>
  <c r="AG24" i="8"/>
  <c r="AF24" i="8"/>
  <c r="AE24" i="8"/>
  <c r="AD24" i="8"/>
  <c r="AC24" i="8"/>
  <c r="AB24" i="8"/>
  <c r="AA24" i="8"/>
  <c r="Z24" i="8"/>
  <c r="Y24" i="8"/>
  <c r="X24" i="8"/>
  <c r="W24" i="8"/>
  <c r="V24" i="8"/>
  <c r="U24" i="8"/>
  <c r="T24" i="8"/>
  <c r="S24" i="8"/>
  <c r="R24" i="8"/>
  <c r="Q24" i="8"/>
  <c r="P24" i="8"/>
  <c r="O24" i="8"/>
  <c r="N24" i="8"/>
  <c r="M24" i="8"/>
  <c r="L24" i="8"/>
  <c r="K24" i="8"/>
  <c r="J24" i="8"/>
  <c r="I24" i="8"/>
  <c r="H24" i="8"/>
  <c r="G24" i="8"/>
  <c r="F24" i="8"/>
  <c r="E24" i="8"/>
  <c r="D24" i="8"/>
  <c r="AM23" i="8"/>
  <c r="AL23" i="8"/>
  <c r="AK23" i="8"/>
  <c r="AJ23" i="8"/>
  <c r="AI23" i="8"/>
  <c r="AH23" i="8"/>
  <c r="AG23" i="8"/>
  <c r="AF23" i="8"/>
  <c r="AE23" i="8"/>
  <c r="AD23" i="8"/>
  <c r="AC23" i="8"/>
  <c r="AB23" i="8"/>
  <c r="AA23" i="8"/>
  <c r="Z23" i="8"/>
  <c r="Y23" i="8"/>
  <c r="X23" i="8"/>
  <c r="W23" i="8"/>
  <c r="V23" i="8"/>
  <c r="U23" i="8"/>
  <c r="T23" i="8"/>
  <c r="S23" i="8"/>
  <c r="R23" i="8"/>
  <c r="Q23" i="8"/>
  <c r="P23" i="8"/>
  <c r="O23" i="8"/>
  <c r="N23" i="8"/>
  <c r="M23" i="8"/>
  <c r="L23" i="8"/>
  <c r="K23" i="8"/>
  <c r="J23" i="8"/>
  <c r="I23" i="8"/>
  <c r="H23" i="8"/>
  <c r="G23" i="8"/>
  <c r="F23" i="8"/>
  <c r="E23" i="8"/>
  <c r="D23" i="8"/>
  <c r="AM22" i="8"/>
  <c r="AL22" i="8"/>
  <c r="AK22" i="8"/>
  <c r="AJ22" i="8"/>
  <c r="AI22" i="8"/>
  <c r="AH22" i="8"/>
  <c r="AG22" i="8"/>
  <c r="AF22" i="8"/>
  <c r="AE22" i="8"/>
  <c r="AD22" i="8"/>
  <c r="AC22" i="8"/>
  <c r="AB22" i="8"/>
  <c r="AA22" i="8"/>
  <c r="Z22" i="8"/>
  <c r="Y22" i="8"/>
  <c r="X22" i="8"/>
  <c r="W22" i="8"/>
  <c r="V22" i="8"/>
  <c r="U22" i="8"/>
  <c r="T22" i="8"/>
  <c r="S22" i="8"/>
  <c r="R22" i="8"/>
  <c r="Q22" i="8"/>
  <c r="P22" i="8"/>
  <c r="O22" i="8"/>
  <c r="N22" i="8"/>
  <c r="M22" i="8"/>
  <c r="L22" i="8"/>
  <c r="K22" i="8"/>
  <c r="J22" i="8"/>
  <c r="I22" i="8"/>
  <c r="H22" i="8"/>
  <c r="G22" i="8"/>
  <c r="F22" i="8"/>
  <c r="E22" i="8"/>
  <c r="D22" i="8"/>
  <c r="AM21" i="8"/>
  <c r="AL21" i="8"/>
  <c r="AK21" i="8"/>
  <c r="AJ21" i="8"/>
  <c r="AI21" i="8"/>
  <c r="AH21" i="8"/>
  <c r="AG21" i="8"/>
  <c r="AF21" i="8"/>
  <c r="AE21" i="8"/>
  <c r="AD21" i="8"/>
  <c r="AC21" i="8"/>
  <c r="AB21" i="8"/>
  <c r="AA21" i="8"/>
  <c r="Z21" i="8"/>
  <c r="Y21" i="8"/>
  <c r="X21" i="8"/>
  <c r="W21" i="8"/>
  <c r="V21" i="8"/>
  <c r="U21" i="8"/>
  <c r="T21" i="8"/>
  <c r="S21" i="8"/>
  <c r="R21" i="8"/>
  <c r="Q21" i="8"/>
  <c r="P21" i="8"/>
  <c r="O21" i="8"/>
  <c r="N21" i="8"/>
  <c r="M21" i="8"/>
  <c r="L21" i="8"/>
  <c r="K21" i="8"/>
  <c r="J21" i="8"/>
  <c r="I21" i="8"/>
  <c r="H21" i="8"/>
  <c r="G21" i="8"/>
  <c r="F21" i="8"/>
  <c r="E21" i="8"/>
  <c r="D21" i="8"/>
  <c r="AM33" i="7"/>
  <c r="AM31" i="7"/>
  <c r="AL31" i="7"/>
  <c r="AK31" i="7"/>
  <c r="AJ31" i="7"/>
  <c r="AI31" i="7"/>
  <c r="AH31" i="7"/>
  <c r="AG31" i="7"/>
  <c r="AF31" i="7"/>
  <c r="AE31" i="7"/>
  <c r="AD31" i="7"/>
  <c r="AC31" i="7"/>
  <c r="AB31" i="7"/>
  <c r="AA31" i="7"/>
  <c r="Z31" i="7"/>
  <c r="Y31" i="7"/>
  <c r="X31" i="7"/>
  <c r="W31" i="7"/>
  <c r="V31" i="7"/>
  <c r="U31" i="7"/>
  <c r="T31" i="7"/>
  <c r="S31" i="7"/>
  <c r="R31" i="7"/>
  <c r="Q31" i="7"/>
  <c r="P31" i="7"/>
  <c r="O31" i="7"/>
  <c r="N31" i="7"/>
  <c r="M31" i="7"/>
  <c r="L31" i="7"/>
  <c r="K31" i="7"/>
  <c r="J31" i="7"/>
  <c r="I31" i="7"/>
  <c r="C33" i="7" s="1"/>
  <c r="I33" i="7" s="1"/>
  <c r="H31" i="7"/>
  <c r="G31" i="7"/>
  <c r="F31" i="7"/>
  <c r="E31" i="7"/>
  <c r="D31" i="7"/>
  <c r="AM30" i="7"/>
  <c r="AL30" i="7"/>
  <c r="AK30" i="7"/>
  <c r="AJ30" i="7"/>
  <c r="AI30" i="7"/>
  <c r="AH30" i="7"/>
  <c r="AG30" i="7"/>
  <c r="AF30" i="7"/>
  <c r="AE30" i="7"/>
  <c r="AD30" i="7"/>
  <c r="AC30" i="7"/>
  <c r="AB30" i="7"/>
  <c r="AA30" i="7"/>
  <c r="Z30" i="7"/>
  <c r="Y30" i="7"/>
  <c r="X30" i="7"/>
  <c r="W30" i="7"/>
  <c r="V30" i="7"/>
  <c r="U30" i="7"/>
  <c r="T30" i="7"/>
  <c r="S30" i="7"/>
  <c r="R30" i="7"/>
  <c r="Q30" i="7"/>
  <c r="P30" i="7"/>
  <c r="O30" i="7"/>
  <c r="N30" i="7"/>
  <c r="M30" i="7"/>
  <c r="L30" i="7"/>
  <c r="K30" i="7"/>
  <c r="J30" i="7"/>
  <c r="I30" i="7"/>
  <c r="H30" i="7"/>
  <c r="G30" i="7"/>
  <c r="F30" i="7"/>
  <c r="E30" i="7"/>
  <c r="D30" i="7"/>
  <c r="AM29" i="7"/>
  <c r="AL29" i="7"/>
  <c r="AK29" i="7"/>
  <c r="AJ29" i="7"/>
  <c r="AI29" i="7"/>
  <c r="AH29" i="7"/>
  <c r="AG29" i="7"/>
  <c r="AF29" i="7"/>
  <c r="AE29" i="7"/>
  <c r="AD29" i="7"/>
  <c r="AC29" i="7"/>
  <c r="AB29" i="7"/>
  <c r="AA29" i="7"/>
  <c r="Z29" i="7"/>
  <c r="Y29" i="7"/>
  <c r="X29" i="7"/>
  <c r="W29" i="7"/>
  <c r="V29" i="7"/>
  <c r="U29" i="7"/>
  <c r="T29" i="7"/>
  <c r="S29" i="7"/>
  <c r="R29" i="7"/>
  <c r="Q29" i="7"/>
  <c r="P29" i="7"/>
  <c r="O29" i="7"/>
  <c r="N29" i="7"/>
  <c r="M29" i="7"/>
  <c r="L29" i="7"/>
  <c r="K29" i="7"/>
  <c r="J29" i="7"/>
  <c r="I29" i="7"/>
  <c r="H29" i="7"/>
  <c r="G29" i="7"/>
  <c r="F29" i="7"/>
  <c r="E29" i="7"/>
  <c r="D29" i="7"/>
  <c r="AM28" i="7"/>
  <c r="AL28" i="7"/>
  <c r="AK28" i="7"/>
  <c r="AJ28" i="7"/>
  <c r="AI28" i="7"/>
  <c r="AH28" i="7"/>
  <c r="AG28" i="7"/>
  <c r="AF28" i="7"/>
  <c r="AE28" i="7"/>
  <c r="AD28" i="7"/>
  <c r="AC28" i="7"/>
  <c r="AB28" i="7"/>
  <c r="AA28" i="7"/>
  <c r="Z28" i="7"/>
  <c r="Y28" i="7"/>
  <c r="X28" i="7"/>
  <c r="W28" i="7"/>
  <c r="V28" i="7"/>
  <c r="U28" i="7"/>
  <c r="T28" i="7"/>
  <c r="S28" i="7"/>
  <c r="R28" i="7"/>
  <c r="Q28" i="7"/>
  <c r="P28" i="7"/>
  <c r="O28" i="7"/>
  <c r="N28" i="7"/>
  <c r="M28" i="7"/>
  <c r="L28" i="7"/>
  <c r="K28" i="7"/>
  <c r="J28" i="7"/>
  <c r="I28" i="7"/>
  <c r="H28" i="7"/>
  <c r="G28" i="7"/>
  <c r="F28" i="7"/>
  <c r="E28" i="7"/>
  <c r="D28" i="7"/>
  <c r="AM27" i="7"/>
  <c r="AL27" i="7"/>
  <c r="AK27" i="7"/>
  <c r="AJ27" i="7"/>
  <c r="AI27" i="7"/>
  <c r="AH27" i="7"/>
  <c r="AG27" i="7"/>
  <c r="AF27" i="7"/>
  <c r="AE27" i="7"/>
  <c r="AD27" i="7"/>
  <c r="AC27" i="7"/>
  <c r="AB27" i="7"/>
  <c r="AA27" i="7"/>
  <c r="Z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AM26" i="7"/>
  <c r="AL26" i="7"/>
  <c r="AK26" i="7"/>
  <c r="AJ26" i="7"/>
  <c r="AI26" i="7"/>
  <c r="AH26" i="7"/>
  <c r="AG26" i="7"/>
  <c r="AF26" i="7"/>
  <c r="AE26" i="7"/>
  <c r="AD26" i="7"/>
  <c r="AC26" i="7"/>
  <c r="AB26" i="7"/>
  <c r="AA26" i="7"/>
  <c r="Z26" i="7"/>
  <c r="Y26" i="7"/>
  <c r="X26" i="7"/>
  <c r="W26" i="7"/>
  <c r="V26" i="7"/>
  <c r="U26" i="7"/>
  <c r="T26" i="7"/>
  <c r="S26" i="7"/>
  <c r="R26" i="7"/>
  <c r="Q26" i="7"/>
  <c r="P26" i="7"/>
  <c r="O26" i="7"/>
  <c r="N26" i="7"/>
  <c r="M26" i="7"/>
  <c r="L26" i="7"/>
  <c r="K26" i="7"/>
  <c r="J26" i="7"/>
  <c r="I26" i="7"/>
  <c r="H26" i="7"/>
  <c r="G26" i="7"/>
  <c r="F26" i="7"/>
  <c r="E26" i="7"/>
  <c r="D26" i="7"/>
  <c r="AM25" i="7"/>
  <c r="AL25" i="7"/>
  <c r="AK25" i="7"/>
  <c r="AJ25" i="7"/>
  <c r="AI25" i="7"/>
  <c r="AH25" i="7"/>
  <c r="AG25" i="7"/>
  <c r="AF25" i="7"/>
  <c r="AE25" i="7"/>
  <c r="AD25" i="7"/>
  <c r="AC25" i="7"/>
  <c r="AB25" i="7"/>
  <c r="AA25" i="7"/>
  <c r="Z25" i="7"/>
  <c r="Y25" i="7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AM24" i="7"/>
  <c r="AL24" i="7"/>
  <c r="AK24" i="7"/>
  <c r="AJ24" i="7"/>
  <c r="AI24" i="7"/>
  <c r="AH24" i="7"/>
  <c r="AG24" i="7"/>
  <c r="AF24" i="7"/>
  <c r="AE24" i="7"/>
  <c r="AD24" i="7"/>
  <c r="AC24" i="7"/>
  <c r="AB24" i="7"/>
  <c r="AA24" i="7"/>
  <c r="Z24" i="7"/>
  <c r="Y24" i="7"/>
  <c r="X24" i="7"/>
  <c r="W24" i="7"/>
  <c r="V24" i="7"/>
  <c r="U24" i="7"/>
  <c r="T24" i="7"/>
  <c r="S24" i="7"/>
  <c r="R24" i="7"/>
  <c r="Q24" i="7"/>
  <c r="P24" i="7"/>
  <c r="O24" i="7"/>
  <c r="N24" i="7"/>
  <c r="M24" i="7"/>
  <c r="L24" i="7"/>
  <c r="K24" i="7"/>
  <c r="J24" i="7"/>
  <c r="I24" i="7"/>
  <c r="H24" i="7"/>
  <c r="G24" i="7"/>
  <c r="F24" i="7"/>
  <c r="E24" i="7"/>
  <c r="D24" i="7"/>
  <c r="AM23" i="7"/>
  <c r="AL23" i="7"/>
  <c r="AK23" i="7"/>
  <c r="AJ23" i="7"/>
  <c r="AI23" i="7"/>
  <c r="AH23" i="7"/>
  <c r="AG23" i="7"/>
  <c r="AF23" i="7"/>
  <c r="AE23" i="7"/>
  <c r="AD23" i="7"/>
  <c r="AC23" i="7"/>
  <c r="AB23" i="7"/>
  <c r="AA23" i="7"/>
  <c r="Z23" i="7"/>
  <c r="Y23" i="7"/>
  <c r="X23" i="7"/>
  <c r="W23" i="7"/>
  <c r="V23" i="7"/>
  <c r="U23" i="7"/>
  <c r="T23" i="7"/>
  <c r="S23" i="7"/>
  <c r="R23" i="7"/>
  <c r="Q23" i="7"/>
  <c r="P23" i="7"/>
  <c r="O23" i="7"/>
  <c r="N23" i="7"/>
  <c r="M23" i="7"/>
  <c r="L23" i="7"/>
  <c r="K23" i="7"/>
  <c r="J23" i="7"/>
  <c r="I23" i="7"/>
  <c r="H23" i="7"/>
  <c r="G23" i="7"/>
  <c r="F23" i="7"/>
  <c r="E23" i="7"/>
  <c r="D23" i="7"/>
  <c r="AM22" i="7"/>
  <c r="AL22" i="7"/>
  <c r="AK22" i="7"/>
  <c r="AJ22" i="7"/>
  <c r="AI22" i="7"/>
  <c r="AH22" i="7"/>
  <c r="AG22" i="7"/>
  <c r="AF22" i="7"/>
  <c r="AE22" i="7"/>
  <c r="AD22" i="7"/>
  <c r="AC22" i="7"/>
  <c r="AB22" i="7"/>
  <c r="AA22" i="7"/>
  <c r="Z22" i="7"/>
  <c r="Y22" i="7"/>
  <c r="X22" i="7"/>
  <c r="W22" i="7"/>
  <c r="V22" i="7"/>
  <c r="U22" i="7"/>
  <c r="T22" i="7"/>
  <c r="S22" i="7"/>
  <c r="R22" i="7"/>
  <c r="Q22" i="7"/>
  <c r="P22" i="7"/>
  <c r="O22" i="7"/>
  <c r="N22" i="7"/>
  <c r="M22" i="7"/>
  <c r="L22" i="7"/>
  <c r="K22" i="7"/>
  <c r="J22" i="7"/>
  <c r="I22" i="7"/>
  <c r="H22" i="7"/>
  <c r="G22" i="7"/>
  <c r="F22" i="7"/>
  <c r="E22" i="7"/>
  <c r="D22" i="7"/>
  <c r="AM21" i="7"/>
  <c r="AL21" i="7"/>
  <c r="AK21" i="7"/>
  <c r="AJ21" i="7"/>
  <c r="AI21" i="7"/>
  <c r="AH21" i="7"/>
  <c r="AG21" i="7"/>
  <c r="AF21" i="7"/>
  <c r="AE21" i="7"/>
  <c r="AD21" i="7"/>
  <c r="AC21" i="7"/>
  <c r="AB21" i="7"/>
  <c r="AA21" i="7"/>
  <c r="Z21" i="7"/>
  <c r="Y21" i="7"/>
  <c r="X21" i="7"/>
  <c r="W21" i="7"/>
  <c r="V21" i="7"/>
  <c r="U21" i="7"/>
  <c r="T21" i="7"/>
  <c r="S21" i="7"/>
  <c r="R21" i="7"/>
  <c r="Q21" i="7"/>
  <c r="P21" i="7"/>
  <c r="O21" i="7"/>
  <c r="N21" i="7"/>
  <c r="M21" i="7"/>
  <c r="L21" i="7"/>
  <c r="K21" i="7"/>
  <c r="J21" i="7"/>
  <c r="I21" i="7"/>
  <c r="H21" i="7"/>
  <c r="G21" i="7"/>
  <c r="F21" i="7"/>
  <c r="E21" i="7"/>
  <c r="D21" i="7"/>
  <c r="AM33" i="6"/>
  <c r="AM31" i="6"/>
  <c r="AL31" i="6"/>
  <c r="AK31" i="6"/>
  <c r="AJ31" i="6"/>
  <c r="AI31" i="6"/>
  <c r="AH31" i="6"/>
  <c r="AG31" i="6"/>
  <c r="AF31" i="6"/>
  <c r="AE31" i="6"/>
  <c r="AD31" i="6"/>
  <c r="AC31" i="6"/>
  <c r="AB31" i="6"/>
  <c r="AA31" i="6"/>
  <c r="Z31" i="6"/>
  <c r="Y31" i="6"/>
  <c r="X31" i="6"/>
  <c r="W31" i="6"/>
  <c r="V33" i="6"/>
  <c r="V31" i="6"/>
  <c r="U31" i="6"/>
  <c r="T31" i="6"/>
  <c r="S31" i="6"/>
  <c r="R31" i="6"/>
  <c r="Q31" i="6"/>
  <c r="P31" i="6"/>
  <c r="O31" i="6"/>
  <c r="N31" i="6"/>
  <c r="M31" i="6"/>
  <c r="L31" i="6"/>
  <c r="K31" i="6"/>
  <c r="J31" i="6"/>
  <c r="I31" i="6"/>
  <c r="H31" i="6"/>
  <c r="G31" i="6"/>
  <c r="F31" i="6"/>
  <c r="E31" i="6"/>
  <c r="D31" i="6"/>
  <c r="C33" i="6" s="1"/>
  <c r="D33" i="6" s="1"/>
  <c r="AM30" i="6"/>
  <c r="AL30" i="6"/>
  <c r="AK30" i="6"/>
  <c r="AJ30" i="6"/>
  <c r="AI30" i="6"/>
  <c r="AH30" i="6"/>
  <c r="AG30" i="6"/>
  <c r="AF30" i="6"/>
  <c r="AE30" i="6"/>
  <c r="AD30" i="6"/>
  <c r="AC30" i="6"/>
  <c r="AB30" i="6"/>
  <c r="AA30" i="6"/>
  <c r="Z30" i="6"/>
  <c r="Y30" i="6"/>
  <c r="X30" i="6"/>
  <c r="W30" i="6"/>
  <c r="V30" i="6"/>
  <c r="U30" i="6"/>
  <c r="T30" i="6"/>
  <c r="S30" i="6"/>
  <c r="R30" i="6"/>
  <c r="Q30" i="6"/>
  <c r="P30" i="6"/>
  <c r="O30" i="6"/>
  <c r="N30" i="6"/>
  <c r="M30" i="6"/>
  <c r="L30" i="6"/>
  <c r="K30" i="6"/>
  <c r="J30" i="6"/>
  <c r="I30" i="6"/>
  <c r="H30" i="6"/>
  <c r="G30" i="6"/>
  <c r="F30" i="6"/>
  <c r="E30" i="6"/>
  <c r="D30" i="6"/>
  <c r="AM29" i="6"/>
  <c r="AL29" i="6"/>
  <c r="AK29" i="6"/>
  <c r="AJ29" i="6"/>
  <c r="AI29" i="6"/>
  <c r="AH29" i="6"/>
  <c r="AG29" i="6"/>
  <c r="AF29" i="6"/>
  <c r="AE29" i="6"/>
  <c r="AD29" i="6"/>
  <c r="AC29" i="6"/>
  <c r="AB29" i="6"/>
  <c r="AA29" i="6"/>
  <c r="Z29" i="6"/>
  <c r="Y29" i="6"/>
  <c r="X29" i="6"/>
  <c r="W29" i="6"/>
  <c r="V29" i="6"/>
  <c r="U29" i="6"/>
  <c r="T29" i="6"/>
  <c r="S29" i="6"/>
  <c r="R29" i="6"/>
  <c r="Q29" i="6"/>
  <c r="P29" i="6"/>
  <c r="O29" i="6"/>
  <c r="N29" i="6"/>
  <c r="M29" i="6"/>
  <c r="L29" i="6"/>
  <c r="K29" i="6"/>
  <c r="J29" i="6"/>
  <c r="I29" i="6"/>
  <c r="H29" i="6"/>
  <c r="G29" i="6"/>
  <c r="F29" i="6"/>
  <c r="E29" i="6"/>
  <c r="D29" i="6"/>
  <c r="AM28" i="6"/>
  <c r="AL28" i="6"/>
  <c r="AK28" i="6"/>
  <c r="AJ28" i="6"/>
  <c r="AI28" i="6"/>
  <c r="AH28" i="6"/>
  <c r="AG28" i="6"/>
  <c r="AF28" i="6"/>
  <c r="AE28" i="6"/>
  <c r="AD28" i="6"/>
  <c r="AC28" i="6"/>
  <c r="AB28" i="6"/>
  <c r="AA28" i="6"/>
  <c r="Z28" i="6"/>
  <c r="Y28" i="6"/>
  <c r="X28" i="6"/>
  <c r="W28" i="6"/>
  <c r="V28" i="6"/>
  <c r="U28" i="6"/>
  <c r="T28" i="6"/>
  <c r="S28" i="6"/>
  <c r="R28" i="6"/>
  <c r="Q28" i="6"/>
  <c r="P28" i="6"/>
  <c r="O28" i="6"/>
  <c r="N28" i="6"/>
  <c r="M28" i="6"/>
  <c r="L28" i="6"/>
  <c r="K28" i="6"/>
  <c r="J28" i="6"/>
  <c r="I28" i="6"/>
  <c r="H28" i="6"/>
  <c r="G28" i="6"/>
  <c r="F28" i="6"/>
  <c r="E28" i="6"/>
  <c r="D28" i="6"/>
  <c r="AM27" i="6"/>
  <c r="AL27" i="6"/>
  <c r="AK27" i="6"/>
  <c r="AJ27" i="6"/>
  <c r="AI27" i="6"/>
  <c r="AH27" i="6"/>
  <c r="AG27" i="6"/>
  <c r="AF27" i="6"/>
  <c r="AE27" i="6"/>
  <c r="AD27" i="6"/>
  <c r="AC27" i="6"/>
  <c r="AB27" i="6"/>
  <c r="AA27" i="6"/>
  <c r="Z27" i="6"/>
  <c r="Y27" i="6"/>
  <c r="X27" i="6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AM26" i="6"/>
  <c r="AL26" i="6"/>
  <c r="AK26" i="6"/>
  <c r="AJ26" i="6"/>
  <c r="AI26" i="6"/>
  <c r="AH26" i="6"/>
  <c r="AG26" i="6"/>
  <c r="AF26" i="6"/>
  <c r="AE26" i="6"/>
  <c r="AD26" i="6"/>
  <c r="AC26" i="6"/>
  <c r="AB26" i="6"/>
  <c r="AA26" i="6"/>
  <c r="Z26" i="6"/>
  <c r="Y26" i="6"/>
  <c r="X26" i="6"/>
  <c r="W26" i="6"/>
  <c r="V26" i="6"/>
  <c r="U26" i="6"/>
  <c r="T26" i="6"/>
  <c r="S26" i="6"/>
  <c r="R26" i="6"/>
  <c r="Q26" i="6"/>
  <c r="P26" i="6"/>
  <c r="O26" i="6"/>
  <c r="N26" i="6"/>
  <c r="M26" i="6"/>
  <c r="L26" i="6"/>
  <c r="K26" i="6"/>
  <c r="J26" i="6"/>
  <c r="I26" i="6"/>
  <c r="H26" i="6"/>
  <c r="G26" i="6"/>
  <c r="F26" i="6"/>
  <c r="E26" i="6"/>
  <c r="D26" i="6"/>
  <c r="AM25" i="6"/>
  <c r="AL25" i="6"/>
  <c r="AK25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AM24" i="6"/>
  <c r="AL24" i="6"/>
  <c r="AK24" i="6"/>
  <c r="AJ24" i="6"/>
  <c r="AI24" i="6"/>
  <c r="AH24" i="6"/>
  <c r="AG24" i="6"/>
  <c r="AF24" i="6"/>
  <c r="AE24" i="6"/>
  <c r="AD24" i="6"/>
  <c r="AC24" i="6"/>
  <c r="AB24" i="6"/>
  <c r="AA24" i="6"/>
  <c r="Z24" i="6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AM23" i="6"/>
  <c r="AL23" i="6"/>
  <c r="AK23" i="6"/>
  <c r="AJ23" i="6"/>
  <c r="AI23" i="6"/>
  <c r="AH23" i="6"/>
  <c r="AG23" i="6"/>
  <c r="AF23" i="6"/>
  <c r="AE23" i="6"/>
  <c r="AD23" i="6"/>
  <c r="AC23" i="6"/>
  <c r="AB23" i="6"/>
  <c r="AA23" i="6"/>
  <c r="Z23" i="6"/>
  <c r="Y23" i="6"/>
  <c r="X23" i="6"/>
  <c r="W23" i="6"/>
  <c r="V23" i="6"/>
  <c r="U23" i="6"/>
  <c r="T23" i="6"/>
  <c r="S23" i="6"/>
  <c r="R23" i="6"/>
  <c r="Q23" i="6"/>
  <c r="P23" i="6"/>
  <c r="O23" i="6"/>
  <c r="N23" i="6"/>
  <c r="M23" i="6"/>
  <c r="L23" i="6"/>
  <c r="K23" i="6"/>
  <c r="J23" i="6"/>
  <c r="I23" i="6"/>
  <c r="H23" i="6"/>
  <c r="G23" i="6"/>
  <c r="F23" i="6"/>
  <c r="E23" i="6"/>
  <c r="D23" i="6"/>
  <c r="AM22" i="6"/>
  <c r="AL22" i="6"/>
  <c r="AK22" i="6"/>
  <c r="AJ22" i="6"/>
  <c r="AI22" i="6"/>
  <c r="AH22" i="6"/>
  <c r="AG22" i="6"/>
  <c r="AF22" i="6"/>
  <c r="AE22" i="6"/>
  <c r="AD22" i="6"/>
  <c r="AC22" i="6"/>
  <c r="AB22" i="6"/>
  <c r="AA22" i="6"/>
  <c r="Z22" i="6"/>
  <c r="Y22" i="6"/>
  <c r="X22" i="6"/>
  <c r="W22" i="6"/>
  <c r="V22" i="6"/>
  <c r="U22" i="6"/>
  <c r="T22" i="6"/>
  <c r="S22" i="6"/>
  <c r="R22" i="6"/>
  <c r="Q22" i="6"/>
  <c r="P22" i="6"/>
  <c r="O22" i="6"/>
  <c r="N22" i="6"/>
  <c r="M22" i="6"/>
  <c r="L22" i="6"/>
  <c r="K22" i="6"/>
  <c r="J22" i="6"/>
  <c r="I22" i="6"/>
  <c r="H22" i="6"/>
  <c r="G22" i="6"/>
  <c r="F22" i="6"/>
  <c r="E22" i="6"/>
  <c r="D22" i="6"/>
  <c r="AM21" i="6"/>
  <c r="AL21" i="6"/>
  <c r="AK21" i="6"/>
  <c r="AJ21" i="6"/>
  <c r="AI21" i="6"/>
  <c r="AH21" i="6"/>
  <c r="AG21" i="6"/>
  <c r="AF21" i="6"/>
  <c r="AE21" i="6"/>
  <c r="AD21" i="6"/>
  <c r="AC21" i="6"/>
  <c r="AB21" i="6"/>
  <c r="AA21" i="6"/>
  <c r="Z21" i="6"/>
  <c r="Y21" i="6"/>
  <c r="X21" i="6"/>
  <c r="W21" i="6"/>
  <c r="V21" i="6"/>
  <c r="U21" i="6"/>
  <c r="T21" i="6"/>
  <c r="S21" i="6"/>
  <c r="R21" i="6"/>
  <c r="Q21" i="6"/>
  <c r="P21" i="6"/>
  <c r="O21" i="6"/>
  <c r="N21" i="6"/>
  <c r="M21" i="6"/>
  <c r="L21" i="6"/>
  <c r="K21" i="6"/>
  <c r="J21" i="6"/>
  <c r="I21" i="6"/>
  <c r="H21" i="6"/>
  <c r="G21" i="6"/>
  <c r="F21" i="6"/>
  <c r="E21" i="6"/>
  <c r="D21" i="6"/>
  <c r="AM33" i="5"/>
  <c r="AM31" i="5"/>
  <c r="AL31" i="5"/>
  <c r="AK31" i="5"/>
  <c r="AJ31" i="5"/>
  <c r="AI31" i="5"/>
  <c r="AH31" i="5"/>
  <c r="AG31" i="5"/>
  <c r="AF31" i="5"/>
  <c r="AE31" i="5"/>
  <c r="AD31" i="5"/>
  <c r="AC31" i="5"/>
  <c r="AB31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3" i="5"/>
  <c r="D33" i="5" s="1"/>
  <c r="AM30" i="5"/>
  <c r="AL30" i="5"/>
  <c r="AK30" i="5"/>
  <c r="AJ30" i="5"/>
  <c r="AI30" i="5"/>
  <c r="AH30" i="5"/>
  <c r="AG30" i="5"/>
  <c r="AF30" i="5"/>
  <c r="AE30" i="5"/>
  <c r="AD30" i="5"/>
  <c r="AC30" i="5"/>
  <c r="AB30" i="5"/>
  <c r="AA30" i="5"/>
  <c r="Z30" i="5"/>
  <c r="Y30" i="5"/>
  <c r="X30" i="5"/>
  <c r="W30" i="5"/>
  <c r="V30" i="5"/>
  <c r="U30" i="5"/>
  <c r="T30" i="5"/>
  <c r="S30" i="5"/>
  <c r="R30" i="5"/>
  <c r="Q30" i="5"/>
  <c r="P30" i="5"/>
  <c r="O30" i="5"/>
  <c r="N30" i="5"/>
  <c r="M30" i="5"/>
  <c r="L30" i="5"/>
  <c r="K30" i="5"/>
  <c r="J30" i="5"/>
  <c r="I30" i="5"/>
  <c r="H30" i="5"/>
  <c r="G30" i="5"/>
  <c r="F30" i="5"/>
  <c r="E30" i="5"/>
  <c r="D30" i="5"/>
  <c r="AM29" i="5"/>
  <c r="AL29" i="5"/>
  <c r="AK29" i="5"/>
  <c r="AJ29" i="5"/>
  <c r="AI29" i="5"/>
  <c r="AH29" i="5"/>
  <c r="AG29" i="5"/>
  <c r="AF29" i="5"/>
  <c r="AE29" i="5"/>
  <c r="AD29" i="5"/>
  <c r="AC29" i="5"/>
  <c r="AB29" i="5"/>
  <c r="AA29" i="5"/>
  <c r="Z29" i="5"/>
  <c r="Y29" i="5"/>
  <c r="X29" i="5"/>
  <c r="W29" i="5"/>
  <c r="V29" i="5"/>
  <c r="U29" i="5"/>
  <c r="T29" i="5"/>
  <c r="S29" i="5"/>
  <c r="R29" i="5"/>
  <c r="Q29" i="5"/>
  <c r="P29" i="5"/>
  <c r="O29" i="5"/>
  <c r="N29" i="5"/>
  <c r="M29" i="5"/>
  <c r="L29" i="5"/>
  <c r="K29" i="5"/>
  <c r="J29" i="5"/>
  <c r="I29" i="5"/>
  <c r="H29" i="5"/>
  <c r="G29" i="5"/>
  <c r="F29" i="5"/>
  <c r="E29" i="5"/>
  <c r="D29" i="5"/>
  <c r="AM28" i="5"/>
  <c r="AL28" i="5"/>
  <c r="AK28" i="5"/>
  <c r="AJ28" i="5"/>
  <c r="AI28" i="5"/>
  <c r="AH28" i="5"/>
  <c r="AG28" i="5"/>
  <c r="AF28" i="5"/>
  <c r="AE28" i="5"/>
  <c r="AD28" i="5"/>
  <c r="AC28" i="5"/>
  <c r="AB28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AM27" i="5"/>
  <c r="AL27" i="5"/>
  <c r="AK27" i="5"/>
  <c r="AJ27" i="5"/>
  <c r="AI27" i="5"/>
  <c r="AH27" i="5"/>
  <c r="AG27" i="5"/>
  <c r="AF27" i="5"/>
  <c r="AE27" i="5"/>
  <c r="AD27" i="5"/>
  <c r="AC27" i="5"/>
  <c r="AB27" i="5"/>
  <c r="AA27" i="5"/>
  <c r="Z27" i="5"/>
  <c r="Y27" i="5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AM26" i="5"/>
  <c r="AL26" i="5"/>
  <c r="AK26" i="5"/>
  <c r="AJ26" i="5"/>
  <c r="AI26" i="5"/>
  <c r="AH26" i="5"/>
  <c r="AG26" i="5"/>
  <c r="AF26" i="5"/>
  <c r="AE26" i="5"/>
  <c r="AD26" i="5"/>
  <c r="AC26" i="5"/>
  <c r="AB26" i="5"/>
  <c r="AA26" i="5"/>
  <c r="Z26" i="5"/>
  <c r="Y26" i="5"/>
  <c r="X26" i="5"/>
  <c r="W26" i="5"/>
  <c r="V26" i="5"/>
  <c r="U26" i="5"/>
  <c r="T26" i="5"/>
  <c r="S26" i="5"/>
  <c r="R26" i="5"/>
  <c r="Q26" i="5"/>
  <c r="P26" i="5"/>
  <c r="O26" i="5"/>
  <c r="N26" i="5"/>
  <c r="M26" i="5"/>
  <c r="L26" i="5"/>
  <c r="K26" i="5"/>
  <c r="J26" i="5"/>
  <c r="I26" i="5"/>
  <c r="H26" i="5"/>
  <c r="G26" i="5"/>
  <c r="F26" i="5"/>
  <c r="E26" i="5"/>
  <c r="D26" i="5"/>
  <c r="AM25" i="5"/>
  <c r="AL25" i="5"/>
  <c r="AK25" i="5"/>
  <c r="AJ25" i="5"/>
  <c r="AI25" i="5"/>
  <c r="AH25" i="5"/>
  <c r="AG25" i="5"/>
  <c r="AF25" i="5"/>
  <c r="AE25" i="5"/>
  <c r="AD25" i="5"/>
  <c r="AC25" i="5"/>
  <c r="AB25" i="5"/>
  <c r="AA25" i="5"/>
  <c r="Z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AM24" i="5"/>
  <c r="AL24" i="5"/>
  <c r="AK24" i="5"/>
  <c r="AJ24" i="5"/>
  <c r="AI24" i="5"/>
  <c r="AH24" i="5"/>
  <c r="AG24" i="5"/>
  <c r="AF24" i="5"/>
  <c r="AE24" i="5"/>
  <c r="AD24" i="5"/>
  <c r="AC24" i="5"/>
  <c r="AB24" i="5"/>
  <c r="AA24" i="5"/>
  <c r="Z24" i="5"/>
  <c r="Y24" i="5"/>
  <c r="X24" i="5"/>
  <c r="W24" i="5"/>
  <c r="V24" i="5"/>
  <c r="U24" i="5"/>
  <c r="T24" i="5"/>
  <c r="S24" i="5"/>
  <c r="R24" i="5"/>
  <c r="Q24" i="5"/>
  <c r="P24" i="5"/>
  <c r="O24" i="5"/>
  <c r="N24" i="5"/>
  <c r="M24" i="5"/>
  <c r="L24" i="5"/>
  <c r="K24" i="5"/>
  <c r="J24" i="5"/>
  <c r="I24" i="5"/>
  <c r="H24" i="5"/>
  <c r="G24" i="5"/>
  <c r="F24" i="5"/>
  <c r="E24" i="5"/>
  <c r="D24" i="5"/>
  <c r="AM23" i="5"/>
  <c r="AL23" i="5"/>
  <c r="AK23" i="5"/>
  <c r="AJ23" i="5"/>
  <c r="AI23" i="5"/>
  <c r="AH23" i="5"/>
  <c r="AG23" i="5"/>
  <c r="AF23" i="5"/>
  <c r="AE23" i="5"/>
  <c r="AD23" i="5"/>
  <c r="AC23" i="5"/>
  <c r="AB23" i="5"/>
  <c r="AA23" i="5"/>
  <c r="Z23" i="5"/>
  <c r="Y23" i="5"/>
  <c r="X23" i="5"/>
  <c r="W23" i="5"/>
  <c r="V23" i="5"/>
  <c r="U23" i="5"/>
  <c r="T23" i="5"/>
  <c r="S23" i="5"/>
  <c r="R23" i="5"/>
  <c r="Q23" i="5"/>
  <c r="P23" i="5"/>
  <c r="O23" i="5"/>
  <c r="N23" i="5"/>
  <c r="M23" i="5"/>
  <c r="L23" i="5"/>
  <c r="K23" i="5"/>
  <c r="J23" i="5"/>
  <c r="I23" i="5"/>
  <c r="H23" i="5"/>
  <c r="G23" i="5"/>
  <c r="F23" i="5"/>
  <c r="E23" i="5"/>
  <c r="D23" i="5"/>
  <c r="AM22" i="5"/>
  <c r="AL22" i="5"/>
  <c r="AK22" i="5"/>
  <c r="AJ22" i="5"/>
  <c r="AI22" i="5"/>
  <c r="AH22" i="5"/>
  <c r="AG22" i="5"/>
  <c r="AF22" i="5"/>
  <c r="AE22" i="5"/>
  <c r="AD22" i="5"/>
  <c r="AC22" i="5"/>
  <c r="AB22" i="5"/>
  <c r="AA22" i="5"/>
  <c r="Z22" i="5"/>
  <c r="Y22" i="5"/>
  <c r="X22" i="5"/>
  <c r="W22" i="5"/>
  <c r="V22" i="5"/>
  <c r="U22" i="5"/>
  <c r="T22" i="5"/>
  <c r="S22" i="5"/>
  <c r="R22" i="5"/>
  <c r="Q22" i="5"/>
  <c r="P22" i="5"/>
  <c r="O22" i="5"/>
  <c r="N22" i="5"/>
  <c r="M22" i="5"/>
  <c r="L22" i="5"/>
  <c r="K22" i="5"/>
  <c r="J22" i="5"/>
  <c r="I22" i="5"/>
  <c r="H22" i="5"/>
  <c r="G22" i="5"/>
  <c r="F22" i="5"/>
  <c r="E22" i="5"/>
  <c r="D22" i="5"/>
  <c r="AM21" i="5"/>
  <c r="AL21" i="5"/>
  <c r="AK21" i="5"/>
  <c r="AJ21" i="5"/>
  <c r="AI21" i="5"/>
  <c r="AH21" i="5"/>
  <c r="AG21" i="5"/>
  <c r="AF21" i="5"/>
  <c r="AE21" i="5"/>
  <c r="AD21" i="5"/>
  <c r="AC21" i="5"/>
  <c r="AB21" i="5"/>
  <c r="AA21" i="5"/>
  <c r="Z21" i="5"/>
  <c r="Y21" i="5"/>
  <c r="X21" i="5"/>
  <c r="W21" i="5"/>
  <c r="V21" i="5"/>
  <c r="U21" i="5"/>
  <c r="T21" i="5"/>
  <c r="S21" i="5"/>
  <c r="R21" i="5"/>
  <c r="Q21" i="5"/>
  <c r="P21" i="5"/>
  <c r="O21" i="5"/>
  <c r="N21" i="5"/>
  <c r="M21" i="5"/>
  <c r="L21" i="5"/>
  <c r="K21" i="5"/>
  <c r="J21" i="5"/>
  <c r="I21" i="5"/>
  <c r="H21" i="5"/>
  <c r="G21" i="5"/>
  <c r="F21" i="5"/>
  <c r="E21" i="5"/>
  <c r="D21" i="5"/>
  <c r="AM33" i="4"/>
  <c r="AM31" i="4"/>
  <c r="AL31" i="4"/>
  <c r="AK31" i="4"/>
  <c r="AJ31" i="4"/>
  <c r="AI31" i="4"/>
  <c r="AH31" i="4"/>
  <c r="AG31" i="4"/>
  <c r="AF31" i="4"/>
  <c r="AE31" i="4"/>
  <c r="AD31" i="4"/>
  <c r="AC31" i="4"/>
  <c r="C33" i="4" s="1"/>
  <c r="AC33" i="4" s="1"/>
  <c r="AB31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AM30" i="4"/>
  <c r="AL30" i="4"/>
  <c r="AK30" i="4"/>
  <c r="AJ30" i="4"/>
  <c r="AI30" i="4"/>
  <c r="AH30" i="4"/>
  <c r="AG30" i="4"/>
  <c r="AF30" i="4"/>
  <c r="AE30" i="4"/>
  <c r="AD30" i="4"/>
  <c r="AC30" i="4"/>
  <c r="AB30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AM29" i="4"/>
  <c r="AL29" i="4"/>
  <c r="AK29" i="4"/>
  <c r="AJ29" i="4"/>
  <c r="AI29" i="4"/>
  <c r="AH29" i="4"/>
  <c r="AG29" i="4"/>
  <c r="AF29" i="4"/>
  <c r="AE29" i="4"/>
  <c r="AD29" i="4"/>
  <c r="AC29" i="4"/>
  <c r="AB29" i="4"/>
  <c r="AA29" i="4"/>
  <c r="Z29" i="4"/>
  <c r="Y29" i="4"/>
  <c r="X29" i="4"/>
  <c r="W29" i="4"/>
  <c r="V29" i="4"/>
  <c r="U29" i="4"/>
  <c r="T29" i="4"/>
  <c r="S29" i="4"/>
  <c r="R29" i="4"/>
  <c r="Q29" i="4"/>
  <c r="P29" i="4"/>
  <c r="O29" i="4"/>
  <c r="N29" i="4"/>
  <c r="M29" i="4"/>
  <c r="L29" i="4"/>
  <c r="K29" i="4"/>
  <c r="J29" i="4"/>
  <c r="I29" i="4"/>
  <c r="H29" i="4"/>
  <c r="G29" i="4"/>
  <c r="F29" i="4"/>
  <c r="E29" i="4"/>
  <c r="D29" i="4"/>
  <c r="AM28" i="4"/>
  <c r="AL28" i="4"/>
  <c r="AK28" i="4"/>
  <c r="AJ28" i="4"/>
  <c r="AI28" i="4"/>
  <c r="AH28" i="4"/>
  <c r="AG28" i="4"/>
  <c r="AF28" i="4"/>
  <c r="AE28" i="4"/>
  <c r="AD28" i="4"/>
  <c r="AC28" i="4"/>
  <c r="AB28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AM27" i="4"/>
  <c r="AL27" i="4"/>
  <c r="AK27" i="4"/>
  <c r="AJ27" i="4"/>
  <c r="AI27" i="4"/>
  <c r="AH27" i="4"/>
  <c r="AG27" i="4"/>
  <c r="AF27" i="4"/>
  <c r="AE27" i="4"/>
  <c r="AD27" i="4"/>
  <c r="AC27" i="4"/>
  <c r="AB27" i="4"/>
  <c r="AA27" i="4"/>
  <c r="Z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AM26" i="4"/>
  <c r="AL26" i="4"/>
  <c r="AK26" i="4"/>
  <c r="AJ26" i="4"/>
  <c r="AI26" i="4"/>
  <c r="AH26" i="4"/>
  <c r="AG26" i="4"/>
  <c r="AF26" i="4"/>
  <c r="AE26" i="4"/>
  <c r="AD26" i="4"/>
  <c r="AC26" i="4"/>
  <c r="AB26" i="4"/>
  <c r="AA26" i="4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AM25" i="4"/>
  <c r="AL25" i="4"/>
  <c r="AK25" i="4"/>
  <c r="AJ25" i="4"/>
  <c r="AI25" i="4"/>
  <c r="AH25" i="4"/>
  <c r="AG25" i="4"/>
  <c r="AF25" i="4"/>
  <c r="AE25" i="4"/>
  <c r="AD25" i="4"/>
  <c r="AC25" i="4"/>
  <c r="AB25" i="4"/>
  <c r="AA25" i="4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AM24" i="4"/>
  <c r="AL24" i="4"/>
  <c r="AK24" i="4"/>
  <c r="AJ24" i="4"/>
  <c r="AI24" i="4"/>
  <c r="AH24" i="4"/>
  <c r="AG24" i="4"/>
  <c r="AF24" i="4"/>
  <c r="AE24" i="4"/>
  <c r="AD24" i="4"/>
  <c r="AC24" i="4"/>
  <c r="AB24" i="4"/>
  <c r="AA24" i="4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AM23" i="4"/>
  <c r="AL23" i="4"/>
  <c r="AK23" i="4"/>
  <c r="AJ23" i="4"/>
  <c r="AI23" i="4"/>
  <c r="AH23" i="4"/>
  <c r="AG23" i="4"/>
  <c r="AF23" i="4"/>
  <c r="AE23" i="4"/>
  <c r="AD23" i="4"/>
  <c r="AC23" i="4"/>
  <c r="AB23" i="4"/>
  <c r="AA23" i="4"/>
  <c r="Z23" i="4"/>
  <c r="Y23" i="4"/>
  <c r="X23" i="4"/>
  <c r="W23" i="4"/>
  <c r="V23" i="4"/>
  <c r="U23" i="4"/>
  <c r="T23" i="4"/>
  <c r="S23" i="4"/>
  <c r="R23" i="4"/>
  <c r="Q23" i="4"/>
  <c r="P23" i="4"/>
  <c r="O23" i="4"/>
  <c r="N23" i="4"/>
  <c r="M23" i="4"/>
  <c r="L23" i="4"/>
  <c r="K23" i="4"/>
  <c r="J23" i="4"/>
  <c r="I23" i="4"/>
  <c r="H23" i="4"/>
  <c r="G23" i="4"/>
  <c r="F23" i="4"/>
  <c r="E23" i="4"/>
  <c r="D23" i="4"/>
  <c r="AM22" i="4"/>
  <c r="AL22" i="4"/>
  <c r="AK22" i="4"/>
  <c r="AJ22" i="4"/>
  <c r="AI22" i="4"/>
  <c r="AH22" i="4"/>
  <c r="AG22" i="4"/>
  <c r="AF22" i="4"/>
  <c r="AE22" i="4"/>
  <c r="AD22" i="4"/>
  <c r="AC22" i="4"/>
  <c r="AB22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AM21" i="4"/>
  <c r="AL21" i="4"/>
  <c r="AK21" i="4"/>
  <c r="AJ21" i="4"/>
  <c r="AI21" i="4"/>
  <c r="AH21" i="4"/>
  <c r="AG21" i="4"/>
  <c r="AF21" i="4"/>
  <c r="AE21" i="4"/>
  <c r="AD21" i="4"/>
  <c r="AC21" i="4"/>
  <c r="AB21" i="4"/>
  <c r="AA21" i="4"/>
  <c r="Z21" i="4"/>
  <c r="Y21" i="4"/>
  <c r="X21" i="4"/>
  <c r="W21" i="4"/>
  <c r="V21" i="4"/>
  <c r="U21" i="4"/>
  <c r="T21" i="4"/>
  <c r="S21" i="4"/>
  <c r="R21" i="4"/>
  <c r="Q21" i="4"/>
  <c r="P21" i="4"/>
  <c r="O21" i="4"/>
  <c r="N21" i="4"/>
  <c r="M21" i="4"/>
  <c r="L21" i="4"/>
  <c r="K21" i="4"/>
  <c r="J21" i="4"/>
  <c r="I21" i="4"/>
  <c r="H21" i="4"/>
  <c r="G21" i="4"/>
  <c r="F21" i="4"/>
  <c r="E21" i="4"/>
  <c r="D21" i="4"/>
  <c r="AM33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C33" i="3" s="1"/>
  <c r="I33" i="3" s="1"/>
  <c r="H31" i="3"/>
  <c r="G31" i="3"/>
  <c r="F31" i="3"/>
  <c r="E31" i="3"/>
  <c r="D31" i="3"/>
  <c r="AM30" i="3"/>
  <c r="AL30" i="3"/>
  <c r="AK30" i="3"/>
  <c r="AJ30" i="3"/>
  <c r="AI30" i="3"/>
  <c r="AH30" i="3"/>
  <c r="AG30" i="3"/>
  <c r="AF30" i="3"/>
  <c r="AE30" i="3"/>
  <c r="AD30" i="3"/>
  <c r="AC30" i="3"/>
  <c r="AB30" i="3"/>
  <c r="AA30" i="3"/>
  <c r="Z30" i="3"/>
  <c r="Y30" i="3"/>
  <c r="X30" i="3"/>
  <c r="W30" i="3"/>
  <c r="V30" i="3"/>
  <c r="U30" i="3"/>
  <c r="T30" i="3"/>
  <c r="S30" i="3"/>
  <c r="R30" i="3"/>
  <c r="Q30" i="3"/>
  <c r="P30" i="3"/>
  <c r="O30" i="3"/>
  <c r="N30" i="3"/>
  <c r="M30" i="3"/>
  <c r="L30" i="3"/>
  <c r="K30" i="3"/>
  <c r="J30" i="3"/>
  <c r="I30" i="3"/>
  <c r="H30" i="3"/>
  <c r="G30" i="3"/>
  <c r="F30" i="3"/>
  <c r="E30" i="3"/>
  <c r="D30" i="3"/>
  <c r="AM29" i="3"/>
  <c r="AL29" i="3"/>
  <c r="AK29" i="3"/>
  <c r="AJ29" i="3"/>
  <c r="AI29" i="3"/>
  <c r="AH29" i="3"/>
  <c r="AG29" i="3"/>
  <c r="AF29" i="3"/>
  <c r="AE29" i="3"/>
  <c r="AD29" i="3"/>
  <c r="AC29" i="3"/>
  <c r="AB29" i="3"/>
  <c r="AA29" i="3"/>
  <c r="Z29" i="3"/>
  <c r="Y29" i="3"/>
  <c r="X29" i="3"/>
  <c r="W29" i="3"/>
  <c r="V29" i="3"/>
  <c r="U29" i="3"/>
  <c r="T29" i="3"/>
  <c r="S29" i="3"/>
  <c r="R29" i="3"/>
  <c r="Q29" i="3"/>
  <c r="P29" i="3"/>
  <c r="O29" i="3"/>
  <c r="N29" i="3"/>
  <c r="M29" i="3"/>
  <c r="L29" i="3"/>
  <c r="K29" i="3"/>
  <c r="J29" i="3"/>
  <c r="I29" i="3"/>
  <c r="H29" i="3"/>
  <c r="G29" i="3"/>
  <c r="F29" i="3"/>
  <c r="E29" i="3"/>
  <c r="D29" i="3"/>
  <c r="AM28" i="3"/>
  <c r="AL28" i="3"/>
  <c r="AK28" i="3"/>
  <c r="AJ28" i="3"/>
  <c r="AI28" i="3"/>
  <c r="AH28" i="3"/>
  <c r="AG28" i="3"/>
  <c r="AF28" i="3"/>
  <c r="AE28" i="3"/>
  <c r="AD28" i="3"/>
  <c r="AC28" i="3"/>
  <c r="AB28" i="3"/>
  <c r="AA28" i="3"/>
  <c r="Z28" i="3"/>
  <c r="Y28" i="3"/>
  <c r="X28" i="3"/>
  <c r="W28" i="3"/>
  <c r="V28" i="3"/>
  <c r="U28" i="3"/>
  <c r="T28" i="3"/>
  <c r="S28" i="3"/>
  <c r="R28" i="3"/>
  <c r="Q28" i="3"/>
  <c r="P28" i="3"/>
  <c r="O28" i="3"/>
  <c r="N28" i="3"/>
  <c r="M28" i="3"/>
  <c r="L28" i="3"/>
  <c r="K28" i="3"/>
  <c r="J28" i="3"/>
  <c r="I28" i="3"/>
  <c r="H28" i="3"/>
  <c r="G28" i="3"/>
  <c r="F28" i="3"/>
  <c r="E28" i="3"/>
  <c r="D28" i="3"/>
  <c r="AM27" i="3"/>
  <c r="AL27" i="3"/>
  <c r="AK27" i="3"/>
  <c r="AJ27" i="3"/>
  <c r="AI27" i="3"/>
  <c r="AH27" i="3"/>
  <c r="AG27" i="3"/>
  <c r="AF27" i="3"/>
  <c r="AE27" i="3"/>
  <c r="AD27" i="3"/>
  <c r="AC27" i="3"/>
  <c r="AB27" i="3"/>
  <c r="AA27" i="3"/>
  <c r="Z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AM26" i="3"/>
  <c r="AL26" i="3"/>
  <c r="AK26" i="3"/>
  <c r="AJ26" i="3"/>
  <c r="AI26" i="3"/>
  <c r="AH26" i="3"/>
  <c r="AG26" i="3"/>
  <c r="AF26" i="3"/>
  <c r="AE26" i="3"/>
  <c r="AD26" i="3"/>
  <c r="AC26" i="3"/>
  <c r="AB26" i="3"/>
  <c r="AA26" i="3"/>
  <c r="Z26" i="3"/>
  <c r="Y26" i="3"/>
  <c r="X26" i="3"/>
  <c r="W26" i="3"/>
  <c r="V26" i="3"/>
  <c r="U26" i="3"/>
  <c r="T26" i="3"/>
  <c r="S26" i="3"/>
  <c r="R26" i="3"/>
  <c r="Q26" i="3"/>
  <c r="P26" i="3"/>
  <c r="O26" i="3"/>
  <c r="N26" i="3"/>
  <c r="M26" i="3"/>
  <c r="L26" i="3"/>
  <c r="K26" i="3"/>
  <c r="J26" i="3"/>
  <c r="I26" i="3"/>
  <c r="H26" i="3"/>
  <c r="G26" i="3"/>
  <c r="F26" i="3"/>
  <c r="E26" i="3"/>
  <c r="D26" i="3"/>
  <c r="AM25" i="3"/>
  <c r="AL25" i="3"/>
  <c r="AK25" i="3"/>
  <c r="AJ25" i="3"/>
  <c r="AI25" i="3"/>
  <c r="AH25" i="3"/>
  <c r="AG25" i="3"/>
  <c r="AF25" i="3"/>
  <c r="AE25" i="3"/>
  <c r="AD25" i="3"/>
  <c r="AC25" i="3"/>
  <c r="AB25" i="3"/>
  <c r="AA25" i="3"/>
  <c r="Z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AM24" i="3"/>
  <c r="AL24" i="3"/>
  <c r="AK24" i="3"/>
  <c r="AJ24" i="3"/>
  <c r="AI24" i="3"/>
  <c r="AH24" i="3"/>
  <c r="AG24" i="3"/>
  <c r="AF24" i="3"/>
  <c r="AE24" i="3"/>
  <c r="AD24" i="3"/>
  <c r="AC24" i="3"/>
  <c r="AB24" i="3"/>
  <c r="AA24" i="3"/>
  <c r="Z24" i="3"/>
  <c r="Y24" i="3"/>
  <c r="X24" i="3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AM23" i="3"/>
  <c r="AL23" i="3"/>
  <c r="AK23" i="3"/>
  <c r="AJ23" i="3"/>
  <c r="AI23" i="3"/>
  <c r="AH23" i="3"/>
  <c r="AG23" i="3"/>
  <c r="AF23" i="3"/>
  <c r="AE23" i="3"/>
  <c r="AD23" i="3"/>
  <c r="AC23" i="3"/>
  <c r="AB23" i="3"/>
  <c r="AA23" i="3"/>
  <c r="Z23" i="3"/>
  <c r="Y23" i="3"/>
  <c r="X23" i="3"/>
  <c r="W23" i="3"/>
  <c r="V23" i="3"/>
  <c r="U23" i="3"/>
  <c r="T23" i="3"/>
  <c r="S23" i="3"/>
  <c r="R23" i="3"/>
  <c r="Q23" i="3"/>
  <c r="P23" i="3"/>
  <c r="O23" i="3"/>
  <c r="N23" i="3"/>
  <c r="M23" i="3"/>
  <c r="L23" i="3"/>
  <c r="K23" i="3"/>
  <c r="J23" i="3"/>
  <c r="I23" i="3"/>
  <c r="H23" i="3"/>
  <c r="G23" i="3"/>
  <c r="F23" i="3"/>
  <c r="E23" i="3"/>
  <c r="D23" i="3"/>
  <c r="AM22" i="3"/>
  <c r="AL22" i="3"/>
  <c r="AK22" i="3"/>
  <c r="AJ22" i="3"/>
  <c r="AI22" i="3"/>
  <c r="AH22" i="3"/>
  <c r="AG22" i="3"/>
  <c r="AF22" i="3"/>
  <c r="AE22" i="3"/>
  <c r="AD22" i="3"/>
  <c r="AC22" i="3"/>
  <c r="AB22" i="3"/>
  <c r="AA22" i="3"/>
  <c r="Z22" i="3"/>
  <c r="Y22" i="3"/>
  <c r="X22" i="3"/>
  <c r="W22" i="3"/>
  <c r="V22" i="3"/>
  <c r="U22" i="3"/>
  <c r="T22" i="3"/>
  <c r="S22" i="3"/>
  <c r="R22" i="3"/>
  <c r="Q22" i="3"/>
  <c r="P22" i="3"/>
  <c r="O22" i="3"/>
  <c r="N22" i="3"/>
  <c r="M22" i="3"/>
  <c r="L22" i="3"/>
  <c r="K22" i="3"/>
  <c r="J22" i="3"/>
  <c r="I22" i="3"/>
  <c r="H22" i="3"/>
  <c r="G22" i="3"/>
  <c r="F22" i="3"/>
  <c r="E22" i="3"/>
  <c r="D22" i="3"/>
  <c r="AM21" i="3"/>
  <c r="AL21" i="3"/>
  <c r="AK21" i="3"/>
  <c r="AJ21" i="3"/>
  <c r="AI21" i="3"/>
  <c r="AH21" i="3"/>
  <c r="AG21" i="3"/>
  <c r="AF21" i="3"/>
  <c r="AE21" i="3"/>
  <c r="AD21" i="3"/>
  <c r="AC21" i="3"/>
  <c r="AB21" i="3"/>
  <c r="AA21" i="3"/>
  <c r="Z21" i="3"/>
  <c r="Y21" i="3"/>
  <c r="X21" i="3"/>
  <c r="W21" i="3"/>
  <c r="V21" i="3"/>
  <c r="U21" i="3"/>
  <c r="T21" i="3"/>
  <c r="S21" i="3"/>
  <c r="R21" i="3"/>
  <c r="Q21" i="3"/>
  <c r="P21" i="3"/>
  <c r="O21" i="3"/>
  <c r="N21" i="3"/>
  <c r="M21" i="3"/>
  <c r="L21" i="3"/>
  <c r="K21" i="3"/>
  <c r="J21" i="3"/>
  <c r="I21" i="3"/>
  <c r="H21" i="3"/>
  <c r="G21" i="3"/>
  <c r="F21" i="3"/>
  <c r="E21" i="3"/>
  <c r="D21" i="3"/>
  <c r="AM33" i="2"/>
  <c r="AM31" i="2"/>
  <c r="AL31" i="2"/>
  <c r="AK31" i="2"/>
  <c r="AJ31" i="2"/>
  <c r="AI31" i="2"/>
  <c r="AH31" i="2"/>
  <c r="AG31" i="2"/>
  <c r="AF31" i="2"/>
  <c r="AE31" i="2"/>
  <c r="AD31" i="2"/>
  <c r="AC31" i="2"/>
  <c r="AB31" i="2"/>
  <c r="AA31" i="2"/>
  <c r="Z31" i="2"/>
  <c r="Y31" i="2"/>
  <c r="X31" i="2"/>
  <c r="W31" i="2"/>
  <c r="V31" i="2"/>
  <c r="U31" i="2"/>
  <c r="T31" i="2"/>
  <c r="S31" i="2"/>
  <c r="R31" i="2"/>
  <c r="Q31" i="2"/>
  <c r="P31" i="2"/>
  <c r="O31" i="2"/>
  <c r="N31" i="2"/>
  <c r="M31" i="2"/>
  <c r="L31" i="2"/>
  <c r="K31" i="2"/>
  <c r="J31" i="2"/>
  <c r="I31" i="2"/>
  <c r="H31" i="2"/>
  <c r="G31" i="2"/>
  <c r="F31" i="2"/>
  <c r="E31" i="2"/>
  <c r="C33" i="2" s="1"/>
  <c r="D33" i="2" s="1"/>
  <c r="D31" i="2"/>
  <c r="AM30" i="2"/>
  <c r="AL30" i="2"/>
  <c r="AK30" i="2"/>
  <c r="AJ30" i="2"/>
  <c r="AI30" i="2"/>
  <c r="AH30" i="2"/>
  <c r="AG30" i="2"/>
  <c r="AF30" i="2"/>
  <c r="AE30" i="2"/>
  <c r="AD30" i="2"/>
  <c r="AC30" i="2"/>
  <c r="AB30" i="2"/>
  <c r="AA30" i="2"/>
  <c r="Z30" i="2"/>
  <c r="Y30" i="2"/>
  <c r="X30" i="2"/>
  <c r="W30" i="2"/>
  <c r="V30" i="2"/>
  <c r="U30" i="2"/>
  <c r="T30" i="2"/>
  <c r="S30" i="2"/>
  <c r="R30" i="2"/>
  <c r="Q30" i="2"/>
  <c r="P30" i="2"/>
  <c r="O30" i="2"/>
  <c r="N30" i="2"/>
  <c r="M30" i="2"/>
  <c r="L30" i="2"/>
  <c r="K30" i="2"/>
  <c r="J30" i="2"/>
  <c r="I30" i="2"/>
  <c r="H30" i="2"/>
  <c r="G30" i="2"/>
  <c r="F30" i="2"/>
  <c r="E30" i="2"/>
  <c r="D30" i="2"/>
  <c r="AM29" i="2"/>
  <c r="AL29" i="2"/>
  <c r="AK29" i="2"/>
  <c r="AJ29" i="2"/>
  <c r="AI29" i="2"/>
  <c r="AH29" i="2"/>
  <c r="AG29" i="2"/>
  <c r="AF29" i="2"/>
  <c r="AE29" i="2"/>
  <c r="AD29" i="2"/>
  <c r="AC29" i="2"/>
  <c r="AB29" i="2"/>
  <c r="AA29" i="2"/>
  <c r="Z29" i="2"/>
  <c r="Y29" i="2"/>
  <c r="X29" i="2"/>
  <c r="W29" i="2"/>
  <c r="V29" i="2"/>
  <c r="U29" i="2"/>
  <c r="T29" i="2"/>
  <c r="S29" i="2"/>
  <c r="R29" i="2"/>
  <c r="Q29" i="2"/>
  <c r="P29" i="2"/>
  <c r="O29" i="2"/>
  <c r="N29" i="2"/>
  <c r="M29" i="2"/>
  <c r="L29" i="2"/>
  <c r="K29" i="2"/>
  <c r="J29" i="2"/>
  <c r="I29" i="2"/>
  <c r="H29" i="2"/>
  <c r="G29" i="2"/>
  <c r="F29" i="2"/>
  <c r="E29" i="2"/>
  <c r="D29" i="2"/>
  <c r="AM28" i="2"/>
  <c r="AL28" i="2"/>
  <c r="AK28" i="2"/>
  <c r="AJ28" i="2"/>
  <c r="AI28" i="2"/>
  <c r="AH28" i="2"/>
  <c r="AG28" i="2"/>
  <c r="AF28" i="2"/>
  <c r="AE28" i="2"/>
  <c r="AD28" i="2"/>
  <c r="AC28" i="2"/>
  <c r="AB28" i="2"/>
  <c r="AA28" i="2"/>
  <c r="Z28" i="2"/>
  <c r="Y28" i="2"/>
  <c r="X28" i="2"/>
  <c r="W28" i="2"/>
  <c r="V28" i="2"/>
  <c r="U28" i="2"/>
  <c r="T28" i="2"/>
  <c r="S28" i="2"/>
  <c r="R28" i="2"/>
  <c r="Q28" i="2"/>
  <c r="P28" i="2"/>
  <c r="O28" i="2"/>
  <c r="N28" i="2"/>
  <c r="M28" i="2"/>
  <c r="L28" i="2"/>
  <c r="K28" i="2"/>
  <c r="J28" i="2"/>
  <c r="I28" i="2"/>
  <c r="H28" i="2"/>
  <c r="G28" i="2"/>
  <c r="F28" i="2"/>
  <c r="E28" i="2"/>
  <c r="D28" i="2"/>
  <c r="AM27" i="2"/>
  <c r="AL27" i="2"/>
  <c r="AK27" i="2"/>
  <c r="AJ27" i="2"/>
  <c r="AI27" i="2"/>
  <c r="AH27" i="2"/>
  <c r="AG27" i="2"/>
  <c r="AF27" i="2"/>
  <c r="AE27" i="2"/>
  <c r="AD27" i="2"/>
  <c r="AC27" i="2"/>
  <c r="AB27" i="2"/>
  <c r="AA27" i="2"/>
  <c r="Z27" i="2"/>
  <c r="Y27" i="2"/>
  <c r="X27" i="2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AM26" i="2"/>
  <c r="AL26" i="2"/>
  <c r="AK26" i="2"/>
  <c r="AJ26" i="2"/>
  <c r="AI26" i="2"/>
  <c r="AH26" i="2"/>
  <c r="AG26" i="2"/>
  <c r="AF26" i="2"/>
  <c r="AE26" i="2"/>
  <c r="AD26" i="2"/>
  <c r="AC26" i="2"/>
  <c r="AB26" i="2"/>
  <c r="AA26" i="2"/>
  <c r="Z26" i="2"/>
  <c r="Y26" i="2"/>
  <c r="X26" i="2"/>
  <c r="W26" i="2"/>
  <c r="V26" i="2"/>
  <c r="U26" i="2"/>
  <c r="T26" i="2"/>
  <c r="S26" i="2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AM25" i="2"/>
  <c r="AL25" i="2"/>
  <c r="AK25" i="2"/>
  <c r="AJ25" i="2"/>
  <c r="AI25" i="2"/>
  <c r="AH25" i="2"/>
  <c r="AG25" i="2"/>
  <c r="AF25" i="2"/>
  <c r="AE25" i="2"/>
  <c r="AD25" i="2"/>
  <c r="AC25" i="2"/>
  <c r="AB25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AM24" i="2"/>
  <c r="AL24" i="2"/>
  <c r="AK24" i="2"/>
  <c r="AJ24" i="2"/>
  <c r="AI24" i="2"/>
  <c r="AH24" i="2"/>
  <c r="AG24" i="2"/>
  <c r="AF24" i="2"/>
  <c r="AE24" i="2"/>
  <c r="AD24" i="2"/>
  <c r="AC24" i="2"/>
  <c r="AB24" i="2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AM23" i="2"/>
  <c r="AL23" i="2"/>
  <c r="AK23" i="2"/>
  <c r="AJ23" i="2"/>
  <c r="AI23" i="2"/>
  <c r="AH23" i="2"/>
  <c r="AG23" i="2"/>
  <c r="AF23" i="2"/>
  <c r="AE23" i="2"/>
  <c r="AD23" i="2"/>
  <c r="AC23" i="2"/>
  <c r="AB23" i="2"/>
  <c r="AA23" i="2"/>
  <c r="Z23" i="2"/>
  <c r="Y23" i="2"/>
  <c r="X23" i="2"/>
  <c r="W23" i="2"/>
  <c r="V23" i="2"/>
  <c r="U23" i="2"/>
  <c r="T23" i="2"/>
  <c r="S23" i="2"/>
  <c r="R23" i="2"/>
  <c r="Q23" i="2"/>
  <c r="P23" i="2"/>
  <c r="O23" i="2"/>
  <c r="N23" i="2"/>
  <c r="M23" i="2"/>
  <c r="L23" i="2"/>
  <c r="K23" i="2"/>
  <c r="J23" i="2"/>
  <c r="I23" i="2"/>
  <c r="H23" i="2"/>
  <c r="G23" i="2"/>
  <c r="F23" i="2"/>
  <c r="E23" i="2"/>
  <c r="D23" i="2"/>
  <c r="AM22" i="2"/>
  <c r="AL22" i="2"/>
  <c r="AK22" i="2"/>
  <c r="AJ22" i="2"/>
  <c r="AI22" i="2"/>
  <c r="AH22" i="2"/>
  <c r="AG22" i="2"/>
  <c r="AF22" i="2"/>
  <c r="AE22" i="2"/>
  <c r="AD22" i="2"/>
  <c r="AC22" i="2"/>
  <c r="AB22" i="2"/>
  <c r="AA22" i="2"/>
  <c r="Z22" i="2"/>
  <c r="Y22" i="2"/>
  <c r="X22" i="2"/>
  <c r="W22" i="2"/>
  <c r="V22" i="2"/>
  <c r="U22" i="2"/>
  <c r="T22" i="2"/>
  <c r="S22" i="2"/>
  <c r="R22" i="2"/>
  <c r="Q22" i="2"/>
  <c r="P22" i="2"/>
  <c r="O22" i="2"/>
  <c r="N22" i="2"/>
  <c r="M22" i="2"/>
  <c r="L22" i="2"/>
  <c r="K22" i="2"/>
  <c r="J22" i="2"/>
  <c r="I22" i="2"/>
  <c r="H22" i="2"/>
  <c r="G22" i="2"/>
  <c r="F22" i="2"/>
  <c r="E22" i="2"/>
  <c r="D22" i="2"/>
  <c r="AM21" i="2"/>
  <c r="AL21" i="2"/>
  <c r="AK21" i="2"/>
  <c r="AJ21" i="2"/>
  <c r="AI21" i="2"/>
  <c r="AH21" i="2"/>
  <c r="AG21" i="2"/>
  <c r="AF21" i="2"/>
  <c r="AE21" i="2"/>
  <c r="AD21" i="2"/>
  <c r="AC21" i="2"/>
  <c r="AB21" i="2"/>
  <c r="AA21" i="2"/>
  <c r="Z21" i="2"/>
  <c r="Y21" i="2"/>
  <c r="X21" i="2"/>
  <c r="W21" i="2"/>
  <c r="V21" i="2"/>
  <c r="U21" i="2"/>
  <c r="T21" i="2"/>
  <c r="S21" i="2"/>
  <c r="R21" i="2"/>
  <c r="Q21" i="2"/>
  <c r="P21" i="2"/>
  <c r="O21" i="2"/>
  <c r="N21" i="2"/>
  <c r="M21" i="2"/>
  <c r="L21" i="2"/>
  <c r="K21" i="2"/>
  <c r="J21" i="2"/>
  <c r="I21" i="2"/>
  <c r="H21" i="2"/>
  <c r="G21" i="2"/>
  <c r="F21" i="2"/>
  <c r="E21" i="2"/>
  <c r="D21" i="2"/>
  <c r="AL33" i="9" l="1"/>
  <c r="AK33" i="9"/>
  <c r="AJ33" i="9"/>
  <c r="AI33" i="9"/>
  <c r="AH33" i="9"/>
  <c r="AG33" i="9"/>
  <c r="AF33" i="9"/>
  <c r="AE33" i="9"/>
  <c r="AD33" i="9"/>
  <c r="AC33" i="9"/>
  <c r="AB33" i="9"/>
  <c r="AA33" i="9"/>
  <c r="Z33" i="9"/>
  <c r="Y33" i="9"/>
  <c r="X33" i="9"/>
  <c r="W33" i="9"/>
  <c r="V33" i="9"/>
  <c r="U33" i="9"/>
  <c r="T33" i="9"/>
  <c r="S33" i="9"/>
  <c r="R33" i="9"/>
  <c r="Q33" i="9"/>
  <c r="P33" i="9"/>
  <c r="O33" i="9"/>
  <c r="N33" i="9"/>
  <c r="M33" i="9"/>
  <c r="L33" i="9"/>
  <c r="K33" i="9"/>
  <c r="J33" i="9"/>
  <c r="I33" i="9"/>
  <c r="H33" i="9"/>
  <c r="G33" i="9"/>
  <c r="F33" i="9"/>
  <c r="E33" i="9"/>
  <c r="AL33" i="8"/>
  <c r="AK33" i="8"/>
  <c r="AJ33" i="8"/>
  <c r="AI33" i="8"/>
  <c r="U33" i="8"/>
  <c r="AH33" i="8"/>
  <c r="AG33" i="8"/>
  <c r="AF33" i="8"/>
  <c r="AE33" i="8"/>
  <c r="AD33" i="8"/>
  <c r="AC33" i="8"/>
  <c r="AB33" i="8"/>
  <c r="AA33" i="8"/>
  <c r="Z33" i="8"/>
  <c r="Y33" i="8"/>
  <c r="X33" i="8"/>
  <c r="W33" i="8"/>
  <c r="V33" i="8"/>
  <c r="T33" i="8"/>
  <c r="S33" i="8"/>
  <c r="R33" i="8"/>
  <c r="Q33" i="8"/>
  <c r="P33" i="8"/>
  <c r="O33" i="8"/>
  <c r="N33" i="8"/>
  <c r="M33" i="8"/>
  <c r="L33" i="8"/>
  <c r="K33" i="8"/>
  <c r="J33" i="8"/>
  <c r="I33" i="8"/>
  <c r="H33" i="8"/>
  <c r="G33" i="8"/>
  <c r="F33" i="8"/>
  <c r="E33" i="8"/>
  <c r="AL33" i="7"/>
  <c r="AK33" i="7"/>
  <c r="AJ33" i="7"/>
  <c r="AI33" i="7"/>
  <c r="AH33" i="7"/>
  <c r="AG33" i="7"/>
  <c r="AF33" i="7"/>
  <c r="AE33" i="7"/>
  <c r="AD33" i="7"/>
  <c r="AC33" i="7"/>
  <c r="AA33" i="7"/>
  <c r="AB33" i="7"/>
  <c r="Z33" i="7"/>
  <c r="Y33" i="7"/>
  <c r="X33" i="7"/>
  <c r="W33" i="7"/>
  <c r="V33" i="7"/>
  <c r="U33" i="7"/>
  <c r="T33" i="7"/>
  <c r="S33" i="7"/>
  <c r="R33" i="7"/>
  <c r="Q33" i="7"/>
  <c r="P33" i="7"/>
  <c r="O33" i="7"/>
  <c r="N33" i="7"/>
  <c r="M33" i="7"/>
  <c r="L33" i="7"/>
  <c r="K33" i="7"/>
  <c r="J33" i="7"/>
  <c r="D33" i="7"/>
  <c r="H33" i="7"/>
  <c r="G33" i="7"/>
  <c r="F33" i="7"/>
  <c r="E33" i="7"/>
  <c r="AL33" i="6"/>
  <c r="AK33" i="6"/>
  <c r="AJ33" i="6"/>
  <c r="AI33" i="6"/>
  <c r="AH33" i="6"/>
  <c r="AG33" i="6"/>
  <c r="AF33" i="6"/>
  <c r="AE33" i="6"/>
  <c r="AD33" i="6"/>
  <c r="AC33" i="6"/>
  <c r="AB33" i="6"/>
  <c r="AA33" i="6"/>
  <c r="Z33" i="6"/>
  <c r="Y33" i="6"/>
  <c r="X33" i="6"/>
  <c r="W33" i="6"/>
  <c r="U33" i="6"/>
  <c r="T33" i="6"/>
  <c r="S33" i="6"/>
  <c r="R33" i="6"/>
  <c r="Q33" i="6"/>
  <c r="P33" i="6"/>
  <c r="O33" i="6"/>
  <c r="N33" i="6"/>
  <c r="M33" i="6"/>
  <c r="L33" i="6"/>
  <c r="K33" i="6"/>
  <c r="J33" i="6"/>
  <c r="I33" i="6"/>
  <c r="H33" i="6"/>
  <c r="G33" i="6"/>
  <c r="F33" i="6"/>
  <c r="E33" i="6"/>
  <c r="AL33" i="5"/>
  <c r="AK33" i="5"/>
  <c r="AJ33" i="5"/>
  <c r="AI33" i="5"/>
  <c r="AH33" i="5"/>
  <c r="AG33" i="5"/>
  <c r="AF33" i="5"/>
  <c r="U33" i="5"/>
  <c r="AE33" i="5"/>
  <c r="AD33" i="5"/>
  <c r="AC33" i="5"/>
  <c r="AB33" i="5"/>
  <c r="AA33" i="5"/>
  <c r="Z33" i="5"/>
  <c r="Y33" i="5"/>
  <c r="X33" i="5"/>
  <c r="W33" i="5"/>
  <c r="V33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AL33" i="4"/>
  <c r="AK33" i="4"/>
  <c r="AJ33" i="4"/>
  <c r="AI33" i="4"/>
  <c r="AH33" i="4"/>
  <c r="AG33" i="4"/>
  <c r="AF33" i="4"/>
  <c r="AE33" i="4"/>
  <c r="AD33" i="4"/>
  <c r="D33" i="4"/>
  <c r="AB33" i="4"/>
  <c r="AA33" i="4"/>
  <c r="Z33" i="4"/>
  <c r="Y33" i="4"/>
  <c r="U33" i="4"/>
  <c r="X33" i="4"/>
  <c r="W33" i="4"/>
  <c r="V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AL33" i="3"/>
  <c r="AK33" i="3"/>
  <c r="AJ33" i="3"/>
  <c r="AI33" i="3"/>
  <c r="AH33" i="3"/>
  <c r="AG33" i="3"/>
  <c r="AF33" i="3"/>
  <c r="AA33" i="3"/>
  <c r="AE33" i="3"/>
  <c r="AD33" i="3"/>
  <c r="AC33" i="3"/>
  <c r="AB33" i="3"/>
  <c r="Z33" i="3"/>
  <c r="Y33" i="3"/>
  <c r="X33" i="3"/>
  <c r="W33" i="3"/>
  <c r="V33" i="3"/>
  <c r="U33" i="3"/>
  <c r="T33" i="3"/>
  <c r="S33" i="3"/>
  <c r="R33" i="3"/>
  <c r="Q33" i="3"/>
  <c r="P33" i="3"/>
  <c r="O33" i="3"/>
  <c r="N33" i="3"/>
  <c r="M33" i="3"/>
  <c r="L33" i="3"/>
  <c r="K33" i="3"/>
  <c r="J33" i="3"/>
  <c r="D33" i="3"/>
  <c r="H33" i="3"/>
  <c r="G33" i="3"/>
  <c r="F33" i="3"/>
  <c r="E33" i="3"/>
  <c r="AL33" i="2"/>
  <c r="AK33" i="2"/>
  <c r="AJ33" i="2"/>
  <c r="AI33" i="2"/>
  <c r="AH33" i="2"/>
  <c r="AG33" i="2"/>
  <c r="AF33" i="2"/>
  <c r="AE33" i="2"/>
  <c r="AD33" i="2"/>
  <c r="AC33" i="2"/>
  <c r="AB33" i="2"/>
  <c r="AA33" i="2"/>
  <c r="Z33" i="2"/>
  <c r="X33" i="2"/>
  <c r="W33" i="2"/>
  <c r="Y33" i="2"/>
  <c r="V33" i="2"/>
  <c r="U33" i="2"/>
  <c r="T33" i="2"/>
  <c r="S33" i="2"/>
  <c r="R33" i="2"/>
  <c r="Q33" i="2"/>
  <c r="P33" i="2"/>
  <c r="O33" i="2"/>
  <c r="N33" i="2"/>
  <c r="M33" i="2"/>
  <c r="L33" i="2"/>
  <c r="K33" i="2"/>
  <c r="J33" i="2"/>
  <c r="I33" i="2"/>
  <c r="H33" i="2"/>
  <c r="G33" i="2"/>
  <c r="F33" i="2"/>
  <c r="E33" i="2"/>
</calcChain>
</file>

<file path=xl/sharedStrings.xml><?xml version="1.0" encoding="utf-8"?>
<sst xmlns="http://schemas.openxmlformats.org/spreadsheetml/2006/main" count="1373" uniqueCount="102">
  <si>
    <t xml:space="preserve"> 22,00 Božkov Republica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</si>
  <si>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</si>
  <si>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</si>
  <si>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 P3. What do these people particularly like about this BRAND - It is elegant</t>
  </si>
  <si>
    <t>P3podkl_i2 P3. What do these people particularly like about this BRAND - Is authentic</t>
  </si>
  <si>
    <t>P3podkl_i3 P3. What do these people particularly like about this BRAND - Appropriate, good as a gift</t>
  </si>
  <si>
    <t>P3podkl_i4 P3. What do these people particularly like about this BRAND - Is prestigious/luxurious</t>
  </si>
  <si>
    <t>P3podkl_i5 P3. What do these people particularly like about this BRAND - Is a brand with a tradition</t>
  </si>
  <si>
    <t>P3podkl_i6 P3. What do these people particularly like about this BRAND - Origin of the brand, country of origin</t>
  </si>
  <si>
    <t>P3podkl_i7 P3. What do these people particularly like about this BRAND - It has a high quality</t>
  </si>
  <si>
    <t>P3podkl_i8 P3. What do these people particularly like about this BRAND - Has a good taste</t>
  </si>
  <si>
    <t>P3podkl_i9 P3. What do these people particularly like about this BRAND - Is international, known in the world</t>
  </si>
  <si>
    <t>P3podkl_i10 P3. What do these people particularly like about this BRAND - Encourages self-expression</t>
  </si>
  <si>
    <t>P3podkl_i11 P3. What do these people particularly like about this BRAND - Is witty, has a sense of humour</t>
  </si>
  <si>
    <t>P3podkl_i12 P3. What do these people particularly like about this BRAND - It is for experts, connoisseurs</t>
  </si>
  <si>
    <t>P3podkl_i13 P3. What do these people particularly like about this BRAND - Has well tasting flavours</t>
  </si>
  <si>
    <t>P3podkl_i14 P3. What do these people particularly like about this BRAND - Perfect with food</t>
  </si>
  <si>
    <t>P3podkl_i15 P3. What do these people particularly like about this BRAND - Best served cold</t>
  </si>
  <si>
    <t>P3podkl_i16 P3. What do these people particularly like about this BRAND - Aspirational brand / brand people want to be seen with</t>
  </si>
  <si>
    <t>P3podkl_i17 P3. What do these people particularly like about this BRAND - Does  things differently  and communicates in an original way</t>
  </si>
  <si>
    <t>P3podkl_i18 P3. What do these people particularly like about this BRAND - Brand that connects me with other people</t>
  </si>
  <si>
    <t>P3podkl_i19 P3. What do these people particularly like about this BRAND - Brand associated with music events &amp;amp; festivals</t>
  </si>
  <si>
    <t>P3podkl_i20 P3. What do these people particularly like about this BRAND - Perfect brand for mixed drink</t>
  </si>
  <si>
    <t>P4podkl_i1 P4. How would these people describe the image of this BRAND - Original recipe</t>
  </si>
  <si>
    <t>P4podkl_i2 P4. How would these people describe the image of this BRAND - Sophisticated</t>
  </si>
  <si>
    <t>P4podkl_i3 P4. How would these people describe the image of this BRAND - Quality justifies its price</t>
  </si>
  <si>
    <t>P4podkl_i4 P4. How would these people describe the image of this BRAND - Is a symbol of success</t>
  </si>
  <si>
    <t>P4podkl_i5 P4. How would these people describe the image of this BRAND - Haughty, aloof</t>
  </si>
  <si>
    <t>P4podkl_i6 P4. How would these people describe the image of this BRAND - Popular</t>
  </si>
  <si>
    <t>P4podkl_i7 P4. How would these people describe the image of this BRAND - For the young</t>
  </si>
  <si>
    <t>P4podkl_i8 P4. How would these people describe the image of this BRAND - For older people</t>
  </si>
  <si>
    <t>P4podkl_i9 P4. How would these people describe the image of this BRAND - Fashionable, up to date</t>
  </si>
  <si>
    <t>P4podkl_i10 P4. How would these people describe the image of this BRAND - It has attractive packaging</t>
  </si>
  <si>
    <t>P4podkl_i11 P4. How would these people describe the image of this BRAND - Creative</t>
  </si>
  <si>
    <t>P4podkl_i12 P4. How would these people describe the image of this BRAND - Craft</t>
  </si>
  <si>
    <t>P4podkl_i13 P4. How would these people describe the image of this BRAND - It is a party brand</t>
  </si>
  <si>
    <t>P4podkl_i14 P4. How would these people describe the image of this BRAND - Unconventional / breaks the rules</t>
  </si>
  <si>
    <t>P4podkl_i15 P4. How would these people describe the image of this BRAND - it is a brand for all generations</t>
  </si>
  <si>
    <t>P4podkl_i16 P4. How would these people describe the image of this BRAND - Perfect brand to  drink neat</t>
  </si>
  <si>
    <t>FAC_P3P4_B_RUM_1 REGR factor score   1 for analysis 1</t>
  </si>
  <si>
    <t>Pearson Correlation</t>
  </si>
  <si>
    <t>FAC_P3P4_B_RUM_2 REGR factor score   2 for analysis 2</t>
  </si>
  <si>
    <t>FAC_P3P4_B_RUM_3 REGR factor score   3 for analysis 3</t>
  </si>
  <si>
    <t>FAC_P3P4_B_RUM_4 REGR factor score   4 for analysis 4</t>
  </si>
  <si>
    <t>FAC_P3P4_B_RUM_5 REGR factor score   5 for analysis 5</t>
  </si>
  <si>
    <t>FAC_P3P4_B_RUM_6 REGR factor score   6 for analysis 6</t>
  </si>
  <si>
    <t>FAC_P3P4_B_RUM_7 REGR factor score   7 for analysis 7</t>
  </si>
  <si>
    <t>FAC_P3P4_B_RUM_8 REGR factor score   8 for analysis 8</t>
  </si>
  <si>
    <t>FAC_P3P4_B_RUM_9 REGR factor score   9 for analysis 9</t>
  </si>
  <si>
    <t>FAC_P3P4_B_RUM_10 REGR factor score  10 for analysis 10</t>
  </si>
  <si>
    <t>,985</t>
  </si>
  <si>
    <t>,986</t>
  </si>
  <si>
    <t>,987</t>
  </si>
  <si>
    <t>,981</t>
  </si>
  <si>
    <t>,980</t>
  </si>
  <si>
    <t>,982</t>
  </si>
  <si>
    <t>,984</t>
  </si>
  <si>
    <t>,979</t>
  </si>
  <si>
    <t>SUMA</t>
  </si>
  <si>
    <t>R2</t>
  </si>
  <si>
    <t xml:space="preserve"> 22,00 Božkov Republ (1)</t>
  </si>
  <si>
    <t xml:space="preserve"> 23,00 Heffron</t>
  </si>
  <si>
    <t>,977</t>
  </si>
  <si>
    <t>-,126</t>
  </si>
  <si>
    <t>,978</t>
  </si>
  <si>
    <t>,976</t>
  </si>
  <si>
    <t>-,125</t>
  </si>
  <si>
    <t>,974</t>
  </si>
  <si>
    <t xml:space="preserve"> 23,00 Heffron (1)</t>
  </si>
  <si>
    <t xml:space="preserve"> 24,00 Captain Morgan</t>
  </si>
  <si>
    <t>,151</t>
  </si>
  <si>
    <t>,983</t>
  </si>
  <si>
    <t>,975</t>
  </si>
  <si>
    <t>,972</t>
  </si>
  <si>
    <t xml:space="preserve"> 24,00 Captain Morga (1)</t>
  </si>
  <si>
    <t xml:space="preserve"> 25,00 Diplomatico</t>
  </si>
  <si>
    <t>,971</t>
  </si>
  <si>
    <t>,968</t>
  </si>
  <si>
    <t>,973</t>
  </si>
  <si>
    <t>-,155</t>
  </si>
  <si>
    <t>,970</t>
  </si>
  <si>
    <t xml:space="preserve"> 25,00 Diplomatico (1)</t>
  </si>
  <si>
    <t xml:space="preserve"> 26,00 Havana Club</t>
  </si>
  <si>
    <t>-,162</t>
  </si>
  <si>
    <t>,170</t>
  </si>
  <si>
    <t>,969</t>
  </si>
  <si>
    <t>,965</t>
  </si>
  <si>
    <t xml:space="preserve"> 26,00 Havana Club (1)</t>
  </si>
  <si>
    <t xml:space="preserve"> 27,00 Bacardi</t>
  </si>
  <si>
    <t>,966</t>
  </si>
  <si>
    <t>,958</t>
  </si>
  <si>
    <t>,955</t>
  </si>
  <si>
    <t>,967</t>
  </si>
  <si>
    <t>,215</t>
  </si>
  <si>
    <t>,959</t>
  </si>
  <si>
    <t xml:space="preserve"> 27,00 Bacardi (1)</t>
  </si>
  <si>
    <t xml:space="preserve"> 28,00 Don Papa</t>
  </si>
  <si>
    <t>-,250</t>
  </si>
  <si>
    <t>,169</t>
  </si>
  <si>
    <t xml:space="preserve"> 28,00 Don Papa (1)</t>
  </si>
  <si>
    <t xml:space="preserve"> 30,00 Bumbu</t>
  </si>
  <si>
    <t xml:space="preserve"> 30,00 Bumbu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</si>
</sst>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8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92D050"/>
      <name val="Aptos Narrow"/>
      <family val="2"/>
      <charset val="238"/>
      <scheme val="minor"/>
    </font>
    <font>
      <sz val="11"/>
      <color rgb="FF00B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6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5" xfId="19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10" fontId="7" fillId="0" borderId="0" xfId="0" applyNumberFormat="1" applyFont="1"/>
    <xf numFmtId="0" fontId="5" fillId="0" borderId="13" xfId="20" applyFont="1" applyBorder="1" applyAlignment="1">
      <alignment horizontal="right" vertical="center"/>
    </xf>
    <xf numFmtId="0" fontId="5" fillId="0" borderId="8" xfId="21" applyFont="1" applyBorder="1" applyAlignment="1">
      <alignment horizontal="right" vertical="center"/>
    </xf>
  </cellXfs>
  <cellStyles count="22">
    <cellStyle name="Normalny" xfId="0" builtinId="0"/>
    <cellStyle name="style1724163673625" xfId="1" xr:uid="{F7285707-9BD5-4413-88BB-BC9B9FD5C3DE}"/>
    <cellStyle name="style1724163673649" xfId="8" xr:uid="{82A3C322-9A41-4E38-A669-AF4B0C21340E}"/>
    <cellStyle name="style1724163673676" xfId="14" xr:uid="{467F822E-C307-4510-A8A3-CAF97A2D3E56}"/>
    <cellStyle name="style1724163673907" xfId="2" xr:uid="{04F1F075-1DA5-441F-AE3B-2CC2FDC8F7F7}"/>
    <cellStyle name="style1724163673915" xfId="3" xr:uid="{1781C4DB-7C7F-42CD-8C44-EB2F0AE25BC7}"/>
    <cellStyle name="style1724163673924" xfId="4" xr:uid="{365AC38F-66D2-40BA-98E0-B257687F1A0B}"/>
    <cellStyle name="style1724163673932" xfId="5" xr:uid="{9D48AF35-7CDB-4292-B7B1-F9D40C398D51}"/>
    <cellStyle name="style1724163673943" xfId="6" xr:uid="{25809C4A-AA50-4987-9DE1-C22B0271CC6B}"/>
    <cellStyle name="style1724163673952" xfId="13" xr:uid="{4B453E43-4383-48D3-8E73-8EF546EE156C}"/>
    <cellStyle name="style1724163673964" xfId="7" xr:uid="{486CF698-99B8-4E01-9807-47713C4874A1}"/>
    <cellStyle name="style1724163673983" xfId="9" xr:uid="{B4794E55-FE2D-48A7-A850-9CB252EBF390}"/>
    <cellStyle name="style1724163673992" xfId="10" xr:uid="{D0582A70-2765-4D73-A2E8-14E4C647ED53}"/>
    <cellStyle name="style1724163674000" xfId="11" xr:uid="{1841C6C1-1B5B-47F7-A83A-3E76735FD124}"/>
    <cellStyle name="style1724163674007" xfId="12" xr:uid="{4BE334E9-CC64-4439-8335-92CDF102DF85}"/>
    <cellStyle name="style1724163674018" xfId="15" xr:uid="{3B8138F6-D061-45D7-9AE4-8FF2161496FB}"/>
    <cellStyle name="style1724163674034" xfId="16" xr:uid="{94410EF0-90E7-4550-9613-DC9A758ADE15}"/>
    <cellStyle name="style1724163674049" xfId="18" xr:uid="{D97B482E-ED92-42D4-BFEF-8C2F340C7BE8}"/>
    <cellStyle name="style1724163674110" xfId="17" xr:uid="{0D5FFF36-0AEB-4ADF-9545-11A46E9C2939}"/>
    <cellStyle name="style1724163674143" xfId="19" xr:uid="{BDA7FED0-19D2-42BB-9EBB-BEE1D20B50E9}"/>
    <cellStyle name="style1724163674231" xfId="20" xr:uid="{78621821-3839-493F-AC68-5736DB544E34}"/>
    <cellStyle name="style1724163674326" xfId="21" xr:uid="{DE103BC5-E488-4B53-B3E0-BBCC588698C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8BF977-C7C6-48FE-B645-9780A5B62E56}">
  <dimension ref="A1:I38"/>
  <sheetViews>
    <sheetView tabSelected="1" workbookViewId="0">
      <selection activeCell="I2" sqref="I2:I38"/>
    </sheetView>
  </sheetViews>
  <sheetFormatPr defaultRowHeight="15"/>
  <cols>
    <col min="1" max="1" width="80.7109375" customWidth="1"/>
  </cols>
  <sheetData>
    <row r="1" spans="1:9">
      <c r="B1" t="s">
        <v>60</v>
      </c>
      <c r="C1" t="s">
        <v>68</v>
      </c>
      <c r="D1" t="s">
        <v>74</v>
      </c>
      <c r="E1" t="s">
        <v>81</v>
      </c>
      <c r="F1" t="s">
        <v>87</v>
      </c>
      <c r="G1" t="s">
        <v>95</v>
      </c>
      <c r="H1" t="s">
        <v>99</v>
      </c>
      <c r="I1" t="s">
        <v>101</v>
      </c>
    </row>
    <row r="2" spans="1:9">
      <c r="B2">
        <v>2.1465992737887806E-2</v>
      </c>
      <c r="C2">
        <v>4.9256854195280572E-2</v>
      </c>
      <c r="D2">
        <v>1.4890807471041413E-2</v>
      </c>
      <c r="E2">
        <v>5.0254017841757835E-2</v>
      </c>
      <c r="F2">
        <v>0.10098129319811422</v>
      </c>
      <c r="G2">
        <v>9.9580503977356405E-2</v>
      </c>
      <c r="H2">
        <v>0.15316411801525334</v>
      </c>
      <c r="I2">
        <v>6.9527278821789412E-2</v>
      </c>
    </row>
    <row r="3" spans="1:9">
      <c r="A3" t="s">
        <v>3</v>
      </c>
      <c r="B3" s="22">
        <v>9.9373394305026386E-4</v>
      </c>
      <c r="C3" s="23">
        <v>2.7564944977903644E-3</v>
      </c>
      <c r="D3" s="23">
        <v>2.0426784119260406E-3</v>
      </c>
      <c r="E3" s="22">
        <v>1.2290650784980018E-3</v>
      </c>
      <c r="F3" s="23">
        <v>7.6792785084310602E-2</v>
      </c>
      <c r="G3" s="22">
        <v>1.3153682135973231E-3</v>
      </c>
      <c r="H3" s="22">
        <v>1.0765120541327677E-3</v>
      </c>
      <c r="I3" s="23">
        <v>3.2386967556880769E-3</v>
      </c>
    </row>
    <row r="4" spans="1:9">
      <c r="A4" t="s">
        <v>4</v>
      </c>
      <c r="B4" s="22">
        <v>1.0570660046507485E-3</v>
      </c>
      <c r="C4" s="22">
        <v>6.6875186819498821E-4</v>
      </c>
      <c r="D4" s="23">
        <v>1.3848890106791615E-2</v>
      </c>
      <c r="E4" s="23">
        <v>4.8584802082672707E-3</v>
      </c>
      <c r="F4" s="22">
        <v>1.0133008524867777E-3</v>
      </c>
      <c r="G4" s="22">
        <v>1.2417631778898234E-3</v>
      </c>
      <c r="H4" s="23">
        <v>3.5766280695517564E-3</v>
      </c>
      <c r="I4" s="23">
        <v>2.4422085774013034E-3</v>
      </c>
    </row>
    <row r="5" spans="1:9">
      <c r="A5" t="s">
        <v>5</v>
      </c>
      <c r="B5" s="22">
        <v>1.2796619585577966E-3</v>
      </c>
      <c r="C5" s="22">
        <v>4.7800672174817105E-4</v>
      </c>
      <c r="D5" s="23">
        <v>7.0009455632072504E-2</v>
      </c>
      <c r="E5" s="23">
        <v>4.2666107529920082E-2</v>
      </c>
      <c r="F5" s="22">
        <v>4.7189826542159903E-4</v>
      </c>
      <c r="G5" s="23">
        <v>1.1140292158353216E-2</v>
      </c>
      <c r="H5" s="22">
        <v>6.683832839173029E-4</v>
      </c>
      <c r="I5" s="23">
        <v>2.3562237005098395E-3</v>
      </c>
    </row>
    <row r="6" spans="1:9">
      <c r="A6" t="s">
        <v>6</v>
      </c>
      <c r="B6" s="23">
        <v>2.9584712497082392E-3</v>
      </c>
      <c r="C6" s="23">
        <v>0.31099495648978015</v>
      </c>
      <c r="D6" s="22">
        <v>4.3347663939824433E-4</v>
      </c>
      <c r="E6" s="22">
        <v>1.2246144626706919E-3</v>
      </c>
      <c r="F6" s="22">
        <v>1.2499079195985204E-3</v>
      </c>
      <c r="G6" s="23">
        <v>2.6106518143801435E-3</v>
      </c>
      <c r="H6" s="22">
        <v>1.8332259652292595E-3</v>
      </c>
      <c r="I6" s="23">
        <v>5.2118361347135607E-3</v>
      </c>
    </row>
    <row r="7" spans="1:9">
      <c r="A7" t="s">
        <v>7</v>
      </c>
      <c r="B7" s="22">
        <v>1.0430595253132207E-3</v>
      </c>
      <c r="C7" s="22">
        <v>5.9073178691780874E-4</v>
      </c>
      <c r="D7" s="23">
        <v>3.3238863229548515E-3</v>
      </c>
      <c r="E7" s="23">
        <v>3.2188257689521736E-2</v>
      </c>
      <c r="F7" s="22">
        <v>3.5889553748876733E-4</v>
      </c>
      <c r="G7" s="23">
        <v>4.2445319758818148E-3</v>
      </c>
      <c r="H7" s="22">
        <v>1.237070558423675E-3</v>
      </c>
      <c r="I7" s="23">
        <v>3.8695732101353192E-3</v>
      </c>
    </row>
    <row r="8" spans="1:9">
      <c r="A8" t="s">
        <v>8</v>
      </c>
      <c r="B8" s="23">
        <v>2.9044222088162385E-2</v>
      </c>
      <c r="C8" s="22">
        <v>7.2436351185145077E-4</v>
      </c>
      <c r="D8" s="23">
        <v>3.1010430660786252E-3</v>
      </c>
      <c r="E8" s="23">
        <v>1.9676267559752231E-2</v>
      </c>
      <c r="F8" s="22">
        <v>1.7109128996327279E-3</v>
      </c>
      <c r="G8" s="22">
        <v>9.1863116989991059E-4</v>
      </c>
      <c r="H8" s="23">
        <v>0.1065040886225192</v>
      </c>
      <c r="I8" s="22">
        <v>1.6562122522275997E-3</v>
      </c>
    </row>
    <row r="9" spans="1:9">
      <c r="A9" t="s">
        <v>9</v>
      </c>
      <c r="B9" s="23">
        <v>1.379389510238643E-3</v>
      </c>
      <c r="C9" s="22">
        <v>7.543905660327212E-4</v>
      </c>
      <c r="D9" s="22">
        <v>1.3054401119663851E-3</v>
      </c>
      <c r="E9" s="23">
        <v>2.2373763500013444E-3</v>
      </c>
      <c r="F9" s="22">
        <v>1.3974822784620226E-3</v>
      </c>
      <c r="G9" s="23">
        <v>3.0597766583386771E-3</v>
      </c>
      <c r="H9" s="23">
        <v>1.9215055201437581E-3</v>
      </c>
      <c r="I9" s="23">
        <v>1.9164228890060616E-3</v>
      </c>
    </row>
    <row r="10" spans="1:9">
      <c r="A10" t="s">
        <v>10</v>
      </c>
      <c r="B10" s="22">
        <v>4.5397117598178628E-4</v>
      </c>
      <c r="C10" s="23">
        <v>1.6279146805663473E-3</v>
      </c>
      <c r="D10" s="22">
        <v>1.7905561738685151E-3</v>
      </c>
      <c r="E10" s="22">
        <v>1.4218963525459984E-3</v>
      </c>
      <c r="F10" s="23">
        <v>3.4823260849250566E-3</v>
      </c>
      <c r="G10" s="22">
        <v>3.610302830730068E-4</v>
      </c>
      <c r="H10" s="22">
        <v>8.8588626511333819E-4</v>
      </c>
      <c r="I10" s="22">
        <v>1.9083439069241665E-3</v>
      </c>
    </row>
    <row r="11" spans="1:9">
      <c r="A11" t="s">
        <v>11</v>
      </c>
      <c r="B11" s="23">
        <v>2.167374873808844E-3</v>
      </c>
      <c r="C11" s="23">
        <v>2.6807941666576521E-2</v>
      </c>
      <c r="D11" s="23">
        <v>6.9666808425606838E-2</v>
      </c>
      <c r="E11" s="23">
        <v>5.6928866940155832E-3</v>
      </c>
      <c r="F11" s="23">
        <v>1.8471031665904666E-3</v>
      </c>
      <c r="G11" s="23">
        <v>2.6581546572001461E-2</v>
      </c>
      <c r="H11" s="22">
        <v>1.8576642169809161E-3</v>
      </c>
      <c r="I11" s="22">
        <v>5.4511541292463111E-4</v>
      </c>
    </row>
    <row r="12" spans="1:9">
      <c r="A12" t="s">
        <v>12</v>
      </c>
      <c r="B12" s="22">
        <v>8.9759083307487826E-4</v>
      </c>
      <c r="C12" s="23">
        <v>0.16312963905406405</v>
      </c>
      <c r="D12" s="23">
        <v>7.5378893652318354E-2</v>
      </c>
      <c r="E12" s="22">
        <v>1.3152837621168633E-3</v>
      </c>
      <c r="F12" s="23">
        <v>4.8604274049913283E-3</v>
      </c>
      <c r="G12" s="23">
        <v>7.7628925420918154E-3</v>
      </c>
      <c r="H12" s="23">
        <v>2.9701283428369514E-3</v>
      </c>
      <c r="I12" s="22">
        <v>8.9595508217454422E-4</v>
      </c>
    </row>
    <row r="13" spans="1:9">
      <c r="A13" t="s">
        <v>13</v>
      </c>
      <c r="B13" s="23">
        <v>1.9787181729058315E-3</v>
      </c>
      <c r="C13" s="23">
        <v>2.2868628768080599E-3</v>
      </c>
      <c r="D13" s="23">
        <v>1.7579470338531147E-2</v>
      </c>
      <c r="E13" s="23">
        <v>5.5575762748168132E-3</v>
      </c>
      <c r="F13" s="23">
        <v>2.093474219335663E-3</v>
      </c>
      <c r="G13" s="23">
        <v>0.24055662271660655</v>
      </c>
      <c r="H13" s="22">
        <v>1.0597866196457475E-3</v>
      </c>
      <c r="I13" s="23">
        <v>4.0487334265700845E-3</v>
      </c>
    </row>
    <row r="14" spans="1:9">
      <c r="A14" t="s">
        <v>14</v>
      </c>
      <c r="B14" s="23">
        <v>1.3945324620295667E-3</v>
      </c>
      <c r="C14" s="22">
        <v>7.075630625429073E-4</v>
      </c>
      <c r="D14" s="23">
        <v>2.0342076439245084E-3</v>
      </c>
      <c r="E14" s="23">
        <v>1.9437468306675082E-3</v>
      </c>
      <c r="F14" s="22">
        <v>8.6888751007169749E-4</v>
      </c>
      <c r="G14" s="22">
        <v>6.9473140378592622E-4</v>
      </c>
      <c r="H14" s="22">
        <v>6.5613419381878356E-4</v>
      </c>
      <c r="I14" s="22">
        <v>1.6884896827214426E-3</v>
      </c>
    </row>
    <row r="15" spans="1:9">
      <c r="A15" t="s">
        <v>15</v>
      </c>
      <c r="B15" s="23">
        <v>0.13973471100270168</v>
      </c>
      <c r="C15" s="22">
        <v>1.3314504781723618E-3</v>
      </c>
      <c r="D15" s="23">
        <v>2.1163468379507784E-2</v>
      </c>
      <c r="E15" s="22">
        <v>1.0605106242082521E-3</v>
      </c>
      <c r="F15" s="23">
        <v>4.821713376396532E-3</v>
      </c>
      <c r="G15" s="22">
        <v>2.1316271903859155E-3</v>
      </c>
      <c r="H15" s="22">
        <v>1.4641314333579483E-3</v>
      </c>
      <c r="I15" s="23">
        <v>3.9634370099533585E-2</v>
      </c>
    </row>
    <row r="16" spans="1:9">
      <c r="A16" t="s">
        <v>16</v>
      </c>
      <c r="B16" s="23">
        <v>3.1287031832577762E-3</v>
      </c>
      <c r="C16" s="23">
        <v>2.1127982954493528E-3</v>
      </c>
      <c r="D16" s="22">
        <v>1.3944724853916274E-3</v>
      </c>
      <c r="E16" s="23">
        <v>2.1116868707150424E-3</v>
      </c>
      <c r="F16" s="23">
        <v>3.7891661700514565E-3</v>
      </c>
      <c r="G16" s="22">
        <v>1.6832527968002468E-3</v>
      </c>
      <c r="H16" s="23">
        <v>7.8388547269042777E-2</v>
      </c>
      <c r="I16" s="22">
        <v>1.2884312880922125E-3</v>
      </c>
    </row>
    <row r="17" spans="1:9">
      <c r="A17" t="s">
        <v>17</v>
      </c>
      <c r="B17" s="22">
        <v>8.9866575184285034E-4</v>
      </c>
      <c r="C17" s="23">
        <v>3.3942272516556939E-2</v>
      </c>
      <c r="D17" s="22">
        <v>6.0682323755507027E-4</v>
      </c>
      <c r="E17" s="23">
        <v>2.4316342381225332E-3</v>
      </c>
      <c r="F17" s="23">
        <v>7.3180934525583566E-3</v>
      </c>
      <c r="G17" s="22">
        <v>9.5312938437498479E-4</v>
      </c>
      <c r="H17" s="23">
        <v>0.10021680180580356</v>
      </c>
      <c r="I17" s="23">
        <v>0.216596930543974</v>
      </c>
    </row>
    <row r="18" spans="1:9">
      <c r="A18" t="s">
        <v>18</v>
      </c>
      <c r="B18" s="22">
        <v>6.7732088846865946E-4</v>
      </c>
      <c r="C18" s="22">
        <v>4.4494834493357744E-4</v>
      </c>
      <c r="D18" s="22">
        <v>1.1400697668089571E-3</v>
      </c>
      <c r="E18" s="22">
        <v>7.907360896992155E-4</v>
      </c>
      <c r="F18" s="23">
        <v>8.6321025543884822E-3</v>
      </c>
      <c r="G18" s="23">
        <v>1.1944640729104544E-2</v>
      </c>
      <c r="H18" s="23">
        <v>2.9433011168810462E-3</v>
      </c>
      <c r="I18" s="23">
        <v>2.3451019409726707E-2</v>
      </c>
    </row>
    <row r="19" spans="1:9">
      <c r="A19" t="s">
        <v>19</v>
      </c>
      <c r="B19" s="23">
        <v>1.7255112506108187E-3</v>
      </c>
      <c r="C19" s="22">
        <v>9.5397627960298122E-4</v>
      </c>
      <c r="D19" s="23">
        <v>5.6501486467498228E-3</v>
      </c>
      <c r="E19" s="22">
        <v>1.1491222476657469E-3</v>
      </c>
      <c r="F19" s="23">
        <v>0.23666976857574534</v>
      </c>
      <c r="G19" s="23">
        <v>3.1679847879395151E-2</v>
      </c>
      <c r="H19" s="22">
        <v>8.8965884495137058E-4</v>
      </c>
      <c r="I19" s="23">
        <v>3.3256533214964801E-3</v>
      </c>
    </row>
    <row r="20" spans="1:9">
      <c r="A20" t="s">
        <v>20</v>
      </c>
      <c r="B20" s="23">
        <v>2.4155734302269802E-3</v>
      </c>
      <c r="C20" s="23">
        <v>1.5362262202753526E-3</v>
      </c>
      <c r="D20" s="22">
        <v>1.0213576834997616E-3</v>
      </c>
      <c r="E20" s="22">
        <v>7.5901634002229401E-4</v>
      </c>
      <c r="F20" s="23">
        <v>2.1757350234439587E-2</v>
      </c>
      <c r="G20" s="23">
        <v>6.7898166794335885E-2</v>
      </c>
      <c r="H20" s="22">
        <v>1.5604974243399689E-3</v>
      </c>
      <c r="I20" s="22">
        <v>9.8548396763416723E-5</v>
      </c>
    </row>
    <row r="21" spans="1:9">
      <c r="A21" t="s">
        <v>21</v>
      </c>
      <c r="B21" s="23">
        <v>7.4475568597031888E-2</v>
      </c>
      <c r="C21" s="22">
        <v>4.0027202608504587E-4</v>
      </c>
      <c r="D21" s="23">
        <v>8.7646695400328115E-2</v>
      </c>
      <c r="E21" s="23">
        <v>2.2689901437042024E-3</v>
      </c>
      <c r="F21" s="23">
        <v>3.1276391133319907E-3</v>
      </c>
      <c r="G21" s="23">
        <v>5.5255389220011664E-3</v>
      </c>
      <c r="H21" s="23">
        <v>5.9833450060819615E-3</v>
      </c>
      <c r="I21" s="22">
        <v>1.579025211332095E-3</v>
      </c>
    </row>
    <row r="22" spans="1:9">
      <c r="A22" t="s">
        <v>22</v>
      </c>
      <c r="B22" s="22">
        <v>5.8002040027377506E-4</v>
      </c>
      <c r="C22" s="23">
        <v>3.1410787549906857E-3</v>
      </c>
      <c r="D22" s="23">
        <v>0.13437685727167889</v>
      </c>
      <c r="E22" s="23">
        <v>0.45043036362268429</v>
      </c>
      <c r="F22" s="23">
        <v>2.2010455107141047E-3</v>
      </c>
      <c r="G22" s="23">
        <v>2.3035945798177766E-3</v>
      </c>
      <c r="H22" s="23">
        <v>5.8637936140602982E-3</v>
      </c>
      <c r="I22" s="22">
        <v>1.3595661259720284E-3</v>
      </c>
    </row>
    <row r="23" spans="1:9">
      <c r="A23" t="s">
        <v>23</v>
      </c>
      <c r="B23" s="23">
        <v>3.4254629298274436E-3</v>
      </c>
      <c r="C23" s="23">
        <v>1.6358301726723753E-3</v>
      </c>
      <c r="D23" s="23">
        <v>2.2193263432206756E-3</v>
      </c>
      <c r="E23" s="23">
        <v>0.150846708551898</v>
      </c>
      <c r="F23" s="22">
        <v>1.4840837802893184E-3</v>
      </c>
      <c r="G23" s="23">
        <v>4.6377861408154388E-3</v>
      </c>
      <c r="H23" s="23">
        <v>0.17840849283705545</v>
      </c>
      <c r="I23" s="22">
        <v>1.8116287509184869E-3</v>
      </c>
    </row>
    <row r="24" spans="1:9">
      <c r="A24" t="s">
        <v>24</v>
      </c>
      <c r="B24" s="22">
        <v>2.4940454812773336E-4</v>
      </c>
      <c r="C24" s="22">
        <v>9.3108709623070996E-4</v>
      </c>
      <c r="D24" s="22">
        <v>6.8622465284377745E-4</v>
      </c>
      <c r="E24" s="22">
        <v>4.6599278719126148E-4</v>
      </c>
      <c r="F24" s="22">
        <v>1.6744618522440702E-3</v>
      </c>
      <c r="G24" s="22">
        <v>2.2849836350339902E-3</v>
      </c>
      <c r="H24" s="22">
        <v>1.4591763830290204E-3</v>
      </c>
      <c r="I24" s="22">
        <v>1.7590239444296612E-3</v>
      </c>
    </row>
    <row r="25" spans="1:9">
      <c r="A25" t="s">
        <v>25</v>
      </c>
      <c r="B25" s="22">
        <v>7.4075864039841594E-4</v>
      </c>
      <c r="C25" s="23">
        <v>2.243955598210471E-2</v>
      </c>
      <c r="D25" s="22">
        <v>4.8101185383076764E-4</v>
      </c>
      <c r="E25" s="22">
        <v>6.7570247617456064E-4</v>
      </c>
      <c r="F25" s="22">
        <v>1.1706798862478696E-3</v>
      </c>
      <c r="G25" s="23">
        <v>2.6896332334932697E-3</v>
      </c>
      <c r="H25" s="22">
        <v>1.5465270900447625E-3</v>
      </c>
      <c r="I25" s="23">
        <v>2.7220927746912926E-3</v>
      </c>
    </row>
    <row r="26" spans="1:9">
      <c r="A26" t="s">
        <v>26</v>
      </c>
      <c r="B26" s="23">
        <v>1.6159645716588376E-3</v>
      </c>
      <c r="C26" s="22">
        <v>1.0769672318310304E-3</v>
      </c>
      <c r="D26" s="22">
        <v>1.5421192303679049E-3</v>
      </c>
      <c r="E26" s="22">
        <v>1.7186857181431816E-3</v>
      </c>
      <c r="F26" s="22">
        <v>8.9013134658597558E-4</v>
      </c>
      <c r="G26" s="23">
        <v>3.1602616512406011E-3</v>
      </c>
      <c r="H26" s="23">
        <v>2.8092065202748773E-3</v>
      </c>
      <c r="I26" s="22">
        <v>7.8269478287258849E-4</v>
      </c>
    </row>
    <row r="27" spans="1:9">
      <c r="A27" t="s">
        <v>27</v>
      </c>
      <c r="B27" s="23">
        <v>0.47684860456307182</v>
      </c>
      <c r="C27" s="22">
        <v>1.2333456785370669E-3</v>
      </c>
      <c r="D27" s="23">
        <v>4.0291870355146364E-2</v>
      </c>
      <c r="E27" s="22">
        <v>7.9940995568203855E-4</v>
      </c>
      <c r="F27" s="22">
        <v>1.4747921288981024E-3</v>
      </c>
      <c r="G27" s="22">
        <v>1.1318045502585533E-3</v>
      </c>
      <c r="H27" s="22">
        <v>5.2121762353027508E-4</v>
      </c>
      <c r="I27" s="23">
        <v>0.19674734308224145</v>
      </c>
    </row>
    <row r="28" spans="1:9">
      <c r="A28" t="s">
        <v>28</v>
      </c>
      <c r="B28" s="22">
        <v>8.4603446891999361E-4</v>
      </c>
      <c r="C28" s="22">
        <v>6.2408636636500771E-4</v>
      </c>
      <c r="D28" s="22">
        <v>8.5391498455877337E-4</v>
      </c>
      <c r="E28" s="23">
        <v>2.7934235351055048E-3</v>
      </c>
      <c r="F28" s="23">
        <v>0.16512427971407426</v>
      </c>
      <c r="G28" s="22">
        <v>1.3072114803939147E-3</v>
      </c>
      <c r="H28" s="22">
        <v>9.5782626760499182E-4</v>
      </c>
      <c r="I28" s="23">
        <v>2.7635095452025827E-3</v>
      </c>
    </row>
    <row r="29" spans="1:9">
      <c r="A29" t="s">
        <v>29</v>
      </c>
      <c r="B29" s="23">
        <v>2.2119034193786403E-2</v>
      </c>
      <c r="C29" s="23">
        <v>8.3749005815932476E-2</v>
      </c>
      <c r="D29" s="22">
        <v>9.8476352052329725E-4</v>
      </c>
      <c r="E29" s="22">
        <v>1.1204958929154807E-3</v>
      </c>
      <c r="F29" s="22">
        <v>1.389211372166074E-3</v>
      </c>
      <c r="G29" s="22">
        <v>5.1959918936730085E-4</v>
      </c>
      <c r="H29" s="23">
        <v>2.3726305180667121E-3</v>
      </c>
      <c r="I29" s="23">
        <v>2.9719546734801434E-3</v>
      </c>
    </row>
    <row r="30" spans="1:9">
      <c r="A30" t="s">
        <v>30</v>
      </c>
      <c r="B30" s="22">
        <v>4.5718497574460178E-4</v>
      </c>
      <c r="C30" s="23">
        <v>0.30131791688026854</v>
      </c>
      <c r="D30" s="22">
        <v>8.2026572403896814E-4</v>
      </c>
      <c r="E30" s="23">
        <v>1.4448346205582926E-2</v>
      </c>
      <c r="F30" s="23">
        <v>3.8002517482843968E-3</v>
      </c>
      <c r="G30" s="23">
        <v>2.5660115173532387E-2</v>
      </c>
      <c r="H30" s="23">
        <v>2.8437592452760173E-3</v>
      </c>
      <c r="I30" s="22">
        <v>9.6092875813396815E-4</v>
      </c>
    </row>
    <row r="31" spans="1:9">
      <c r="A31" t="s">
        <v>31</v>
      </c>
      <c r="B31" s="23">
        <v>2.0056183381983984E-3</v>
      </c>
      <c r="C31" s="23">
        <v>4.0839924876686449E-3</v>
      </c>
      <c r="D31" s="23">
        <v>1.8873146857801191E-3</v>
      </c>
      <c r="E31" s="22">
        <v>7.0593096495256231E-4</v>
      </c>
      <c r="F31" s="22">
        <v>1.288883835904687E-3</v>
      </c>
      <c r="G31" s="23">
        <v>0.42783438680273927</v>
      </c>
      <c r="H31" s="23">
        <v>1.8777131506925724E-3</v>
      </c>
      <c r="I31" s="22">
        <v>1.2354497273446472E-3</v>
      </c>
    </row>
    <row r="32" spans="1:9">
      <c r="A32" t="s">
        <v>32</v>
      </c>
      <c r="B32" s="23">
        <v>1.5508501861078376E-2</v>
      </c>
      <c r="C32" s="23">
        <v>5.3856664170651783E-3</v>
      </c>
      <c r="D32" s="23">
        <v>2.9208387494533733E-3</v>
      </c>
      <c r="E32" s="23">
        <v>6.5258510923840343E-2</v>
      </c>
      <c r="F32" s="23">
        <v>4.3703430516830365E-2</v>
      </c>
      <c r="G32" s="22">
        <v>1.6085596874042707E-3</v>
      </c>
      <c r="H32" s="23">
        <v>5.0916608830469771E-2</v>
      </c>
      <c r="I32" s="23">
        <v>0.20269453037242344</v>
      </c>
    </row>
    <row r="33" spans="1:9">
      <c r="A33" t="s">
        <v>33</v>
      </c>
      <c r="B33" s="22">
        <v>3.8346244101264865E-4</v>
      </c>
      <c r="C33" s="22">
        <v>1.3642307489922258E-3</v>
      </c>
      <c r="D33" s="22">
        <v>1.0566118905326605E-3</v>
      </c>
      <c r="E33" s="22">
        <v>6.3229125973769814E-4</v>
      </c>
      <c r="F33" s="23">
        <v>1.7379895318308752E-3</v>
      </c>
      <c r="G33" s="22">
        <v>9.7880329693604681E-4</v>
      </c>
      <c r="H33" s="23">
        <v>2.2350674374967492E-3</v>
      </c>
      <c r="I33" s="23">
        <v>0.13510223497323884</v>
      </c>
    </row>
    <row r="34" spans="1:9">
      <c r="A34" t="s">
        <v>34</v>
      </c>
      <c r="B34" s="23">
        <v>0.20170850509371135</v>
      </c>
      <c r="C34" s="22">
        <v>1.1681349486728574E-3</v>
      </c>
      <c r="D34" s="23">
        <v>2.2922221818181439E-3</v>
      </c>
      <c r="E34" s="23">
        <v>0.1707914401287339</v>
      </c>
      <c r="F34" s="23">
        <v>0.2475645803869029</v>
      </c>
      <c r="G34" s="22">
        <v>1.416628653916794E-3</v>
      </c>
      <c r="H34" s="23">
        <v>7.5018110531001299E-3</v>
      </c>
      <c r="I34" s="23">
        <v>0.12558219267421492</v>
      </c>
    </row>
    <row r="35" spans="1:9">
      <c r="A35" t="s">
        <v>35</v>
      </c>
      <c r="B35" s="23">
        <v>2.4830786025263714E-3</v>
      </c>
      <c r="C35" s="23">
        <v>3.4066671132009178E-3</v>
      </c>
      <c r="D35" s="23">
        <v>2.0550114710380222E-3</v>
      </c>
      <c r="E35" s="23">
        <v>1.7429905463784718E-3</v>
      </c>
      <c r="F35" s="22">
        <v>1.2602625285311679E-3</v>
      </c>
      <c r="G35" s="23">
        <v>5.7086957420991831E-3</v>
      </c>
      <c r="H35" s="23">
        <v>0.38164452515338299</v>
      </c>
      <c r="I35" s="22">
        <v>8.0028637329756039E-4</v>
      </c>
    </row>
    <row r="36" spans="1:9">
      <c r="A36" t="s">
        <v>36</v>
      </c>
      <c r="B36" s="22">
        <v>1.3740857536803313E-4</v>
      </c>
      <c r="C36" s="23">
        <v>2.4768792951305016E-3</v>
      </c>
      <c r="D36" s="22">
        <v>4.6628522417301922E-4</v>
      </c>
      <c r="E36" s="23">
        <v>2.5135031372358961E-3</v>
      </c>
      <c r="F36" s="23">
        <v>0.11494087542745229</v>
      </c>
      <c r="G36" s="22">
        <v>2.0328966208002343E-3</v>
      </c>
      <c r="H36" s="23">
        <v>3.9923920364739539E-2</v>
      </c>
      <c r="I36" s="23">
        <v>2.5968909054535612E-3</v>
      </c>
    </row>
    <row r="37" spans="1:9">
      <c r="A37" t="s">
        <v>37</v>
      </c>
      <c r="B37" s="22">
        <v>1.3221245496790959E-3</v>
      </c>
      <c r="C37" s="23">
        <v>2.7385037862707106E-3</v>
      </c>
      <c r="D37" s="22">
        <v>1.0732689412758711E-3</v>
      </c>
      <c r="E37" s="22">
        <v>1.2472537744413149E-3</v>
      </c>
      <c r="F37" s="23">
        <v>2.6350843372434686E-2</v>
      </c>
      <c r="G37" s="23">
        <v>3.6866264935943444E-3</v>
      </c>
      <c r="H37" s="22">
        <v>7.6225920417908287E-4</v>
      </c>
      <c r="I37" s="22">
        <v>7.036864202054526E-4</v>
      </c>
    </row>
    <row r="38" spans="1:9">
      <c r="A38" t="s">
        <v>38</v>
      </c>
      <c r="B38" s="23">
        <v>1.8649853449939969E-3</v>
      </c>
      <c r="C38" s="23">
        <v>1.0977490280117365E-2</v>
      </c>
      <c r="D38" s="23">
        <v>0.42685425079444078</v>
      </c>
      <c r="E38" s="23">
        <v>3.2256951723713049E-3</v>
      </c>
      <c r="F38" s="22">
        <v>1.6809623603817971E-3</v>
      </c>
      <c r="G38" s="23">
        <v>9.073437068625903E-2</v>
      </c>
      <c r="H38" s="23">
        <v>2.6621680942247612E-3</v>
      </c>
      <c r="I38" s="23">
        <v>3.6541968139642642E-3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ABEE2E-DF76-480D-8C79-09DAF6D57E32}">
  <dimension ref="A1:AM33"/>
  <sheetViews>
    <sheetView topLeftCell="A21" workbookViewId="0">
      <selection activeCell="C32" sqref="C32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-4.0566617723323255E-2</v>
      </c>
      <c r="D5" s="10">
        <v>-2.8348253341191666E-2</v>
      </c>
      <c r="E5" s="10">
        <v>-1.6021965148194293E-2</v>
      </c>
      <c r="F5" s="10">
        <v>-2.7265940073042455E-3</v>
      </c>
      <c r="G5" s="10">
        <v>-1.3093862717386679E-2</v>
      </c>
      <c r="H5" s="10">
        <v>1.9706081944067772E-2</v>
      </c>
      <c r="I5" s="10">
        <v>-1.4649902419908727E-3</v>
      </c>
      <c r="J5" s="10">
        <v>-6.2503134725498427E-2</v>
      </c>
      <c r="K5" s="10">
        <v>-5.3604434824953855E-2</v>
      </c>
      <c r="L5" s="10">
        <v>2.6646560713855004E-3</v>
      </c>
      <c r="M5" s="10">
        <v>-7.6282053009861812E-3</v>
      </c>
      <c r="N5" s="10">
        <v>9.6429134183711011E-3</v>
      </c>
      <c r="O5" s="10">
        <v>-6.9729180076206054E-3</v>
      </c>
      <c r="P5" s="10">
        <v>-7.4861609281496617E-3</v>
      </c>
      <c r="Q5" s="10">
        <v>-1.330431570420653E-2</v>
      </c>
      <c r="R5" s="10">
        <v>-8.6055259433974809E-3</v>
      </c>
      <c r="S5" s="10">
        <v>8.432784534392784E-3</v>
      </c>
      <c r="T5" s="10">
        <v>3.1460227354982054E-3</v>
      </c>
      <c r="U5" s="10">
        <v>3.8511772632225216E-2</v>
      </c>
      <c r="V5" s="11" t="s">
        <v>50</v>
      </c>
      <c r="W5" s="10">
        <v>4.7072235172369206E-2</v>
      </c>
      <c r="X5" s="10">
        <v>-3.7816419429803461E-2</v>
      </c>
      <c r="Y5" s="10">
        <v>-2.118236732578474E-2</v>
      </c>
      <c r="Z5" s="10">
        <v>-1.1679475482243155E-3</v>
      </c>
      <c r="AA5" s="10">
        <v>3.9471272852961237E-4</v>
      </c>
      <c r="AB5" s="10">
        <v>-6.4758608493148909E-3</v>
      </c>
      <c r="AC5" s="10">
        <v>5.5042971444481656E-2</v>
      </c>
      <c r="AD5" s="10">
        <v>2.1551942985972197E-2</v>
      </c>
      <c r="AE5" s="10">
        <v>1.0510091586079434E-2</v>
      </c>
      <c r="AF5" s="10">
        <v>3.3291695763320986E-2</v>
      </c>
      <c r="AG5" s="10">
        <v>2.9403620197336881E-2</v>
      </c>
      <c r="AH5" s="10">
        <v>3.3390830371114316E-2</v>
      </c>
      <c r="AI5" s="10">
        <v>1.3739569478416716E-2</v>
      </c>
      <c r="AJ5" s="10">
        <v>8.9647118634403777E-2</v>
      </c>
      <c r="AK5" s="10">
        <v>2.5041794322519465E-2</v>
      </c>
      <c r="AL5" s="10">
        <v>3.8016918870904484E-2</v>
      </c>
      <c r="AM5" s="12">
        <v>-1.1863515842011571E-2</v>
      </c>
    </row>
    <row r="6" spans="1:39" ht="24">
      <c r="A6" s="13" t="s">
        <v>41</v>
      </c>
      <c r="B6" s="14" t="s">
        <v>40</v>
      </c>
      <c r="C6" s="15">
        <v>-8.0404101432068539E-3</v>
      </c>
      <c r="D6" s="16">
        <v>-6.0673473566689257E-2</v>
      </c>
      <c r="E6" s="16">
        <v>4.3820263789642044E-3</v>
      </c>
      <c r="F6" s="16">
        <v>5.0061024974322806E-2</v>
      </c>
      <c r="G6" s="16">
        <v>1.9183629775724645E-2</v>
      </c>
      <c r="H6" s="16">
        <v>-4.7857747168893558E-2</v>
      </c>
      <c r="I6" s="16">
        <v>-2.5668300002343738E-2</v>
      </c>
      <c r="J6" s="16">
        <v>-4.4256491019189E-2</v>
      </c>
      <c r="K6" s="16">
        <v>-3.933144420847276E-2</v>
      </c>
      <c r="L6" s="16">
        <v>-4.1775129980294841E-3</v>
      </c>
      <c r="M6" s="16">
        <v>1.1923750784454984E-2</v>
      </c>
      <c r="N6" s="16">
        <v>-5.0825616755829145E-3</v>
      </c>
      <c r="O6" s="16">
        <v>4.7325994494490292E-2</v>
      </c>
      <c r="P6" s="16">
        <v>8.5639893840190016E-3</v>
      </c>
      <c r="Q6" s="17" t="s">
        <v>51</v>
      </c>
      <c r="R6" s="16">
        <v>-2.1062461760580659E-2</v>
      </c>
      <c r="S6" s="16">
        <v>4.4977806825660979E-2</v>
      </c>
      <c r="T6" s="16">
        <v>-4.1748297503133656E-2</v>
      </c>
      <c r="U6" s="16">
        <v>-4.3143685369478664E-2</v>
      </c>
      <c r="V6" s="16">
        <v>-1.3325288112730612E-2</v>
      </c>
      <c r="W6" s="16">
        <v>4.1712136701889044E-3</v>
      </c>
      <c r="X6" s="16">
        <v>1.9899193932623533E-2</v>
      </c>
      <c r="Y6" s="16">
        <v>1.7115157583098546E-3</v>
      </c>
      <c r="Z6" s="16">
        <v>6.2431662769347812E-3</v>
      </c>
      <c r="AA6" s="16">
        <v>2.4291877613716482E-3</v>
      </c>
      <c r="AB6" s="16">
        <v>-1.4709678755322078E-3</v>
      </c>
      <c r="AC6" s="16">
        <v>-1.7692526755459629E-2</v>
      </c>
      <c r="AD6" s="16">
        <v>3.7946214523880105E-2</v>
      </c>
      <c r="AE6" s="16">
        <v>3.2172346110057086E-2</v>
      </c>
      <c r="AF6" s="16">
        <v>3.8326055987471935E-2</v>
      </c>
      <c r="AG6" s="16">
        <v>-2.32504020935386E-2</v>
      </c>
      <c r="AH6" s="16">
        <v>1.4090139733124053E-2</v>
      </c>
      <c r="AI6" s="16">
        <v>-2.3748407212549914E-2</v>
      </c>
      <c r="AJ6" s="16">
        <v>-1.5529096142282117E-4</v>
      </c>
      <c r="AK6" s="16">
        <v>4.7025243365282229E-2</v>
      </c>
      <c r="AL6" s="16">
        <v>2.7125871059256637E-2</v>
      </c>
      <c r="AM6" s="18">
        <v>-8.1432892107115139E-3</v>
      </c>
    </row>
    <row r="7" spans="1:39" ht="24">
      <c r="A7" s="13" t="s">
        <v>42</v>
      </c>
      <c r="B7" s="14" t="s">
        <v>40</v>
      </c>
      <c r="C7" s="15">
        <v>1.7999200024725354E-2</v>
      </c>
      <c r="D7" s="16">
        <v>5.743995171180561E-2</v>
      </c>
      <c r="E7" s="16">
        <v>4.4765903153713774E-2</v>
      </c>
      <c r="F7" s="16">
        <v>2.8119630639632128E-2</v>
      </c>
      <c r="G7" s="16">
        <v>2.5939860700570104E-2</v>
      </c>
      <c r="H7" s="16">
        <v>5.0802378682340534E-2</v>
      </c>
      <c r="I7" s="16">
        <v>5.2442616751666331E-2</v>
      </c>
      <c r="J7" s="16">
        <v>1.3989681408183728E-2</v>
      </c>
      <c r="K7" s="16">
        <v>4.5364663534131914E-3</v>
      </c>
      <c r="L7" s="16">
        <v>4.0563014423370049E-2</v>
      </c>
      <c r="M7" s="16">
        <v>-3.2738827610565499E-2</v>
      </c>
      <c r="N7" s="16">
        <v>1.7983291227747059E-2</v>
      </c>
      <c r="O7" s="16">
        <v>-3.218259976991422E-3</v>
      </c>
      <c r="P7" s="16">
        <v>1.4020397176725461E-2</v>
      </c>
      <c r="Q7" s="16">
        <v>-2.3362217252041576E-2</v>
      </c>
      <c r="R7" s="16">
        <v>3.3103510780861406E-2</v>
      </c>
      <c r="S7" s="16">
        <v>-2.2277306794524891E-2</v>
      </c>
      <c r="T7" s="16">
        <v>3.2016842731362218E-2</v>
      </c>
      <c r="U7" s="16">
        <v>-1.7611715663903935E-2</v>
      </c>
      <c r="V7" s="16">
        <v>2.9588909594022657E-2</v>
      </c>
      <c r="W7" s="16">
        <v>5.5296066622102021E-2</v>
      </c>
      <c r="X7" s="16">
        <v>5.0359254486686883E-3</v>
      </c>
      <c r="Y7" s="16">
        <v>-3.1190111290977172E-2</v>
      </c>
      <c r="Z7" s="16">
        <v>-1.0634401100694177E-3</v>
      </c>
      <c r="AA7" s="16">
        <v>-1.7255147438344342E-2</v>
      </c>
      <c r="AB7" s="16">
        <v>3.5991847469970854E-2</v>
      </c>
      <c r="AC7" s="16">
        <v>-2.4530990096792327E-2</v>
      </c>
      <c r="AD7" s="16">
        <v>-1.0184133103884975E-2</v>
      </c>
      <c r="AE7" s="16">
        <v>7.1093074360836111E-4</v>
      </c>
      <c r="AF7" s="16">
        <v>1.4998882548725131E-3</v>
      </c>
      <c r="AG7" s="17" t="s">
        <v>52</v>
      </c>
      <c r="AH7" s="16">
        <v>1.0337746342117548E-2</v>
      </c>
      <c r="AI7" s="16">
        <v>7.2106468716582935E-3</v>
      </c>
      <c r="AJ7" s="16">
        <v>1.4380567407657862E-3</v>
      </c>
      <c r="AK7" s="16">
        <v>-1.8863255020730767E-2</v>
      </c>
      <c r="AL7" s="16">
        <v>-4.7253859206553414E-3</v>
      </c>
      <c r="AM7" s="18">
        <v>-2.8897655562311414E-2</v>
      </c>
    </row>
    <row r="8" spans="1:39" ht="24">
      <c r="A8" s="13" t="s">
        <v>43</v>
      </c>
      <c r="B8" s="14" t="s">
        <v>40</v>
      </c>
      <c r="C8" s="15">
        <v>-5.5459911080002075E-2</v>
      </c>
      <c r="D8" s="16">
        <v>-3.7099446198609838E-2</v>
      </c>
      <c r="E8" s="16">
        <v>-2.8142277072843544E-2</v>
      </c>
      <c r="F8" s="16">
        <v>-4.4491983888356047E-2</v>
      </c>
      <c r="G8" s="16">
        <v>-3.7996685116293671E-2</v>
      </c>
      <c r="H8" s="16">
        <v>-3.2196653577932308E-3</v>
      </c>
      <c r="I8" s="16">
        <v>3.3336121180523828E-2</v>
      </c>
      <c r="J8" s="16">
        <v>-2.6983369493604987E-2</v>
      </c>
      <c r="K8" s="16">
        <v>7.0312686448566692E-3</v>
      </c>
      <c r="L8" s="16">
        <v>1.4455494096661255E-2</v>
      </c>
      <c r="M8" s="16">
        <v>-2.0498049110582787E-2</v>
      </c>
      <c r="N8" s="16">
        <v>-4.2971725128873178E-2</v>
      </c>
      <c r="O8" s="16">
        <v>-3.3619028057719019E-2</v>
      </c>
      <c r="P8" s="17" t="s">
        <v>52</v>
      </c>
      <c r="Q8" s="16">
        <v>8.5979042192388024E-3</v>
      </c>
      <c r="R8" s="16">
        <v>-4.8396365328309772E-2</v>
      </c>
      <c r="S8" s="16">
        <v>-4.6555289504522028E-2</v>
      </c>
      <c r="T8" s="16">
        <v>-4.4782248159532238E-2</v>
      </c>
      <c r="U8" s="16">
        <v>-9.6510397104003134E-3</v>
      </c>
      <c r="V8" s="16">
        <v>-7.5157990129418222E-3</v>
      </c>
      <c r="W8" s="16">
        <v>2.7182282892999535E-4</v>
      </c>
      <c r="X8" s="16">
        <v>3.7361317545218591E-2</v>
      </c>
      <c r="Y8" s="16">
        <v>-1.5488966166798757E-2</v>
      </c>
      <c r="Z8" s="16">
        <v>3.1089307274272251E-2</v>
      </c>
      <c r="AA8" s="16">
        <v>3.4999196477569182E-2</v>
      </c>
      <c r="AB8" s="16">
        <v>8.4599925368256533E-6</v>
      </c>
      <c r="AC8" s="16">
        <v>1.6358474727310772E-2</v>
      </c>
      <c r="AD8" s="16">
        <v>-1.1099277276451196E-2</v>
      </c>
      <c r="AE8" s="16">
        <v>-8.3580420403425518E-3</v>
      </c>
      <c r="AF8" s="16">
        <v>6.1950655446184555E-2</v>
      </c>
      <c r="AG8" s="16">
        <v>1.3995128795495467E-2</v>
      </c>
      <c r="AH8" s="16">
        <v>-2.935946366541646E-3</v>
      </c>
      <c r="AI8" s="16">
        <v>2.2478139038501981E-2</v>
      </c>
      <c r="AJ8" s="16">
        <v>-5.6171872681149686E-3</v>
      </c>
      <c r="AK8" s="16">
        <v>8.9945613496806112E-4</v>
      </c>
      <c r="AL8" s="16">
        <v>3.9749875153866264E-2</v>
      </c>
      <c r="AM8" s="18">
        <v>-1.5950109878690538E-2</v>
      </c>
    </row>
    <row r="9" spans="1:39" ht="24">
      <c r="A9" s="13" t="s">
        <v>44</v>
      </c>
      <c r="B9" s="14" t="s">
        <v>40</v>
      </c>
      <c r="C9" s="15">
        <v>-6.7031494770017505E-2</v>
      </c>
      <c r="D9" s="16">
        <v>-6.5389821409318734E-3</v>
      </c>
      <c r="E9" s="16">
        <v>5.0089444129049185E-2</v>
      </c>
      <c r="F9" s="16">
        <v>-1.6151230456400847E-2</v>
      </c>
      <c r="G9" s="16">
        <v>-4.143640865047063E-2</v>
      </c>
      <c r="H9" s="16">
        <v>4.6131966954197058E-2</v>
      </c>
      <c r="I9" s="16">
        <v>3.9288973669148797E-2</v>
      </c>
      <c r="J9" s="16">
        <v>2.9600777719430631E-2</v>
      </c>
      <c r="K9" s="16">
        <v>-1.8375972316576727E-2</v>
      </c>
      <c r="L9" s="16">
        <v>8.692008081900697E-2</v>
      </c>
      <c r="M9" s="16">
        <v>5.3825569187616197E-2</v>
      </c>
      <c r="N9" s="16">
        <v>3.9571844819063827E-3</v>
      </c>
      <c r="O9" s="16">
        <v>-3.1953463224349936E-2</v>
      </c>
      <c r="P9" s="16">
        <v>2.2134065424541095E-2</v>
      </c>
      <c r="Q9" s="16">
        <v>-2.3456461304188925E-2</v>
      </c>
      <c r="R9" s="16">
        <v>-3.2043147158382503E-2</v>
      </c>
      <c r="S9" s="16">
        <v>3.5725380677991365E-2</v>
      </c>
      <c r="T9" s="16">
        <v>-1.4642961851262551E-2</v>
      </c>
      <c r="U9" s="16">
        <v>-7.627651266483783E-3</v>
      </c>
      <c r="V9" s="16">
        <v>1.3616102473905755E-2</v>
      </c>
      <c r="W9" s="16">
        <v>3.739749704724675E-2</v>
      </c>
      <c r="X9" s="16">
        <v>-3.182894090208757E-3</v>
      </c>
      <c r="Y9" s="16">
        <v>2.2366751382662697E-2</v>
      </c>
      <c r="Z9" s="16">
        <v>-1.3005337676198558E-2</v>
      </c>
      <c r="AA9" s="16">
        <v>-3.3782682509609391E-2</v>
      </c>
      <c r="AB9" s="16">
        <v>-1.6095800365908849E-2</v>
      </c>
      <c r="AC9" s="16">
        <v>-7.592439690827851E-3</v>
      </c>
      <c r="AD9" s="16">
        <v>-1.4509865278346476E-2</v>
      </c>
      <c r="AE9" s="16">
        <v>3.6824098729849888E-2</v>
      </c>
      <c r="AF9" s="16">
        <v>-3.723921697040327E-2</v>
      </c>
      <c r="AG9" s="16">
        <v>7.0947508138949804E-3</v>
      </c>
      <c r="AH9" s="16">
        <v>-2.729458257350089E-2</v>
      </c>
      <c r="AI9" s="17" t="s">
        <v>53</v>
      </c>
      <c r="AJ9" s="16">
        <v>-5.1014330937093726E-2</v>
      </c>
      <c r="AK9" s="16">
        <v>1.1664229068972435E-2</v>
      </c>
      <c r="AL9" s="16">
        <v>-6.0183491723089601E-2</v>
      </c>
      <c r="AM9" s="18">
        <v>-6.2670373316410935E-3</v>
      </c>
    </row>
    <row r="10" spans="1:39" ht="24">
      <c r="A10" s="13" t="s">
        <v>45</v>
      </c>
      <c r="B10" s="14" t="s">
        <v>40</v>
      </c>
      <c r="C10" s="15">
        <v>0.10322730595841503</v>
      </c>
      <c r="D10" s="16">
        <v>3.4203968860698888E-2</v>
      </c>
      <c r="E10" s="16">
        <v>1.8384445902723E-2</v>
      </c>
      <c r="F10" s="16">
        <v>4.1851622169645469E-2</v>
      </c>
      <c r="G10" s="16">
        <v>6.8673505478082153E-2</v>
      </c>
      <c r="H10" s="16">
        <v>3.1723494878560889E-2</v>
      </c>
      <c r="I10" s="16">
        <v>2.0459933167173108E-2</v>
      </c>
      <c r="J10" s="16">
        <v>3.9338297441577963E-2</v>
      </c>
      <c r="K10" s="16">
        <v>-7.2801968318175498E-3</v>
      </c>
      <c r="L10" s="16">
        <v>3.138547382312213E-2</v>
      </c>
      <c r="M10" s="16">
        <v>1.1132774918264076E-2</v>
      </c>
      <c r="N10" s="16">
        <v>5.6434486194283047E-2</v>
      </c>
      <c r="O10" s="16">
        <v>4.4716262965239152E-2</v>
      </c>
      <c r="P10" s="16">
        <v>-5.8806531532314086E-6</v>
      </c>
      <c r="Q10" s="16">
        <v>-1.4456984206774519E-3</v>
      </c>
      <c r="R10" s="16">
        <v>2.5482785406765268E-2</v>
      </c>
      <c r="S10" s="16">
        <v>1.7363682280726195E-3</v>
      </c>
      <c r="T10" s="16">
        <v>5.1576989170310006E-2</v>
      </c>
      <c r="U10" s="16">
        <v>6.714912924220906E-2</v>
      </c>
      <c r="V10" s="16">
        <v>-6.3508607188849028E-3</v>
      </c>
      <c r="W10" s="16">
        <v>1.0892880356079637E-2</v>
      </c>
      <c r="X10" s="16">
        <v>-2.1537534472720984E-2</v>
      </c>
      <c r="Y10" s="16">
        <v>9.9753582422659696E-3</v>
      </c>
      <c r="Z10" s="16">
        <v>3.3311875943060815E-2</v>
      </c>
      <c r="AA10" s="16">
        <v>-4.8976352728466448E-2</v>
      </c>
      <c r="AB10" s="17" t="s">
        <v>54</v>
      </c>
      <c r="AC10" s="16">
        <v>3.2482699585141411E-2</v>
      </c>
      <c r="AD10" s="16">
        <v>1.7275428545508262E-2</v>
      </c>
      <c r="AE10" s="16">
        <v>8.3335531097501279E-3</v>
      </c>
      <c r="AF10" s="16">
        <v>4.576853478121512E-2</v>
      </c>
      <c r="AG10" s="16">
        <v>3.5274985602285307E-2</v>
      </c>
      <c r="AH10" s="16">
        <v>1.6489412976119677E-2</v>
      </c>
      <c r="AI10" s="16">
        <v>-1.6102342298100539E-2</v>
      </c>
      <c r="AJ10" s="16">
        <v>-5.0952769785153909E-2</v>
      </c>
      <c r="AK10" s="16">
        <v>9.0739283346888029E-3</v>
      </c>
      <c r="AL10" s="16">
        <v>-9.3230281561263555E-3</v>
      </c>
      <c r="AM10" s="18">
        <v>-5.1525018200599119E-2</v>
      </c>
    </row>
    <row r="11" spans="1:39" ht="24">
      <c r="A11" s="13" t="s">
        <v>46</v>
      </c>
      <c r="B11" s="14" t="s">
        <v>40</v>
      </c>
      <c r="C11" s="15">
        <v>2.2050285487986179E-2</v>
      </c>
      <c r="D11" s="16">
        <v>-4.3954850563377196E-2</v>
      </c>
      <c r="E11" s="16">
        <v>8.6135265975344058E-2</v>
      </c>
      <c r="F11" s="16">
        <v>4.6676219457133961E-2</v>
      </c>
      <c r="G11" s="16">
        <v>-1.8533848356229544E-2</v>
      </c>
      <c r="H11" s="16">
        <v>2.5200598704230135E-3</v>
      </c>
      <c r="I11" s="16">
        <v>2.5701085293251189E-2</v>
      </c>
      <c r="J11" s="16">
        <v>-5.2072343814548831E-3</v>
      </c>
      <c r="K11" s="16">
        <v>-1.9820736642808534E-2</v>
      </c>
      <c r="L11" s="16">
        <v>2.0853881381902115E-4</v>
      </c>
      <c r="M11" s="16">
        <v>7.9946516235263665E-2</v>
      </c>
      <c r="N11" s="16">
        <v>7.0685349816002524E-2</v>
      </c>
      <c r="O11" s="16">
        <v>1.6376143740743553E-2</v>
      </c>
      <c r="P11" s="16">
        <v>-1.0985770323821151E-2</v>
      </c>
      <c r="Q11" s="16">
        <v>3.7553023460670069E-2</v>
      </c>
      <c r="R11" s="16">
        <v>1.0796801075912208E-3</v>
      </c>
      <c r="S11" s="16">
        <v>1.6747368808194562E-2</v>
      </c>
      <c r="T11" s="16">
        <v>2.1697610691032619E-2</v>
      </c>
      <c r="U11" s="16">
        <v>2.7176717620722636E-2</v>
      </c>
      <c r="V11" s="16">
        <v>2.1341398921764981E-2</v>
      </c>
      <c r="W11" s="16">
        <v>-4.9006057567916031E-3</v>
      </c>
      <c r="X11" s="16">
        <v>-4.363603204964206E-2</v>
      </c>
      <c r="Y11" s="16">
        <v>-9.2904238239541921E-3</v>
      </c>
      <c r="Z11" s="16">
        <v>3.7659694527274326E-4</v>
      </c>
      <c r="AA11" s="16">
        <v>1.5635092391430433E-2</v>
      </c>
      <c r="AB11" s="16">
        <v>1.7391100979167524E-2</v>
      </c>
      <c r="AC11" s="16">
        <v>-1.5590961696446944E-2</v>
      </c>
      <c r="AD11" s="17" t="s">
        <v>55</v>
      </c>
      <c r="AE11" s="16">
        <v>1.6256067451142379E-2</v>
      </c>
      <c r="AF11" s="16">
        <v>-3.648901887750472E-2</v>
      </c>
      <c r="AG11" s="16">
        <v>-1.0020022632088272E-2</v>
      </c>
      <c r="AH11" s="16">
        <v>7.8298581008561779E-3</v>
      </c>
      <c r="AI11" s="16">
        <v>-1.4509155399589892E-2</v>
      </c>
      <c r="AJ11" s="16">
        <v>8.0764334736326635E-3</v>
      </c>
      <c r="AK11" s="16">
        <v>1.8028219652309239E-2</v>
      </c>
      <c r="AL11" s="16">
        <v>-5.3937184914425999E-2</v>
      </c>
      <c r="AM11" s="18">
        <v>-2.3775015291544337E-2</v>
      </c>
    </row>
    <row r="12" spans="1:39" ht="24">
      <c r="A12" s="13" t="s">
        <v>47</v>
      </c>
      <c r="B12" s="14" t="s">
        <v>40</v>
      </c>
      <c r="C12" s="15">
        <v>-3.2117455401531139E-3</v>
      </c>
      <c r="D12" s="16">
        <v>2.3024013631711058E-2</v>
      </c>
      <c r="E12" s="16">
        <v>3.459347494328268E-2</v>
      </c>
      <c r="F12" s="16">
        <v>6.0436607914488835E-2</v>
      </c>
      <c r="G12" s="16">
        <v>1.3352093536604236E-2</v>
      </c>
      <c r="H12" s="16">
        <v>-1.3388284013481397E-2</v>
      </c>
      <c r="I12" s="16">
        <v>-8.4348465328593497E-3</v>
      </c>
      <c r="J12" s="16">
        <v>6.743684862868761E-2</v>
      </c>
      <c r="K12" s="16">
        <v>5.3846524198732419E-2</v>
      </c>
      <c r="L12" s="16">
        <v>-1.9255790084655772E-3</v>
      </c>
      <c r="M12" s="16">
        <v>-2.1269030537527712E-3</v>
      </c>
      <c r="N12" s="16">
        <v>-1.2937170076633626E-2</v>
      </c>
      <c r="O12" s="16">
        <v>2.9889610789722635E-2</v>
      </c>
      <c r="P12" s="16">
        <v>-1.5696190324373058E-2</v>
      </c>
      <c r="Q12" s="16">
        <v>-8.0205750292011123E-3</v>
      </c>
      <c r="R12" s="16">
        <v>3.5139885488363387E-2</v>
      </c>
      <c r="S12" s="16">
        <v>5.1629628168224327E-2</v>
      </c>
      <c r="T12" s="16">
        <v>4.8932062683651051E-2</v>
      </c>
      <c r="U12" s="16">
        <v>-3.9700631528268916E-4</v>
      </c>
      <c r="V12" s="16">
        <v>-1.172827368253203E-2</v>
      </c>
      <c r="W12" s="16">
        <v>3.327550691402531E-2</v>
      </c>
      <c r="X12" s="16">
        <v>2.2784368278926739E-2</v>
      </c>
      <c r="Y12" s="16">
        <v>5.8030843145126802E-4</v>
      </c>
      <c r="Z12" s="16">
        <v>-1.5709337820127765E-2</v>
      </c>
      <c r="AA12" s="16">
        <v>-2.0774505550028348E-2</v>
      </c>
      <c r="AB12" s="16">
        <v>-5.1569892333436368E-2</v>
      </c>
      <c r="AC12" s="16">
        <v>-9.8386993437858741E-2</v>
      </c>
      <c r="AD12" s="16">
        <v>-2.3662916257135593E-2</v>
      </c>
      <c r="AE12" s="16">
        <v>-1.3512795492889168E-2</v>
      </c>
      <c r="AF12" s="16">
        <v>8.0549975634686757E-3</v>
      </c>
      <c r="AG12" s="16">
        <v>-2.8320960360526171E-2</v>
      </c>
      <c r="AH12" s="16">
        <v>-2.3427105328675733E-2</v>
      </c>
      <c r="AI12" s="16">
        <v>-6.2351670779015166E-3</v>
      </c>
      <c r="AJ12" s="16">
        <v>-1.7404437246643104E-2</v>
      </c>
      <c r="AK12" s="16">
        <v>2.9936329586345074E-2</v>
      </c>
      <c r="AL12" s="16">
        <v>-2.1326809266771735E-2</v>
      </c>
      <c r="AM12" s="19" t="s">
        <v>53</v>
      </c>
    </row>
    <row r="13" spans="1:39" ht="24">
      <c r="A13" s="13" t="s">
        <v>48</v>
      </c>
      <c r="B13" s="14" t="s">
        <v>40</v>
      </c>
      <c r="C13" s="15">
        <v>-2.5042402814259727E-2</v>
      </c>
      <c r="D13" s="16">
        <v>-2.819901380940628E-2</v>
      </c>
      <c r="E13" s="16">
        <v>-3.3020295040721771E-2</v>
      </c>
      <c r="F13" s="16">
        <v>4.5557951671083676E-3</v>
      </c>
      <c r="G13" s="16">
        <v>-2.1306124387290484E-2</v>
      </c>
      <c r="H13" s="16">
        <v>6.7470931779271314E-3</v>
      </c>
      <c r="I13" s="17" t="s">
        <v>56</v>
      </c>
      <c r="J13" s="16">
        <v>-1.7179149778891137E-2</v>
      </c>
      <c r="K13" s="16">
        <v>-6.1071530244833055E-2</v>
      </c>
      <c r="L13" s="16">
        <v>-3.6411284323145242E-2</v>
      </c>
      <c r="M13" s="16">
        <v>-1.0620375663762444E-2</v>
      </c>
      <c r="N13" s="16">
        <v>-1.2401600018503527E-2</v>
      </c>
      <c r="O13" s="16">
        <v>1.4992634351281722E-2</v>
      </c>
      <c r="P13" s="16">
        <v>3.3127942611049975E-2</v>
      </c>
      <c r="Q13" s="16">
        <v>-2.5579939992737059E-2</v>
      </c>
      <c r="R13" s="16">
        <v>-6.2414818617999241E-3</v>
      </c>
      <c r="S13" s="16">
        <v>-4.8918262240908235E-2</v>
      </c>
      <c r="T13" s="16">
        <v>-3.6739371289459456E-2</v>
      </c>
      <c r="U13" s="16">
        <v>-1.7095837015693803E-2</v>
      </c>
      <c r="V13" s="16">
        <v>-1.4855210846716144E-3</v>
      </c>
      <c r="W13" s="16">
        <v>6.4472236668031077E-3</v>
      </c>
      <c r="X13" s="16">
        <v>5.415617250402989E-2</v>
      </c>
      <c r="Y13" s="16">
        <v>1.0018154569033261E-2</v>
      </c>
      <c r="Z13" s="16">
        <v>-2.2159316453356077E-2</v>
      </c>
      <c r="AA13" s="16">
        <v>-4.2779142806715128E-3</v>
      </c>
      <c r="AB13" s="16">
        <v>2.0713341883873915E-2</v>
      </c>
      <c r="AC13" s="16">
        <v>2.505243230108882E-2</v>
      </c>
      <c r="AD13" s="16">
        <v>2.590852066711705E-2</v>
      </c>
      <c r="AE13" s="16">
        <v>5.834903712021626E-2</v>
      </c>
      <c r="AF13" s="16">
        <v>1.3509158286414517E-2</v>
      </c>
      <c r="AG13" s="16">
        <v>5.2040498656444924E-2</v>
      </c>
      <c r="AH13" s="16">
        <v>-7.3085380686835396E-3</v>
      </c>
      <c r="AI13" s="16">
        <v>3.9692629351668618E-2</v>
      </c>
      <c r="AJ13" s="16">
        <v>3.0001952333193336E-2</v>
      </c>
      <c r="AK13" s="16">
        <v>-1.2326254291834544E-3</v>
      </c>
      <c r="AL13" s="16">
        <v>6.2041533635633257E-2</v>
      </c>
      <c r="AM13" s="18">
        <v>-8.5019420591346193E-3</v>
      </c>
    </row>
    <row r="14" spans="1:39" ht="24">
      <c r="A14" s="13" t="s">
        <v>49</v>
      </c>
      <c r="B14" s="14" t="s">
        <v>40</v>
      </c>
      <c r="C14" s="15">
        <v>7.8519892641439014E-3</v>
      </c>
      <c r="D14" s="16">
        <v>7.7111118461663797E-2</v>
      </c>
      <c r="E14" s="16">
        <v>7.779230697809867E-3</v>
      </c>
      <c r="F14" s="16">
        <v>7.6812987657381192E-3</v>
      </c>
      <c r="G14" s="16">
        <v>4.4111606160369764E-2</v>
      </c>
      <c r="H14" s="16">
        <v>8.209640436631091E-2</v>
      </c>
      <c r="I14" s="16">
        <v>5.3253063512034328E-2</v>
      </c>
      <c r="J14" s="16">
        <v>3.5869565737872977E-2</v>
      </c>
      <c r="K14" s="16">
        <v>4.3297790683575629E-2</v>
      </c>
      <c r="L14" s="16">
        <v>-3.1581811165766818E-2</v>
      </c>
      <c r="M14" s="16">
        <v>-1.0130421756352568E-2</v>
      </c>
      <c r="N14" s="16">
        <v>3.4895333045429897E-3</v>
      </c>
      <c r="O14" s="16">
        <v>-2.9952646276682215E-2</v>
      </c>
      <c r="P14" s="16">
        <v>3.6506999427417773E-2</v>
      </c>
      <c r="Q14" s="16">
        <v>1.9467712283309031E-2</v>
      </c>
      <c r="R14" s="16">
        <v>-1.2845851095131091E-2</v>
      </c>
      <c r="S14" s="16">
        <v>2.3097897057741398E-2</v>
      </c>
      <c r="T14" s="16">
        <v>-2.1101336006823846E-3</v>
      </c>
      <c r="U14" s="16">
        <v>-2.9427848481908086E-2</v>
      </c>
      <c r="V14" s="16">
        <v>-3.7097173088576837E-2</v>
      </c>
      <c r="W14" s="16">
        <v>5.9012888888914213E-2</v>
      </c>
      <c r="X14" s="17" t="s">
        <v>57</v>
      </c>
      <c r="Y14" s="16">
        <v>4.9156222369559632E-2</v>
      </c>
      <c r="Z14" s="16">
        <v>2.1284599746252547E-2</v>
      </c>
      <c r="AA14" s="16">
        <v>-3.2893018160421307E-3</v>
      </c>
      <c r="AB14" s="16">
        <v>-2.1403069153608872E-2</v>
      </c>
      <c r="AC14" s="16">
        <v>-1.926375460970569E-2</v>
      </c>
      <c r="AD14" s="16">
        <v>-4.3243593962482403E-2</v>
      </c>
      <c r="AE14" s="16">
        <v>-6.3910039171169955E-2</v>
      </c>
      <c r="AF14" s="16">
        <v>-1.4742004483216022E-2</v>
      </c>
      <c r="AG14" s="16">
        <v>4.9465434715122471E-3</v>
      </c>
      <c r="AH14" s="16">
        <v>-1.2005443840707303E-2</v>
      </c>
      <c r="AI14" s="16">
        <v>-3.1252213420334615E-3</v>
      </c>
      <c r="AJ14" s="16">
        <v>-1.854167894387003E-2</v>
      </c>
      <c r="AK14" s="16">
        <v>-1.2788680313455955E-4</v>
      </c>
      <c r="AL14" s="16">
        <v>-2.9480146096098545E-2</v>
      </c>
      <c r="AM14" s="18">
        <v>2.2644315321929787E-2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1.3224833398093697E-6</v>
      </c>
      <c r="E21" s="10">
        <f t="shared" ref="E21:AM21" si="0">$C5^2*E5^2</f>
        <v>4.2244401780073257E-7</v>
      </c>
      <c r="F21" s="10">
        <f t="shared" si="0"/>
        <v>1.2234283803594603E-8</v>
      </c>
      <c r="G21" s="10">
        <f t="shared" si="0"/>
        <v>2.8214552440714188E-7</v>
      </c>
      <c r="H21" s="10">
        <f t="shared" si="0"/>
        <v>6.3905489805019224E-7</v>
      </c>
      <c r="I21" s="10">
        <f t="shared" si="0"/>
        <v>3.5318891369282625E-9</v>
      </c>
      <c r="J21" s="10">
        <f t="shared" si="0"/>
        <v>6.4289670111329855E-6</v>
      </c>
      <c r="K21" s="10">
        <f t="shared" si="0"/>
        <v>4.7286703807574845E-6</v>
      </c>
      <c r="L21" s="10">
        <f t="shared" si="0"/>
        <v>1.168476342197384E-8</v>
      </c>
      <c r="M21" s="10">
        <f t="shared" si="0"/>
        <v>9.5759604746325691E-8</v>
      </c>
      <c r="N21" s="10">
        <f t="shared" si="0"/>
        <v>1.5302209156065663E-7</v>
      </c>
      <c r="O21" s="10">
        <f t="shared" si="0"/>
        <v>8.0014135268365043E-8</v>
      </c>
      <c r="P21" s="10">
        <f t="shared" si="0"/>
        <v>9.2226540182629536E-8</v>
      </c>
      <c r="Q21" s="10">
        <f t="shared" si="0"/>
        <v>2.912880598518143E-7</v>
      </c>
      <c r="R21" s="10">
        <f t="shared" si="0"/>
        <v>1.218687721400244E-7</v>
      </c>
      <c r="S21" s="10">
        <f t="shared" si="0"/>
        <v>1.1702525785869194E-7</v>
      </c>
      <c r="T21" s="10">
        <f t="shared" si="0"/>
        <v>1.6287758175919031E-8</v>
      </c>
      <c r="U21" s="10">
        <f t="shared" si="0"/>
        <v>2.4407574125495559E-6</v>
      </c>
      <c r="V21" s="11">
        <f t="shared" si="0"/>
        <v>1.596651230661477E-3</v>
      </c>
      <c r="W21" s="10">
        <f t="shared" si="0"/>
        <v>3.6464246243445255E-6</v>
      </c>
      <c r="X21" s="10">
        <f t="shared" si="0"/>
        <v>2.3534144268016902E-6</v>
      </c>
      <c r="Y21" s="10">
        <f t="shared" si="0"/>
        <v>7.3839133039393214E-7</v>
      </c>
      <c r="Z21" s="10">
        <f t="shared" si="0"/>
        <v>2.2448342389132822E-9</v>
      </c>
      <c r="AA21" s="10">
        <f t="shared" si="0"/>
        <v>2.5638927967587003E-10</v>
      </c>
      <c r="AB21" s="10">
        <f t="shared" si="0"/>
        <v>6.9013271562211807E-8</v>
      </c>
      <c r="AC21" s="10">
        <f t="shared" si="0"/>
        <v>4.9858744787116626E-6</v>
      </c>
      <c r="AD21" s="10">
        <f t="shared" si="0"/>
        <v>7.6438201144333271E-7</v>
      </c>
      <c r="AE21" s="10">
        <f t="shared" si="0"/>
        <v>1.8178188398934092E-7</v>
      </c>
      <c r="AF21" s="10">
        <f t="shared" si="0"/>
        <v>1.8239353200452731E-6</v>
      </c>
      <c r="AG21" s="10">
        <f t="shared" si="0"/>
        <v>1.4227847705232726E-6</v>
      </c>
      <c r="AH21" s="10">
        <f t="shared" si="0"/>
        <v>1.8348139683237676E-6</v>
      </c>
      <c r="AI21" s="10">
        <f t="shared" si="0"/>
        <v>3.1065893438633983E-7</v>
      </c>
      <c r="AJ21" s="10">
        <f t="shared" si="0"/>
        <v>1.3225444270933531E-5</v>
      </c>
      <c r="AK21" s="10">
        <f t="shared" si="0"/>
        <v>1.0319733628414118E-6</v>
      </c>
      <c r="AL21" s="10">
        <f t="shared" si="0"/>
        <v>2.3784357884548238E-6</v>
      </c>
      <c r="AM21" s="12">
        <f t="shared" si="0"/>
        <v>2.3161379797841298E-7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2.3798748731847819E-7</v>
      </c>
      <c r="E22" s="16">
        <f t="shared" si="1"/>
        <v>1.2413846780842605E-9</v>
      </c>
      <c r="F22" s="16">
        <f t="shared" si="1"/>
        <v>1.6201524437605131E-7</v>
      </c>
      <c r="G22" s="16">
        <f t="shared" si="1"/>
        <v>2.3791289099898692E-8</v>
      </c>
      <c r="H22" s="16">
        <f t="shared" si="1"/>
        <v>1.480678967915805E-7</v>
      </c>
      <c r="I22" s="16">
        <f t="shared" si="1"/>
        <v>4.2594214990224747E-8</v>
      </c>
      <c r="J22" s="16">
        <f t="shared" si="1"/>
        <v>1.2662234706846358E-7</v>
      </c>
      <c r="K22" s="16">
        <f t="shared" si="1"/>
        <v>1.0000833400472259E-7</v>
      </c>
      <c r="L22" s="16">
        <f t="shared" si="1"/>
        <v>1.1282154045330974E-9</v>
      </c>
      <c r="M22" s="16">
        <f t="shared" si="1"/>
        <v>9.191410999716156E-9</v>
      </c>
      <c r="N22" s="16">
        <f t="shared" si="1"/>
        <v>1.6700201849399033E-9</v>
      </c>
      <c r="O22" s="16">
        <f t="shared" si="1"/>
        <v>1.4479577951242977E-7</v>
      </c>
      <c r="P22" s="16">
        <f t="shared" si="1"/>
        <v>4.7414223887833878E-9</v>
      </c>
      <c r="Q22" s="17">
        <f t="shared" si="1"/>
        <v>6.2850716849669234E-5</v>
      </c>
      <c r="R22" s="16">
        <f t="shared" si="1"/>
        <v>2.8679704021586914E-8</v>
      </c>
      <c r="S22" s="16">
        <f t="shared" si="1"/>
        <v>1.3078349988521756E-7</v>
      </c>
      <c r="T22" s="16">
        <f t="shared" si="1"/>
        <v>1.1267665476719785E-7</v>
      </c>
      <c r="U22" s="16">
        <f t="shared" si="1"/>
        <v>1.2033470173425361E-7</v>
      </c>
      <c r="V22" s="16">
        <f t="shared" si="1"/>
        <v>1.1479147103876958E-8</v>
      </c>
      <c r="W22" s="16">
        <f t="shared" si="1"/>
        <v>1.124815467612737E-9</v>
      </c>
      <c r="X22" s="16">
        <f t="shared" si="1"/>
        <v>2.5599257841381073E-8</v>
      </c>
      <c r="Y22" s="16">
        <f t="shared" si="1"/>
        <v>1.893730656766762E-10</v>
      </c>
      <c r="Z22" s="16">
        <f t="shared" si="1"/>
        <v>2.5198007985393589E-9</v>
      </c>
      <c r="AA22" s="16">
        <f t="shared" si="1"/>
        <v>3.8148597346542973E-10</v>
      </c>
      <c r="AB22" s="16">
        <f t="shared" si="1"/>
        <v>1.3988230565723014E-10</v>
      </c>
      <c r="AC22" s="16">
        <f t="shared" si="1"/>
        <v>2.0236533842267032E-8</v>
      </c>
      <c r="AD22" s="16">
        <f t="shared" si="1"/>
        <v>9.3087918809422567E-8</v>
      </c>
      <c r="AE22" s="16">
        <f t="shared" si="1"/>
        <v>6.6914751573113421E-8</v>
      </c>
      <c r="AF22" s="16">
        <f t="shared" si="1"/>
        <v>9.4960865650209806E-8</v>
      </c>
      <c r="AG22" s="16">
        <f t="shared" si="1"/>
        <v>3.4947598816527804E-8</v>
      </c>
      <c r="AH22" s="16">
        <f t="shared" si="1"/>
        <v>1.2834737940708731E-8</v>
      </c>
      <c r="AI22" s="16">
        <f t="shared" si="1"/>
        <v>3.6460731694430203E-8</v>
      </c>
      <c r="AJ22" s="16">
        <f t="shared" si="1"/>
        <v>1.5590095049802751E-12</v>
      </c>
      <c r="AK22" s="16">
        <f t="shared" si="1"/>
        <v>1.4296130672196803E-7</v>
      </c>
      <c r="AL22" s="16">
        <f t="shared" si="1"/>
        <v>4.7568974795912463E-8</v>
      </c>
      <c r="AM22" s="18">
        <f t="shared" si="1"/>
        <v>4.2870260630121166E-9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1.0688937528844049E-6</v>
      </c>
      <c r="E23" s="16">
        <f t="shared" si="2"/>
        <v>6.4923377986132112E-7</v>
      </c>
      <c r="F23" s="16">
        <f t="shared" si="2"/>
        <v>2.5616844390560873E-7</v>
      </c>
      <c r="G23" s="16">
        <f t="shared" si="2"/>
        <v>2.1799256709545688E-7</v>
      </c>
      <c r="H23" s="16">
        <f t="shared" si="2"/>
        <v>8.3613133880655271E-7</v>
      </c>
      <c r="I23" s="16">
        <f t="shared" si="2"/>
        <v>8.9099468641109729E-7</v>
      </c>
      <c r="J23" s="16">
        <f t="shared" si="2"/>
        <v>6.340478804970244E-8</v>
      </c>
      <c r="K23" s="16">
        <f t="shared" si="2"/>
        <v>6.6671740812218754E-9</v>
      </c>
      <c r="L23" s="16">
        <f t="shared" si="2"/>
        <v>5.3304865327492255E-7</v>
      </c>
      <c r="M23" s="16">
        <f t="shared" si="2"/>
        <v>3.4724232290582173E-7</v>
      </c>
      <c r="N23" s="16">
        <f t="shared" si="2"/>
        <v>1.0477188594619482E-7</v>
      </c>
      <c r="O23" s="16">
        <f t="shared" si="2"/>
        <v>3.355433647125184E-9</v>
      </c>
      <c r="P23" s="16">
        <f t="shared" si="2"/>
        <v>6.3683517026277964E-8</v>
      </c>
      <c r="Q23" s="16">
        <f t="shared" si="2"/>
        <v>1.7682127714892434E-7</v>
      </c>
      <c r="R23" s="16">
        <f t="shared" si="2"/>
        <v>3.5502138744487855E-7</v>
      </c>
      <c r="S23" s="16">
        <f t="shared" si="2"/>
        <v>1.6077990889911205E-7</v>
      </c>
      <c r="T23" s="16">
        <f t="shared" si="2"/>
        <v>3.320958221048216E-7</v>
      </c>
      <c r="U23" s="16">
        <f t="shared" si="2"/>
        <v>1.0048696678065078E-7</v>
      </c>
      <c r="V23" s="16">
        <f t="shared" si="2"/>
        <v>2.8363794382883251E-7</v>
      </c>
      <c r="W23" s="16">
        <f t="shared" si="2"/>
        <v>9.9059215899070649E-7</v>
      </c>
      <c r="X23" s="16">
        <f t="shared" si="2"/>
        <v>8.2160862754577563E-9</v>
      </c>
      <c r="Y23" s="16">
        <f t="shared" si="2"/>
        <v>3.1516664990417845E-7</v>
      </c>
      <c r="Z23" s="16">
        <f t="shared" si="2"/>
        <v>3.6638060880642083E-10</v>
      </c>
      <c r="AA23" s="16">
        <f t="shared" si="2"/>
        <v>9.6459222190862756E-8</v>
      </c>
      <c r="AB23" s="16">
        <f t="shared" si="2"/>
        <v>4.1967653339898262E-7</v>
      </c>
      <c r="AC23" s="16">
        <f t="shared" si="2"/>
        <v>1.9495597990163874E-7</v>
      </c>
      <c r="AD23" s="16">
        <f t="shared" si="2"/>
        <v>3.3601180854719343E-8</v>
      </c>
      <c r="AE23" s="16">
        <f t="shared" si="2"/>
        <v>1.6374234179993594E-10</v>
      </c>
      <c r="AF23" s="16">
        <f t="shared" si="2"/>
        <v>7.2882660087843325E-10</v>
      </c>
      <c r="AG23" s="17">
        <f t="shared" si="2"/>
        <v>3.1560270142334985E-4</v>
      </c>
      <c r="AH23" s="16">
        <f t="shared" si="2"/>
        <v>3.4622478152938268E-8</v>
      </c>
      <c r="AI23" s="16">
        <f t="shared" si="2"/>
        <v>1.6844373440531279E-8</v>
      </c>
      <c r="AJ23" s="16">
        <f t="shared" si="2"/>
        <v>6.699747740076007E-10</v>
      </c>
      <c r="AK23" s="16">
        <f t="shared" si="2"/>
        <v>1.1527620721219128E-7</v>
      </c>
      <c r="AL23" s="16">
        <f t="shared" si="2"/>
        <v>7.2340411112463488E-9</v>
      </c>
      <c r="AM23" s="18">
        <f t="shared" si="2"/>
        <v>2.7054008815955961E-7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4.2334378787306832E-6</v>
      </c>
      <c r="E24" s="16">
        <f t="shared" si="3"/>
        <v>2.4359973243386269E-6</v>
      </c>
      <c r="F24" s="16">
        <f t="shared" si="3"/>
        <v>6.088662206002155E-6</v>
      </c>
      <c r="G24" s="16">
        <f t="shared" si="3"/>
        <v>4.4406828517241109E-6</v>
      </c>
      <c r="H24" s="16">
        <f t="shared" si="3"/>
        <v>3.1884514426933015E-8</v>
      </c>
      <c r="I24" s="16">
        <f t="shared" si="3"/>
        <v>3.4181291671449675E-6</v>
      </c>
      <c r="J24" s="16">
        <f t="shared" si="3"/>
        <v>2.2394981013755872E-6</v>
      </c>
      <c r="K24" s="16">
        <f t="shared" si="3"/>
        <v>1.5206375854132446E-7</v>
      </c>
      <c r="L24" s="16">
        <f t="shared" si="3"/>
        <v>6.4272355896804136E-7</v>
      </c>
      <c r="M24" s="16">
        <f t="shared" si="3"/>
        <v>1.2923596691700029E-6</v>
      </c>
      <c r="N24" s="16">
        <f t="shared" si="3"/>
        <v>5.6796806315179299E-6</v>
      </c>
      <c r="O24" s="16">
        <f t="shared" si="3"/>
        <v>3.4763912256682486E-6</v>
      </c>
      <c r="P24" s="17">
        <f t="shared" si="3"/>
        <v>2.996350702333245E-3</v>
      </c>
      <c r="Q24" s="16">
        <f t="shared" si="3"/>
        <v>2.2737543523346576E-7</v>
      </c>
      <c r="R24" s="16">
        <f t="shared" si="3"/>
        <v>7.2041679792092794E-6</v>
      </c>
      <c r="S24" s="16">
        <f t="shared" si="3"/>
        <v>6.666477246866842E-6</v>
      </c>
      <c r="T24" s="16">
        <f t="shared" si="3"/>
        <v>6.168365825202308E-6</v>
      </c>
      <c r="U24" s="16">
        <f t="shared" si="3"/>
        <v>2.8648807087984547E-7</v>
      </c>
      <c r="V24" s="16">
        <f t="shared" si="3"/>
        <v>1.7374353492529943E-7</v>
      </c>
      <c r="W24" s="16">
        <f t="shared" si="3"/>
        <v>2.2726376322031845E-10</v>
      </c>
      <c r="X24" s="16">
        <f t="shared" si="3"/>
        <v>4.2934133688617718E-6</v>
      </c>
      <c r="Y24" s="16">
        <f t="shared" si="3"/>
        <v>7.3790966739649981E-7</v>
      </c>
      <c r="Z24" s="16">
        <f t="shared" si="3"/>
        <v>2.9729008723037368E-6</v>
      </c>
      <c r="AA24" s="16">
        <f t="shared" si="3"/>
        <v>3.7676841265148243E-6</v>
      </c>
      <c r="AB24" s="16">
        <f t="shared" si="3"/>
        <v>2.2013966319742588E-13</v>
      </c>
      <c r="AC24" s="16">
        <f t="shared" si="3"/>
        <v>8.2308360794495963E-7</v>
      </c>
      <c r="AD24" s="16">
        <f t="shared" si="3"/>
        <v>3.7892018403606691E-7</v>
      </c>
      <c r="AE24" s="16">
        <f t="shared" si="3"/>
        <v>2.1486587208540787E-7</v>
      </c>
      <c r="AF24" s="16">
        <f t="shared" si="3"/>
        <v>1.1804569382280359E-5</v>
      </c>
      <c r="AG24" s="16">
        <f t="shared" si="3"/>
        <v>6.0243769337717475E-7</v>
      </c>
      <c r="AH24" s="16">
        <f t="shared" si="3"/>
        <v>2.6512737579096414E-8</v>
      </c>
      <c r="AI24" s="16">
        <f t="shared" si="3"/>
        <v>1.5541003000371501E-6</v>
      </c>
      <c r="AJ24" s="16">
        <f t="shared" si="3"/>
        <v>9.7050134917099151E-8</v>
      </c>
      <c r="AK24" s="16">
        <f t="shared" si="3"/>
        <v>2.4883892389423812E-9</v>
      </c>
      <c r="AL24" s="16">
        <f t="shared" si="3"/>
        <v>4.8599284539638248E-6</v>
      </c>
      <c r="AM24" s="18">
        <f t="shared" si="3"/>
        <v>7.8250243252036363E-7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1.9212244749392589E-7</v>
      </c>
      <c r="E25" s="16">
        <f t="shared" si="4"/>
        <v>1.1273278401161622E-5</v>
      </c>
      <c r="F25" s="16">
        <f t="shared" si="4"/>
        <v>1.1721117944281294E-6</v>
      </c>
      <c r="G25" s="16">
        <f t="shared" si="4"/>
        <v>7.7147529480908691E-6</v>
      </c>
      <c r="H25" s="16">
        <f t="shared" si="4"/>
        <v>9.5622865216725692E-6</v>
      </c>
      <c r="I25" s="16">
        <f t="shared" si="4"/>
        <v>6.9358417598601036E-6</v>
      </c>
      <c r="J25" s="16">
        <f t="shared" si="4"/>
        <v>3.9369876414882663E-6</v>
      </c>
      <c r="K25" s="16">
        <f t="shared" si="4"/>
        <v>1.5172546038719252E-6</v>
      </c>
      <c r="L25" s="16">
        <f t="shared" si="4"/>
        <v>3.3946738196485977E-5</v>
      </c>
      <c r="M25" s="16">
        <f t="shared" si="4"/>
        <v>1.3017724322170723E-5</v>
      </c>
      <c r="N25" s="16">
        <f t="shared" si="4"/>
        <v>7.0360740709880499E-8</v>
      </c>
      <c r="O25" s="16">
        <f t="shared" si="4"/>
        <v>4.5876859309357035E-6</v>
      </c>
      <c r="P25" s="16">
        <f t="shared" si="4"/>
        <v>2.2013048312554188E-6</v>
      </c>
      <c r="Q25" s="16">
        <f t="shared" si="4"/>
        <v>2.4721954126776303E-6</v>
      </c>
      <c r="R25" s="16">
        <f t="shared" si="4"/>
        <v>4.6134746297817997E-6</v>
      </c>
      <c r="S25" s="16">
        <f t="shared" si="4"/>
        <v>5.7347110253308502E-6</v>
      </c>
      <c r="T25" s="16">
        <f t="shared" si="4"/>
        <v>9.6342002710297959E-7</v>
      </c>
      <c r="U25" s="16">
        <f t="shared" si="4"/>
        <v>2.6142039479879566E-7</v>
      </c>
      <c r="V25" s="16">
        <f t="shared" si="4"/>
        <v>8.3303534886596002E-7</v>
      </c>
      <c r="W25" s="16">
        <f t="shared" si="4"/>
        <v>6.2840970165110852E-6</v>
      </c>
      <c r="X25" s="16">
        <f t="shared" si="4"/>
        <v>4.5519992708337725E-8</v>
      </c>
      <c r="Y25" s="16">
        <f t="shared" si="4"/>
        <v>2.2478308580372947E-6</v>
      </c>
      <c r="Z25" s="16">
        <f t="shared" si="4"/>
        <v>7.5997809358064879E-7</v>
      </c>
      <c r="AA25" s="16">
        <f t="shared" si="4"/>
        <v>5.1279770343067727E-6</v>
      </c>
      <c r="AB25" s="16">
        <f t="shared" si="4"/>
        <v>1.1640803598063074E-6</v>
      </c>
      <c r="AC25" s="16">
        <f t="shared" si="4"/>
        <v>2.5901237243835757E-7</v>
      </c>
      <c r="AD25" s="16">
        <f t="shared" si="4"/>
        <v>9.4598569323394034E-7</v>
      </c>
      <c r="AE25" s="16">
        <f t="shared" si="4"/>
        <v>6.0928720868532395E-6</v>
      </c>
      <c r="AF25" s="16">
        <f t="shared" si="4"/>
        <v>6.2310163250861195E-6</v>
      </c>
      <c r="AG25" s="16">
        <f t="shared" si="4"/>
        <v>2.2616849137280649E-7</v>
      </c>
      <c r="AH25" s="16">
        <f t="shared" si="4"/>
        <v>3.3474239713089702E-6</v>
      </c>
      <c r="AI25" s="17">
        <f t="shared" si="4"/>
        <v>4.3241009349270628E-3</v>
      </c>
      <c r="AJ25" s="16">
        <f t="shared" si="4"/>
        <v>1.1693437492267771E-5</v>
      </c>
      <c r="AK25" s="16">
        <f t="shared" si="4"/>
        <v>6.1132180689493434E-7</v>
      </c>
      <c r="AL25" s="16">
        <f t="shared" si="4"/>
        <v>1.6274684201223866E-5</v>
      </c>
      <c r="AM25" s="18">
        <f t="shared" si="4"/>
        <v>1.7647466719997535E-7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1.2466432537506819E-5</v>
      </c>
      <c r="E26" s="16">
        <f t="shared" si="5"/>
        <v>3.6015568664100838E-6</v>
      </c>
      <c r="F26" s="16">
        <f t="shared" si="5"/>
        <v>1.8664389037690554E-5</v>
      </c>
      <c r="G26" s="16">
        <f t="shared" si="5"/>
        <v>5.0253651068580425E-5</v>
      </c>
      <c r="H26" s="16">
        <f t="shared" si="5"/>
        <v>1.0723862545349588E-5</v>
      </c>
      <c r="I26" s="16">
        <f t="shared" si="5"/>
        <v>4.4606444512413168E-6</v>
      </c>
      <c r="J26" s="16">
        <f t="shared" si="5"/>
        <v>1.6489986721514006E-5</v>
      </c>
      <c r="K26" s="16">
        <f t="shared" si="5"/>
        <v>5.6477495423884261E-7</v>
      </c>
      <c r="L26" s="16">
        <f t="shared" si="5"/>
        <v>1.0496549676523862E-5</v>
      </c>
      <c r="M26" s="16">
        <f t="shared" si="5"/>
        <v>1.3206752639640108E-6</v>
      </c>
      <c r="N26" s="16">
        <f t="shared" si="5"/>
        <v>3.3937382021623005E-5</v>
      </c>
      <c r="O26" s="16">
        <f t="shared" si="5"/>
        <v>2.1306896160700253E-5</v>
      </c>
      <c r="P26" s="16">
        <f t="shared" si="5"/>
        <v>3.6850239642714053E-13</v>
      </c>
      <c r="Q26" s="16">
        <f t="shared" si="5"/>
        <v>2.2271250337378492E-8</v>
      </c>
      <c r="R26" s="16">
        <f t="shared" si="5"/>
        <v>6.9196317132645275E-6</v>
      </c>
      <c r="S26" s="16">
        <f t="shared" si="5"/>
        <v>3.2127197827447481E-8</v>
      </c>
      <c r="T26" s="16">
        <f t="shared" si="5"/>
        <v>2.8346611998270552E-5</v>
      </c>
      <c r="U26" s="16">
        <f t="shared" si="5"/>
        <v>4.8047407244926952E-5</v>
      </c>
      <c r="V26" s="16">
        <f t="shared" si="5"/>
        <v>4.2978807671753203E-7</v>
      </c>
      <c r="W26" s="16">
        <f t="shared" si="5"/>
        <v>1.2643713704830176E-6</v>
      </c>
      <c r="X26" s="16">
        <f t="shared" si="5"/>
        <v>4.9428924115182362E-6</v>
      </c>
      <c r="Y26" s="16">
        <f t="shared" si="5"/>
        <v>1.0603425493249846E-6</v>
      </c>
      <c r="Z26" s="16">
        <f t="shared" si="5"/>
        <v>1.1824624747435838E-5</v>
      </c>
      <c r="AA26" s="16">
        <f t="shared" si="5"/>
        <v>2.5560071628284036E-5</v>
      </c>
      <c r="AB26" s="17">
        <f t="shared" si="5"/>
        <v>1.0233903978293111E-2</v>
      </c>
      <c r="AC26" s="16">
        <f t="shared" si="5"/>
        <v>1.1243290128212242E-5</v>
      </c>
      <c r="AD26" s="16">
        <f t="shared" si="5"/>
        <v>3.1801444382599247E-6</v>
      </c>
      <c r="AE26" s="16">
        <f t="shared" si="5"/>
        <v>7.4003046953745564E-7</v>
      </c>
      <c r="AF26" s="16">
        <f t="shared" si="5"/>
        <v>2.2321491223936177E-5</v>
      </c>
      <c r="AG26" s="16">
        <f t="shared" si="5"/>
        <v>1.3259369605168628E-5</v>
      </c>
      <c r="AH26" s="16">
        <f t="shared" si="5"/>
        <v>2.8973407620018284E-6</v>
      </c>
      <c r="AI26" s="16">
        <f t="shared" si="5"/>
        <v>2.7629135442047014E-6</v>
      </c>
      <c r="AJ26" s="16">
        <f t="shared" si="5"/>
        <v>2.7664624561549578E-5</v>
      </c>
      <c r="AK26" s="16">
        <f t="shared" si="5"/>
        <v>8.773641328816934E-7</v>
      </c>
      <c r="AL26" s="16">
        <f t="shared" si="5"/>
        <v>9.2619659073147493E-7</v>
      </c>
      <c r="AM26" s="18">
        <f t="shared" si="5"/>
        <v>2.8289514493738516E-5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9.3938159988173273E-7</v>
      </c>
      <c r="E27" s="16">
        <f t="shared" si="6"/>
        <v>3.6073678602562841E-6</v>
      </c>
      <c r="F27" s="16">
        <f t="shared" si="6"/>
        <v>1.0593019691622314E-6</v>
      </c>
      <c r="G27" s="16">
        <f t="shared" si="6"/>
        <v>1.6701660216762436E-7</v>
      </c>
      <c r="H27" s="16">
        <f t="shared" si="6"/>
        <v>3.0878070238363432E-9</v>
      </c>
      <c r="I27" s="16">
        <f t="shared" si="6"/>
        <v>3.2116732849209576E-7</v>
      </c>
      <c r="J27" s="16">
        <f t="shared" si="6"/>
        <v>1.3183863123518011E-8</v>
      </c>
      <c r="K27" s="16">
        <f t="shared" si="6"/>
        <v>1.9101523875862082E-7</v>
      </c>
      <c r="L27" s="16">
        <f t="shared" si="6"/>
        <v>2.1144734250664234E-11</v>
      </c>
      <c r="M27" s="16">
        <f t="shared" si="6"/>
        <v>3.1076172293170299E-6</v>
      </c>
      <c r="N27" s="16">
        <f t="shared" si="6"/>
        <v>2.4293341580064627E-6</v>
      </c>
      <c r="O27" s="16">
        <f t="shared" si="6"/>
        <v>1.3039223118662257E-7</v>
      </c>
      <c r="P27" s="16">
        <f t="shared" si="6"/>
        <v>5.867991332064852E-8</v>
      </c>
      <c r="Q27" s="16">
        <f t="shared" si="6"/>
        <v>6.8567489794613766E-7</v>
      </c>
      <c r="R27" s="16">
        <f t="shared" si="6"/>
        <v>5.6678537197423457E-10</v>
      </c>
      <c r="S27" s="16">
        <f t="shared" si="6"/>
        <v>1.3637086718992103E-7</v>
      </c>
      <c r="T27" s="16">
        <f t="shared" si="6"/>
        <v>2.289034079892413E-7</v>
      </c>
      <c r="U27" s="16">
        <f t="shared" si="6"/>
        <v>3.5910581454194073E-7</v>
      </c>
      <c r="V27" s="16">
        <f t="shared" si="6"/>
        <v>2.2144924358632637E-7</v>
      </c>
      <c r="W27" s="16">
        <f t="shared" si="6"/>
        <v>1.1676910867065551E-8</v>
      </c>
      <c r="X27" s="16">
        <f t="shared" si="6"/>
        <v>9.2580375418710604E-7</v>
      </c>
      <c r="Y27" s="16">
        <f t="shared" si="6"/>
        <v>4.196618461818938E-8</v>
      </c>
      <c r="Z27" s="16">
        <f t="shared" si="6"/>
        <v>6.8957581175159805E-11</v>
      </c>
      <c r="AA27" s="16">
        <f t="shared" si="6"/>
        <v>1.1885825153748197E-7</v>
      </c>
      <c r="AB27" s="16">
        <f t="shared" si="6"/>
        <v>1.4705594521389967E-7</v>
      </c>
      <c r="AC27" s="16">
        <f t="shared" si="6"/>
        <v>1.1818823378772748E-7</v>
      </c>
      <c r="AD27" s="17">
        <f t="shared" si="6"/>
        <v>4.6886888054722579E-4</v>
      </c>
      <c r="AE27" s="16">
        <f t="shared" si="6"/>
        <v>1.2848706793435914E-7</v>
      </c>
      <c r="AF27" s="16">
        <f t="shared" si="6"/>
        <v>6.4737035173342069E-7</v>
      </c>
      <c r="AG27" s="16">
        <f t="shared" si="6"/>
        <v>4.8816410053914431E-8</v>
      </c>
      <c r="AH27" s="16">
        <f t="shared" si="6"/>
        <v>2.9808231909037574E-8</v>
      </c>
      <c r="AI27" s="16">
        <f t="shared" si="6"/>
        <v>1.0235585675874129E-7</v>
      </c>
      <c r="AJ27" s="16">
        <f t="shared" si="6"/>
        <v>3.1715216004269859E-8</v>
      </c>
      <c r="AK27" s="16">
        <f t="shared" si="6"/>
        <v>1.5802802593818722E-7</v>
      </c>
      <c r="AL27" s="16">
        <f t="shared" si="6"/>
        <v>1.4145066238232783E-6</v>
      </c>
      <c r="AM27" s="18">
        <f t="shared" si="6"/>
        <v>2.7483373709780783E-7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5.4681991986409153E-9</v>
      </c>
      <c r="E28" s="16">
        <f t="shared" si="7"/>
        <v>1.2344418545936811E-8</v>
      </c>
      <c r="F28" s="16">
        <f t="shared" si="7"/>
        <v>3.7677529751629999E-8</v>
      </c>
      <c r="G28" s="16">
        <f t="shared" si="7"/>
        <v>1.8389968766295468E-9</v>
      </c>
      <c r="H28" s="16">
        <f t="shared" si="7"/>
        <v>1.8489794865286776E-9</v>
      </c>
      <c r="I28" s="16">
        <f t="shared" si="7"/>
        <v>7.3389956449382972E-10</v>
      </c>
      <c r="J28" s="16">
        <f t="shared" si="7"/>
        <v>4.6911227157906303E-8</v>
      </c>
      <c r="K28" s="16">
        <f t="shared" si="7"/>
        <v>2.9908704987722498E-8</v>
      </c>
      <c r="L28" s="16">
        <f t="shared" si="7"/>
        <v>3.8247666616222253E-11</v>
      </c>
      <c r="M28" s="16">
        <f t="shared" si="7"/>
        <v>4.6663536434033354E-11</v>
      </c>
      <c r="N28" s="16">
        <f t="shared" si="7"/>
        <v>1.7264771491904389E-9</v>
      </c>
      <c r="O28" s="16">
        <f t="shared" si="7"/>
        <v>9.2155822416886989E-9</v>
      </c>
      <c r="P28" s="16">
        <f t="shared" si="7"/>
        <v>2.5413868106784962E-9</v>
      </c>
      <c r="Q28" s="16">
        <f t="shared" si="7"/>
        <v>6.6357997401796868E-10</v>
      </c>
      <c r="R28" s="16">
        <f t="shared" si="7"/>
        <v>1.2737463229113367E-8</v>
      </c>
      <c r="S28" s="16">
        <f t="shared" si="7"/>
        <v>2.749667965843202E-8</v>
      </c>
      <c r="T28" s="16">
        <f t="shared" si="7"/>
        <v>2.4698427659755942E-8</v>
      </c>
      <c r="U28" s="16">
        <f t="shared" si="7"/>
        <v>1.625837326363232E-12</v>
      </c>
      <c r="V28" s="16">
        <f t="shared" si="7"/>
        <v>1.4188956035838119E-9</v>
      </c>
      <c r="W28" s="16">
        <f t="shared" si="7"/>
        <v>1.1421722904690373E-8</v>
      </c>
      <c r="X28" s="16">
        <f t="shared" si="7"/>
        <v>5.3549601472836376E-9</v>
      </c>
      <c r="Y28" s="16">
        <f t="shared" si="7"/>
        <v>3.4737616847873796E-12</v>
      </c>
      <c r="Z28" s="16">
        <f t="shared" si="7"/>
        <v>2.5456460436917219E-9</v>
      </c>
      <c r="AA28" s="16">
        <f t="shared" si="7"/>
        <v>4.451882071167156E-9</v>
      </c>
      <c r="AB28" s="16">
        <f t="shared" si="7"/>
        <v>2.7433088772416812E-8</v>
      </c>
      <c r="AC28" s="16">
        <f t="shared" si="7"/>
        <v>9.9852200062281178E-8</v>
      </c>
      <c r="AD28" s="16">
        <f t="shared" si="7"/>
        <v>5.7758883954316361E-9</v>
      </c>
      <c r="AE28" s="16">
        <f t="shared" si="7"/>
        <v>1.8835305453413405E-9</v>
      </c>
      <c r="AF28" s="16">
        <f t="shared" si="7"/>
        <v>6.692880737344642E-10</v>
      </c>
      <c r="AG28" s="16">
        <f t="shared" si="7"/>
        <v>8.2736703224296832E-9</v>
      </c>
      <c r="AH28" s="16">
        <f t="shared" si="7"/>
        <v>5.6613436748326259E-9</v>
      </c>
      <c r="AI28" s="16">
        <f t="shared" si="7"/>
        <v>4.0103146627810072E-10</v>
      </c>
      <c r="AJ28" s="16">
        <f t="shared" si="7"/>
        <v>3.124656132200471E-9</v>
      </c>
      <c r="AK28" s="16">
        <f t="shared" si="7"/>
        <v>9.2444134896347381E-9</v>
      </c>
      <c r="AL28" s="16">
        <f t="shared" si="7"/>
        <v>4.6917409969148612E-9</v>
      </c>
      <c r="AM28" s="19">
        <f t="shared" si="7"/>
        <v>9.9270514836337709E-6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4.9867756990786964E-7</v>
      </c>
      <c r="E29" s="16">
        <f t="shared" si="8"/>
        <v>6.8377606227012813E-7</v>
      </c>
      <c r="F29" s="16">
        <f t="shared" si="8"/>
        <v>1.3016084912949676E-8</v>
      </c>
      <c r="G29" s="16">
        <f t="shared" si="8"/>
        <v>2.8468259131933206E-7</v>
      </c>
      <c r="H29" s="16">
        <f t="shared" si="8"/>
        <v>2.8548639050921256E-8</v>
      </c>
      <c r="I29" s="17">
        <f t="shared" si="8"/>
        <v>6.0721457988918107E-4</v>
      </c>
      <c r="J29" s="16">
        <f t="shared" si="8"/>
        <v>1.8507822526894999E-7</v>
      </c>
      <c r="K29" s="16">
        <f t="shared" si="8"/>
        <v>2.3389966413326192E-6</v>
      </c>
      <c r="L29" s="16">
        <f t="shared" si="8"/>
        <v>8.3142674364360096E-7</v>
      </c>
      <c r="M29" s="16">
        <f t="shared" si="8"/>
        <v>7.0734575540535013E-8</v>
      </c>
      <c r="N29" s="16">
        <f t="shared" si="8"/>
        <v>9.6451155388078085E-8</v>
      </c>
      <c r="O29" s="16">
        <f t="shared" si="8"/>
        <v>1.4096389543610675E-7</v>
      </c>
      <c r="P29" s="16">
        <f t="shared" si="8"/>
        <v>6.8824160761832482E-7</v>
      </c>
      <c r="Q29" s="16">
        <f t="shared" si="8"/>
        <v>4.1034678649333158E-7</v>
      </c>
      <c r="R29" s="16">
        <f t="shared" si="8"/>
        <v>2.443022234228457E-8</v>
      </c>
      <c r="S29" s="16">
        <f t="shared" si="8"/>
        <v>1.5007005295758848E-6</v>
      </c>
      <c r="T29" s="16">
        <f t="shared" si="8"/>
        <v>8.4647753012621424E-7</v>
      </c>
      <c r="U29" s="16">
        <f t="shared" si="8"/>
        <v>1.8328745106838839E-7</v>
      </c>
      <c r="V29" s="16">
        <f t="shared" si="8"/>
        <v>1.3839156949569267E-9</v>
      </c>
      <c r="W29" s="16">
        <f t="shared" si="8"/>
        <v>2.6067385106128783E-8</v>
      </c>
      <c r="X29" s="16">
        <f t="shared" si="8"/>
        <v>1.8392803026718788E-6</v>
      </c>
      <c r="Y29" s="16">
        <f t="shared" si="8"/>
        <v>6.2940103133838428E-8</v>
      </c>
      <c r="Z29" s="16">
        <f t="shared" si="8"/>
        <v>3.0793901287389189E-7</v>
      </c>
      <c r="AA29" s="16">
        <f t="shared" si="8"/>
        <v>1.1476676767230486E-8</v>
      </c>
      <c r="AB29" s="16">
        <f t="shared" si="8"/>
        <v>2.6906198445649199E-7</v>
      </c>
      <c r="AC29" s="16">
        <f t="shared" si="8"/>
        <v>3.9359700806016695E-7</v>
      </c>
      <c r="AD29" s="16">
        <f t="shared" si="8"/>
        <v>4.2095650639650397E-7</v>
      </c>
      <c r="AE29" s="16">
        <f t="shared" si="8"/>
        <v>2.135105707074196E-6</v>
      </c>
      <c r="AF29" s="16">
        <f t="shared" si="8"/>
        <v>1.1444809671250605E-7</v>
      </c>
      <c r="AG29" s="16">
        <f t="shared" si="8"/>
        <v>1.6983801008230722E-6</v>
      </c>
      <c r="AH29" s="16">
        <f t="shared" si="8"/>
        <v>3.3497548218976249E-8</v>
      </c>
      <c r="AI29" s="16">
        <f t="shared" si="8"/>
        <v>9.8803364020881878E-7</v>
      </c>
      <c r="AJ29" s="16">
        <f t="shared" si="8"/>
        <v>5.6448320828945321E-7</v>
      </c>
      <c r="AK29" s="16">
        <f t="shared" si="8"/>
        <v>9.5282740578122538E-10</v>
      </c>
      <c r="AL29" s="16">
        <f t="shared" si="8"/>
        <v>2.4138875993282074E-6</v>
      </c>
      <c r="AM29" s="18">
        <f t="shared" si="8"/>
        <v>4.5330266871288505E-8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3.6660079217765285E-7</v>
      </c>
      <c r="E30" s="16">
        <f t="shared" si="9"/>
        <v>3.7310639782265319E-9</v>
      </c>
      <c r="F30" s="16">
        <f t="shared" si="9"/>
        <v>3.637715320044427E-9</v>
      </c>
      <c r="G30" s="16">
        <f t="shared" si="9"/>
        <v>1.1996792212543501E-7</v>
      </c>
      <c r="H30" s="16">
        <f t="shared" si="9"/>
        <v>4.1553505489959423E-7</v>
      </c>
      <c r="I30" s="16">
        <f t="shared" si="9"/>
        <v>1.7484313607206648E-7</v>
      </c>
      <c r="J30" s="16">
        <f t="shared" si="9"/>
        <v>7.9325283321940651E-8</v>
      </c>
      <c r="K30" s="16">
        <f t="shared" si="9"/>
        <v>1.1558217626092772E-7</v>
      </c>
      <c r="L30" s="16">
        <f t="shared" si="9"/>
        <v>6.1494101337360389E-8</v>
      </c>
      <c r="M30" s="16">
        <f t="shared" si="9"/>
        <v>6.3272420294028227E-9</v>
      </c>
      <c r="N30" s="16">
        <f t="shared" si="9"/>
        <v>7.5074783686836359E-10</v>
      </c>
      <c r="O30" s="16">
        <f t="shared" si="9"/>
        <v>5.531332807893942E-8</v>
      </c>
      <c r="P30" s="16">
        <f t="shared" si="9"/>
        <v>8.216969449458344E-8</v>
      </c>
      <c r="Q30" s="16">
        <f t="shared" si="9"/>
        <v>2.3366261485946236E-8</v>
      </c>
      <c r="R30" s="16">
        <f t="shared" si="9"/>
        <v>1.0173846041643041E-8</v>
      </c>
      <c r="S30" s="16">
        <f t="shared" si="9"/>
        <v>3.2893059995561238E-8</v>
      </c>
      <c r="T30" s="16">
        <f t="shared" si="9"/>
        <v>2.745233565539765E-10</v>
      </c>
      <c r="U30" s="16">
        <f t="shared" si="9"/>
        <v>5.3392027969388681E-8</v>
      </c>
      <c r="V30" s="16">
        <f t="shared" si="9"/>
        <v>8.4847886148491099E-8</v>
      </c>
      <c r="W30" s="16">
        <f t="shared" si="9"/>
        <v>2.1471043166557911E-7</v>
      </c>
      <c r="X30" s="17">
        <f t="shared" si="9"/>
        <v>5.909146781456664E-5</v>
      </c>
      <c r="Y30" s="16">
        <f t="shared" si="9"/>
        <v>1.489760292698365E-7</v>
      </c>
      <c r="Z30" s="16">
        <f t="shared" si="9"/>
        <v>2.7931249854797977E-8</v>
      </c>
      <c r="AA30" s="16">
        <f t="shared" si="9"/>
        <v>6.670629870722864E-10</v>
      </c>
      <c r="AB30" s="16">
        <f t="shared" si="9"/>
        <v>2.8243044067258897E-8</v>
      </c>
      <c r="AC30" s="16">
        <f t="shared" si="9"/>
        <v>2.2879222878050944E-8</v>
      </c>
      <c r="AD30" s="16">
        <f t="shared" si="9"/>
        <v>1.1529300425588926E-7</v>
      </c>
      <c r="AE30" s="16">
        <f t="shared" si="9"/>
        <v>2.5182425727078163E-7</v>
      </c>
      <c r="AF30" s="16">
        <f t="shared" si="9"/>
        <v>1.3399002622752344E-8</v>
      </c>
      <c r="AG30" s="16">
        <f t="shared" si="9"/>
        <v>1.5085616202169436E-9</v>
      </c>
      <c r="AH30" s="16">
        <f t="shared" si="9"/>
        <v>8.8861949200917078E-9</v>
      </c>
      <c r="AI30" s="16">
        <f t="shared" si="9"/>
        <v>6.0217255384728267E-10</v>
      </c>
      <c r="AJ30" s="16">
        <f t="shared" si="9"/>
        <v>2.1196175558280166E-8</v>
      </c>
      <c r="AK30" s="16">
        <f t="shared" si="9"/>
        <v>1.0083489644097753E-12</v>
      </c>
      <c r="AL30" s="16">
        <f t="shared" si="9"/>
        <v>5.3581967565112393E-8</v>
      </c>
      <c r="AM30" s="18">
        <f t="shared" si="9"/>
        <v>3.1613878645609176E-8</v>
      </c>
    </row>
    <row r="31" spans="1:39">
      <c r="A31" t="s">
        <v>58</v>
      </c>
      <c r="D31" s="20">
        <f>SUM($D$21:$D$30)</f>
        <v>2.1331485604909578E-5</v>
      </c>
      <c r="E31" s="20">
        <f>SUM($E$21:$E$30)</f>
        <v>2.2690971179301046E-5</v>
      </c>
      <c r="F31" s="20">
        <f>SUM($F$21:$F$30)</f>
        <v>2.7469214309352949E-5</v>
      </c>
      <c r="G31" s="20">
        <f>SUM($G$21:$G$30)</f>
        <v>6.3506522361486922E-5</v>
      </c>
      <c r="H31" s="20">
        <f>SUM($H$21:$H$30)</f>
        <v>2.2390308195558298E-5</v>
      </c>
      <c r="I31" s="20">
        <f>SUM($I$21:$I$30)</f>
        <v>6.234630604220944E-4</v>
      </c>
      <c r="J31" s="20">
        <f>SUM($J$21:$J$30)</f>
        <v>2.9609965209501328E-5</v>
      </c>
      <c r="K31" s="20">
        <f>SUM($K$21:$K$30)</f>
        <v>9.7449419668354113E-6</v>
      </c>
      <c r="L31" s="20">
        <f>SUM($L$21:$L$30)</f>
        <v>4.6524853301461144E-5</v>
      </c>
      <c r="M31" s="20">
        <f>SUM($M$21:$M$30)</f>
        <v>1.9267678304380004E-5</v>
      </c>
      <c r="N31" s="20">
        <f>SUM($N$21:$N$30)</f>
        <v>4.2475149929923209E-5</v>
      </c>
      <c r="O31" s="20">
        <f>SUM($O$21:$O$30)</f>
        <v>2.993502370267548E-5</v>
      </c>
      <c r="P31" s="20">
        <f>SUM($P$21:$P$30)</f>
        <v>2.9995442916148454E-3</v>
      </c>
      <c r="Q31" s="20">
        <f>SUM($Q$21:$Q$30)</f>
        <v>6.7160719810817885E-5</v>
      </c>
      <c r="R31" s="20">
        <f>SUM($R$21:$R$30)</f>
        <v>1.929075250284711E-5</v>
      </c>
      <c r="S31" s="20">
        <f>SUM($S$21:$S$30)</f>
        <v>1.4539365273087962E-5</v>
      </c>
      <c r="T31" s="20">
        <f>SUM($T$21:$T$30)</f>
        <v>3.7039811974755542E-5</v>
      </c>
      <c r="U31" s="20">
        <f>SUM($U$21:$U$30)</f>
        <v>5.1852681711087094E-5</v>
      </c>
      <c r="V31">
        <f>SUM($V$21:$V$30)</f>
        <v>1.5986920146539517E-3</v>
      </c>
      <c r="W31" s="20">
        <f>SUM($W$21:$W$30)</f>
        <v>1.2450713700103634E-5</v>
      </c>
      <c r="X31" s="20">
        <f>SUM($X$21:$X$30)</f>
        <v>7.353096237557979E-5</v>
      </c>
      <c r="Y31" s="20">
        <f>SUM($Y$21:$Y$30)</f>
        <v>5.3537162189061146E-6</v>
      </c>
      <c r="Z31" s="20">
        <f>SUM($Z$21:$Z$30)</f>
        <v>1.5901119595320042E-5</v>
      </c>
      <c r="AA31" s="20">
        <f>SUM($AA$21:$AA$30)</f>
        <v>3.4688283759912584E-5</v>
      </c>
      <c r="AB31" s="20">
        <f>SUM($AB$21:$AB$30)</f>
        <v>1.0236028682622834E-2</v>
      </c>
      <c r="AC31" s="20">
        <f>SUM($AC$21:$AC$30)</f>
        <v>1.816096976583935E-5</v>
      </c>
      <c r="AD31" s="20">
        <f>SUM($AD$21:$AD$30)</f>
        <v>4.7480702737291101E-4</v>
      </c>
      <c r="AE31" s="20">
        <f>SUM($AE$21:$AE$30)</f>
        <v>9.8139293692050348E-6</v>
      </c>
      <c r="AF31" s="20">
        <f>SUM($AF$21:$AF$30)</f>
        <v>4.3052588682741429E-5</v>
      </c>
      <c r="AG31" s="20">
        <f>SUM($AG$21:$AG$30)</f>
        <v>3.3290538832542795E-4</v>
      </c>
      <c r="AH31" s="20">
        <f>SUM($AH$21:$AH$30)</f>
        <v>8.231401974030247E-6</v>
      </c>
      <c r="AI31" s="20">
        <f>SUM($AI$21:$AI$30)</f>
        <v>4.3298733055118135E-3</v>
      </c>
      <c r="AJ31" s="20">
        <f>SUM($AJ$21:$AJ$30)</f>
        <v>5.3301747249435686E-5</v>
      </c>
      <c r="AK31" s="20">
        <f>SUM($AK$21:$AK$30)</f>
        <v>2.9496114809737087E-6</v>
      </c>
      <c r="AL31" s="20">
        <f>SUM($AL$21:$AL$30)</f>
        <v>2.8380715981994659E-5</v>
      </c>
      <c r="AM31" s="20">
        <f>SUM($AM$21:$AM$30)</f>
        <v>4.0033761871908322E-5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59</v>
      </c>
      <c r="C33">
        <f>SUM($D$31:$AM$31)</f>
        <v>2.1465992737887806E-2</v>
      </c>
      <c r="D33" s="21">
        <f>$D$31/$C$33</f>
        <v>9.9373394305026386E-4</v>
      </c>
      <c r="E33" s="21">
        <f>$E$31/$C$33</f>
        <v>1.0570660046507485E-3</v>
      </c>
      <c r="F33" s="21">
        <f>$F$31/$C$33</f>
        <v>1.2796619585577966E-3</v>
      </c>
      <c r="G33" s="21">
        <f>$G$31/$C$33</f>
        <v>2.9584712497082392E-3</v>
      </c>
      <c r="H33" s="21">
        <f>$H$31/$C$33</f>
        <v>1.0430595253132207E-3</v>
      </c>
      <c r="I33" s="21">
        <f>$I$31/$C$33</f>
        <v>2.9044222088162385E-2</v>
      </c>
      <c r="J33" s="21">
        <f>$J$31/$C$33</f>
        <v>1.379389510238643E-3</v>
      </c>
      <c r="K33" s="21">
        <f>$K$31/$C$33</f>
        <v>4.5397117598178628E-4</v>
      </c>
      <c r="L33" s="21">
        <f>$L$31/$C$33</f>
        <v>2.167374873808844E-3</v>
      </c>
      <c r="M33" s="21">
        <f>$M$31/$C$33</f>
        <v>8.9759083307487826E-4</v>
      </c>
      <c r="N33" s="21">
        <f>$N$31/$C$33</f>
        <v>1.9787181729058315E-3</v>
      </c>
      <c r="O33" s="21">
        <f>$O$31/$C$33</f>
        <v>1.3945324620295667E-3</v>
      </c>
      <c r="P33" s="21">
        <f>$P$31/$C$33</f>
        <v>0.13973471100270168</v>
      </c>
      <c r="Q33" s="21">
        <f>$Q$31/$C$33</f>
        <v>3.1287031832577762E-3</v>
      </c>
      <c r="R33" s="21">
        <f>$R$31/$C$33</f>
        <v>8.9866575184285034E-4</v>
      </c>
      <c r="S33" s="21">
        <f>$S$31/$C$33</f>
        <v>6.7732088846865946E-4</v>
      </c>
      <c r="T33" s="21">
        <f>$T$31/$C$33</f>
        <v>1.7255112506108187E-3</v>
      </c>
      <c r="U33" s="21">
        <f>$U$31/$C$33</f>
        <v>2.4155734302269802E-3</v>
      </c>
      <c r="V33" s="21">
        <f>$V$31/$C$33</f>
        <v>7.4475568597031888E-2</v>
      </c>
      <c r="W33" s="21">
        <f>$W$31/$C$33</f>
        <v>5.8002040027377506E-4</v>
      </c>
      <c r="X33" s="21">
        <f>$X$31/$C$33</f>
        <v>3.4254629298274436E-3</v>
      </c>
      <c r="Y33" s="21">
        <f>$Y$31/$C$33</f>
        <v>2.4940454812773336E-4</v>
      </c>
      <c r="Z33" s="21">
        <f>$Z$31/$C$33</f>
        <v>7.4075864039841594E-4</v>
      </c>
      <c r="AA33" s="21">
        <f>$AA$31/$C$33</f>
        <v>1.6159645716588376E-3</v>
      </c>
      <c r="AB33" s="21">
        <f>$AB$31/$C$33</f>
        <v>0.47684860456307182</v>
      </c>
      <c r="AC33" s="21">
        <f>$AC$31/$C$33</f>
        <v>8.4603446891999361E-4</v>
      </c>
      <c r="AD33" s="21">
        <f>$AD$31/$C$33</f>
        <v>2.2119034193786403E-2</v>
      </c>
      <c r="AE33" s="21">
        <f>$AE$31/$C$33</f>
        <v>4.5718497574460178E-4</v>
      </c>
      <c r="AF33" s="21">
        <f>$AF$31/$C$33</f>
        <v>2.0056183381983984E-3</v>
      </c>
      <c r="AG33" s="21">
        <f>$AG$31/$C$33</f>
        <v>1.5508501861078376E-2</v>
      </c>
      <c r="AH33" s="21">
        <f>$AH$31/$C$33</f>
        <v>3.8346244101264865E-4</v>
      </c>
      <c r="AI33" s="21">
        <f>$AI$31/$C$33</f>
        <v>0.20170850509371135</v>
      </c>
      <c r="AJ33" s="21">
        <f>$AJ$31/$C$33</f>
        <v>2.4830786025263714E-3</v>
      </c>
      <c r="AK33" s="21">
        <f>$AK$31/$C$33</f>
        <v>1.3740857536803313E-4</v>
      </c>
      <c r="AL33" s="21">
        <f>$AL$31/$C$33</f>
        <v>1.3221245496790959E-3</v>
      </c>
      <c r="AM33" s="21">
        <f>$AM$31/$C$33</f>
        <v>1.8649853449939969E-3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72EC72-A253-46B0-85AD-C3FFE57E434E}">
  <dimension ref="A1:AM33"/>
  <sheetViews>
    <sheetView topLeftCell="A22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61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3.694175346362491E-2</v>
      </c>
      <c r="D5" s="10">
        <v>-4.3221966462514125E-2</v>
      </c>
      <c r="E5" s="10">
        <v>8.5654448317836526E-3</v>
      </c>
      <c r="F5" s="10">
        <v>-4.3448990093111067E-2</v>
      </c>
      <c r="G5" s="10">
        <v>1.0907701542012659E-2</v>
      </c>
      <c r="H5" s="10">
        <v>-3.2834870235398744E-2</v>
      </c>
      <c r="I5" s="10">
        <v>1.1202321098785235E-2</v>
      </c>
      <c r="J5" s="10">
        <v>-3.2063843229824265E-2</v>
      </c>
      <c r="K5" s="10">
        <v>-0.10690573168089751</v>
      </c>
      <c r="L5" s="11" t="s">
        <v>53</v>
      </c>
      <c r="M5" s="10">
        <v>-7.4707041509108072E-3</v>
      </c>
      <c r="N5" s="10">
        <v>-2.5089262367036427E-2</v>
      </c>
      <c r="O5" s="10">
        <v>-2.3723457048164805E-2</v>
      </c>
      <c r="P5" s="10">
        <v>1.2978182880725027E-2</v>
      </c>
      <c r="Q5" s="10">
        <v>1.8614595214282274E-2</v>
      </c>
      <c r="R5" s="10">
        <v>4.0163397927701697E-3</v>
      </c>
      <c r="S5" s="10">
        <v>2.5451365512392871E-2</v>
      </c>
      <c r="T5" s="10">
        <v>6.1959521381038827E-3</v>
      </c>
      <c r="U5" s="10">
        <v>-4.8676431310429966E-2</v>
      </c>
      <c r="V5" s="10">
        <v>2.2772360177877905E-3</v>
      </c>
      <c r="W5" s="10">
        <v>1.1365028231503572E-2</v>
      </c>
      <c r="X5" s="10">
        <v>6.6347613669775277E-2</v>
      </c>
      <c r="Y5" s="10">
        <v>3.4759928122954646E-3</v>
      </c>
      <c r="Z5" s="10">
        <v>6.0627923266262929E-2</v>
      </c>
      <c r="AA5" s="10">
        <v>6.3513807558853233E-2</v>
      </c>
      <c r="AB5" s="10">
        <v>3.8763636794809403E-2</v>
      </c>
      <c r="AC5" s="10">
        <v>1.652532710651871E-2</v>
      </c>
      <c r="AD5" s="10">
        <v>8.9156674499061197E-3</v>
      </c>
      <c r="AE5" s="10">
        <v>3.7190712644087887E-3</v>
      </c>
      <c r="AF5" s="10">
        <v>2.5399428234823204E-2</v>
      </c>
      <c r="AG5" s="10">
        <v>4.829440327423452E-3</v>
      </c>
      <c r="AH5" s="10">
        <v>-4.8903983910270239E-2</v>
      </c>
      <c r="AI5" s="10">
        <v>-1.4074424146319672E-2</v>
      </c>
      <c r="AJ5" s="10">
        <v>-1.4371536639071928E-2</v>
      </c>
      <c r="AK5" s="10">
        <v>4.3790801071611409E-2</v>
      </c>
      <c r="AL5" s="10">
        <v>-6.5901969985742914E-3</v>
      </c>
      <c r="AM5" s="12">
        <v>2.0256554588548362E-2</v>
      </c>
    </row>
    <row r="6" spans="1:39" ht="24">
      <c r="A6" s="13" t="s">
        <v>41</v>
      </c>
      <c r="B6" s="14" t="s">
        <v>40</v>
      </c>
      <c r="C6" s="15">
        <v>9.0240891979732948E-3</v>
      </c>
      <c r="D6" s="16">
        <v>2.0000671747974971E-2</v>
      </c>
      <c r="E6" s="16">
        <v>-3.187454207358591E-3</v>
      </c>
      <c r="F6" s="16">
        <v>-5.6573552603217114E-2</v>
      </c>
      <c r="G6" s="16">
        <v>-3.2707267868209149E-2</v>
      </c>
      <c r="H6" s="16">
        <v>5.5193310158390789E-3</v>
      </c>
      <c r="I6" s="16">
        <v>-3.2466058987929015E-2</v>
      </c>
      <c r="J6" s="16">
        <v>-1.9521672005384749E-2</v>
      </c>
      <c r="K6" s="16">
        <v>-3.4816039598287982E-2</v>
      </c>
      <c r="L6" s="16">
        <v>-2.5461648686301821E-2</v>
      </c>
      <c r="M6" s="16">
        <v>-2.5362267736793339E-2</v>
      </c>
      <c r="N6" s="17" t="s">
        <v>50</v>
      </c>
      <c r="O6" s="16">
        <v>-2.981773541679689E-2</v>
      </c>
      <c r="P6" s="16">
        <v>-1.1315933180461301E-2</v>
      </c>
      <c r="Q6" s="16">
        <v>-1.2562833185685934E-2</v>
      </c>
      <c r="R6" s="16">
        <v>-2.7967185847618394E-2</v>
      </c>
      <c r="S6" s="16">
        <v>1.4254148011394018E-3</v>
      </c>
      <c r="T6" s="16">
        <v>7.6844107834910538E-2</v>
      </c>
      <c r="U6" s="16">
        <v>-2.6840339927132917E-2</v>
      </c>
      <c r="V6" s="16">
        <v>4.6726633740561442E-2</v>
      </c>
      <c r="W6" s="16">
        <v>3.4053510942072963E-2</v>
      </c>
      <c r="X6" s="16">
        <v>-6.9787683233424542E-3</v>
      </c>
      <c r="Y6" s="16">
        <v>-3.9412693571533965E-2</v>
      </c>
      <c r="Z6" s="16">
        <v>1.6811366810697271E-2</v>
      </c>
      <c r="AA6" s="16">
        <v>-1.3978654437146276E-2</v>
      </c>
      <c r="AB6" s="16">
        <v>1.751620610934107E-2</v>
      </c>
      <c r="AC6" s="16">
        <v>3.7713029123494453E-2</v>
      </c>
      <c r="AD6" s="16">
        <v>-9.4413183028911139E-3</v>
      </c>
      <c r="AE6" s="16">
        <v>2.4847162190821094E-2</v>
      </c>
      <c r="AF6" s="16">
        <v>5.0204691768483765E-2</v>
      </c>
      <c r="AG6" s="16">
        <v>-2.2702736706976513E-2</v>
      </c>
      <c r="AH6" s="16">
        <v>4.3290790493080121E-2</v>
      </c>
      <c r="AI6" s="16">
        <v>2.3757071339377791E-2</v>
      </c>
      <c r="AJ6" s="16">
        <v>-2.8527216581704578E-2</v>
      </c>
      <c r="AK6" s="16">
        <v>3.940462279738411E-2</v>
      </c>
      <c r="AL6" s="16">
        <v>1.5348952073369383E-3</v>
      </c>
      <c r="AM6" s="18">
        <v>-1.5712778624655986E-3</v>
      </c>
    </row>
    <row r="7" spans="1:39" ht="24">
      <c r="A7" s="13" t="s">
        <v>42</v>
      </c>
      <c r="B7" s="14" t="s">
        <v>40</v>
      </c>
      <c r="C7" s="15">
        <v>1.591487057614796E-2</v>
      </c>
      <c r="D7" s="16">
        <v>2.0176270901703888E-2</v>
      </c>
      <c r="E7" s="16">
        <v>3.7236727317977807E-3</v>
      </c>
      <c r="F7" s="16">
        <v>3.0184096698070647E-2</v>
      </c>
      <c r="G7" s="16">
        <v>2.8313179505089082E-2</v>
      </c>
      <c r="H7" s="16">
        <v>7.2400932242841415E-2</v>
      </c>
      <c r="I7" s="16">
        <v>3.4565673673906706E-2</v>
      </c>
      <c r="J7" s="16">
        <v>6.0549849445083612E-2</v>
      </c>
      <c r="K7" s="16">
        <v>-6.1966814286950689E-3</v>
      </c>
      <c r="L7" s="16">
        <v>4.8181322006962081E-3</v>
      </c>
      <c r="M7" s="16">
        <v>2.9612627143053072E-2</v>
      </c>
      <c r="N7" s="16">
        <v>-2.2314225127304372E-2</v>
      </c>
      <c r="O7" s="16">
        <v>4.1532621333756563E-2</v>
      </c>
      <c r="P7" s="16">
        <v>5.3347098492314726E-2</v>
      </c>
      <c r="Q7" s="16">
        <v>3.8723439902648829E-2</v>
      </c>
      <c r="R7" s="16">
        <v>4.611015133849739E-3</v>
      </c>
      <c r="S7" s="16">
        <v>2.0306519928681821E-2</v>
      </c>
      <c r="T7" s="16">
        <v>8.9458111110290811E-2</v>
      </c>
      <c r="U7" s="16">
        <v>1.008680224765931E-2</v>
      </c>
      <c r="V7" s="16">
        <v>3.9234717749328046E-2</v>
      </c>
      <c r="W7" s="16">
        <v>2.4079146648161305E-2</v>
      </c>
      <c r="X7" s="16">
        <v>-7.1868939872874104E-3</v>
      </c>
      <c r="Y7" s="16">
        <v>-1.0119341202519706E-2</v>
      </c>
      <c r="Z7" s="16">
        <v>-2.9955044046514605E-2</v>
      </c>
      <c r="AA7" s="16">
        <v>8.4735775247526748E-2</v>
      </c>
      <c r="AB7" s="16">
        <v>-2.0251488526537268E-3</v>
      </c>
      <c r="AC7" s="16">
        <v>-2.1062783240426822E-2</v>
      </c>
      <c r="AD7" s="16">
        <v>-1.7129962929499209E-2</v>
      </c>
      <c r="AE7" s="16">
        <v>-1.13208665308335E-3</v>
      </c>
      <c r="AF7" s="16">
        <v>-3.0003373145576141E-2</v>
      </c>
      <c r="AG7" s="17" t="s">
        <v>57</v>
      </c>
      <c r="AH7" s="16">
        <v>-3.268436288789759E-2</v>
      </c>
      <c r="AI7" s="16">
        <v>-2.1400547482510107E-2</v>
      </c>
      <c r="AJ7" s="16">
        <v>-1.1011815084034459E-2</v>
      </c>
      <c r="AK7" s="16">
        <v>2.3516314307180614E-2</v>
      </c>
      <c r="AL7" s="16">
        <v>3.2792928526542579E-2</v>
      </c>
      <c r="AM7" s="18">
        <v>-1.334852467381804E-2</v>
      </c>
    </row>
    <row r="8" spans="1:39" ht="24">
      <c r="A8" s="13" t="s">
        <v>43</v>
      </c>
      <c r="B8" s="14" t="s">
        <v>40</v>
      </c>
      <c r="C8" s="15">
        <v>6.5579804882869547E-2</v>
      </c>
      <c r="D8" s="16">
        <v>-4.4329191721953674E-2</v>
      </c>
      <c r="E8" s="16">
        <v>6.8860360904500428E-2</v>
      </c>
      <c r="F8" s="16">
        <v>-1.5561125873214565E-2</v>
      </c>
      <c r="G8" s="16">
        <v>1.1760245096856714E-2</v>
      </c>
      <c r="H8" s="16">
        <v>-6.5743239660708302E-2</v>
      </c>
      <c r="I8" s="16">
        <v>2.656332177130806E-2</v>
      </c>
      <c r="J8" s="16">
        <v>-2.9050404025861769E-2</v>
      </c>
      <c r="K8" s="16">
        <v>6.4327415892275114E-2</v>
      </c>
      <c r="L8" s="16">
        <v>8.9045355729623146E-3</v>
      </c>
      <c r="M8" s="16">
        <v>3.0609025454353671E-2</v>
      </c>
      <c r="N8" s="16">
        <v>-9.2319697277881037E-3</v>
      </c>
      <c r="O8" s="16">
        <v>3.0622902157893081E-2</v>
      </c>
      <c r="P8" s="16">
        <v>2.2270737470860568E-2</v>
      </c>
      <c r="Q8" s="16">
        <v>6.1324849060838155E-2</v>
      </c>
      <c r="R8" s="16">
        <v>-1.3848479544548827E-2</v>
      </c>
      <c r="S8" s="16">
        <v>8.1140727067916529E-3</v>
      </c>
      <c r="T8" s="16">
        <v>3.7624263525605987E-2</v>
      </c>
      <c r="U8" s="16">
        <v>4.93988187715085E-2</v>
      </c>
      <c r="V8" s="16">
        <v>4.9323813110742892E-3</v>
      </c>
      <c r="W8" s="16">
        <v>7.0583992354237429E-2</v>
      </c>
      <c r="X8" s="16">
        <v>-4.5639125278274545E-2</v>
      </c>
      <c r="Y8" s="16">
        <v>-2.5630297786951112E-2</v>
      </c>
      <c r="Z8" s="16">
        <v>-3.0863613074083963E-2</v>
      </c>
      <c r="AA8" s="16">
        <v>-1.5668771893984683E-2</v>
      </c>
      <c r="AB8" s="16">
        <v>-1.8942578634591253E-2</v>
      </c>
      <c r="AC8" s="16">
        <v>-4.792140535899226E-2</v>
      </c>
      <c r="AD8" s="17" t="s">
        <v>62</v>
      </c>
      <c r="AE8" s="16">
        <v>-2.2738053484866169E-2</v>
      </c>
      <c r="AF8" s="16">
        <v>-3.932609729335327E-2</v>
      </c>
      <c r="AG8" s="16">
        <v>-1.6989820210876069E-2</v>
      </c>
      <c r="AH8" s="16">
        <v>2.1641228535074771E-2</v>
      </c>
      <c r="AI8" s="16">
        <v>-4.3214769755953696E-2</v>
      </c>
      <c r="AJ8" s="16">
        <v>1.2875822364183585E-2</v>
      </c>
      <c r="AK8" s="16">
        <v>3.8603686806305201E-2</v>
      </c>
      <c r="AL8" s="16">
        <v>-4.9467370723293901E-2</v>
      </c>
      <c r="AM8" s="18">
        <v>-2.8523063723245697E-2</v>
      </c>
    </row>
    <row r="9" spans="1:39" ht="24">
      <c r="A9" s="13" t="s">
        <v>44</v>
      </c>
      <c r="B9" s="14" t="s">
        <v>40</v>
      </c>
      <c r="C9" s="24" t="s">
        <v>63</v>
      </c>
      <c r="D9" s="16">
        <v>5.7611506743298652E-2</v>
      </c>
      <c r="E9" s="16">
        <v>-2.385816586237885E-2</v>
      </c>
      <c r="F9" s="16">
        <v>-1.3293674590502997E-2</v>
      </c>
      <c r="G9" s="17" t="s">
        <v>55</v>
      </c>
      <c r="H9" s="16">
        <v>-9.3733368475670299E-3</v>
      </c>
      <c r="I9" s="16">
        <v>2.1108498964463752E-2</v>
      </c>
      <c r="J9" s="16">
        <v>3.9331440391708446E-2</v>
      </c>
      <c r="K9" s="16">
        <v>-5.2240212096098304E-2</v>
      </c>
      <c r="L9" s="16">
        <v>1.0900661141469136E-2</v>
      </c>
      <c r="M9" s="16">
        <v>-1.9497922178989054E-2</v>
      </c>
      <c r="N9" s="16">
        <v>-3.2316963997045416E-2</v>
      </c>
      <c r="O9" s="16">
        <v>-1.6460349270429608E-2</v>
      </c>
      <c r="P9" s="16">
        <v>1.7661887274394009E-2</v>
      </c>
      <c r="Q9" s="16">
        <v>1.4157951544795223E-3</v>
      </c>
      <c r="R9" s="16">
        <v>2.9487141466504746E-2</v>
      </c>
      <c r="S9" s="16">
        <v>1.6327188026449564E-2</v>
      </c>
      <c r="T9" s="16">
        <v>-1.2218992623431887E-3</v>
      </c>
      <c r="U9" s="16">
        <v>-2.3888221073027273E-2</v>
      </c>
      <c r="V9" s="16">
        <v>-2.5160759941674993E-2</v>
      </c>
      <c r="W9" s="16">
        <v>-6.2661801309939354E-4</v>
      </c>
      <c r="X9" s="16">
        <v>3.6117893038453308E-2</v>
      </c>
      <c r="Y9" s="16">
        <v>5.0094878033144018E-2</v>
      </c>
      <c r="Z9" s="16">
        <v>5.3416204431082949E-2</v>
      </c>
      <c r="AA9" s="16">
        <v>4.0589769188743408E-2</v>
      </c>
      <c r="AB9" s="16">
        <v>5.8857051771233022E-2</v>
      </c>
      <c r="AC9" s="16">
        <v>-1.267844028684615E-4</v>
      </c>
      <c r="AD9" s="16">
        <v>1.1887401802163711E-2</v>
      </c>
      <c r="AE9" s="16">
        <v>2.0248763122653322E-3</v>
      </c>
      <c r="AF9" s="16">
        <v>0.10374555850470835</v>
      </c>
      <c r="AG9" s="16">
        <v>2.8442871976316519E-2</v>
      </c>
      <c r="AH9" s="16">
        <v>5.9572177757161943E-3</v>
      </c>
      <c r="AI9" s="16">
        <v>8.4917728423709489E-3</v>
      </c>
      <c r="AJ9" s="16">
        <v>-2.38780226635989E-2</v>
      </c>
      <c r="AK9" s="16">
        <v>2.6392341755382406E-2</v>
      </c>
      <c r="AL9" s="16">
        <v>-1.7499490870318987E-2</v>
      </c>
      <c r="AM9" s="18">
        <v>2.6921050955208081E-2</v>
      </c>
    </row>
    <row r="10" spans="1:39" ht="24">
      <c r="A10" s="13" t="s">
        <v>45</v>
      </c>
      <c r="B10" s="14" t="s">
        <v>40</v>
      </c>
      <c r="C10" s="15">
        <v>4.0135507840439295E-2</v>
      </c>
      <c r="D10" s="16">
        <v>-3.5058098880817644E-2</v>
      </c>
      <c r="E10" s="16">
        <v>-1.4679129347938708E-3</v>
      </c>
      <c r="F10" s="16">
        <v>-1.9405090900504719E-2</v>
      </c>
      <c r="G10" s="16">
        <v>2.9208650653006537E-2</v>
      </c>
      <c r="H10" s="16">
        <v>-3.0452125590406758E-2</v>
      </c>
      <c r="I10" s="16">
        <v>-3.4422940853096211E-2</v>
      </c>
      <c r="J10" s="16">
        <v>-1.5060847447702088E-2</v>
      </c>
      <c r="K10" s="16">
        <v>1.0937776087785411E-2</v>
      </c>
      <c r="L10" s="16">
        <v>3.9440772272471281E-3</v>
      </c>
      <c r="M10" s="16">
        <v>6.6761442384580386E-2</v>
      </c>
      <c r="N10" s="16">
        <v>-2.7375605084254892E-2</v>
      </c>
      <c r="O10" s="16">
        <v>3.3566484881055042E-2</v>
      </c>
      <c r="P10" s="16">
        <v>-1.4047858421836257E-2</v>
      </c>
      <c r="Q10" s="16">
        <v>-4.2380120918775202E-2</v>
      </c>
      <c r="R10" s="17" t="s">
        <v>64</v>
      </c>
      <c r="S10" s="16">
        <v>-4.0745697190344737E-2</v>
      </c>
      <c r="T10" s="16">
        <v>-2.7031515133763333E-2</v>
      </c>
      <c r="U10" s="16">
        <v>1.0031275889504436E-2</v>
      </c>
      <c r="V10" s="16">
        <v>-2.636828510037682E-2</v>
      </c>
      <c r="W10" s="16">
        <v>-4.0215705230585153E-2</v>
      </c>
      <c r="X10" s="16">
        <v>2.3296375257603657E-3</v>
      </c>
      <c r="Y10" s="16">
        <v>-4.9643412356620131E-3</v>
      </c>
      <c r="Z10" s="16">
        <v>1.0404179309656049E-2</v>
      </c>
      <c r="AA10" s="16">
        <v>-1.5941867931735566E-2</v>
      </c>
      <c r="AB10" s="16">
        <v>-1.3968608899936504E-2</v>
      </c>
      <c r="AC10" s="16">
        <v>1.703922632992453E-2</v>
      </c>
      <c r="AD10" s="16">
        <v>-1.3882989972670684E-2</v>
      </c>
      <c r="AE10" s="16">
        <v>7.2143171561087599E-2</v>
      </c>
      <c r="AF10" s="16">
        <v>-2.4919546493249074E-2</v>
      </c>
      <c r="AG10" s="16">
        <v>4.6305614912847603E-3</v>
      </c>
      <c r="AH10" s="16">
        <v>9.804205149796319E-2</v>
      </c>
      <c r="AI10" s="16">
        <v>-2.5347335063577676E-2</v>
      </c>
      <c r="AJ10" s="16">
        <v>8.5325804536541025E-2</v>
      </c>
      <c r="AK10" s="16">
        <v>9.9482569049528218E-3</v>
      </c>
      <c r="AL10" s="16">
        <v>5.3829507579747249E-2</v>
      </c>
      <c r="AM10" s="18">
        <v>7.6787438883427889E-4</v>
      </c>
    </row>
    <row r="11" spans="1:39" ht="24">
      <c r="A11" s="13" t="s">
        <v>46</v>
      </c>
      <c r="B11" s="14" t="s">
        <v>40</v>
      </c>
      <c r="C11" s="15">
        <v>9.1565013206257859E-2</v>
      </c>
      <c r="D11" s="16">
        <v>-3.2647642076087849E-2</v>
      </c>
      <c r="E11" s="16">
        <v>1.8250460938146546E-2</v>
      </c>
      <c r="F11" s="16">
        <v>-7.3514692592931549E-3</v>
      </c>
      <c r="G11" s="16">
        <v>-1.9260069633698661E-2</v>
      </c>
      <c r="H11" s="16">
        <v>1.7516656142410762E-2</v>
      </c>
      <c r="I11" s="16">
        <v>1.7576698147313049E-2</v>
      </c>
      <c r="J11" s="16">
        <v>-1.6782841158166573E-2</v>
      </c>
      <c r="K11" s="16">
        <v>-1.8862899202783966E-2</v>
      </c>
      <c r="L11" s="16">
        <v>-7.401309438546601E-3</v>
      </c>
      <c r="M11" s="17" t="s">
        <v>62</v>
      </c>
      <c r="N11" s="16">
        <v>-2.4752849891685434E-2</v>
      </c>
      <c r="O11" s="16">
        <v>-1.2791995812031713E-2</v>
      </c>
      <c r="P11" s="16">
        <v>-4.4825646224699971E-2</v>
      </c>
      <c r="Q11" s="16">
        <v>4.5352661305048877E-2</v>
      </c>
      <c r="R11" s="16">
        <v>6.6480682609022138E-2</v>
      </c>
      <c r="S11" s="16">
        <v>-6.7915226945568247E-3</v>
      </c>
      <c r="T11" s="16">
        <v>5.6417759917834258E-2</v>
      </c>
      <c r="U11" s="16">
        <v>-3.841216078144729E-2</v>
      </c>
      <c r="V11" s="16">
        <v>-2.9679069847782295E-2</v>
      </c>
      <c r="W11" s="16">
        <v>-1.5672436571195912E-3</v>
      </c>
      <c r="X11" s="16">
        <v>-6.7929254212657275E-2</v>
      </c>
      <c r="Y11" s="16">
        <v>-6.8188789827735539E-3</v>
      </c>
      <c r="Z11" s="16">
        <v>2.0961252636999272E-2</v>
      </c>
      <c r="AA11" s="16">
        <v>-1.7739982602629861E-2</v>
      </c>
      <c r="AB11" s="16">
        <v>1.044144366753012E-2</v>
      </c>
      <c r="AC11" s="16">
        <v>3.4928241153613024E-2</v>
      </c>
      <c r="AD11" s="16">
        <v>3.0654764905070638E-2</v>
      </c>
      <c r="AE11" s="16">
        <v>3.0482459355917098E-2</v>
      </c>
      <c r="AF11" s="16">
        <v>3.5273966372895163E-2</v>
      </c>
      <c r="AG11" s="16">
        <v>2.9407644303647507E-2</v>
      </c>
      <c r="AH11" s="16">
        <v>4.5130821526929245E-2</v>
      </c>
      <c r="AI11" s="16">
        <v>6.8143625672840769E-2</v>
      </c>
      <c r="AJ11" s="16">
        <v>-8.6849436918815456E-3</v>
      </c>
      <c r="AK11" s="16">
        <v>8.586236945221265E-2</v>
      </c>
      <c r="AL11" s="16">
        <v>6.9734244089176056E-2</v>
      </c>
      <c r="AM11" s="18">
        <v>8.1284488027133115E-4</v>
      </c>
    </row>
    <row r="12" spans="1:39" ht="24">
      <c r="A12" s="13" t="s">
        <v>47</v>
      </c>
      <c r="B12" s="14" t="s">
        <v>40</v>
      </c>
      <c r="C12" s="15">
        <v>2.3244585006084853E-2</v>
      </c>
      <c r="D12" s="16">
        <v>-7.9994602779147727E-3</v>
      </c>
      <c r="E12" s="16">
        <v>-7.9182040137004903E-3</v>
      </c>
      <c r="F12" s="16">
        <v>5.7781722016100524E-2</v>
      </c>
      <c r="G12" s="16">
        <v>2.6431065216877186E-2</v>
      </c>
      <c r="H12" s="16">
        <v>-4.2646686037156037E-3</v>
      </c>
      <c r="I12" s="16">
        <v>4.0661799129064286E-2</v>
      </c>
      <c r="J12" s="16">
        <v>5.6848034433651759E-2</v>
      </c>
      <c r="K12" s="16">
        <v>8.2753789047463628E-3</v>
      </c>
      <c r="L12" s="16">
        <v>1.9979780865830743E-2</v>
      </c>
      <c r="M12" s="16">
        <v>7.9368885522457721E-4</v>
      </c>
      <c r="N12" s="16">
        <v>-1.5818024011395367E-3</v>
      </c>
      <c r="O12" s="16">
        <v>9.1493452561201977E-2</v>
      </c>
      <c r="P12" s="16">
        <v>7.3695649263585345E-3</v>
      </c>
      <c r="Q12" s="16">
        <v>2.8491912089539471E-2</v>
      </c>
      <c r="R12" s="16">
        <v>7.6444319493738846E-4</v>
      </c>
      <c r="S12" s="16">
        <v>6.895810561836152E-2</v>
      </c>
      <c r="T12" s="16">
        <v>1.0246950162367244E-2</v>
      </c>
      <c r="U12" s="16">
        <v>4.4106311844469455E-3</v>
      </c>
      <c r="V12" s="16">
        <v>8.8598104676750715E-3</v>
      </c>
      <c r="W12" s="16">
        <v>3.1911564327965776E-2</v>
      </c>
      <c r="X12" s="16">
        <v>5.7797109817000251E-2</v>
      </c>
      <c r="Y12" s="16">
        <v>-4.9271469842102504E-2</v>
      </c>
      <c r="Z12" s="16">
        <v>1.7569006301913069E-2</v>
      </c>
      <c r="AA12" s="16">
        <v>-3.0165013804545046E-2</v>
      </c>
      <c r="AB12" s="16">
        <v>-2.4497573792401358E-2</v>
      </c>
      <c r="AC12" s="16">
        <v>-4.040211276630952E-2</v>
      </c>
      <c r="AD12" s="16">
        <v>-2.8476117692557045E-2</v>
      </c>
      <c r="AE12" s="16">
        <v>2.5582656667881214E-2</v>
      </c>
      <c r="AF12" s="16">
        <v>3.9774922654218399E-2</v>
      </c>
      <c r="AG12" s="16">
        <v>-1.3162555976261942E-2</v>
      </c>
      <c r="AH12" s="16">
        <v>-7.2720700278873424E-2</v>
      </c>
      <c r="AI12" s="16">
        <v>2.0019775990559142E-2</v>
      </c>
      <c r="AJ12" s="16">
        <v>5.041114621736819E-2</v>
      </c>
      <c r="AK12" s="16">
        <v>-6.3198040720516671E-2</v>
      </c>
      <c r="AL12" s="16">
        <v>1.3272130875631661E-2</v>
      </c>
      <c r="AM12" s="19" t="s">
        <v>65</v>
      </c>
    </row>
    <row r="13" spans="1:39" ht="24">
      <c r="A13" s="13" t="s">
        <v>48</v>
      </c>
      <c r="B13" s="14" t="s">
        <v>40</v>
      </c>
      <c r="C13" s="24" t="s">
        <v>66</v>
      </c>
      <c r="D13" s="16">
        <v>6.2440698351318942E-2</v>
      </c>
      <c r="E13" s="16">
        <v>-2.1665873805649552E-3</v>
      </c>
      <c r="F13" s="16">
        <v>2.3486875605708644E-2</v>
      </c>
      <c r="G13" s="16">
        <v>1.9984613274970941E-3</v>
      </c>
      <c r="H13" s="16">
        <v>-9.1290641057895066E-3</v>
      </c>
      <c r="I13" s="16">
        <v>2.968539797870175E-2</v>
      </c>
      <c r="J13" s="16">
        <v>-3.3498744400251712E-4</v>
      </c>
      <c r="K13" s="16">
        <v>-2.9267071147496665E-3</v>
      </c>
      <c r="L13" s="16">
        <v>3.6823735621462359E-3</v>
      </c>
      <c r="M13" s="16">
        <v>3.0209806256809711E-2</v>
      </c>
      <c r="N13" s="16">
        <v>2.408217815441498E-2</v>
      </c>
      <c r="O13" s="16">
        <v>3.3217720834001201E-2</v>
      </c>
      <c r="P13" s="16">
        <v>4.7684103838637068E-2</v>
      </c>
      <c r="Q13" s="16">
        <v>6.4491286513439286E-2</v>
      </c>
      <c r="R13" s="16">
        <v>7.1211780998469434E-2</v>
      </c>
      <c r="S13" s="16">
        <v>2.372250039007294E-2</v>
      </c>
      <c r="T13" s="16">
        <v>2.570555865921104E-2</v>
      </c>
      <c r="U13" s="16">
        <v>-5.0673300783417939E-2</v>
      </c>
      <c r="V13" s="16">
        <v>3.4545678046827965E-3</v>
      </c>
      <c r="W13" s="16">
        <v>9.0180404359106736E-2</v>
      </c>
      <c r="X13" s="16">
        <v>-1.5198773898901339E-2</v>
      </c>
      <c r="Y13" s="16">
        <v>8.6190546935828328E-3</v>
      </c>
      <c r="Z13" s="16">
        <v>4.665952712383843E-3</v>
      </c>
      <c r="AA13" s="16">
        <v>-3.0730705471808284E-2</v>
      </c>
      <c r="AB13" s="16">
        <v>-2.6691880826424041E-3</v>
      </c>
      <c r="AC13" s="16">
        <v>-1.5517582823986771E-2</v>
      </c>
      <c r="AD13" s="16">
        <v>-2.2560587820330175E-2</v>
      </c>
      <c r="AE13" s="17" t="s">
        <v>67</v>
      </c>
      <c r="AF13" s="16">
        <v>2.3159858697691889E-2</v>
      </c>
      <c r="AG13" s="16">
        <v>-1.081395825569151E-3</v>
      </c>
      <c r="AH13" s="16">
        <v>-4.0347976197431024E-2</v>
      </c>
      <c r="AI13" s="16">
        <v>-1.9354502170856061E-2</v>
      </c>
      <c r="AJ13" s="16">
        <v>-9.5974862733675115E-2</v>
      </c>
      <c r="AK13" s="16">
        <v>4.7239801084035325E-2</v>
      </c>
      <c r="AL13" s="16">
        <v>-6.7760891490773162E-2</v>
      </c>
      <c r="AM13" s="18">
        <v>2.5387287886226927E-2</v>
      </c>
    </row>
    <row r="14" spans="1:39" ht="24">
      <c r="A14" s="13" t="s">
        <v>49</v>
      </c>
      <c r="B14" s="14" t="s">
        <v>40</v>
      </c>
      <c r="C14" s="15">
        <v>3.3107646305662479E-2</v>
      </c>
      <c r="D14" s="16">
        <v>8.3196932911269762E-3</v>
      </c>
      <c r="E14" s="16">
        <v>-2.1425341844479383E-2</v>
      </c>
      <c r="F14" s="16">
        <v>6.852802380473226E-2</v>
      </c>
      <c r="G14" s="16">
        <v>5.2782833383745599E-2</v>
      </c>
      <c r="H14" s="16">
        <v>2.9198343895789462E-2</v>
      </c>
      <c r="I14" s="16">
        <v>7.305658570429252E-2</v>
      </c>
      <c r="J14" s="16">
        <v>4.4106917627774508E-2</v>
      </c>
      <c r="K14" s="16">
        <v>-3.2119200863681666E-3</v>
      </c>
      <c r="L14" s="16">
        <v>6.0025527007770731E-2</v>
      </c>
      <c r="M14" s="16">
        <v>2.0956591425161417E-2</v>
      </c>
      <c r="N14" s="16">
        <v>1.6391604590294671E-2</v>
      </c>
      <c r="O14" s="16">
        <v>-1.6256232215139225E-2</v>
      </c>
      <c r="P14" s="16">
        <v>6.6277497028225552E-2</v>
      </c>
      <c r="Q14" s="16">
        <v>3.6187028351315383E-2</v>
      </c>
      <c r="R14" s="16">
        <v>1.0330549815462386E-2</v>
      </c>
      <c r="S14" s="16">
        <v>4.2601734169203966E-2</v>
      </c>
      <c r="T14" s="16">
        <v>-8.1641018555206699E-3</v>
      </c>
      <c r="U14" s="16">
        <v>-1.0989462310792817E-2</v>
      </c>
      <c r="V14" s="16">
        <v>1.5167655537699278E-2</v>
      </c>
      <c r="W14" s="16">
        <v>4.8916695813874332E-2</v>
      </c>
      <c r="X14" s="16">
        <v>2.6543798960400929E-2</v>
      </c>
      <c r="Y14" s="16">
        <v>-1.0702324469088236E-2</v>
      </c>
      <c r="Z14" s="17" t="s">
        <v>62</v>
      </c>
      <c r="AA14" s="16">
        <v>-1.3535150705970399E-2</v>
      </c>
      <c r="AB14" s="16">
        <v>-2.0708326972676779E-2</v>
      </c>
      <c r="AC14" s="16">
        <v>-6.7013142446180798E-2</v>
      </c>
      <c r="AD14" s="16">
        <v>-3.0887701845340489E-2</v>
      </c>
      <c r="AE14" s="16">
        <v>4.6923999136994146E-3</v>
      </c>
      <c r="AF14" s="16">
        <v>-3.8869583134739108E-2</v>
      </c>
      <c r="AG14" s="16">
        <v>-2.9718845167467048E-2</v>
      </c>
      <c r="AH14" s="16">
        <v>8.4455303420324854E-3</v>
      </c>
      <c r="AI14" s="16">
        <v>-4.1557819713707804E-2</v>
      </c>
      <c r="AJ14" s="16">
        <v>2.4298711241618336E-4</v>
      </c>
      <c r="AK14" s="16">
        <v>4.9216968232818736E-2</v>
      </c>
      <c r="AL14" s="16">
        <v>-4.1589804422674993E-2</v>
      </c>
      <c r="AM14" s="18">
        <v>1.7672701035165418E-2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2.5494356551776041E-6</v>
      </c>
      <c r="E21" s="10">
        <f t="shared" ref="E21:AM21" si="0">$C5^2*E5^2</f>
        <v>1.0012323095983006E-7</v>
      </c>
      <c r="F21" s="10">
        <f t="shared" si="0"/>
        <v>2.5762878423492181E-6</v>
      </c>
      <c r="G21" s="10">
        <f t="shared" si="0"/>
        <v>1.6236839724120682E-7</v>
      </c>
      <c r="H21" s="10">
        <f t="shared" si="0"/>
        <v>1.4713148552014469E-6</v>
      </c>
      <c r="I21" s="10">
        <f t="shared" si="0"/>
        <v>1.7125806992120513E-7</v>
      </c>
      <c r="J21" s="10">
        <f t="shared" si="0"/>
        <v>1.4030274377487507E-6</v>
      </c>
      <c r="K21" s="10">
        <f t="shared" si="0"/>
        <v>1.559685346143527E-5</v>
      </c>
      <c r="L21" s="11">
        <f t="shared" si="0"/>
        <v>1.3133274635332649E-3</v>
      </c>
      <c r="M21" s="10">
        <f t="shared" si="0"/>
        <v>7.6165463204721834E-8</v>
      </c>
      <c r="N21" s="10">
        <f t="shared" si="0"/>
        <v>8.5903487870364948E-7</v>
      </c>
      <c r="O21" s="10">
        <f t="shared" si="0"/>
        <v>7.680525990394333E-7</v>
      </c>
      <c r="P21" s="10">
        <f t="shared" si="0"/>
        <v>2.2985967624791996E-7</v>
      </c>
      <c r="Q21" s="10">
        <f t="shared" si="0"/>
        <v>4.7287048171254468E-7</v>
      </c>
      <c r="R21" s="10">
        <f t="shared" si="0"/>
        <v>2.201384516729196E-8</v>
      </c>
      <c r="S21" s="10">
        <f t="shared" si="0"/>
        <v>8.840100192888312E-7</v>
      </c>
      <c r="T21" s="10">
        <f t="shared" si="0"/>
        <v>5.2390328298521602E-8</v>
      </c>
      <c r="U21" s="10">
        <f t="shared" si="0"/>
        <v>3.2334970760953882E-6</v>
      </c>
      <c r="V21" s="10">
        <f t="shared" si="0"/>
        <v>7.0770310278926711E-9</v>
      </c>
      <c r="W21" s="10">
        <f t="shared" si="0"/>
        <v>1.7626904398352929E-7</v>
      </c>
      <c r="X21" s="10">
        <f t="shared" si="0"/>
        <v>6.0073872111165642E-6</v>
      </c>
      <c r="Y21" s="10">
        <f t="shared" si="0"/>
        <v>1.6488940496901119E-8</v>
      </c>
      <c r="Z21" s="10">
        <f t="shared" si="0"/>
        <v>5.0162641274526965E-6</v>
      </c>
      <c r="AA21" s="10">
        <f t="shared" si="0"/>
        <v>5.5051772813834284E-6</v>
      </c>
      <c r="AB21" s="10">
        <f t="shared" si="0"/>
        <v>2.0506145884123245E-6</v>
      </c>
      <c r="AC21" s="10">
        <f t="shared" si="0"/>
        <v>3.7267918825429681E-7</v>
      </c>
      <c r="AD21" s="10">
        <f t="shared" si="0"/>
        <v>1.0847826577510587E-7</v>
      </c>
      <c r="AE21" s="10">
        <f t="shared" si="0"/>
        <v>1.8875741102891047E-8</v>
      </c>
      <c r="AF21" s="10">
        <f t="shared" si="0"/>
        <v>8.8040579400565047E-7</v>
      </c>
      <c r="AG21" s="10">
        <f t="shared" si="0"/>
        <v>3.1829412302753079E-8</v>
      </c>
      <c r="AH21" s="10">
        <f t="shared" si="0"/>
        <v>3.26379964691382E-6</v>
      </c>
      <c r="AI21" s="10">
        <f t="shared" si="0"/>
        <v>2.7033126760235451E-7</v>
      </c>
      <c r="AJ21" s="10">
        <f t="shared" si="0"/>
        <v>2.818651768883601E-7</v>
      </c>
      <c r="AK21" s="10">
        <f t="shared" si="0"/>
        <v>2.6169823347908808E-6</v>
      </c>
      <c r="AL21" s="10">
        <f t="shared" si="0"/>
        <v>5.9269573941155771E-8</v>
      </c>
      <c r="AM21" s="12">
        <f t="shared" si="0"/>
        <v>5.5997181561368138E-7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3.2575862507915726E-8</v>
      </c>
      <c r="E22" s="16">
        <f t="shared" si="1"/>
        <v>8.273602796023099E-10</v>
      </c>
      <c r="F22" s="16">
        <f t="shared" si="1"/>
        <v>2.6063555603564967E-7</v>
      </c>
      <c r="G22" s="16">
        <f t="shared" si="1"/>
        <v>8.7115472073894891E-8</v>
      </c>
      <c r="H22" s="16">
        <f t="shared" si="1"/>
        <v>2.4807308139469858E-9</v>
      </c>
      <c r="I22" s="16">
        <f t="shared" si="1"/>
        <v>8.5835295304236684E-8</v>
      </c>
      <c r="J22" s="16">
        <f t="shared" si="1"/>
        <v>3.1034216260720832E-8</v>
      </c>
      <c r="K22" s="16">
        <f t="shared" si="1"/>
        <v>9.87109869311672E-8</v>
      </c>
      <c r="L22" s="16">
        <f t="shared" si="1"/>
        <v>5.2793420617816471E-8</v>
      </c>
      <c r="M22" s="16">
        <f t="shared" si="1"/>
        <v>5.2382102321047852E-8</v>
      </c>
      <c r="N22" s="17">
        <f t="shared" si="1"/>
        <v>7.9009482969205876E-5</v>
      </c>
      <c r="O22" s="16">
        <f t="shared" si="1"/>
        <v>7.2402918465561611E-8</v>
      </c>
      <c r="P22" s="16">
        <f t="shared" si="1"/>
        <v>1.0427675491040807E-8</v>
      </c>
      <c r="Q22" s="16">
        <f t="shared" si="1"/>
        <v>1.2852332275466787E-8</v>
      </c>
      <c r="R22" s="16">
        <f t="shared" si="1"/>
        <v>6.3694846542624512E-8</v>
      </c>
      <c r="S22" s="16">
        <f t="shared" si="1"/>
        <v>1.654585777895414E-10</v>
      </c>
      <c r="T22" s="16">
        <f t="shared" si="1"/>
        <v>4.8087024442787295E-7</v>
      </c>
      <c r="U22" s="16">
        <f t="shared" si="1"/>
        <v>5.8665500798701661E-8</v>
      </c>
      <c r="V22" s="16">
        <f t="shared" si="1"/>
        <v>1.7780163432856502E-7</v>
      </c>
      <c r="W22" s="16">
        <f t="shared" si="1"/>
        <v>9.4434470186526179E-8</v>
      </c>
      <c r="X22" s="16">
        <f t="shared" si="1"/>
        <v>3.9661060357909897E-9</v>
      </c>
      <c r="Y22" s="16">
        <f t="shared" si="1"/>
        <v>1.2649664069623444E-7</v>
      </c>
      <c r="Z22" s="16">
        <f t="shared" si="1"/>
        <v>2.3015096875154407E-8</v>
      </c>
      <c r="AA22" s="16">
        <f t="shared" si="1"/>
        <v>1.5912466292378648E-8</v>
      </c>
      <c r="AB22" s="16">
        <f t="shared" si="1"/>
        <v>2.4985431401385885E-8</v>
      </c>
      <c r="AC22" s="16">
        <f t="shared" si="1"/>
        <v>1.1582160844632568E-7</v>
      </c>
      <c r="AD22" s="16">
        <f t="shared" si="1"/>
        <v>7.2589204668938192E-9</v>
      </c>
      <c r="AE22" s="16">
        <f t="shared" si="1"/>
        <v>5.0275957283597909E-8</v>
      </c>
      <c r="AF22" s="16">
        <f t="shared" si="1"/>
        <v>2.0525576737233236E-7</v>
      </c>
      <c r="AG22" s="16">
        <f t="shared" si="1"/>
        <v>4.1972340150394415E-8</v>
      </c>
      <c r="AH22" s="16">
        <f t="shared" si="1"/>
        <v>1.5261520033147454E-7</v>
      </c>
      <c r="AI22" s="16">
        <f t="shared" si="1"/>
        <v>4.5961327346060848E-8</v>
      </c>
      <c r="AJ22" s="16">
        <f t="shared" si="1"/>
        <v>6.6271310310679719E-8</v>
      </c>
      <c r="AK22" s="16">
        <f t="shared" si="1"/>
        <v>1.2644483904581621E-7</v>
      </c>
      <c r="AL22" s="16">
        <f t="shared" si="1"/>
        <v>1.9185106698074012E-10</v>
      </c>
      <c r="AM22" s="18">
        <f t="shared" si="1"/>
        <v>2.0105401139062021E-10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1.031069697060972E-7</v>
      </c>
      <c r="E23" s="16">
        <f t="shared" si="2"/>
        <v>3.5119573354707747E-9</v>
      </c>
      <c r="F23" s="16">
        <f t="shared" si="2"/>
        <v>2.3076109408171084E-7</v>
      </c>
      <c r="G23" s="16">
        <f t="shared" si="2"/>
        <v>2.0304088938571627E-7</v>
      </c>
      <c r="H23" s="16">
        <f t="shared" si="2"/>
        <v>1.3276834414459592E-6</v>
      </c>
      <c r="I23" s="16">
        <f t="shared" si="2"/>
        <v>3.0261905689954461E-7</v>
      </c>
      <c r="J23" s="16">
        <f t="shared" si="2"/>
        <v>9.2860786483682137E-7</v>
      </c>
      <c r="K23" s="16">
        <f t="shared" si="2"/>
        <v>9.7257826913286234E-9</v>
      </c>
      <c r="L23" s="16">
        <f t="shared" si="2"/>
        <v>5.8798147922501052E-9</v>
      </c>
      <c r="M23" s="16">
        <f t="shared" si="2"/>
        <v>2.2210590198731172E-7</v>
      </c>
      <c r="N23" s="16">
        <f t="shared" si="2"/>
        <v>1.2611589986999174E-7</v>
      </c>
      <c r="O23" s="16">
        <f t="shared" si="2"/>
        <v>4.3690287981797031E-7</v>
      </c>
      <c r="P23" s="16">
        <f t="shared" si="2"/>
        <v>7.2082166161277842E-7</v>
      </c>
      <c r="Q23" s="16">
        <f t="shared" si="2"/>
        <v>3.7979923185608843E-7</v>
      </c>
      <c r="R23" s="16">
        <f t="shared" si="2"/>
        <v>5.385168758320192E-9</v>
      </c>
      <c r="S23" s="16">
        <f t="shared" si="2"/>
        <v>1.0444249203812964E-7</v>
      </c>
      <c r="T23" s="16">
        <f t="shared" si="2"/>
        <v>2.0269622950013433E-6</v>
      </c>
      <c r="U23" s="16">
        <f t="shared" si="2"/>
        <v>2.576992979704262E-8</v>
      </c>
      <c r="V23" s="16">
        <f t="shared" si="2"/>
        <v>3.8989466053308635E-7</v>
      </c>
      <c r="W23" s="16">
        <f t="shared" si="2"/>
        <v>1.4685488778034177E-7</v>
      </c>
      <c r="X23" s="16">
        <f t="shared" si="2"/>
        <v>1.3082438437598774E-8</v>
      </c>
      <c r="Y23" s="16">
        <f t="shared" si="2"/>
        <v>2.5936460092915606E-8</v>
      </c>
      <c r="Z23" s="16">
        <f t="shared" si="2"/>
        <v>2.2727211179425488E-7</v>
      </c>
      <c r="AA23" s="16">
        <f t="shared" si="2"/>
        <v>1.8186110966117298E-6</v>
      </c>
      <c r="AB23" s="16">
        <f t="shared" si="2"/>
        <v>1.0387717324633308E-9</v>
      </c>
      <c r="AC23" s="16">
        <f t="shared" si="2"/>
        <v>1.1236672911329183E-7</v>
      </c>
      <c r="AD23" s="16">
        <f t="shared" si="2"/>
        <v>7.432228760909556E-8</v>
      </c>
      <c r="AE23" s="16">
        <f t="shared" si="2"/>
        <v>3.2461274176037836E-10</v>
      </c>
      <c r="AF23" s="16">
        <f t="shared" si="2"/>
        <v>2.2800605943907013E-7</v>
      </c>
      <c r="AG23" s="17">
        <f t="shared" si="2"/>
        <v>2.4275691287591332E-4</v>
      </c>
      <c r="AH23" s="16">
        <f t="shared" si="2"/>
        <v>2.7057412945824272E-7</v>
      </c>
      <c r="AI23" s="16">
        <f t="shared" si="2"/>
        <v>1.1599946604374815E-7</v>
      </c>
      <c r="AJ23" s="16">
        <f t="shared" si="2"/>
        <v>3.0713127463342377E-8</v>
      </c>
      <c r="AK23" s="16">
        <f t="shared" si="2"/>
        <v>1.4006987290494186E-7</v>
      </c>
      <c r="AL23" s="16">
        <f t="shared" si="2"/>
        <v>2.7237461367880839E-7</v>
      </c>
      <c r="AM23" s="18">
        <f t="shared" si="2"/>
        <v>4.5130771685584853E-8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8.4512289200592097E-6</v>
      </c>
      <c r="E24" s="16">
        <f t="shared" si="3"/>
        <v>2.0392892482354297E-5</v>
      </c>
      <c r="F24" s="16">
        <f t="shared" si="3"/>
        <v>1.041411266605192E-6</v>
      </c>
      <c r="G24" s="16">
        <f t="shared" si="3"/>
        <v>5.9480277557782238E-7</v>
      </c>
      <c r="H24" s="16">
        <f t="shared" si="3"/>
        <v>1.8588418550265595E-5</v>
      </c>
      <c r="I24" s="16">
        <f t="shared" si="3"/>
        <v>3.0346248267753792E-6</v>
      </c>
      <c r="J24" s="16">
        <f t="shared" si="3"/>
        <v>3.6294815582178064E-6</v>
      </c>
      <c r="K24" s="16">
        <f t="shared" si="3"/>
        <v>1.7796412009277187E-5</v>
      </c>
      <c r="L24" s="16">
        <f t="shared" si="3"/>
        <v>3.4100660175143862E-7</v>
      </c>
      <c r="M24" s="16">
        <f t="shared" si="3"/>
        <v>4.0293894541430528E-6</v>
      </c>
      <c r="N24" s="16">
        <f t="shared" si="3"/>
        <v>3.665464214195621E-7</v>
      </c>
      <c r="O24" s="16">
        <f t="shared" si="3"/>
        <v>4.0330437565335741E-6</v>
      </c>
      <c r="P24" s="16">
        <f t="shared" si="3"/>
        <v>2.1330912651056885E-6</v>
      </c>
      <c r="Q24" s="16">
        <f t="shared" si="3"/>
        <v>1.6173842746851304E-5</v>
      </c>
      <c r="R24" s="16">
        <f t="shared" si="3"/>
        <v>8.2479197761542284E-7</v>
      </c>
      <c r="S24" s="16">
        <f t="shared" si="3"/>
        <v>2.8315095466515301E-7</v>
      </c>
      <c r="T24" s="16">
        <f t="shared" si="3"/>
        <v>6.0880225950919936E-6</v>
      </c>
      <c r="U24" s="16">
        <f t="shared" si="3"/>
        <v>1.0494780718503926E-5</v>
      </c>
      <c r="V24" s="16">
        <f t="shared" si="3"/>
        <v>1.0462935003321988E-7</v>
      </c>
      <c r="W24" s="16">
        <f t="shared" si="3"/>
        <v>2.1426571218539013E-5</v>
      </c>
      <c r="X24" s="16">
        <f t="shared" si="3"/>
        <v>8.9580785156379792E-6</v>
      </c>
      <c r="Y24" s="16">
        <f t="shared" si="3"/>
        <v>2.8251892467196216E-6</v>
      </c>
      <c r="Z24" s="16">
        <f t="shared" si="3"/>
        <v>4.0966963211208934E-6</v>
      </c>
      <c r="AA24" s="16">
        <f t="shared" si="3"/>
        <v>1.0558692853446973E-6</v>
      </c>
      <c r="AB24" s="16">
        <f t="shared" si="3"/>
        <v>1.5431865801197016E-6</v>
      </c>
      <c r="AC24" s="16">
        <f t="shared" si="3"/>
        <v>9.8764150378046205E-6</v>
      </c>
      <c r="AD24" s="17">
        <f t="shared" si="3"/>
        <v>4.1051531873030631E-3</v>
      </c>
      <c r="AE24" s="16">
        <f t="shared" si="3"/>
        <v>2.2235495295480099E-6</v>
      </c>
      <c r="AF24" s="16">
        <f t="shared" si="3"/>
        <v>6.6512295869130053E-6</v>
      </c>
      <c r="AG24" s="16">
        <f t="shared" si="3"/>
        <v>1.2414173381340109E-6</v>
      </c>
      <c r="AH24" s="16">
        <f t="shared" si="3"/>
        <v>2.0142068237935547E-6</v>
      </c>
      <c r="AI24" s="16">
        <f t="shared" si="3"/>
        <v>8.0316476441898912E-6</v>
      </c>
      <c r="AJ24" s="16">
        <f t="shared" si="3"/>
        <v>7.1300108934587142E-7</v>
      </c>
      <c r="AK24" s="16">
        <f t="shared" si="3"/>
        <v>6.4091112091857684E-6</v>
      </c>
      <c r="AL24" s="16">
        <f t="shared" si="3"/>
        <v>1.0523928658085675E-5</v>
      </c>
      <c r="AM24" s="18">
        <f t="shared" si="3"/>
        <v>3.498908494903285E-6</v>
      </c>
    </row>
    <row r="25" spans="1:39" ht="24">
      <c r="A25" s="13" t="s">
        <v>44</v>
      </c>
      <c r="B25" s="14" t="s">
        <v>40</v>
      </c>
      <c r="C25" s="24"/>
      <c r="D25" s="16">
        <f t="shared" ref="D25:AM25" si="4">$C9^2*D9^2</f>
        <v>5.2693804719785428E-5</v>
      </c>
      <c r="E25" s="16">
        <f t="shared" si="4"/>
        <v>9.0368109553571926E-6</v>
      </c>
      <c r="F25" s="16">
        <f t="shared" si="4"/>
        <v>2.8056350446603057E-6</v>
      </c>
      <c r="G25" s="17">
        <f t="shared" si="4"/>
        <v>1.5309607824000001E-2</v>
      </c>
      <c r="H25" s="16">
        <f t="shared" si="4"/>
        <v>1.3948565275137385E-6</v>
      </c>
      <c r="I25" s="16">
        <f t="shared" si="4"/>
        <v>7.0738491341862139E-6</v>
      </c>
      <c r="J25" s="16">
        <f t="shared" si="4"/>
        <v>2.4559571939376708E-5</v>
      </c>
      <c r="K25" s="16">
        <f t="shared" si="4"/>
        <v>4.3326235227304552E-5</v>
      </c>
      <c r="L25" s="16">
        <f t="shared" si="4"/>
        <v>1.8864563858863426E-6</v>
      </c>
      <c r="M25" s="16">
        <f t="shared" si="4"/>
        <v>6.0355625565736713E-6</v>
      </c>
      <c r="N25" s="16">
        <f t="shared" si="4"/>
        <v>1.6580674707694968E-5</v>
      </c>
      <c r="O25" s="16">
        <f t="shared" si="4"/>
        <v>4.3014926255075583E-6</v>
      </c>
      <c r="P25" s="16">
        <f t="shared" si="4"/>
        <v>4.9523953529948354E-6</v>
      </c>
      <c r="Q25" s="16">
        <f t="shared" si="4"/>
        <v>3.1823059697151601E-8</v>
      </c>
      <c r="R25" s="16">
        <f t="shared" si="4"/>
        <v>1.3804047242379278E-5</v>
      </c>
      <c r="S25" s="16">
        <f t="shared" si="4"/>
        <v>4.2321775450790799E-6</v>
      </c>
      <c r="T25" s="16">
        <f t="shared" si="4"/>
        <v>2.3703468228930219E-8</v>
      </c>
      <c r="U25" s="16">
        <f t="shared" si="4"/>
        <v>9.0595934553929946E-6</v>
      </c>
      <c r="V25" s="16">
        <f t="shared" si="4"/>
        <v>1.0050521537217069E-5</v>
      </c>
      <c r="W25" s="16">
        <f t="shared" si="4"/>
        <v>6.23371353279187E-9</v>
      </c>
      <c r="X25" s="16">
        <f t="shared" si="4"/>
        <v>2.0710276888099857E-5</v>
      </c>
      <c r="Y25" s="16">
        <f t="shared" si="4"/>
        <v>3.9840771278649913E-5</v>
      </c>
      <c r="Z25" s="16">
        <f t="shared" si="4"/>
        <v>4.5298846262089849E-5</v>
      </c>
      <c r="AA25" s="16">
        <f t="shared" si="4"/>
        <v>2.6156176163740782E-5</v>
      </c>
      <c r="AB25" s="16">
        <f t="shared" si="4"/>
        <v>5.4996885775868675E-5</v>
      </c>
      <c r="AC25" s="16">
        <f t="shared" si="4"/>
        <v>2.5519534565486928E-10</v>
      </c>
      <c r="AD25" s="16">
        <f t="shared" si="4"/>
        <v>2.2434426658182064E-6</v>
      </c>
      <c r="AE25" s="16">
        <f t="shared" si="4"/>
        <v>6.5093569893655333E-8</v>
      </c>
      <c r="AF25" s="16">
        <f t="shared" si="4"/>
        <v>1.7087562507848953E-4</v>
      </c>
      <c r="AG25" s="16">
        <f t="shared" si="4"/>
        <v>1.2843635836361726E-5</v>
      </c>
      <c r="AH25" s="16">
        <f t="shared" si="4"/>
        <v>5.6341453102715774E-7</v>
      </c>
      <c r="AI25" s="16">
        <f t="shared" si="4"/>
        <v>1.1448216305580634E-6</v>
      </c>
      <c r="AJ25" s="16">
        <f t="shared" si="4"/>
        <v>9.0518596253493902E-6</v>
      </c>
      <c r="AK25" s="16">
        <f t="shared" si="4"/>
        <v>1.1058518346113148E-5</v>
      </c>
      <c r="AL25" s="16">
        <f t="shared" si="4"/>
        <v>4.8617421011167141E-6</v>
      </c>
      <c r="AM25" s="18">
        <f t="shared" si="4"/>
        <v>1.1506019622444479E-5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1.9798589370060282E-6</v>
      </c>
      <c r="E26" s="16">
        <f t="shared" si="5"/>
        <v>3.4710280221114509E-9</v>
      </c>
      <c r="F26" s="16">
        <f t="shared" si="5"/>
        <v>6.0658111912498771E-7</v>
      </c>
      <c r="G26" s="16">
        <f t="shared" si="5"/>
        <v>1.3742967324059714E-6</v>
      </c>
      <c r="H26" s="16">
        <f t="shared" si="5"/>
        <v>1.4938010128005813E-6</v>
      </c>
      <c r="I26" s="16">
        <f t="shared" si="5"/>
        <v>1.9087694098975586E-6</v>
      </c>
      <c r="J26" s="16">
        <f t="shared" si="5"/>
        <v>3.6538973646949312E-7</v>
      </c>
      <c r="K26" s="16">
        <f t="shared" si="5"/>
        <v>1.9271502782729873E-7</v>
      </c>
      <c r="L26" s="16">
        <f t="shared" si="5"/>
        <v>2.5058111954408062E-8</v>
      </c>
      <c r="M26" s="16">
        <f t="shared" si="5"/>
        <v>7.1797437988873863E-6</v>
      </c>
      <c r="N26" s="16">
        <f t="shared" si="5"/>
        <v>1.2072159907217363E-6</v>
      </c>
      <c r="O26" s="16">
        <f t="shared" si="5"/>
        <v>1.8149691719496549E-6</v>
      </c>
      <c r="P26" s="16">
        <f t="shared" si="5"/>
        <v>3.1789066025417522E-7</v>
      </c>
      <c r="Q26" s="16">
        <f t="shared" si="5"/>
        <v>2.8932229944972002E-6</v>
      </c>
      <c r="R26" s="17">
        <f t="shared" si="5"/>
        <v>1.5407608498180969E-3</v>
      </c>
      <c r="S26" s="16">
        <f t="shared" si="5"/>
        <v>2.6743671663593934E-6</v>
      </c>
      <c r="T26" s="16">
        <f t="shared" si="5"/>
        <v>1.1770591909093988E-6</v>
      </c>
      <c r="U26" s="16">
        <f t="shared" si="5"/>
        <v>1.6209509562840487E-7</v>
      </c>
      <c r="V26" s="16">
        <f t="shared" si="5"/>
        <v>1.1200084430512998E-6</v>
      </c>
      <c r="W26" s="16">
        <f t="shared" si="5"/>
        <v>2.6052469914090389E-6</v>
      </c>
      <c r="X26" s="16">
        <f t="shared" si="5"/>
        <v>8.7424716301650266E-9</v>
      </c>
      <c r="Y26" s="16">
        <f t="shared" si="5"/>
        <v>3.96991106130062E-8</v>
      </c>
      <c r="Z26" s="16">
        <f t="shared" si="5"/>
        <v>1.7437056784591045E-7</v>
      </c>
      <c r="AA26" s="16">
        <f t="shared" si="5"/>
        <v>4.0938878290416899E-7</v>
      </c>
      <c r="AB26" s="16">
        <f t="shared" si="5"/>
        <v>3.143140835054063E-7</v>
      </c>
      <c r="AC26" s="16">
        <f t="shared" si="5"/>
        <v>4.6768912156439919E-7</v>
      </c>
      <c r="AD26" s="16">
        <f t="shared" si="5"/>
        <v>3.1047279046899305E-7</v>
      </c>
      <c r="AE26" s="16">
        <f t="shared" si="5"/>
        <v>8.3839366259378727E-6</v>
      </c>
      <c r="AF26" s="16">
        <f t="shared" si="5"/>
        <v>1.0003173324909635E-6</v>
      </c>
      <c r="AG26" s="16">
        <f t="shared" si="5"/>
        <v>3.4540199097435865E-8</v>
      </c>
      <c r="AH26" s="16">
        <f t="shared" si="5"/>
        <v>1.5483969435311958E-5</v>
      </c>
      <c r="AI26" s="16">
        <f t="shared" si="5"/>
        <v>1.0349565956653796E-6</v>
      </c>
      <c r="AJ26" s="16">
        <f t="shared" si="5"/>
        <v>1.1727847468664422E-5</v>
      </c>
      <c r="AK26" s="16">
        <f t="shared" si="5"/>
        <v>1.5942319519476559E-7</v>
      </c>
      <c r="AL26" s="16">
        <f t="shared" si="5"/>
        <v>4.6676505988476673E-6</v>
      </c>
      <c r="AM26" s="18">
        <f t="shared" si="5"/>
        <v>9.498125209833427E-10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8.9364034137426057E-6</v>
      </c>
      <c r="E27" s="16">
        <f t="shared" si="6"/>
        <v>2.7925875655310908E-6</v>
      </c>
      <c r="F27" s="16">
        <f t="shared" si="6"/>
        <v>4.5311393210094069E-7</v>
      </c>
      <c r="G27" s="16">
        <f t="shared" si="6"/>
        <v>3.110103418945722E-6</v>
      </c>
      <c r="H27" s="16">
        <f t="shared" si="6"/>
        <v>2.5725364336328427E-6</v>
      </c>
      <c r="I27" s="16">
        <f t="shared" si="6"/>
        <v>2.5902024728939694E-6</v>
      </c>
      <c r="J27" s="16">
        <f t="shared" si="6"/>
        <v>2.3615116540079878E-6</v>
      </c>
      <c r="K27" s="16">
        <f t="shared" si="6"/>
        <v>2.9831563298510368E-6</v>
      </c>
      <c r="L27" s="16">
        <f t="shared" si="6"/>
        <v>4.5927864063556981E-7</v>
      </c>
      <c r="M27" s="17">
        <f t="shared" si="6"/>
        <v>8.0029158840823067E-3</v>
      </c>
      <c r="N27" s="16">
        <f t="shared" si="6"/>
        <v>5.1369997084342716E-6</v>
      </c>
      <c r="O27" s="16">
        <f t="shared" si="6"/>
        <v>1.3719419692743483E-6</v>
      </c>
      <c r="P27" s="16">
        <f t="shared" si="6"/>
        <v>1.6846599185584901E-5</v>
      </c>
      <c r="Q27" s="16">
        <f t="shared" si="6"/>
        <v>1.724505874234592E-5</v>
      </c>
      <c r="R27" s="16">
        <f t="shared" si="6"/>
        <v>3.7055277062547177E-5</v>
      </c>
      <c r="S27" s="16">
        <f t="shared" si="6"/>
        <v>3.8671715432295313E-7</v>
      </c>
      <c r="T27" s="16">
        <f t="shared" si="6"/>
        <v>2.6686449784308758E-5</v>
      </c>
      <c r="U27" s="16">
        <f t="shared" si="6"/>
        <v>1.2370766249056686E-5</v>
      </c>
      <c r="V27" s="16">
        <f t="shared" si="6"/>
        <v>7.3851563907727528E-6</v>
      </c>
      <c r="W27" s="16">
        <f t="shared" si="6"/>
        <v>2.0593594950333349E-8</v>
      </c>
      <c r="X27" s="16">
        <f t="shared" si="6"/>
        <v>3.868769165811301E-5</v>
      </c>
      <c r="Y27" s="16">
        <f t="shared" si="6"/>
        <v>3.8983882609989391E-7</v>
      </c>
      <c r="Z27" s="16">
        <f t="shared" si="6"/>
        <v>3.6837791841594722E-6</v>
      </c>
      <c r="AA27" s="16">
        <f t="shared" si="6"/>
        <v>2.6385510665620929E-6</v>
      </c>
      <c r="AB27" s="16">
        <f t="shared" si="6"/>
        <v>9.1407161804700718E-7</v>
      </c>
      <c r="AC27" s="16">
        <f t="shared" si="6"/>
        <v>1.0228514342531024E-5</v>
      </c>
      <c r="AD27" s="16">
        <f t="shared" si="6"/>
        <v>7.8787098034302281E-6</v>
      </c>
      <c r="AE27" s="16">
        <f t="shared" si="6"/>
        <v>7.7903887773029772E-6</v>
      </c>
      <c r="AF27" s="16">
        <f t="shared" si="6"/>
        <v>1.0432003350408554E-5</v>
      </c>
      <c r="AG27" s="16">
        <f t="shared" si="6"/>
        <v>7.2506943553322138E-6</v>
      </c>
      <c r="AH27" s="16">
        <f t="shared" si="6"/>
        <v>1.7076765043462216E-5</v>
      </c>
      <c r="AI27" s="16">
        <f t="shared" si="6"/>
        <v>3.8932258551703477E-5</v>
      </c>
      <c r="AJ27" s="16">
        <f t="shared" si="6"/>
        <v>6.3240186047129765E-7</v>
      </c>
      <c r="AK27" s="16">
        <f t="shared" si="6"/>
        <v>6.1810870923104E-5</v>
      </c>
      <c r="AL27" s="16">
        <f t="shared" si="6"/>
        <v>4.0770995893860946E-5</v>
      </c>
      <c r="AM27" s="18">
        <f t="shared" si="6"/>
        <v>5.5395498394126861E-9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3.4575221129959145E-8</v>
      </c>
      <c r="E28" s="16">
        <f t="shared" si="7"/>
        <v>3.3876377860876148E-8</v>
      </c>
      <c r="F28" s="16">
        <f t="shared" si="7"/>
        <v>1.8039502453319021E-6</v>
      </c>
      <c r="G28" s="16">
        <f t="shared" si="7"/>
        <v>3.7746173041350568E-7</v>
      </c>
      <c r="H28" s="16">
        <f t="shared" si="7"/>
        <v>9.8268464902994891E-9</v>
      </c>
      <c r="I28" s="16">
        <f t="shared" si="7"/>
        <v>8.9333998938362449E-7</v>
      </c>
      <c r="J28" s="16">
        <f t="shared" si="7"/>
        <v>1.7461216628828435E-6</v>
      </c>
      <c r="K28" s="16">
        <f t="shared" si="7"/>
        <v>3.7001503372956362E-8</v>
      </c>
      <c r="L28" s="16">
        <f t="shared" si="7"/>
        <v>2.1568752912088116E-7</v>
      </c>
      <c r="M28" s="16">
        <f t="shared" si="7"/>
        <v>3.4036442261357242E-10</v>
      </c>
      <c r="N28" s="16">
        <f t="shared" si="7"/>
        <v>1.3519108540140023E-9</v>
      </c>
      <c r="O28" s="16">
        <f t="shared" si="7"/>
        <v>4.5229691598141005E-6</v>
      </c>
      <c r="P28" s="16">
        <f t="shared" si="7"/>
        <v>2.9344539102077596E-8</v>
      </c>
      <c r="Q28" s="16">
        <f t="shared" si="7"/>
        <v>4.3861833836155596E-7</v>
      </c>
      <c r="R28" s="16">
        <f t="shared" si="7"/>
        <v>3.1574321865070098E-10</v>
      </c>
      <c r="S28" s="16">
        <f t="shared" si="7"/>
        <v>2.5692965780790004E-6</v>
      </c>
      <c r="T28" s="16">
        <f t="shared" si="7"/>
        <v>5.6732620187412816E-8</v>
      </c>
      <c r="U28" s="16">
        <f t="shared" si="7"/>
        <v>1.0511025299453826E-8</v>
      </c>
      <c r="V28" s="16">
        <f t="shared" si="7"/>
        <v>4.2412361724858664E-8</v>
      </c>
      <c r="W28" s="16">
        <f t="shared" si="7"/>
        <v>5.5022431984172444E-7</v>
      </c>
      <c r="X28" s="16">
        <f t="shared" si="7"/>
        <v>1.8049111901585445E-6</v>
      </c>
      <c r="Y28" s="16">
        <f t="shared" si="7"/>
        <v>1.3117003372314477E-6</v>
      </c>
      <c r="Z28" s="16">
        <f t="shared" si="7"/>
        <v>1.6677770418922218E-7</v>
      </c>
      <c r="AA28" s="16">
        <f t="shared" si="7"/>
        <v>4.9164389508823518E-7</v>
      </c>
      <c r="AB28" s="16">
        <f t="shared" si="7"/>
        <v>3.2425728573243004E-7</v>
      </c>
      <c r="AC28" s="16">
        <f t="shared" si="7"/>
        <v>8.8196580418966299E-7</v>
      </c>
      <c r="AD28" s="16">
        <f t="shared" si="7"/>
        <v>4.3813217990641555E-7</v>
      </c>
      <c r="AE28" s="16">
        <f t="shared" si="7"/>
        <v>3.5361841954321694E-7</v>
      </c>
      <c r="AF28" s="16">
        <f t="shared" si="7"/>
        <v>8.5479560696969052E-7</v>
      </c>
      <c r="AG28" s="16">
        <f t="shared" si="7"/>
        <v>9.3610390339308125E-8</v>
      </c>
      <c r="AH28" s="16">
        <f t="shared" si="7"/>
        <v>2.8573253791556732E-6</v>
      </c>
      <c r="AI28" s="16">
        <f t="shared" si="7"/>
        <v>2.1655191134954399E-7</v>
      </c>
      <c r="AJ28" s="16">
        <f t="shared" si="7"/>
        <v>1.3730828364146489E-6</v>
      </c>
      <c r="AK28" s="16">
        <f t="shared" si="7"/>
        <v>2.1579969311434962E-6</v>
      </c>
      <c r="AL28" s="16">
        <f t="shared" si="7"/>
        <v>9.5175442601034574E-8</v>
      </c>
      <c r="AM28" s="19">
        <f t="shared" si="7"/>
        <v>5.1468703594575223E-4</v>
      </c>
    </row>
    <row r="29" spans="1:39" ht="24">
      <c r="A29" s="13" t="s">
        <v>48</v>
      </c>
      <c r="B29" s="14" t="s">
        <v>40</v>
      </c>
      <c r="C29" s="24"/>
      <c r="D29" s="16">
        <f t="shared" ref="D29:AM29" si="8">$C13^2*D13^2</f>
        <v>6.091938766563131E-5</v>
      </c>
      <c r="E29" s="16">
        <f t="shared" si="8"/>
        <v>7.3345326212864281E-8</v>
      </c>
      <c r="F29" s="16">
        <f t="shared" si="8"/>
        <v>8.619270714344247E-6</v>
      </c>
      <c r="G29" s="16">
        <f t="shared" si="8"/>
        <v>6.2403869960960118E-8</v>
      </c>
      <c r="H29" s="16">
        <f t="shared" si="8"/>
        <v>1.3021845538689745E-6</v>
      </c>
      <c r="I29" s="16">
        <f t="shared" si="8"/>
        <v>1.3769107080529844E-5</v>
      </c>
      <c r="J29" s="16">
        <f t="shared" si="8"/>
        <v>1.7533841818646804E-9</v>
      </c>
      <c r="K29" s="16">
        <f t="shared" si="8"/>
        <v>1.3383772711759872E-7</v>
      </c>
      <c r="L29" s="16">
        <f t="shared" si="8"/>
        <v>2.1187304767489935E-7</v>
      </c>
      <c r="M29" s="16">
        <f t="shared" si="8"/>
        <v>1.4259881157405925E-5</v>
      </c>
      <c r="N29" s="16">
        <f t="shared" si="8"/>
        <v>9.0617391353278451E-6</v>
      </c>
      <c r="O29" s="16">
        <f t="shared" si="8"/>
        <v>1.7240890271963084E-5</v>
      </c>
      <c r="P29" s="16">
        <f t="shared" si="8"/>
        <v>3.5527714982717536E-5</v>
      </c>
      <c r="Q29" s="16">
        <f t="shared" si="8"/>
        <v>6.4986344314976816E-5</v>
      </c>
      <c r="R29" s="16">
        <f t="shared" si="8"/>
        <v>7.9236214890218316E-5</v>
      </c>
      <c r="S29" s="16">
        <f t="shared" si="8"/>
        <v>8.7930785118282934E-6</v>
      </c>
      <c r="T29" s="16">
        <f t="shared" si="8"/>
        <v>1.0324621030970933E-5</v>
      </c>
      <c r="U29" s="16">
        <f t="shared" si="8"/>
        <v>4.0121615816980394E-5</v>
      </c>
      <c r="V29" s="16">
        <f t="shared" si="8"/>
        <v>1.8646935495548306E-7</v>
      </c>
      <c r="W29" s="16">
        <f t="shared" si="8"/>
        <v>1.2707039578706245E-4</v>
      </c>
      <c r="X29" s="16">
        <f t="shared" si="8"/>
        <v>3.6094176254675723E-6</v>
      </c>
      <c r="Y29" s="16">
        <f t="shared" si="8"/>
        <v>1.1607516220464416E-6</v>
      </c>
      <c r="Z29" s="16">
        <f t="shared" si="8"/>
        <v>3.4017366740940847E-7</v>
      </c>
      <c r="AA29" s="16">
        <f t="shared" si="8"/>
        <v>1.4755879043672307E-5</v>
      </c>
      <c r="AB29" s="16">
        <f t="shared" si="8"/>
        <v>1.1132132844562865E-7</v>
      </c>
      <c r="AC29" s="16">
        <f t="shared" si="8"/>
        <v>3.7624277609263949E-6</v>
      </c>
      <c r="AD29" s="16">
        <f t="shared" si="8"/>
        <v>7.9528144187317229E-6</v>
      </c>
      <c r="AE29" s="17">
        <f t="shared" si="8"/>
        <v>1.4823062499999999E-2</v>
      </c>
      <c r="AF29" s="16">
        <f t="shared" si="8"/>
        <v>8.380922732766478E-6</v>
      </c>
      <c r="AG29" s="16">
        <f t="shared" si="8"/>
        <v>1.8272139555599775E-8</v>
      </c>
      <c r="AH29" s="16">
        <f t="shared" si="8"/>
        <v>2.5436862237944694E-5</v>
      </c>
      <c r="AI29" s="16">
        <f t="shared" si="8"/>
        <v>5.8530742856511249E-6</v>
      </c>
      <c r="AJ29" s="16">
        <f t="shared" si="8"/>
        <v>1.4392459807418406E-4</v>
      </c>
      <c r="AK29" s="16">
        <f t="shared" si="8"/>
        <v>3.4868731350925389E-5</v>
      </c>
      <c r="AL29" s="16">
        <f t="shared" si="8"/>
        <v>7.1742787744130226E-5</v>
      </c>
      <c r="AM29" s="18">
        <f t="shared" si="8"/>
        <v>1.0070537284658819E-5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7.5870203006978214E-8</v>
      </c>
      <c r="E30" s="16">
        <f t="shared" si="9"/>
        <v>5.0316698058868427E-7</v>
      </c>
      <c r="F30" s="16">
        <f t="shared" si="9"/>
        <v>5.1474605828795588E-6</v>
      </c>
      <c r="G30" s="16">
        <f t="shared" si="9"/>
        <v>3.0538099987222759E-6</v>
      </c>
      <c r="H30" s="16">
        <f t="shared" si="9"/>
        <v>9.3448654469467206E-7</v>
      </c>
      <c r="I30" s="16">
        <f t="shared" si="9"/>
        <v>5.8502625518567221E-6</v>
      </c>
      <c r="J30" s="16">
        <f t="shared" si="9"/>
        <v>2.1324066633859347E-6</v>
      </c>
      <c r="K30" s="16">
        <f t="shared" si="9"/>
        <v>1.1308007204912505E-8</v>
      </c>
      <c r="L30" s="16">
        <f t="shared" si="9"/>
        <v>3.9493768604483025E-6</v>
      </c>
      <c r="M30" s="16">
        <f t="shared" si="9"/>
        <v>4.813909335286845E-7</v>
      </c>
      <c r="N30" s="16">
        <f t="shared" si="9"/>
        <v>2.9450966530259517E-7</v>
      </c>
      <c r="O30" s="16">
        <f t="shared" si="9"/>
        <v>2.8966525327688793E-7</v>
      </c>
      <c r="P30" s="16">
        <f t="shared" si="9"/>
        <v>4.8149170724616765E-6</v>
      </c>
      <c r="Q30" s="16">
        <f t="shared" si="9"/>
        <v>1.4353653404120298E-6</v>
      </c>
      <c r="R30" s="16">
        <f t="shared" si="9"/>
        <v>1.1697780998002838E-7</v>
      </c>
      <c r="S30" s="16">
        <f t="shared" si="9"/>
        <v>1.9893498705860058E-6</v>
      </c>
      <c r="T30" s="16">
        <f t="shared" si="9"/>
        <v>7.3058952735090413E-8</v>
      </c>
      <c r="U30" s="16">
        <f t="shared" si="9"/>
        <v>1.3237607551703233E-7</v>
      </c>
      <c r="V30" s="16">
        <f t="shared" si="9"/>
        <v>2.5217006367641746E-7</v>
      </c>
      <c r="W30" s="16">
        <f t="shared" si="9"/>
        <v>2.6228342231839021E-6</v>
      </c>
      <c r="X30" s="16">
        <f t="shared" si="9"/>
        <v>7.7229419886675116E-7</v>
      </c>
      <c r="Y30" s="16">
        <f t="shared" si="9"/>
        <v>1.2554887949687328E-7</v>
      </c>
      <c r="Z30" s="17">
        <f t="shared" si="9"/>
        <v>1.0462747421744309E-3</v>
      </c>
      <c r="AA30" s="16">
        <f t="shared" si="9"/>
        <v>2.0080882979617759E-7</v>
      </c>
      <c r="AB30" s="16">
        <f t="shared" si="9"/>
        <v>4.7005279681466171E-7</v>
      </c>
      <c r="AC30" s="16">
        <f t="shared" si="9"/>
        <v>4.922396365127973E-6</v>
      </c>
      <c r="AD30" s="16">
        <f t="shared" si="9"/>
        <v>1.045749839822335E-6</v>
      </c>
      <c r="AE30" s="16">
        <f t="shared" si="9"/>
        <v>2.4134963707220076E-8</v>
      </c>
      <c r="AF30" s="16">
        <f t="shared" si="9"/>
        <v>1.6560611908604073E-6</v>
      </c>
      <c r="AG30" s="16">
        <f t="shared" si="9"/>
        <v>9.6810056261186168E-7</v>
      </c>
      <c r="AH30" s="16">
        <f t="shared" si="9"/>
        <v>7.8182664429689138E-8</v>
      </c>
      <c r="AI30" s="16">
        <f t="shared" si="9"/>
        <v>1.8930501670808594E-6</v>
      </c>
      <c r="AJ30" s="16">
        <f t="shared" si="9"/>
        <v>6.4717702891231329E-11</v>
      </c>
      <c r="AK30" s="16">
        <f t="shared" si="9"/>
        <v>2.6551332971442423E-6</v>
      </c>
      <c r="AL30" s="16">
        <f t="shared" si="9"/>
        <v>1.8959652362310088E-6</v>
      </c>
      <c r="AM30" s="18">
        <f t="shared" si="9"/>
        <v>3.4234380642081128E-7</v>
      </c>
    </row>
    <row r="31" spans="1:39">
      <c r="A31" t="s">
        <v>58</v>
      </c>
      <c r="D31" s="20">
        <f>SUM($D$21:$D$30)</f>
        <v>1.3577624756775313E-4</v>
      </c>
      <c r="E31" s="20">
        <f>SUM($E$21:$E$30)</f>
        <v>3.2940613264502026E-5</v>
      </c>
      <c r="F31" s="20">
        <f>SUM($F$21:$F$30)</f>
        <v>2.3545107397513713E-5</v>
      </c>
      <c r="G31" s="20">
        <f>SUM($G$21:$G$30)</f>
        <v>1.5318633227284727E-2</v>
      </c>
      <c r="H31" s="20">
        <f>SUM($H$21:$H$30)</f>
        <v>2.9097589496728056E-5</v>
      </c>
      <c r="I31" s="20">
        <f>SUM($I$21:$I$30)</f>
        <v>3.5679867887648299E-5</v>
      </c>
      <c r="J31" s="20">
        <f>SUM($J$21:$J$30)</f>
        <v>3.7158906117368928E-5</v>
      </c>
      <c r="K31" s="20">
        <f>SUM($K$21:$K$30)</f>
        <v>8.0185956063013309E-5</v>
      </c>
      <c r="L31">
        <f>SUM($L$21:$L$30)</f>
        <v>1.3204748739461467E-3</v>
      </c>
      <c r="M31" s="20">
        <f>SUM($M$21:$M$30)</f>
        <v>8.0352528458147807E-3</v>
      </c>
      <c r="N31" s="20">
        <f>SUM($N$21:$N$30)</f>
        <v>1.1264367128753448E-4</v>
      </c>
      <c r="O31" s="20">
        <f>SUM($O$21:$O$30)</f>
        <v>3.4852330605642171E-5</v>
      </c>
      <c r="P31" s="20">
        <f>SUM($P$21:$P$30)</f>
        <v>6.5583062071572626E-5</v>
      </c>
      <c r="Q31" s="20">
        <f>SUM($Q$21:$Q$30)</f>
        <v>1.0406979758298609E-4</v>
      </c>
      <c r="R31" s="20">
        <f>SUM($R$21:$R$30)</f>
        <v>1.6718895684045242E-3</v>
      </c>
      <c r="S31" s="20">
        <f>SUM($S$21:$S$30)</f>
        <v>2.1916755750824631E-5</v>
      </c>
      <c r="T31" s="20">
        <f>SUM($T$21:$T$30)</f>
        <v>4.698987051016026E-5</v>
      </c>
      <c r="U31" s="20">
        <f>SUM($U$21:$U$30)</f>
        <v>7.566967094307002E-5</v>
      </c>
      <c r="V31" s="20">
        <f>SUM($V$21:$V$30)</f>
        <v>1.9716140827320646E-5</v>
      </c>
      <c r="W31" s="20">
        <f>SUM($W$21:$W$30)</f>
        <v>1.5471965825046964E-4</v>
      </c>
      <c r="X31" s="20">
        <f>SUM($X$21:$X$30)</f>
        <v>8.0575848303563835E-5</v>
      </c>
      <c r="Y31" s="20">
        <f>SUM($Y$21:$Y$30)</f>
        <v>4.5862421342143252E-5</v>
      </c>
      <c r="Z31" s="20">
        <f>SUM($Z$21:$Z$30)</f>
        <v>1.1053019372173677E-3</v>
      </c>
      <c r="AA31" s="20">
        <f>SUM($AA$21:$AA$30)</f>
        <v>5.3048017911395997E-5</v>
      </c>
      <c r="AB31" s="20">
        <f>SUM($AB$21:$AB$30)</f>
        <v>6.0750728260079689E-5</v>
      </c>
      <c r="AC31" s="20">
        <f>SUM($AC$21:$AC$30)</f>
        <v>3.0740531153303639E-5</v>
      </c>
      <c r="AD31" s="20">
        <f>SUM($AD$21:$AD$30)</f>
        <v>4.1252125684750904E-3</v>
      </c>
      <c r="AE31" s="20">
        <f>SUM($AE$21:$AE$30)</f>
        <v>1.4841972698197059E-2</v>
      </c>
      <c r="AF31" s="20">
        <f>SUM($AF$21:$AF$30)</f>
        <v>2.0116462249971563E-4</v>
      </c>
      <c r="AG31" s="20">
        <f>SUM($AG$21:$AG$30)</f>
        <v>2.6528098544979859E-4</v>
      </c>
      <c r="AH31" s="20">
        <f>SUM($AH$21:$AH$30)</f>
        <v>6.7197715091828471E-5</v>
      </c>
      <c r="AI31" s="20">
        <f>SUM($AI$21:$AI$30)</f>
        <v>5.7538652847190496E-5</v>
      </c>
      <c r="AJ31" s="20">
        <f>SUM($AJ$21:$AJ$30)</f>
        <v>1.6780170528679498E-4</v>
      </c>
      <c r="AK31" s="20">
        <f>SUM($AK$21:$AK$30)</f>
        <v>1.2200328229955244E-4</v>
      </c>
      <c r="AL31" s="20">
        <f>SUM($AL$21:$AL$30)</f>
        <v>1.3489008171356018E-4</v>
      </c>
      <c r="AM31" s="20">
        <f>SUM($AM$21:$AM$30)</f>
        <v>5.4071663815785068E-4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59</v>
      </c>
      <c r="C33">
        <f>SUM($D$31:$AM$31)</f>
        <v>4.9256854195280572E-2</v>
      </c>
      <c r="D33" s="21">
        <f>$D$31/$C$33</f>
        <v>2.7564944977903644E-3</v>
      </c>
      <c r="E33" s="21">
        <f>$E$31/$C$33</f>
        <v>6.6875186819498821E-4</v>
      </c>
      <c r="F33" s="21">
        <f>$F$31/$C$33</f>
        <v>4.7800672174817105E-4</v>
      </c>
      <c r="G33" s="21">
        <f>$G$31/$C$33</f>
        <v>0.31099495648978015</v>
      </c>
      <c r="H33" s="21">
        <f>$H$31/$C$33</f>
        <v>5.9073178691780874E-4</v>
      </c>
      <c r="I33" s="21">
        <f>$I$31/$C$33</f>
        <v>7.2436351185145077E-4</v>
      </c>
      <c r="J33" s="21">
        <f>$J$31/$C$33</f>
        <v>7.543905660327212E-4</v>
      </c>
      <c r="K33" s="21">
        <f>$K$31/$C$33</f>
        <v>1.6279146805663473E-3</v>
      </c>
      <c r="L33" s="21">
        <f>$L$31/$C$33</f>
        <v>2.6807941666576521E-2</v>
      </c>
      <c r="M33" s="21">
        <f>$M$31/$C$33</f>
        <v>0.16312963905406405</v>
      </c>
      <c r="N33" s="21">
        <f>$N$31/$C$33</f>
        <v>2.2868628768080599E-3</v>
      </c>
      <c r="O33" s="21">
        <f>$O$31/$C$33</f>
        <v>7.075630625429073E-4</v>
      </c>
      <c r="P33" s="21">
        <f>$P$31/$C$33</f>
        <v>1.3314504781723618E-3</v>
      </c>
      <c r="Q33" s="21">
        <f>$Q$31/$C$33</f>
        <v>2.1127982954493528E-3</v>
      </c>
      <c r="R33" s="21">
        <f>$R$31/$C$33</f>
        <v>3.3942272516556939E-2</v>
      </c>
      <c r="S33" s="21">
        <f>$S$31/$C$33</f>
        <v>4.4494834493357744E-4</v>
      </c>
      <c r="T33" s="21">
        <f>$T$31/$C$33</f>
        <v>9.5397627960298122E-4</v>
      </c>
      <c r="U33" s="21">
        <f>$U$31/$C$33</f>
        <v>1.5362262202753526E-3</v>
      </c>
      <c r="V33" s="21">
        <f>$V$31/$C$33</f>
        <v>4.0027202608504587E-4</v>
      </c>
      <c r="W33" s="21">
        <f>$W$31/$C$33</f>
        <v>3.1410787549906857E-3</v>
      </c>
      <c r="X33" s="21">
        <f>$X$31/$C$33</f>
        <v>1.6358301726723753E-3</v>
      </c>
      <c r="Y33" s="21">
        <f>$Y$31/$C$33</f>
        <v>9.3108709623070996E-4</v>
      </c>
      <c r="Z33" s="21">
        <f>$Z$31/$C$33</f>
        <v>2.243955598210471E-2</v>
      </c>
      <c r="AA33" s="21">
        <f>$AA$31/$C$33</f>
        <v>1.0769672318310304E-3</v>
      </c>
      <c r="AB33" s="21">
        <f>$AB$31/$C$33</f>
        <v>1.2333456785370669E-3</v>
      </c>
      <c r="AC33" s="21">
        <f>$AC$31/$C$33</f>
        <v>6.2408636636500771E-4</v>
      </c>
      <c r="AD33" s="21">
        <f>$AD$31/$C$33</f>
        <v>8.3749005815932476E-2</v>
      </c>
      <c r="AE33" s="21">
        <f>$AE$31/$C$33</f>
        <v>0.30131791688026854</v>
      </c>
      <c r="AF33" s="21">
        <f>$AF$31/$C$33</f>
        <v>4.0839924876686449E-3</v>
      </c>
      <c r="AG33" s="21">
        <f>$AG$31/$C$33</f>
        <v>5.3856664170651783E-3</v>
      </c>
      <c r="AH33" s="21">
        <f>$AH$31/$C$33</f>
        <v>1.3642307489922258E-3</v>
      </c>
      <c r="AI33" s="21">
        <f>$AI$31/$C$33</f>
        <v>1.1681349486728574E-3</v>
      </c>
      <c r="AJ33" s="21">
        <f>$AJ$31/$C$33</f>
        <v>3.4066671132009178E-3</v>
      </c>
      <c r="AK33" s="21">
        <f>$AK$31/$C$33</f>
        <v>2.4768792951305016E-3</v>
      </c>
      <c r="AL33" s="21">
        <f>$AL$31/$C$33</f>
        <v>2.7385037862707106E-3</v>
      </c>
      <c r="AM33" s="21">
        <f>$AM$31/$C$33</f>
        <v>1.0977490280117365E-2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104BFC-157F-411F-B200-F74C538369B3}">
  <dimension ref="A1:AM33"/>
  <sheetViews>
    <sheetView topLeftCell="A22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69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-1.6415934891662865E-2</v>
      </c>
      <c r="D5" s="10">
        <v>-3.6304104164517993E-2</v>
      </c>
      <c r="E5" s="10">
        <v>1.0381181095025536E-2</v>
      </c>
      <c r="F5" s="10">
        <v>-3.6651934226914387E-2</v>
      </c>
      <c r="G5" s="10">
        <v>-4.0868915449903141E-2</v>
      </c>
      <c r="H5" s="10">
        <v>-5.6762438913745349E-2</v>
      </c>
      <c r="I5" s="10">
        <v>-3.1059999442973073E-2</v>
      </c>
      <c r="J5" s="10">
        <v>-3.9009594149237999E-2</v>
      </c>
      <c r="K5" s="10">
        <v>-6.9909864413141686E-3</v>
      </c>
      <c r="L5" s="10">
        <v>-1.7733431096708115E-2</v>
      </c>
      <c r="M5" s="10">
        <v>2.0327006919061537E-2</v>
      </c>
      <c r="N5" s="11" t="s">
        <v>62</v>
      </c>
      <c r="O5" s="10">
        <v>-3.2659657476871828E-2</v>
      </c>
      <c r="P5" s="10">
        <v>-2.1867558962156915E-2</v>
      </c>
      <c r="Q5" s="10">
        <v>-2.6594150259328937E-2</v>
      </c>
      <c r="R5" s="10">
        <v>3.2158894047078827E-2</v>
      </c>
      <c r="S5" s="10">
        <v>3.2018327842653689E-2</v>
      </c>
      <c r="T5" s="10">
        <v>5.8287029910153748E-2</v>
      </c>
      <c r="U5" s="10">
        <v>7.393230815495931E-3</v>
      </c>
      <c r="V5" s="10">
        <v>2.1259143679439055E-2</v>
      </c>
      <c r="W5" s="10">
        <v>1.2043963419524238E-2</v>
      </c>
      <c r="X5" s="10">
        <v>-3.505035043399695E-2</v>
      </c>
      <c r="Y5" s="10">
        <v>-3.7304355974070139E-3</v>
      </c>
      <c r="Z5" s="10">
        <v>3.6369792662976357E-3</v>
      </c>
      <c r="AA5" s="10">
        <v>-2.1388566106267669E-2</v>
      </c>
      <c r="AB5" s="10">
        <v>3.0163741827856853E-2</v>
      </c>
      <c r="AC5" s="10">
        <v>2.35112150422155E-2</v>
      </c>
      <c r="AD5" s="11" t="s">
        <v>70</v>
      </c>
      <c r="AE5" s="10">
        <v>1.1990471306730907E-2</v>
      </c>
      <c r="AF5" s="10">
        <v>4.0484665305940373E-2</v>
      </c>
      <c r="AG5" s="10">
        <v>-7.6882175485007385E-3</v>
      </c>
      <c r="AH5" s="10">
        <v>7.3271023047435631E-3</v>
      </c>
      <c r="AI5" s="10">
        <v>-2.01992729162844E-2</v>
      </c>
      <c r="AJ5" s="10">
        <v>5.052840109998831E-2</v>
      </c>
      <c r="AK5" s="10">
        <v>1.3713672060506196E-3</v>
      </c>
      <c r="AL5" s="10">
        <v>1.0884684422585594E-2</v>
      </c>
      <c r="AM5" s="12">
        <v>9.7147175140134528E-3</v>
      </c>
    </row>
    <row r="6" spans="1:39" ht="24">
      <c r="A6" s="13" t="s">
        <v>41</v>
      </c>
      <c r="B6" s="14" t="s">
        <v>40</v>
      </c>
      <c r="C6" s="15">
        <v>-3.2588230700106739E-2</v>
      </c>
      <c r="D6" s="16">
        <v>-3.8242955015655847E-2</v>
      </c>
      <c r="E6" s="16">
        <v>1.7413528576702482E-2</v>
      </c>
      <c r="F6" s="16">
        <v>-1.1494098491297518E-2</v>
      </c>
      <c r="G6" s="16">
        <v>4.2638207500273438E-3</v>
      </c>
      <c r="H6" s="16">
        <v>4.5056405510925934E-3</v>
      </c>
      <c r="I6" s="16">
        <v>-2.7400039472159368E-2</v>
      </c>
      <c r="J6" s="16">
        <v>1.32393561566727E-2</v>
      </c>
      <c r="K6" s="16">
        <v>-2.5617027946768189E-2</v>
      </c>
      <c r="L6" s="17" t="s">
        <v>71</v>
      </c>
      <c r="M6" s="16">
        <v>-3.2280817282474894E-2</v>
      </c>
      <c r="N6" s="16">
        <v>-1.8109539067638722E-2</v>
      </c>
      <c r="O6" s="16">
        <v>-2.5115249272812504E-2</v>
      </c>
      <c r="P6" s="16">
        <v>3.1441644711124539E-2</v>
      </c>
      <c r="Q6" s="16">
        <v>-4.6731593558080813E-2</v>
      </c>
      <c r="R6" s="16">
        <v>-1.1470769632262942E-2</v>
      </c>
      <c r="S6" s="16">
        <v>6.7692821567642888E-3</v>
      </c>
      <c r="T6" s="16">
        <v>-5.625138549178102E-2</v>
      </c>
      <c r="U6" s="16">
        <v>-7.3741686713938923E-2</v>
      </c>
      <c r="V6" s="16">
        <v>-3.5033431572368086E-3</v>
      </c>
      <c r="W6" s="16">
        <v>-6.2201552190208282E-3</v>
      </c>
      <c r="X6" s="16">
        <v>1.0904780838174977E-2</v>
      </c>
      <c r="Y6" s="16">
        <v>2.4249929856879418E-3</v>
      </c>
      <c r="Z6" s="16">
        <v>-9.0772041510361213E-3</v>
      </c>
      <c r="AA6" s="16">
        <v>5.6386237870998626E-2</v>
      </c>
      <c r="AB6" s="16">
        <v>8.6742999932604061E-4</v>
      </c>
      <c r="AC6" s="16">
        <v>7.0082276677806116E-2</v>
      </c>
      <c r="AD6" s="16">
        <v>1.1200365898866221E-2</v>
      </c>
      <c r="AE6" s="16">
        <v>3.3338251652328594E-3</v>
      </c>
      <c r="AF6" s="16">
        <v>1.3819938922705055E-2</v>
      </c>
      <c r="AG6" s="16">
        <v>2.0010381378488092E-2</v>
      </c>
      <c r="AH6" s="16">
        <v>2.2843308088337677E-2</v>
      </c>
      <c r="AI6" s="16">
        <v>7.9315448642444428E-2</v>
      </c>
      <c r="AJ6" s="16">
        <v>2.625041768457901E-2</v>
      </c>
      <c r="AK6" s="16">
        <v>-2.2817724454673151E-2</v>
      </c>
      <c r="AL6" s="16">
        <v>4.2475559210788556E-2</v>
      </c>
      <c r="AM6" s="18">
        <v>-3.8239193249885783E-2</v>
      </c>
    </row>
    <row r="7" spans="1:39" ht="24">
      <c r="A7" s="13" t="s">
        <v>42</v>
      </c>
      <c r="B7" s="14" t="s">
        <v>40</v>
      </c>
      <c r="C7" s="15">
        <v>2.504946888297685E-2</v>
      </c>
      <c r="D7" s="16">
        <v>7.5493784392587499E-2</v>
      </c>
      <c r="E7" s="16">
        <v>1.1708041064311938E-2</v>
      </c>
      <c r="F7" s="16">
        <v>9.4050887670395038E-3</v>
      </c>
      <c r="G7" s="16">
        <v>4.4057203184598152E-2</v>
      </c>
      <c r="H7" s="16">
        <v>5.8972922430524655E-2</v>
      </c>
      <c r="I7" s="16">
        <v>8.5510424216880251E-2</v>
      </c>
      <c r="J7" s="16">
        <v>1.2892965864884143E-2</v>
      </c>
      <c r="K7" s="16">
        <v>-4.6737945122756912E-2</v>
      </c>
      <c r="L7" s="16">
        <v>7.860910721652995E-4</v>
      </c>
      <c r="M7" s="16">
        <v>3.349660165634147E-3</v>
      </c>
      <c r="N7" s="16">
        <v>3.0084380210507605E-2</v>
      </c>
      <c r="O7" s="16">
        <v>-2.1289672690907578E-3</v>
      </c>
      <c r="P7" s="16">
        <v>3.5297815495455707E-2</v>
      </c>
      <c r="Q7" s="16">
        <v>-1.0819286660940262E-2</v>
      </c>
      <c r="R7" s="16">
        <v>-4.1218879615626515E-2</v>
      </c>
      <c r="S7" s="16">
        <v>1.9039179622730943E-2</v>
      </c>
      <c r="T7" s="16">
        <v>9.2600343110094949E-2</v>
      </c>
      <c r="U7" s="16">
        <v>2.8325972589822754E-3</v>
      </c>
      <c r="V7" s="16">
        <v>-3.350703452604456E-2</v>
      </c>
      <c r="W7" s="16">
        <v>1.8413939616268863E-2</v>
      </c>
      <c r="X7" s="16">
        <v>-3.8107902489591496E-4</v>
      </c>
      <c r="Y7" s="16">
        <v>-2.9927683023395841E-2</v>
      </c>
      <c r="Z7" s="16">
        <v>-4.2819393180091155E-2</v>
      </c>
      <c r="AA7" s="16">
        <v>3.9897548940178523E-2</v>
      </c>
      <c r="AB7" s="17" t="s">
        <v>72</v>
      </c>
      <c r="AC7" s="16">
        <v>1.5975160534927486E-2</v>
      </c>
      <c r="AD7" s="16">
        <v>-2.2646626922974054E-2</v>
      </c>
      <c r="AE7" s="16">
        <v>4.1807075368221029E-2</v>
      </c>
      <c r="AF7" s="16">
        <v>-1.1326406150033315E-2</v>
      </c>
      <c r="AG7" s="16">
        <v>-2.0198010438224792E-2</v>
      </c>
      <c r="AH7" s="16">
        <v>-3.5675724406523959E-2</v>
      </c>
      <c r="AI7" s="16">
        <v>5.0969174365317442E-2</v>
      </c>
      <c r="AJ7" s="16">
        <v>-6.5778133762468216E-2</v>
      </c>
      <c r="AK7" s="16">
        <v>-1.8479642305849926E-2</v>
      </c>
      <c r="AL7" s="16">
        <v>3.9806878977932024E-2</v>
      </c>
      <c r="AM7" s="18">
        <v>-8.6287753876937972E-3</v>
      </c>
    </row>
    <row r="8" spans="1:39" ht="24">
      <c r="A8" s="13" t="s">
        <v>43</v>
      </c>
      <c r="B8" s="14" t="s">
        <v>40</v>
      </c>
      <c r="C8" s="15">
        <v>3.2745182111066189E-2</v>
      </c>
      <c r="D8" s="16">
        <v>-3.6435172441168402E-3</v>
      </c>
      <c r="E8" s="16">
        <v>-1.4643348478319662E-2</v>
      </c>
      <c r="F8" s="17" t="s">
        <v>64</v>
      </c>
      <c r="G8" s="16">
        <v>1.0398818170805194E-2</v>
      </c>
      <c r="H8" s="16">
        <v>-1.6331298150042903E-2</v>
      </c>
      <c r="I8" s="16">
        <v>-6.8944355542947575E-2</v>
      </c>
      <c r="J8" s="16">
        <v>-5.5995241962582834E-2</v>
      </c>
      <c r="K8" s="16">
        <v>-1.7809397238209405E-2</v>
      </c>
      <c r="L8" s="16">
        <v>-1.1323579692062586E-2</v>
      </c>
      <c r="M8" s="16">
        <v>1.2631022831974975E-2</v>
      </c>
      <c r="N8" s="16">
        <v>-3.6744889712150029E-2</v>
      </c>
      <c r="O8" s="16">
        <v>2.664788122480452E-2</v>
      </c>
      <c r="P8" s="16">
        <v>-2.4472184250196538E-2</v>
      </c>
      <c r="Q8" s="16">
        <v>-6.1179685246920218E-2</v>
      </c>
      <c r="R8" s="16">
        <v>-3.5897194057871317E-3</v>
      </c>
      <c r="S8" s="16">
        <v>-9.2425575986397977E-3</v>
      </c>
      <c r="T8" s="16">
        <v>3.6741654678821609E-2</v>
      </c>
      <c r="U8" s="16">
        <v>-4.5396649493337993E-2</v>
      </c>
      <c r="V8" s="16">
        <v>-2.0873060813284515E-2</v>
      </c>
      <c r="W8" s="16">
        <v>1.7086368179731802E-3</v>
      </c>
      <c r="X8" s="16">
        <v>3.0232461068696252E-2</v>
      </c>
      <c r="Y8" s="16">
        <v>-3.6398420980929443E-2</v>
      </c>
      <c r="Z8" s="16">
        <v>-1.7013977837365912E-2</v>
      </c>
      <c r="AA8" s="16">
        <v>2.2388176070063819E-2</v>
      </c>
      <c r="AB8" s="16">
        <v>9.454709275044498E-3</v>
      </c>
      <c r="AC8" s="16">
        <v>4.1400331454858073E-2</v>
      </c>
      <c r="AD8" s="16">
        <v>-6.5787605333018041E-3</v>
      </c>
      <c r="AE8" s="16">
        <v>-4.0861595359366946E-2</v>
      </c>
      <c r="AF8" s="16">
        <v>8.2353770244190078E-2</v>
      </c>
      <c r="AG8" s="16">
        <v>1.3937867975745038E-2</v>
      </c>
      <c r="AH8" s="16">
        <v>9.0187766383084497E-2</v>
      </c>
      <c r="AI8" s="16">
        <v>-2.1662590981350933E-2</v>
      </c>
      <c r="AJ8" s="16">
        <v>2.2771798683593903E-2</v>
      </c>
      <c r="AK8" s="16">
        <v>2.9020217876786856E-2</v>
      </c>
      <c r="AL8" s="16">
        <v>3.7211799435398624E-2</v>
      </c>
      <c r="AM8" s="18">
        <v>4.8270963246365019E-2</v>
      </c>
    </row>
    <row r="9" spans="1:39" ht="24">
      <c r="A9" s="13" t="s">
        <v>44</v>
      </c>
      <c r="B9" s="14" t="s">
        <v>40</v>
      </c>
      <c r="C9" s="15">
        <v>8.1619138481692222E-2</v>
      </c>
      <c r="D9" s="16">
        <v>3.1151084307344389E-2</v>
      </c>
      <c r="E9" s="16">
        <v>-1.972462529010402E-2</v>
      </c>
      <c r="F9" s="16">
        <v>4.8012223444114904E-2</v>
      </c>
      <c r="G9" s="16">
        <v>-6.9487309731808052E-3</v>
      </c>
      <c r="H9" s="16">
        <v>7.7282215830985143E-2</v>
      </c>
      <c r="I9" s="16">
        <v>4.8679023183209193E-2</v>
      </c>
      <c r="J9" s="16">
        <v>1.7124438474163908E-2</v>
      </c>
      <c r="K9" s="16">
        <v>-1.0161744737927653E-3</v>
      </c>
      <c r="L9" s="16">
        <v>-3.7485816719359195E-2</v>
      </c>
      <c r="M9" s="16">
        <v>8.7800279393550288E-3</v>
      </c>
      <c r="N9" s="16">
        <v>9.7515371394830547E-3</v>
      </c>
      <c r="O9" s="16">
        <v>4.0756494816957901E-2</v>
      </c>
      <c r="P9" s="16">
        <v>2.5675664694489807E-2</v>
      </c>
      <c r="Q9" s="16">
        <v>3.4404881383811328E-2</v>
      </c>
      <c r="R9" s="16">
        <v>8.4944987050287572E-3</v>
      </c>
      <c r="S9" s="16">
        <v>-3.3046368480946491E-2</v>
      </c>
      <c r="T9" s="16">
        <v>9.9849845142652022E-2</v>
      </c>
      <c r="U9" s="16">
        <v>-9.5290789946786084E-3</v>
      </c>
      <c r="V9" s="16">
        <v>6.5403864191484959E-2</v>
      </c>
      <c r="W9" s="16">
        <v>1.1256647310464189E-2</v>
      </c>
      <c r="X9" s="16">
        <v>-6.6643229163339132E-2</v>
      </c>
      <c r="Y9" s="16">
        <v>1.9039714794894809E-2</v>
      </c>
      <c r="Z9" s="16">
        <v>-1.9638175779822704E-2</v>
      </c>
      <c r="AA9" s="16">
        <v>2.3585223321336921E-2</v>
      </c>
      <c r="AB9" s="16">
        <v>-8.6640283942945422E-3</v>
      </c>
      <c r="AC9" s="16">
        <v>-1.2532144160758759E-2</v>
      </c>
      <c r="AD9" s="16">
        <v>-3.9883268427635355E-3</v>
      </c>
      <c r="AE9" s="16">
        <v>-1.7191775636128229E-2</v>
      </c>
      <c r="AF9" s="16">
        <v>-4.3211054022986778E-2</v>
      </c>
      <c r="AG9" s="16">
        <v>-6.8758030283599392E-2</v>
      </c>
      <c r="AH9" s="16">
        <v>-1.9726123036844481E-2</v>
      </c>
      <c r="AI9" s="16">
        <v>5.8100595904371687E-2</v>
      </c>
      <c r="AJ9" s="16">
        <v>-1.8253756690640558E-2</v>
      </c>
      <c r="AK9" s="16">
        <v>6.9603867558402904E-3</v>
      </c>
      <c r="AL9" s="16">
        <v>-2.2629882510239539E-2</v>
      </c>
      <c r="AM9" s="19" t="s">
        <v>65</v>
      </c>
    </row>
    <row r="10" spans="1:39" ht="24">
      <c r="A10" s="13" t="s">
        <v>45</v>
      </c>
      <c r="B10" s="14" t="s">
        <v>40</v>
      </c>
      <c r="C10" s="15">
        <v>1.4422460878671779E-2</v>
      </c>
      <c r="D10" s="16">
        <v>-3.1578077756773756E-4</v>
      </c>
      <c r="E10" s="17" t="s">
        <v>53</v>
      </c>
      <c r="F10" s="16">
        <v>-1.4754287044334609E-2</v>
      </c>
      <c r="G10" s="16">
        <v>-2.6467867960197355E-2</v>
      </c>
      <c r="H10" s="16">
        <v>-2.3830240205096765E-2</v>
      </c>
      <c r="I10" s="16">
        <v>-1.5365397920064484E-2</v>
      </c>
      <c r="J10" s="16">
        <v>3.712345714739175E-2</v>
      </c>
      <c r="K10" s="16">
        <v>-2.0992739958044175E-2</v>
      </c>
      <c r="L10" s="16">
        <v>1.730324280613341E-2</v>
      </c>
      <c r="M10" s="16">
        <v>1.8949486618979047E-2</v>
      </c>
      <c r="N10" s="16">
        <v>1.033322810031758E-2</v>
      </c>
      <c r="O10" s="16">
        <v>-4.3480284480718265E-2</v>
      </c>
      <c r="P10" s="16">
        <v>-7.2181938933626899E-2</v>
      </c>
      <c r="Q10" s="16">
        <v>-1.0860733498653255E-2</v>
      </c>
      <c r="R10" s="16">
        <v>-4.7546032973145837E-2</v>
      </c>
      <c r="S10" s="16">
        <v>-7.5920287032929232E-2</v>
      </c>
      <c r="T10" s="16">
        <v>5.1490147992061093E-2</v>
      </c>
      <c r="U10" s="16">
        <v>1.14835775896309E-2</v>
      </c>
      <c r="V10" s="16">
        <v>-2.2712997841213507E-2</v>
      </c>
      <c r="W10" s="16">
        <v>7.4085566906294522E-3</v>
      </c>
      <c r="X10" s="16">
        <v>5.989998931280479E-2</v>
      </c>
      <c r="Y10" s="16">
        <v>-3.8287567342904873E-2</v>
      </c>
      <c r="Z10" s="16">
        <v>-1.3818033783437725E-2</v>
      </c>
      <c r="AA10" s="16">
        <v>-1.0930894445766852E-2</v>
      </c>
      <c r="AB10" s="16">
        <v>1.1882706042974407E-2</v>
      </c>
      <c r="AC10" s="16">
        <v>2.3419523023267969E-2</v>
      </c>
      <c r="AD10" s="16">
        <v>5.0888302019161391E-2</v>
      </c>
      <c r="AE10" s="16">
        <v>1.0096004447755439E-2</v>
      </c>
      <c r="AF10" s="16">
        <v>1.0465439623279345E-2</v>
      </c>
      <c r="AG10" s="16">
        <v>3.1012528139275266E-2</v>
      </c>
      <c r="AH10" s="16">
        <v>-2.6197010211352267E-3</v>
      </c>
      <c r="AI10" s="16">
        <v>1.0855409020944271E-2</v>
      </c>
      <c r="AJ10" s="16">
        <v>2.986145255283058E-2</v>
      </c>
      <c r="AK10" s="16">
        <v>6.5928293736552152E-2</v>
      </c>
      <c r="AL10" s="16">
        <v>4.1431362142726025E-2</v>
      </c>
      <c r="AM10" s="18">
        <v>-2.0062999584974331E-2</v>
      </c>
    </row>
    <row r="11" spans="1:39" ht="24">
      <c r="A11" s="13" t="s">
        <v>46</v>
      </c>
      <c r="B11" s="14" t="s">
        <v>40</v>
      </c>
      <c r="C11" s="15">
        <v>4.5989534878472307E-2</v>
      </c>
      <c r="D11" s="16">
        <v>-7.5430108066273302E-2</v>
      </c>
      <c r="E11" s="16">
        <v>7.2579660369932724E-3</v>
      </c>
      <c r="F11" s="16">
        <v>1.6765990868436874E-3</v>
      </c>
      <c r="G11" s="16">
        <v>1.8951468876586088E-2</v>
      </c>
      <c r="H11" s="16">
        <v>-4.2722268868193754E-2</v>
      </c>
      <c r="I11" s="16">
        <v>-8.4966214122580402E-2</v>
      </c>
      <c r="J11" s="16">
        <v>-1.3584337807608774E-3</v>
      </c>
      <c r="K11" s="16">
        <v>-8.0206389395145905E-2</v>
      </c>
      <c r="L11" s="16">
        <v>-5.9452984968696582E-3</v>
      </c>
      <c r="M11" s="16">
        <v>-2.9190244414626736E-2</v>
      </c>
      <c r="N11" s="16">
        <v>1.1956637955319564E-2</v>
      </c>
      <c r="O11" s="16">
        <v>-8.5337136814038109E-2</v>
      </c>
      <c r="P11" s="16">
        <v>2.3420305251659963E-2</v>
      </c>
      <c r="Q11" s="16">
        <v>-3.3212675774908947E-2</v>
      </c>
      <c r="R11" s="16">
        <v>-4.207122435266529E-2</v>
      </c>
      <c r="S11" s="16">
        <v>-3.4233912873222971E-2</v>
      </c>
      <c r="T11" s="16">
        <v>-4.5103440819377359E-2</v>
      </c>
      <c r="U11" s="16">
        <v>1.1018033770891361E-2</v>
      </c>
      <c r="V11" s="16">
        <v>1.675343267865392E-2</v>
      </c>
      <c r="W11" s="17" t="s">
        <v>73</v>
      </c>
      <c r="X11" s="16">
        <v>-2.0128770935444452E-2</v>
      </c>
      <c r="Y11" s="16">
        <v>-4.3023832232627131E-2</v>
      </c>
      <c r="Z11" s="16">
        <v>-2.0268703890325174E-2</v>
      </c>
      <c r="AA11" s="16">
        <v>-4.9713310909636384E-2</v>
      </c>
      <c r="AB11" s="16">
        <v>1.8263409034185201E-2</v>
      </c>
      <c r="AC11" s="16">
        <v>1.2556018639152223E-2</v>
      </c>
      <c r="AD11" s="16">
        <v>-7.5706827132831327E-3</v>
      </c>
      <c r="AE11" s="16">
        <v>2.3105673359518353E-2</v>
      </c>
      <c r="AF11" s="16">
        <v>8.0640849181713159E-3</v>
      </c>
      <c r="AG11" s="16">
        <v>6.3039650651335571E-2</v>
      </c>
      <c r="AH11" s="16">
        <v>3.0068846429346475E-2</v>
      </c>
      <c r="AI11" s="16">
        <v>-1.9330447052704338E-2</v>
      </c>
      <c r="AJ11" s="16">
        <v>8.1572456503777813E-2</v>
      </c>
      <c r="AK11" s="16">
        <v>2.6885140175049903E-2</v>
      </c>
      <c r="AL11" s="16">
        <v>4.8484326374929325E-2</v>
      </c>
      <c r="AM11" s="18">
        <v>1.109207334052522E-2</v>
      </c>
    </row>
    <row r="12" spans="1:39" ht="24">
      <c r="A12" s="13" t="s">
        <v>47</v>
      </c>
      <c r="B12" s="14" t="s">
        <v>40</v>
      </c>
      <c r="C12" s="15">
        <v>-3.4288687343276815E-2</v>
      </c>
      <c r="D12" s="16">
        <v>3.8413477368722776E-2</v>
      </c>
      <c r="E12" s="16">
        <v>1.8594120386292049E-2</v>
      </c>
      <c r="F12" s="16">
        <v>1.2575690297974495E-2</v>
      </c>
      <c r="G12" s="16">
        <v>2.738097515476262E-3</v>
      </c>
      <c r="H12" s="16">
        <v>-2.7714816156755563E-2</v>
      </c>
      <c r="I12" s="16">
        <v>2.9477522608704055E-2</v>
      </c>
      <c r="J12" s="16">
        <v>-9.3278539695891574E-2</v>
      </c>
      <c r="K12" s="16">
        <v>-8.9587518768079494E-2</v>
      </c>
      <c r="L12" s="16">
        <v>-3.1495327695287074E-2</v>
      </c>
      <c r="M12" s="17" t="s">
        <v>72</v>
      </c>
      <c r="N12" s="16">
        <v>2.0284036493717524E-2</v>
      </c>
      <c r="O12" s="16">
        <v>7.9915366858902739E-3</v>
      </c>
      <c r="P12" s="16">
        <v>2.0095451530968132E-3</v>
      </c>
      <c r="Q12" s="16">
        <v>-5.6191462627741072E-2</v>
      </c>
      <c r="R12" s="16">
        <v>1.2209683808175243E-2</v>
      </c>
      <c r="S12" s="16">
        <v>6.6864213435752426E-2</v>
      </c>
      <c r="T12" s="16">
        <v>9.6311184449366961E-3</v>
      </c>
      <c r="U12" s="16">
        <v>8.9759744660018563E-3</v>
      </c>
      <c r="V12" s="16">
        <v>2.7465595334323911E-2</v>
      </c>
      <c r="W12" s="16">
        <v>-2.9412248130128205E-2</v>
      </c>
      <c r="X12" s="16">
        <v>1.2392623235041615E-2</v>
      </c>
      <c r="Y12" s="16">
        <v>2.2294543658004536E-2</v>
      </c>
      <c r="Z12" s="16">
        <v>1.5675237806355637E-2</v>
      </c>
      <c r="AA12" s="16">
        <v>5.6483441675725866E-2</v>
      </c>
      <c r="AB12" s="16">
        <v>3.3377616522949453E-3</v>
      </c>
      <c r="AC12" s="16">
        <v>-2.9745062485836363E-2</v>
      </c>
      <c r="AD12" s="16">
        <v>-1.8834038742073596E-3</v>
      </c>
      <c r="AE12" s="16">
        <v>7.2316952776980539E-2</v>
      </c>
      <c r="AF12" s="16">
        <v>7.475662996173825E-2</v>
      </c>
      <c r="AG12" s="16">
        <v>1.3660881509077355E-2</v>
      </c>
      <c r="AH12" s="16">
        <v>-2.5120068941950562E-2</v>
      </c>
      <c r="AI12" s="16">
        <v>1.5627164658926263E-2</v>
      </c>
      <c r="AJ12" s="16">
        <v>-7.4141888910294008E-3</v>
      </c>
      <c r="AK12" s="16">
        <v>4.2908915931772457E-2</v>
      </c>
      <c r="AL12" s="16">
        <v>-4.20242956639603E-2</v>
      </c>
      <c r="AM12" s="18">
        <v>8.7107156033345446E-3</v>
      </c>
    </row>
    <row r="13" spans="1:39" ht="24">
      <c r="A13" s="13" t="s">
        <v>48</v>
      </c>
      <c r="B13" s="14" t="s">
        <v>40</v>
      </c>
      <c r="C13" s="15">
        <v>3.6583025518351693E-2</v>
      </c>
      <c r="D13" s="16">
        <v>-4.6557739699136416E-2</v>
      </c>
      <c r="E13" s="16">
        <v>-2.2232447834731602E-2</v>
      </c>
      <c r="F13" s="16">
        <v>-2.0649935204741537E-2</v>
      </c>
      <c r="G13" s="16">
        <v>-5.0133765027327755E-2</v>
      </c>
      <c r="H13" s="16">
        <v>-3.305148417155207E-2</v>
      </c>
      <c r="I13" s="16">
        <v>-4.5639431299534371E-2</v>
      </c>
      <c r="J13" s="16">
        <v>-4.5805945158661127E-2</v>
      </c>
      <c r="K13" s="16">
        <v>-2.0757542402357682E-2</v>
      </c>
      <c r="L13" s="16">
        <v>-3.4273841422907828E-3</v>
      </c>
      <c r="M13" s="16">
        <v>2.7357512498628622E-2</v>
      </c>
      <c r="N13" s="16">
        <v>2.0944033579203509E-2</v>
      </c>
      <c r="O13" s="16">
        <v>-3.3875309215546982E-2</v>
      </c>
      <c r="P13" s="16">
        <v>-6.841977511392805E-2</v>
      </c>
      <c r="Q13" s="16">
        <v>-7.696901271061222E-3</v>
      </c>
      <c r="R13" s="16">
        <v>-3.9105419631320422E-2</v>
      </c>
      <c r="S13" s="16">
        <v>8.4025571838923403E-3</v>
      </c>
      <c r="T13" s="16">
        <v>-3.4948620969255648E-2</v>
      </c>
      <c r="U13" s="16">
        <v>6.6158433539513034E-2</v>
      </c>
      <c r="V13" s="17" t="s">
        <v>72</v>
      </c>
      <c r="W13" s="16">
        <v>1.682615395725794E-2</v>
      </c>
      <c r="X13" s="16">
        <v>-4.3861579100578137E-3</v>
      </c>
      <c r="Y13" s="16">
        <v>-2.7097587433360052E-2</v>
      </c>
      <c r="Z13" s="16">
        <v>-8.8148051230158581E-3</v>
      </c>
      <c r="AA13" s="16">
        <v>-6.0274084373637841E-2</v>
      </c>
      <c r="AB13" s="16">
        <v>-3.3447871934212739E-2</v>
      </c>
      <c r="AC13" s="16">
        <v>4.4639586439052178E-2</v>
      </c>
      <c r="AD13" s="16">
        <v>7.3001789775687873E-2</v>
      </c>
      <c r="AE13" s="16">
        <v>-6.9910703049086691E-4</v>
      </c>
      <c r="AF13" s="16">
        <v>9.6892447222432032E-4</v>
      </c>
      <c r="AG13" s="16">
        <v>-4.0752247805890859E-2</v>
      </c>
      <c r="AH13" s="16">
        <v>1.8612603017688824E-3</v>
      </c>
      <c r="AI13" s="16">
        <v>-2.3303064064748968E-2</v>
      </c>
      <c r="AJ13" s="16">
        <v>8.250545608598539E-2</v>
      </c>
      <c r="AK13" s="16">
        <v>1.0647784391368259E-2</v>
      </c>
      <c r="AL13" s="16">
        <v>2.3457794580448492E-2</v>
      </c>
      <c r="AM13" s="18">
        <v>6.513917976474505E-2</v>
      </c>
    </row>
    <row r="14" spans="1:39" ht="24">
      <c r="A14" s="13" t="s">
        <v>49</v>
      </c>
      <c r="B14" s="14" t="s">
        <v>40</v>
      </c>
      <c r="C14" s="15">
        <v>-1.7699299497262452E-2</v>
      </c>
      <c r="D14" s="16">
        <v>-7.5466843840834186E-2</v>
      </c>
      <c r="E14" s="16">
        <v>-7.1572716172634887E-2</v>
      </c>
      <c r="F14" s="16">
        <v>-2.4514755861934544E-2</v>
      </c>
      <c r="G14" s="16">
        <v>1.2878130130794228E-2</v>
      </c>
      <c r="H14" s="16">
        <v>-4.5885031712659908E-3</v>
      </c>
      <c r="I14" s="16">
        <v>4.0807976466962312E-2</v>
      </c>
      <c r="J14" s="16">
        <v>-1.7382257132963274E-2</v>
      </c>
      <c r="K14" s="16">
        <v>4.091485302029127E-2</v>
      </c>
      <c r="L14" s="16">
        <v>3.0974199277218215E-2</v>
      </c>
      <c r="M14" s="16">
        <v>1.9993011497702294E-3</v>
      </c>
      <c r="N14" s="16">
        <v>-2.1916299228122264E-2</v>
      </c>
      <c r="O14" s="16">
        <v>-1.7600228882088041E-2</v>
      </c>
      <c r="P14" s="17" t="s">
        <v>64</v>
      </c>
      <c r="Q14" s="16">
        <v>2.0651490314617649E-2</v>
      </c>
      <c r="R14" s="16">
        <v>-4.4537364000565668E-2</v>
      </c>
      <c r="S14" s="16">
        <v>-9.6268467467345784E-3</v>
      </c>
      <c r="T14" s="16">
        <v>7.2863292967844271E-3</v>
      </c>
      <c r="U14" s="16">
        <v>-3.4032841029916959E-2</v>
      </c>
      <c r="V14" s="16">
        <v>-6.9219620221916259E-2</v>
      </c>
      <c r="W14" s="16">
        <v>2.3897234274091694E-2</v>
      </c>
      <c r="X14" s="16">
        <v>2.612606724054297E-2</v>
      </c>
      <c r="Y14" s="16">
        <v>-8.7331746847676139E-3</v>
      </c>
      <c r="Z14" s="16">
        <v>7.4529884270099364E-2</v>
      </c>
      <c r="AA14" s="16">
        <v>3.3742813622541279E-2</v>
      </c>
      <c r="AB14" s="16">
        <v>3.5604244862709494E-2</v>
      </c>
      <c r="AC14" s="16">
        <v>2.2005227426330799E-2</v>
      </c>
      <c r="AD14" s="16">
        <v>-1.9220888349212342E-2</v>
      </c>
      <c r="AE14" s="16">
        <v>5.1306041511236938E-3</v>
      </c>
      <c r="AF14" s="16">
        <v>5.465309134524908E-2</v>
      </c>
      <c r="AG14" s="16">
        <v>1.2216044018160921E-2</v>
      </c>
      <c r="AH14" s="16">
        <v>3.5402819184009608E-2</v>
      </c>
      <c r="AI14" s="16">
        <v>5.3375764747517346E-2</v>
      </c>
      <c r="AJ14" s="16">
        <v>2.8613960029219697E-2</v>
      </c>
      <c r="AK14" s="16">
        <v>2.5304088363380585E-2</v>
      </c>
      <c r="AL14" s="16">
        <v>-2.2513695321481632E-3</v>
      </c>
      <c r="AM14" s="18">
        <v>2.58379658287613E-2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3.5517524700466789E-7</v>
      </c>
      <c r="E21" s="10">
        <f t="shared" ref="E21:AM21" si="0">$C5^2*E5^2</f>
        <v>2.904188332089713E-8</v>
      </c>
      <c r="F21" s="10">
        <f t="shared" si="0"/>
        <v>3.6201372729847071E-7</v>
      </c>
      <c r="G21" s="10">
        <f t="shared" si="0"/>
        <v>4.5010876248009998E-7</v>
      </c>
      <c r="H21" s="10">
        <f t="shared" si="0"/>
        <v>8.6826708346773936E-7</v>
      </c>
      <c r="I21" s="10">
        <f t="shared" si="0"/>
        <v>2.5997652182103556E-7</v>
      </c>
      <c r="J21" s="10">
        <f t="shared" si="0"/>
        <v>4.1008520947016859E-7</v>
      </c>
      <c r="K21" s="10">
        <f t="shared" si="0"/>
        <v>1.3170678892539886E-8</v>
      </c>
      <c r="L21" s="10">
        <f t="shared" si="0"/>
        <v>8.4745527156188364E-8</v>
      </c>
      <c r="M21" s="10">
        <f t="shared" si="0"/>
        <v>1.1134689526034505E-7</v>
      </c>
      <c r="N21" s="11">
        <f t="shared" si="0"/>
        <v>2.5722926058623416E-4</v>
      </c>
      <c r="O21" s="10">
        <f t="shared" si="0"/>
        <v>2.8744482436490774E-7</v>
      </c>
      <c r="P21" s="10">
        <f t="shared" si="0"/>
        <v>1.2886407310439941E-7</v>
      </c>
      <c r="Q21" s="10">
        <f t="shared" si="0"/>
        <v>1.9059147818555123E-7</v>
      </c>
      <c r="R21" s="10">
        <f t="shared" si="0"/>
        <v>2.7869774294627031E-7</v>
      </c>
      <c r="S21" s="10">
        <f t="shared" si="0"/>
        <v>2.7626669752373181E-7</v>
      </c>
      <c r="T21" s="10">
        <f t="shared" si="0"/>
        <v>9.1553529936323261E-7</v>
      </c>
      <c r="U21" s="10">
        <f t="shared" si="0"/>
        <v>1.4729899099994555E-8</v>
      </c>
      <c r="V21" s="10">
        <f t="shared" si="0"/>
        <v>1.2179312563620837E-7</v>
      </c>
      <c r="W21" s="10">
        <f t="shared" si="0"/>
        <v>3.9090398470971398E-8</v>
      </c>
      <c r="X21" s="10">
        <f t="shared" si="0"/>
        <v>3.3106705891656623E-7</v>
      </c>
      <c r="Y21" s="10">
        <f t="shared" si="0"/>
        <v>3.7501646460968168E-9</v>
      </c>
      <c r="Z21" s="10">
        <f t="shared" si="0"/>
        <v>3.5646171511324433E-9</v>
      </c>
      <c r="AA21" s="10">
        <f t="shared" si="0"/>
        <v>1.2328055549465991E-7</v>
      </c>
      <c r="AB21" s="10">
        <f t="shared" si="0"/>
        <v>2.451893892789586E-7</v>
      </c>
      <c r="AC21" s="10">
        <f t="shared" si="0"/>
        <v>1.4896402189152341E-7</v>
      </c>
      <c r="AD21" s="11">
        <f t="shared" si="0"/>
        <v>6.1444800216931326E-6</v>
      </c>
      <c r="AE21" s="10">
        <f t="shared" si="0"/>
        <v>3.8743937031173905E-8</v>
      </c>
      <c r="AF21" s="10">
        <f t="shared" si="0"/>
        <v>4.4168469273495725E-7</v>
      </c>
      <c r="AG21" s="10">
        <f t="shared" si="0"/>
        <v>1.5928782032278354E-8</v>
      </c>
      <c r="AH21" s="10">
        <f t="shared" si="0"/>
        <v>1.4467575343789639E-8</v>
      </c>
      <c r="AI21" s="10">
        <f t="shared" si="0"/>
        <v>1.0995189431274155E-7</v>
      </c>
      <c r="AJ21" s="10">
        <f t="shared" si="0"/>
        <v>6.8802204467950226E-7</v>
      </c>
      <c r="AK21" s="10">
        <f t="shared" si="0"/>
        <v>5.068025151888934E-10</v>
      </c>
      <c r="AL21" s="10">
        <f t="shared" si="0"/>
        <v>3.1927353897337587E-8</v>
      </c>
      <c r="AM21" s="12">
        <f t="shared" si="0"/>
        <v>2.5432648861959749E-8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1.5531895128643983E-6</v>
      </c>
      <c r="E22" s="16">
        <f t="shared" si="1"/>
        <v>3.2202910881799944E-7</v>
      </c>
      <c r="F22" s="16">
        <f t="shared" si="1"/>
        <v>1.4030443289189987E-7</v>
      </c>
      <c r="G22" s="16">
        <f t="shared" si="1"/>
        <v>1.9307206508604012E-8</v>
      </c>
      <c r="H22" s="16">
        <f t="shared" si="1"/>
        <v>2.1559299607304277E-8</v>
      </c>
      <c r="I22" s="16">
        <f t="shared" si="1"/>
        <v>7.9730399680643833E-7</v>
      </c>
      <c r="J22" s="16">
        <f t="shared" si="1"/>
        <v>1.8614668013576322E-7</v>
      </c>
      <c r="K22" s="16">
        <f t="shared" si="1"/>
        <v>6.9691377442798589E-7</v>
      </c>
      <c r="L22" s="17">
        <f t="shared" si="1"/>
        <v>1.0261919415512917E-3</v>
      </c>
      <c r="M22" s="16">
        <f t="shared" si="1"/>
        <v>1.1066508131796931E-6</v>
      </c>
      <c r="N22" s="16">
        <f t="shared" si="1"/>
        <v>3.4828627258291307E-7</v>
      </c>
      <c r="O22" s="16">
        <f t="shared" si="1"/>
        <v>6.6987928819187993E-7</v>
      </c>
      <c r="P22" s="16">
        <f t="shared" si="1"/>
        <v>1.0498616601487152E-6</v>
      </c>
      <c r="Q22" s="16">
        <f t="shared" si="1"/>
        <v>2.3192242633580105E-6</v>
      </c>
      <c r="R22" s="16">
        <f t="shared" si="1"/>
        <v>1.3973547645006855E-7</v>
      </c>
      <c r="S22" s="16">
        <f t="shared" si="1"/>
        <v>4.8663887298916728E-8</v>
      </c>
      <c r="T22" s="16">
        <f t="shared" si="1"/>
        <v>3.3603770635294773E-6</v>
      </c>
      <c r="U22" s="16">
        <f t="shared" si="1"/>
        <v>5.7749429534104678E-6</v>
      </c>
      <c r="V22" s="16">
        <f t="shared" si="1"/>
        <v>1.3034276288515523E-8</v>
      </c>
      <c r="W22" s="16">
        <f t="shared" si="1"/>
        <v>4.1088852129663947E-8</v>
      </c>
      <c r="X22" s="16">
        <f t="shared" si="1"/>
        <v>1.2628606978518139E-7</v>
      </c>
      <c r="Y22" s="16">
        <f t="shared" si="1"/>
        <v>6.2451451645290194E-9</v>
      </c>
      <c r="Z22" s="16">
        <f t="shared" si="1"/>
        <v>8.7503569698937401E-8</v>
      </c>
      <c r="AA22" s="16">
        <f t="shared" si="1"/>
        <v>3.3765081513569996E-6</v>
      </c>
      <c r="AB22" s="16">
        <f t="shared" si="1"/>
        <v>7.9908032910573227E-10</v>
      </c>
      <c r="AC22" s="16">
        <f t="shared" si="1"/>
        <v>5.2160046252022307E-6</v>
      </c>
      <c r="AD22" s="16">
        <f t="shared" si="1"/>
        <v>1.3322507872165002E-7</v>
      </c>
      <c r="AE22" s="16">
        <f t="shared" si="1"/>
        <v>1.1803402182663359E-8</v>
      </c>
      <c r="AF22" s="16">
        <f t="shared" si="1"/>
        <v>2.0283075703885517E-7</v>
      </c>
      <c r="AG22" s="16">
        <f t="shared" si="1"/>
        <v>4.2523822447962005E-7</v>
      </c>
      <c r="AH22" s="16">
        <f t="shared" si="1"/>
        <v>5.5416559390117756E-7</v>
      </c>
      <c r="AI22" s="16">
        <f t="shared" si="1"/>
        <v>6.6809332781782484E-6</v>
      </c>
      <c r="AJ22" s="16">
        <f t="shared" si="1"/>
        <v>7.3180268811198722E-7</v>
      </c>
      <c r="AK22" s="16">
        <f t="shared" si="1"/>
        <v>5.5292500034786858E-7</v>
      </c>
      <c r="AL22" s="16">
        <f t="shared" si="1"/>
        <v>1.9160188385106591E-6</v>
      </c>
      <c r="AM22" s="18">
        <f t="shared" si="1"/>
        <v>1.5528839691227395E-6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3.5761805520201885E-6</v>
      </c>
      <c r="E23" s="16">
        <f t="shared" si="2"/>
        <v>8.601328176598692E-8</v>
      </c>
      <c r="F23" s="16">
        <f t="shared" si="2"/>
        <v>5.5503815884116039E-8</v>
      </c>
      <c r="G23" s="16">
        <f t="shared" si="2"/>
        <v>1.2179540173166459E-6</v>
      </c>
      <c r="H23" s="16">
        <f t="shared" si="2"/>
        <v>2.182239156143391E-6</v>
      </c>
      <c r="I23" s="16">
        <f t="shared" si="2"/>
        <v>4.5881242042576737E-6</v>
      </c>
      <c r="J23" s="16">
        <f t="shared" si="2"/>
        <v>1.0430441936614934E-7</v>
      </c>
      <c r="K23" s="16">
        <f t="shared" si="2"/>
        <v>1.3706806213634057E-6</v>
      </c>
      <c r="L23" s="16">
        <f t="shared" si="2"/>
        <v>3.8774193382231105E-10</v>
      </c>
      <c r="M23" s="16">
        <f t="shared" si="2"/>
        <v>7.040419569055746E-9</v>
      </c>
      <c r="N23" s="16">
        <f t="shared" si="2"/>
        <v>5.6790956269602948E-7</v>
      </c>
      <c r="O23" s="16">
        <f t="shared" si="2"/>
        <v>2.8440355019845219E-9</v>
      </c>
      <c r="P23" s="16">
        <f t="shared" si="2"/>
        <v>7.8179466329844315E-7</v>
      </c>
      <c r="Q23" s="16">
        <f t="shared" si="2"/>
        <v>7.3450422727904984E-8</v>
      </c>
      <c r="R23" s="16">
        <f t="shared" si="2"/>
        <v>1.0660790525185255E-6</v>
      </c>
      <c r="S23" s="16">
        <f t="shared" si="2"/>
        <v>2.2745396217900963E-7</v>
      </c>
      <c r="T23" s="16">
        <f t="shared" si="2"/>
        <v>5.3804950462438129E-6</v>
      </c>
      <c r="U23" s="16">
        <f t="shared" si="2"/>
        <v>5.0346200992397654E-9</v>
      </c>
      <c r="V23" s="16">
        <f t="shared" si="2"/>
        <v>7.044805877818549E-7</v>
      </c>
      <c r="W23" s="16">
        <f t="shared" si="2"/>
        <v>2.1276024094335884E-7</v>
      </c>
      <c r="X23" s="16">
        <f t="shared" si="2"/>
        <v>9.112281647569022E-11</v>
      </c>
      <c r="Y23" s="16">
        <f t="shared" si="2"/>
        <v>5.6200895416514173E-7</v>
      </c>
      <c r="Z23" s="16">
        <f t="shared" si="2"/>
        <v>1.1504773179986783E-6</v>
      </c>
      <c r="AA23" s="16">
        <f t="shared" si="2"/>
        <v>9.9882516662930005E-7</v>
      </c>
      <c r="AB23" s="17">
        <f t="shared" si="2"/>
        <v>5.9649426918533866E-4</v>
      </c>
      <c r="AC23" s="16">
        <f t="shared" si="2"/>
        <v>1.6013545803417436E-7</v>
      </c>
      <c r="AD23" s="16">
        <f t="shared" si="2"/>
        <v>3.2181337903306311E-7</v>
      </c>
      <c r="AE23" s="16">
        <f t="shared" si="2"/>
        <v>1.0967221602417741E-6</v>
      </c>
      <c r="AF23" s="16">
        <f t="shared" si="2"/>
        <v>8.0497298521071169E-8</v>
      </c>
      <c r="AG23" s="16">
        <f t="shared" si="2"/>
        <v>2.5598482973492108E-7</v>
      </c>
      <c r="AH23" s="16">
        <f t="shared" si="2"/>
        <v>7.9862452873649451E-7</v>
      </c>
      <c r="AI23" s="16">
        <f t="shared" si="2"/>
        <v>1.6300924706163044E-6</v>
      </c>
      <c r="AJ23" s="16">
        <f t="shared" si="2"/>
        <v>2.7149393954538164E-6</v>
      </c>
      <c r="AK23" s="16">
        <f t="shared" si="2"/>
        <v>2.1428124724798733E-7</v>
      </c>
      <c r="AL23" s="16">
        <f t="shared" si="2"/>
        <v>9.942905254452941E-7</v>
      </c>
      <c r="AM23" s="18">
        <f t="shared" si="2"/>
        <v>4.671919731350931E-8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1.4234311932366703E-8</v>
      </c>
      <c r="E24" s="16">
        <f t="shared" si="3"/>
        <v>2.2991939902099504E-7</v>
      </c>
      <c r="F24" s="17">
        <f t="shared" si="3"/>
        <v>1.0255870531459856E-3</v>
      </c>
      <c r="G24" s="16">
        <f t="shared" si="3"/>
        <v>1.1594787374522371E-7</v>
      </c>
      <c r="H24" s="16">
        <f t="shared" si="3"/>
        <v>2.8598037756464128E-7</v>
      </c>
      <c r="I24" s="16">
        <f t="shared" si="3"/>
        <v>5.0967373413103779E-6</v>
      </c>
      <c r="J24" s="16">
        <f t="shared" si="3"/>
        <v>3.361995063532448E-6</v>
      </c>
      <c r="K24" s="16">
        <f t="shared" si="3"/>
        <v>3.4008953009398044E-7</v>
      </c>
      <c r="L24" s="16">
        <f t="shared" si="3"/>
        <v>1.3748721092292235E-7</v>
      </c>
      <c r="M24" s="16">
        <f t="shared" si="3"/>
        <v>1.7106921421848557E-7</v>
      </c>
      <c r="N24" s="16">
        <f t="shared" si="3"/>
        <v>1.447733808862512E-6</v>
      </c>
      <c r="O24" s="16">
        <f t="shared" si="3"/>
        <v>7.6141282569791911E-7</v>
      </c>
      <c r="P24" s="16">
        <f t="shared" si="3"/>
        <v>6.4215561995098604E-7</v>
      </c>
      <c r="Q24" s="16">
        <f t="shared" si="3"/>
        <v>4.0133708947976383E-6</v>
      </c>
      <c r="R24" s="16">
        <f t="shared" si="3"/>
        <v>1.3817065799921961E-8</v>
      </c>
      <c r="S24" s="16">
        <f t="shared" si="3"/>
        <v>9.1596557472496727E-8</v>
      </c>
      <c r="T24" s="16">
        <f t="shared" si="3"/>
        <v>1.4474789020718276E-6</v>
      </c>
      <c r="U24" s="16">
        <f t="shared" si="3"/>
        <v>2.2097463331573195E-6</v>
      </c>
      <c r="V24" s="16">
        <f t="shared" si="3"/>
        <v>4.6716155676706588E-7</v>
      </c>
      <c r="W24" s="16">
        <f t="shared" si="3"/>
        <v>3.1303603995798283E-9</v>
      </c>
      <c r="X24" s="16">
        <f t="shared" si="3"/>
        <v>9.8003553891308616E-7</v>
      </c>
      <c r="Y24" s="16">
        <f t="shared" si="3"/>
        <v>1.4205610659530937E-6</v>
      </c>
      <c r="Z24" s="16">
        <f t="shared" si="3"/>
        <v>3.1038916005438855E-7</v>
      </c>
      <c r="AA24" s="16">
        <f t="shared" si="3"/>
        <v>5.3744279814116446E-7</v>
      </c>
      <c r="AB24" s="16">
        <f t="shared" si="3"/>
        <v>9.5849792824481954E-8</v>
      </c>
      <c r="AC24" s="16">
        <f t="shared" si="3"/>
        <v>1.8378178123292492E-6</v>
      </c>
      <c r="AD24" s="16">
        <f t="shared" si="3"/>
        <v>4.6406944728271909E-8</v>
      </c>
      <c r="AE24" s="16">
        <f t="shared" si="3"/>
        <v>1.7902985410181658E-6</v>
      </c>
      <c r="AF24" s="16">
        <f t="shared" si="3"/>
        <v>7.2721326639350708E-6</v>
      </c>
      <c r="AG24" s="16">
        <f t="shared" si="3"/>
        <v>2.082991573204459E-7</v>
      </c>
      <c r="AH24" s="16">
        <f t="shared" si="3"/>
        <v>8.7214778581461769E-6</v>
      </c>
      <c r="AI24" s="16">
        <f t="shared" si="3"/>
        <v>5.0317101947594804E-7</v>
      </c>
      <c r="AJ24" s="16">
        <f t="shared" si="3"/>
        <v>5.5601881986939867E-7</v>
      </c>
      <c r="AK24" s="16">
        <f t="shared" si="3"/>
        <v>9.030174807863772E-7</v>
      </c>
      <c r="AL24" s="16">
        <f t="shared" si="3"/>
        <v>1.484759672633472E-6</v>
      </c>
      <c r="AM24" s="18">
        <f t="shared" si="3"/>
        <v>2.4984274951844105E-6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6.4644316667229263E-6</v>
      </c>
      <c r="E25" s="16">
        <f t="shared" si="4"/>
        <v>2.5918003008923316E-6</v>
      </c>
      <c r="F25" s="16">
        <f t="shared" si="4"/>
        <v>1.5356337550386941E-5</v>
      </c>
      <c r="G25" s="16">
        <f t="shared" si="4"/>
        <v>3.2165848226971544E-7</v>
      </c>
      <c r="H25" s="16">
        <f t="shared" si="4"/>
        <v>3.9787178649976848E-5</v>
      </c>
      <c r="I25" s="16">
        <f t="shared" si="4"/>
        <v>1.5785840937877912E-5</v>
      </c>
      <c r="J25" s="16">
        <f t="shared" si="4"/>
        <v>1.9535147362001426E-6</v>
      </c>
      <c r="K25" s="16">
        <f t="shared" si="4"/>
        <v>6.8789250125760239E-9</v>
      </c>
      <c r="L25" s="16">
        <f t="shared" si="4"/>
        <v>9.3609077969522746E-6</v>
      </c>
      <c r="M25" s="16">
        <f t="shared" si="4"/>
        <v>5.1354181119264556E-7</v>
      </c>
      <c r="N25" s="16">
        <f t="shared" si="4"/>
        <v>6.33476007566766E-7</v>
      </c>
      <c r="O25" s="16">
        <f t="shared" si="4"/>
        <v>1.1065668743466199E-5</v>
      </c>
      <c r="P25" s="16">
        <f t="shared" si="4"/>
        <v>4.3916467907907452E-6</v>
      </c>
      <c r="Q25" s="16">
        <f t="shared" si="4"/>
        <v>7.88540751524014E-6</v>
      </c>
      <c r="R25" s="16">
        <f t="shared" si="4"/>
        <v>4.8068383965412653E-7</v>
      </c>
      <c r="S25" s="16">
        <f t="shared" si="4"/>
        <v>7.2749748269203561E-6</v>
      </c>
      <c r="T25" s="16">
        <f t="shared" si="4"/>
        <v>6.6416931027333187E-5</v>
      </c>
      <c r="U25" s="16">
        <f t="shared" si="4"/>
        <v>6.0490317923458102E-7</v>
      </c>
      <c r="V25" s="16">
        <f t="shared" si="4"/>
        <v>2.8496454494604616E-5</v>
      </c>
      <c r="W25" s="16">
        <f t="shared" si="4"/>
        <v>8.4411599735964532E-7</v>
      </c>
      <c r="X25" s="16">
        <f t="shared" si="4"/>
        <v>2.9586669301285788E-5</v>
      </c>
      <c r="Y25" s="16">
        <f t="shared" si="4"/>
        <v>2.414931908313146E-6</v>
      </c>
      <c r="Z25" s="16">
        <f t="shared" si="4"/>
        <v>2.5691312913391569E-6</v>
      </c>
      <c r="AA25" s="16">
        <f t="shared" si="4"/>
        <v>3.7056465923169197E-6</v>
      </c>
      <c r="AB25" s="16">
        <f t="shared" si="4"/>
        <v>5.0006187677934238E-7</v>
      </c>
      <c r="AC25" s="16">
        <f t="shared" si="4"/>
        <v>1.0462483275277266E-6</v>
      </c>
      <c r="AD25" s="16">
        <f t="shared" si="4"/>
        <v>1.059657449457209E-7</v>
      </c>
      <c r="AE25" s="16">
        <f t="shared" si="4"/>
        <v>1.9689082650483208E-6</v>
      </c>
      <c r="AF25" s="16">
        <f t="shared" si="4"/>
        <v>1.2438663884615684E-5</v>
      </c>
      <c r="AG25" s="16">
        <f t="shared" si="4"/>
        <v>3.1494220698509842E-5</v>
      </c>
      <c r="AH25" s="16">
        <f t="shared" si="4"/>
        <v>2.5921939213313337E-6</v>
      </c>
      <c r="AI25" s="16">
        <f t="shared" si="4"/>
        <v>2.2487707623596102E-5</v>
      </c>
      <c r="AJ25" s="16">
        <f t="shared" si="4"/>
        <v>2.219670588296842E-6</v>
      </c>
      <c r="AK25" s="16">
        <f t="shared" si="4"/>
        <v>3.2273848545526592E-7</v>
      </c>
      <c r="AL25" s="16">
        <f t="shared" si="4"/>
        <v>3.4115254152889558E-6</v>
      </c>
      <c r="AM25" s="19">
        <f t="shared" si="4"/>
        <v>6.3457600755514572E-3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2.0741975587557637E-11</v>
      </c>
      <c r="E26" s="17">
        <f t="shared" si="5"/>
        <v>2.0017818810392354E-4</v>
      </c>
      <c r="F26" s="16">
        <f t="shared" si="5"/>
        <v>4.5280915191926571E-8</v>
      </c>
      <c r="G26" s="16">
        <f t="shared" si="5"/>
        <v>1.4571915964761461E-7</v>
      </c>
      <c r="H26" s="16">
        <f t="shared" si="5"/>
        <v>1.1812330213820911E-7</v>
      </c>
      <c r="I26" s="16">
        <f t="shared" si="5"/>
        <v>4.9109596138603434E-8</v>
      </c>
      <c r="J26" s="16">
        <f t="shared" si="5"/>
        <v>2.8666559039802333E-7</v>
      </c>
      <c r="K26" s="16">
        <f t="shared" si="5"/>
        <v>9.1667838595916205E-8</v>
      </c>
      <c r="L26" s="16">
        <f t="shared" si="5"/>
        <v>6.2277868943149675E-8</v>
      </c>
      <c r="M26" s="16">
        <f t="shared" si="5"/>
        <v>7.469192221128906E-8</v>
      </c>
      <c r="N26" s="16">
        <f t="shared" si="5"/>
        <v>2.2210113187127969E-8</v>
      </c>
      <c r="O26" s="16">
        <f t="shared" si="5"/>
        <v>3.9324525679716065E-7</v>
      </c>
      <c r="P26" s="16">
        <f t="shared" si="5"/>
        <v>1.0837667601446559E-6</v>
      </c>
      <c r="Q26" s="16">
        <f t="shared" si="5"/>
        <v>2.4535620934733548E-8</v>
      </c>
      <c r="R26" s="16">
        <f t="shared" si="5"/>
        <v>4.7022673074234904E-7</v>
      </c>
      <c r="S26" s="16">
        <f t="shared" si="5"/>
        <v>1.1989316413069482E-6</v>
      </c>
      <c r="T26" s="16">
        <f t="shared" si="5"/>
        <v>5.5147651104648237E-7</v>
      </c>
      <c r="U26" s="16">
        <f t="shared" si="5"/>
        <v>2.7430464214382362E-8</v>
      </c>
      <c r="V26" s="16">
        <f t="shared" si="5"/>
        <v>1.0730690241429501E-7</v>
      </c>
      <c r="W26" s="16">
        <f t="shared" si="5"/>
        <v>1.1416841088571148E-8</v>
      </c>
      <c r="X26" s="16">
        <f t="shared" si="5"/>
        <v>7.4633228529153346E-7</v>
      </c>
      <c r="Y26" s="16">
        <f t="shared" si="5"/>
        <v>3.049258805031273E-7</v>
      </c>
      <c r="Z26" s="16">
        <f t="shared" si="5"/>
        <v>3.9716524691361154E-8</v>
      </c>
      <c r="AA26" s="16">
        <f t="shared" si="5"/>
        <v>2.4853647835995273E-8</v>
      </c>
      <c r="AB26" s="16">
        <f t="shared" si="5"/>
        <v>2.9370371939319003E-8</v>
      </c>
      <c r="AC26" s="16">
        <f t="shared" si="5"/>
        <v>1.1408665072673927E-7</v>
      </c>
      <c r="AD26" s="16">
        <f t="shared" si="5"/>
        <v>5.3865991642272544E-7</v>
      </c>
      <c r="AE26" s="16">
        <f t="shared" si="5"/>
        <v>2.1202047622000359E-8</v>
      </c>
      <c r="AF26" s="16">
        <f t="shared" si="5"/>
        <v>2.2782096770112286E-8</v>
      </c>
      <c r="AG26" s="16">
        <f t="shared" si="5"/>
        <v>2.000566913251469E-7</v>
      </c>
      <c r="AH26" s="16">
        <f t="shared" si="5"/>
        <v>1.4275199881392024E-9</v>
      </c>
      <c r="AI26" s="16">
        <f t="shared" si="5"/>
        <v>2.4511569641371862E-8</v>
      </c>
      <c r="AJ26" s="16">
        <f t="shared" si="5"/>
        <v>1.8548149932977102E-7</v>
      </c>
      <c r="AK26" s="16">
        <f t="shared" si="5"/>
        <v>9.0411237021107927E-7</v>
      </c>
      <c r="AL26" s="16">
        <f t="shared" si="5"/>
        <v>3.5705668036680192E-7</v>
      </c>
      <c r="AM26" s="18">
        <f t="shared" si="5"/>
        <v>8.3727951828044243E-8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1.2033930374305515E-5</v>
      </c>
      <c r="E27" s="16">
        <f t="shared" si="6"/>
        <v>1.1141608601069284E-7</v>
      </c>
      <c r="F27" s="16">
        <f t="shared" si="6"/>
        <v>5.9453371145509875E-9</v>
      </c>
      <c r="G27" s="16">
        <f t="shared" si="6"/>
        <v>7.5963293819330567E-7</v>
      </c>
      <c r="H27" s="16">
        <f t="shared" si="6"/>
        <v>3.8603497372177658E-6</v>
      </c>
      <c r="I27" s="16">
        <f t="shared" si="6"/>
        <v>1.5268999112710313E-5</v>
      </c>
      <c r="J27" s="16">
        <f t="shared" si="6"/>
        <v>3.9029679072559514E-9</v>
      </c>
      <c r="K27" s="16">
        <f t="shared" si="6"/>
        <v>1.360617233438094E-5</v>
      </c>
      <c r="L27" s="16">
        <f t="shared" si="6"/>
        <v>7.4759323544114082E-8</v>
      </c>
      <c r="M27" s="16">
        <f t="shared" si="6"/>
        <v>1.802160628254862E-6</v>
      </c>
      <c r="N27" s="16">
        <f t="shared" si="6"/>
        <v>3.0236825445063989E-7</v>
      </c>
      <c r="O27" s="16">
        <f t="shared" si="6"/>
        <v>1.5402604703062627E-5</v>
      </c>
      <c r="P27" s="16">
        <f t="shared" si="6"/>
        <v>1.1601205959489185E-6</v>
      </c>
      <c r="Q27" s="16">
        <f t="shared" si="6"/>
        <v>2.3330592401342044E-6</v>
      </c>
      <c r="R27" s="16">
        <f t="shared" si="6"/>
        <v>3.7435905007035988E-6</v>
      </c>
      <c r="S27" s="16">
        <f t="shared" si="6"/>
        <v>2.4787408077723221E-6</v>
      </c>
      <c r="T27" s="16">
        <f t="shared" si="6"/>
        <v>4.3026635079308225E-6</v>
      </c>
      <c r="U27" s="16">
        <f t="shared" si="6"/>
        <v>2.5675932953015202E-7</v>
      </c>
      <c r="V27" s="16">
        <f t="shared" si="6"/>
        <v>5.9364340070408916E-7</v>
      </c>
      <c r="W27" s="17">
        <f t="shared" si="6"/>
        <v>1.9982534177688579E-3</v>
      </c>
      <c r="X27" s="16">
        <f t="shared" si="6"/>
        <v>8.5694421214571198E-7</v>
      </c>
      <c r="Y27" s="16">
        <f t="shared" si="6"/>
        <v>3.9150401241755214E-6</v>
      </c>
      <c r="Z27" s="16">
        <f t="shared" si="6"/>
        <v>8.6890038702068452E-7</v>
      </c>
      <c r="AA27" s="16">
        <f t="shared" si="6"/>
        <v>5.2271313196168603E-6</v>
      </c>
      <c r="AB27" s="16">
        <f t="shared" si="6"/>
        <v>7.0547515930859893E-7</v>
      </c>
      <c r="AC27" s="16">
        <f t="shared" si="6"/>
        <v>3.3344325597166929E-7</v>
      </c>
      <c r="AD27" s="16">
        <f t="shared" si="6"/>
        <v>1.2122386462549665E-7</v>
      </c>
      <c r="AE27" s="16">
        <f t="shared" si="6"/>
        <v>1.1291595022752785E-6</v>
      </c>
      <c r="AF27" s="16">
        <f t="shared" si="6"/>
        <v>1.3753974646680651E-7</v>
      </c>
      <c r="AG27" s="16">
        <f t="shared" si="6"/>
        <v>8.405153130207565E-6</v>
      </c>
      <c r="AH27" s="16">
        <f t="shared" si="6"/>
        <v>1.9122803774616225E-6</v>
      </c>
      <c r="AI27" s="16">
        <f t="shared" si="6"/>
        <v>7.9031792219042188E-7</v>
      </c>
      <c r="AJ27" s="16">
        <f t="shared" si="6"/>
        <v>1.4073597189701276E-5</v>
      </c>
      <c r="AK27" s="16">
        <f t="shared" si="6"/>
        <v>1.5287717362173487E-6</v>
      </c>
      <c r="AL27" s="16">
        <f t="shared" si="6"/>
        <v>4.9718814723584859E-6</v>
      </c>
      <c r="AM27" s="18">
        <f t="shared" si="6"/>
        <v>2.6022169387503388E-7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1.7348781038256362E-6</v>
      </c>
      <c r="E28" s="16">
        <f t="shared" si="7"/>
        <v>4.0649292956607023E-7</v>
      </c>
      <c r="F28" s="16">
        <f t="shared" si="7"/>
        <v>1.8593681437360643E-7</v>
      </c>
      <c r="G28" s="16">
        <f t="shared" si="7"/>
        <v>8.8145377378097952E-9</v>
      </c>
      <c r="H28" s="16">
        <f t="shared" si="7"/>
        <v>9.0307895817459413E-7</v>
      </c>
      <c r="I28" s="16">
        <f t="shared" si="7"/>
        <v>1.0216065797504603E-6</v>
      </c>
      <c r="J28" s="16">
        <f t="shared" si="7"/>
        <v>1.0229754138421742E-5</v>
      </c>
      <c r="K28" s="16">
        <f t="shared" si="7"/>
        <v>9.4361912841089349E-6</v>
      </c>
      <c r="L28" s="16">
        <f t="shared" si="7"/>
        <v>1.166256243724016E-6</v>
      </c>
      <c r="M28" s="17">
        <f t="shared" si="7"/>
        <v>1.11766319703857E-3</v>
      </c>
      <c r="N28" s="16">
        <f t="shared" si="7"/>
        <v>4.8373831284986202E-7</v>
      </c>
      <c r="O28" s="16">
        <f t="shared" si="7"/>
        <v>7.5086578315119014E-8</v>
      </c>
      <c r="P28" s="16">
        <f t="shared" si="7"/>
        <v>4.7478529217044268E-9</v>
      </c>
      <c r="Q28" s="16">
        <f t="shared" si="7"/>
        <v>3.7122942476749523E-6</v>
      </c>
      <c r="R28" s="16">
        <f t="shared" si="7"/>
        <v>1.7527119738685131E-7</v>
      </c>
      <c r="S28" s="16">
        <f t="shared" si="7"/>
        <v>5.2564095941844144E-6</v>
      </c>
      <c r="T28" s="16">
        <f t="shared" si="7"/>
        <v>1.0905740686108115E-7</v>
      </c>
      <c r="U28" s="16">
        <f t="shared" si="7"/>
        <v>9.4725070256091966E-8</v>
      </c>
      <c r="V28" s="16">
        <f t="shared" si="7"/>
        <v>8.8691041172106793E-7</v>
      </c>
      <c r="W28" s="16">
        <f t="shared" si="7"/>
        <v>1.0170871359115019E-6</v>
      </c>
      <c r="X28" s="16">
        <f t="shared" si="7"/>
        <v>1.8056277130962452E-7</v>
      </c>
      <c r="Y28" s="16">
        <f t="shared" si="7"/>
        <v>5.8438477633379971E-7</v>
      </c>
      <c r="Z28" s="16">
        <f t="shared" si="7"/>
        <v>2.8888832806461359E-7</v>
      </c>
      <c r="AA28" s="16">
        <f t="shared" si="7"/>
        <v>3.7509737257437704E-6</v>
      </c>
      <c r="AB28" s="16">
        <f t="shared" si="7"/>
        <v>1.3098222410170145E-8</v>
      </c>
      <c r="AC28" s="16">
        <f t="shared" si="7"/>
        <v>1.040235067606587E-6</v>
      </c>
      <c r="AD28" s="16">
        <f t="shared" si="7"/>
        <v>4.1705049210714797E-9</v>
      </c>
      <c r="AE28" s="16">
        <f t="shared" si="7"/>
        <v>6.1486809017495379E-6</v>
      </c>
      <c r="AF28" s="16">
        <f t="shared" si="7"/>
        <v>6.5705412977083959E-6</v>
      </c>
      <c r="AG28" s="16">
        <f t="shared" si="7"/>
        <v>2.1941138956828233E-7</v>
      </c>
      <c r="AH28" s="16">
        <f t="shared" si="7"/>
        <v>7.418965868493491E-7</v>
      </c>
      <c r="AI28" s="16">
        <f t="shared" si="7"/>
        <v>2.8711910762875355E-7</v>
      </c>
      <c r="AJ28" s="16">
        <f t="shared" si="7"/>
        <v>6.4629234474533497E-8</v>
      </c>
      <c r="AK28" s="16">
        <f t="shared" si="7"/>
        <v>2.1646954488520061E-6</v>
      </c>
      <c r="AL28" s="16">
        <f t="shared" si="7"/>
        <v>2.076359769986883E-6</v>
      </c>
      <c r="AM28" s="18">
        <f t="shared" si="7"/>
        <v>8.9209147346169321E-8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2.9009685178637575E-6</v>
      </c>
      <c r="E29" s="16">
        <f t="shared" si="8"/>
        <v>6.6150602476207817E-7</v>
      </c>
      <c r="F29" s="16">
        <f t="shared" si="8"/>
        <v>5.7068522194866045E-7</v>
      </c>
      <c r="G29" s="16">
        <f t="shared" si="8"/>
        <v>3.363720347942474E-6</v>
      </c>
      <c r="H29" s="16">
        <f t="shared" si="8"/>
        <v>1.4619791276812433E-6</v>
      </c>
      <c r="I29" s="16">
        <f t="shared" si="8"/>
        <v>2.7876592608061128E-6</v>
      </c>
      <c r="J29" s="16">
        <f t="shared" si="8"/>
        <v>2.8080377216028986E-6</v>
      </c>
      <c r="K29" s="16">
        <f t="shared" si="8"/>
        <v>5.766484214210784E-7</v>
      </c>
      <c r="L29" s="16">
        <f t="shared" si="8"/>
        <v>1.5721167903282717E-8</v>
      </c>
      <c r="M29" s="16">
        <f t="shared" si="8"/>
        <v>1.0016418290599302E-6</v>
      </c>
      <c r="N29" s="16">
        <f t="shared" si="8"/>
        <v>5.8705648646520021E-7</v>
      </c>
      <c r="O29" s="16">
        <f t="shared" si="8"/>
        <v>1.5357685733320471E-6</v>
      </c>
      <c r="P29" s="16">
        <f t="shared" si="8"/>
        <v>6.2650209090429451E-6</v>
      </c>
      <c r="Q29" s="16">
        <f t="shared" si="8"/>
        <v>7.9285007515472591E-8</v>
      </c>
      <c r="R29" s="16">
        <f t="shared" si="8"/>
        <v>2.0466008073430374E-6</v>
      </c>
      <c r="S29" s="16">
        <f t="shared" si="8"/>
        <v>9.4489204673687806E-8</v>
      </c>
      <c r="T29" s="16">
        <f t="shared" si="8"/>
        <v>1.63462948125173E-6</v>
      </c>
      <c r="U29" s="16">
        <f t="shared" si="8"/>
        <v>5.8577342821518462E-6</v>
      </c>
      <c r="V29" s="17">
        <f t="shared" si="8"/>
        <v>1.2722383168701002E-3</v>
      </c>
      <c r="W29" s="16">
        <f t="shared" si="8"/>
        <v>3.7890379638489679E-7</v>
      </c>
      <c r="X29" s="16">
        <f t="shared" si="8"/>
        <v>2.5747067174135773E-8</v>
      </c>
      <c r="Y29" s="16">
        <f t="shared" si="8"/>
        <v>9.8269895111185624E-7</v>
      </c>
      <c r="Z29" s="16">
        <f t="shared" si="8"/>
        <v>1.039883460572839E-7</v>
      </c>
      <c r="AA29" s="16">
        <f t="shared" si="8"/>
        <v>4.8620618973760985E-6</v>
      </c>
      <c r="AB29" s="16">
        <f t="shared" si="8"/>
        <v>1.4972565560405002E-6</v>
      </c>
      <c r="AC29" s="16">
        <f t="shared" si="8"/>
        <v>2.6668559926341794E-6</v>
      </c>
      <c r="AD29" s="16">
        <f t="shared" si="8"/>
        <v>7.1322450385510519E-6</v>
      </c>
      <c r="AE29" s="16">
        <f t="shared" si="8"/>
        <v>6.5410365991510833E-10</v>
      </c>
      <c r="AF29" s="16">
        <f t="shared" si="8"/>
        <v>1.25643229284117E-9</v>
      </c>
      <c r="AG29" s="16">
        <f t="shared" si="8"/>
        <v>2.2226054602872751E-6</v>
      </c>
      <c r="AH29" s="16">
        <f t="shared" si="8"/>
        <v>4.6363207000082914E-9</v>
      </c>
      <c r="AI29" s="16">
        <f t="shared" si="8"/>
        <v>7.2675043142037159E-7</v>
      </c>
      <c r="AJ29" s="16">
        <f t="shared" si="8"/>
        <v>9.1101300932992475E-6</v>
      </c>
      <c r="AK29" s="16">
        <f t="shared" si="8"/>
        <v>1.5173219374593759E-7</v>
      </c>
      <c r="AL29" s="16">
        <f t="shared" si="8"/>
        <v>7.3643360440291164E-7</v>
      </c>
      <c r="AM29" s="18">
        <f t="shared" si="8"/>
        <v>5.6786331215430035E-6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1.7841219287282528E-6</v>
      </c>
      <c r="E30" s="16">
        <f t="shared" si="9"/>
        <v>1.6047491497635421E-6</v>
      </c>
      <c r="F30" s="16">
        <f t="shared" si="9"/>
        <v>1.882640085318063E-7</v>
      </c>
      <c r="G30" s="16">
        <f t="shared" si="9"/>
        <v>5.1953854631809032E-8</v>
      </c>
      <c r="H30" s="16">
        <f t="shared" si="9"/>
        <v>6.5955987767476224E-9</v>
      </c>
      <c r="I30" s="16">
        <f t="shared" si="9"/>
        <v>5.2167770490583369E-7</v>
      </c>
      <c r="J30" s="16">
        <f t="shared" si="9"/>
        <v>9.4650845231597825E-8</v>
      </c>
      <c r="K30" s="16">
        <f t="shared" si="9"/>
        <v>5.2441384286325091E-7</v>
      </c>
      <c r="L30" s="16">
        <f t="shared" si="9"/>
        <v>3.0054695526585325E-7</v>
      </c>
      <c r="M30" s="16">
        <f t="shared" si="9"/>
        <v>1.25218526193576E-9</v>
      </c>
      <c r="N30" s="16">
        <f t="shared" si="9"/>
        <v>1.5046884905538463E-7</v>
      </c>
      <c r="O30" s="16">
        <f t="shared" si="9"/>
        <v>9.7039553070779285E-8</v>
      </c>
      <c r="P30" s="17">
        <f t="shared" si="9"/>
        <v>2.996331541333717E-4</v>
      </c>
      <c r="Q30" s="16">
        <f t="shared" si="9"/>
        <v>1.3360261306272357E-7</v>
      </c>
      <c r="R30" s="16">
        <f t="shared" si="9"/>
        <v>6.2138558584182921E-7</v>
      </c>
      <c r="S30" s="16">
        <f t="shared" si="9"/>
        <v>2.903222177537255E-8</v>
      </c>
      <c r="T30" s="16">
        <f t="shared" si="9"/>
        <v>1.6631435885137748E-8</v>
      </c>
      <c r="U30" s="16">
        <f t="shared" si="9"/>
        <v>3.6283449290972822E-7</v>
      </c>
      <c r="V30" s="16">
        <f t="shared" si="9"/>
        <v>1.5009650532789236E-6</v>
      </c>
      <c r="W30" s="16">
        <f t="shared" si="9"/>
        <v>1.7889880463511213E-7</v>
      </c>
      <c r="X30" s="16">
        <f t="shared" si="9"/>
        <v>2.1382586467134903E-7</v>
      </c>
      <c r="Y30" s="16">
        <f t="shared" si="9"/>
        <v>2.3892217012609498E-8</v>
      </c>
      <c r="Z30" s="16">
        <f t="shared" si="9"/>
        <v>1.7400953646064389E-6</v>
      </c>
      <c r="AA30" s="16">
        <f t="shared" si="9"/>
        <v>3.5667670228726671E-7</v>
      </c>
      <c r="AB30" s="16">
        <f t="shared" si="9"/>
        <v>3.9711447239641884E-7</v>
      </c>
      <c r="AC30" s="16">
        <f t="shared" si="9"/>
        <v>1.5169241977791701E-7</v>
      </c>
      <c r="AD30" s="16">
        <f t="shared" si="9"/>
        <v>1.1573349497517299E-7</v>
      </c>
      <c r="AE30" s="16">
        <f t="shared" si="9"/>
        <v>8.2461109298321981E-9</v>
      </c>
      <c r="AF30" s="16">
        <f t="shared" si="9"/>
        <v>9.3571075313697903E-7</v>
      </c>
      <c r="AG30" s="16">
        <f t="shared" si="9"/>
        <v>4.6749108602172139E-8</v>
      </c>
      <c r="AH30" s="16">
        <f t="shared" si="9"/>
        <v>3.9263395107683894E-7</v>
      </c>
      <c r="AI30" s="16">
        <f t="shared" si="9"/>
        <v>8.9248387324419545E-7</v>
      </c>
      <c r="AJ30" s="16">
        <f t="shared" si="9"/>
        <v>2.5648861279241037E-7</v>
      </c>
      <c r="AK30" s="16">
        <f t="shared" si="9"/>
        <v>2.0058273437275491E-7</v>
      </c>
      <c r="AL30" s="16">
        <f t="shared" si="9"/>
        <v>1.5878362966502401E-9</v>
      </c>
      <c r="AM30" s="18">
        <f t="shared" si="9"/>
        <v>2.0913599911184702E-7</v>
      </c>
    </row>
    <row r="31" spans="1:39">
      <c r="A31" t="s">
        <v>58</v>
      </c>
      <c r="D31" s="20">
        <f>SUM($D$21:$D$30)</f>
        <v>3.0417130957243293E-5</v>
      </c>
      <c r="E31" s="20">
        <f>SUM($E$21:$E$30)</f>
        <v>2.062211562678441E-4</v>
      </c>
      <c r="F31" s="20">
        <f>SUM($F$21:$F$30)</f>
        <v>1.0424973249696075E-3</v>
      </c>
      <c r="G31" s="20">
        <f>SUM($G$21:$G$30)</f>
        <v>6.4548171804733013E-6</v>
      </c>
      <c r="H31" s="20">
        <f>SUM($H$21:$H$30)</f>
        <v>4.9495351290748477E-5</v>
      </c>
      <c r="I31" s="20">
        <f>SUM($I$21:$I$30)</f>
        <v>4.6177035256384762E-5</v>
      </c>
      <c r="J31" s="20">
        <f>SUM($J$21:$J$30)</f>
        <v>1.9439057372266187E-5</v>
      </c>
      <c r="K31" s="20">
        <f>SUM($K$21:$K$30)</f>
        <v>2.6662827251160612E-5</v>
      </c>
      <c r="L31" s="20">
        <f>SUM($L$21:$L$30)</f>
        <v>1.0373950313876373E-3</v>
      </c>
      <c r="M31" s="20">
        <f>SUM($M$21:$M$30)</f>
        <v>1.1224525927567783E-3</v>
      </c>
      <c r="N31">
        <f>SUM($N$21:$N$30)</f>
        <v>2.6177250825395055E-4</v>
      </c>
      <c r="O31" s="20">
        <f>SUM($O$21:$O$30)</f>
        <v>3.0290994381800621E-5</v>
      </c>
      <c r="P31" s="20">
        <f>SUM($P$21:$P$30)</f>
        <v>3.1514113305872323E-4</v>
      </c>
      <c r="Q31" s="20">
        <f>SUM($Q$21:$Q$30)</f>
        <v>2.0764821303631332E-5</v>
      </c>
      <c r="R31" s="20">
        <f>SUM($R$21:$R$30)</f>
        <v>9.036087999386579E-6</v>
      </c>
      <c r="S31" s="20">
        <f>SUM($S$21:$S$30)</f>
        <v>1.6976559401107259E-5</v>
      </c>
      <c r="T31" s="20">
        <f>SUM($T$21:$T$30)</f>
        <v>8.4135275681516793E-5</v>
      </c>
      <c r="U31" s="20">
        <f>SUM($U$21:$U$30)</f>
        <v>1.5208840624063803E-5</v>
      </c>
      <c r="V31" s="20">
        <f>SUM($V$21:$V$30)</f>
        <v>1.3051300666792969E-3</v>
      </c>
      <c r="W31" s="20">
        <f>SUM($W$21:$W$30)</f>
        <v>2.0009799101961818E-3</v>
      </c>
      <c r="X31" s="20">
        <f>SUM($X$21:$X$30)</f>
        <v>3.3047561292309456E-5</v>
      </c>
      <c r="Y31" s="20">
        <f>SUM($Y$21:$Y$30)</f>
        <v>1.0218439187378921E-5</v>
      </c>
      <c r="Z31" s="20">
        <f>SUM($Z$21:$Z$30)</f>
        <v>7.1626549066826753E-6</v>
      </c>
      <c r="AA31" s="20">
        <f>SUM($AA$21:$AA$30)</f>
        <v>2.2963400556799033E-5</v>
      </c>
      <c r="AB31" s="20">
        <f>SUM($AB$21:$AB$30)</f>
        <v>5.9997848410664554E-4</v>
      </c>
      <c r="AC31" s="20">
        <f>SUM($AC$21:$AC$30)</f>
        <v>1.2715483631701996E-5</v>
      </c>
      <c r="AD31">
        <f>SUM($AD$21:$AD$30)</f>
        <v>1.4663923988617359E-5</v>
      </c>
      <c r="AE31" s="20">
        <f>SUM($AE$21:$AE$30)</f>
        <v>1.2214418971758661E-5</v>
      </c>
      <c r="AF31" s="20">
        <f>SUM($AF$21:$AF$30)</f>
        <v>2.8103639623220774E-5</v>
      </c>
      <c r="AG31" s="20">
        <f>SUM($AG$21:$AG$30)</f>
        <v>4.349364747206755E-5</v>
      </c>
      <c r="AH31" s="20">
        <f>SUM($AH$21:$AH$30)</f>
        <v>1.5733804233534931E-5</v>
      </c>
      <c r="AI31" s="20">
        <f>SUM($AI$21:$AI$30)</f>
        <v>3.4133039190304464E-5</v>
      </c>
      <c r="AJ31" s="20">
        <f>SUM($AJ$21:$AJ$30)</f>
        <v>3.0600780166008787E-5</v>
      </c>
      <c r="AK31" s="20">
        <f>SUM($AK$21:$AK$30)</f>
        <v>6.9433634997518147E-6</v>
      </c>
      <c r="AL31" s="20">
        <f>SUM($AL$21:$AL$30)</f>
        <v>1.5981841169187451E-5</v>
      </c>
      <c r="AM31" s="20">
        <f>SUM($AM$21:$AM$30)</f>
        <v>6.356204466775644E-3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59</v>
      </c>
      <c r="C33">
        <f>SUM($D$31:$AM$31)</f>
        <v>1.4890807471041413E-2</v>
      </c>
      <c r="D33" s="21">
        <f>$D$31/$C$33</f>
        <v>2.0426784119260406E-3</v>
      </c>
      <c r="E33" s="21">
        <f>$E$31/$C$33</f>
        <v>1.3848890106791615E-2</v>
      </c>
      <c r="F33" s="21">
        <f>$F$31/$C$33</f>
        <v>7.0009455632072504E-2</v>
      </c>
      <c r="G33" s="21">
        <f>$G$31/$C$33</f>
        <v>4.3347663939824433E-4</v>
      </c>
      <c r="H33" s="21">
        <f>$H$31/$C$33</f>
        <v>3.3238863229548515E-3</v>
      </c>
      <c r="I33" s="21">
        <f>$I$31/$C$33</f>
        <v>3.1010430660786252E-3</v>
      </c>
      <c r="J33" s="21">
        <f>$J$31/$C$33</f>
        <v>1.3054401119663851E-3</v>
      </c>
      <c r="K33" s="21">
        <f>$K$31/$C$33</f>
        <v>1.7905561738685151E-3</v>
      </c>
      <c r="L33" s="21">
        <f>$L$31/$C$33</f>
        <v>6.9666808425606838E-2</v>
      </c>
      <c r="M33" s="21">
        <f>$M$31/$C$33</f>
        <v>7.5378893652318354E-2</v>
      </c>
      <c r="N33" s="21">
        <f>$N$31/$C$33</f>
        <v>1.7579470338531147E-2</v>
      </c>
      <c r="O33" s="21">
        <f>$O$31/$C$33</f>
        <v>2.0342076439245084E-3</v>
      </c>
      <c r="P33" s="21">
        <f>$P$31/$C$33</f>
        <v>2.1163468379507784E-2</v>
      </c>
      <c r="Q33" s="21">
        <f>$Q$31/$C$33</f>
        <v>1.3944724853916274E-3</v>
      </c>
      <c r="R33" s="21">
        <f>$R$31/$C$33</f>
        <v>6.0682323755507027E-4</v>
      </c>
      <c r="S33" s="21">
        <f>$S$31/$C$33</f>
        <v>1.1400697668089571E-3</v>
      </c>
      <c r="T33" s="21">
        <f>$T$31/$C$33</f>
        <v>5.6501486467498228E-3</v>
      </c>
      <c r="U33" s="21">
        <f>$U$31/$C$33</f>
        <v>1.0213576834997616E-3</v>
      </c>
      <c r="V33" s="21">
        <f>$V$31/$C$33</f>
        <v>8.7646695400328115E-2</v>
      </c>
      <c r="W33" s="21">
        <f>$W$31/$C$33</f>
        <v>0.13437685727167889</v>
      </c>
      <c r="X33" s="21">
        <f>$X$31/$C$33</f>
        <v>2.2193263432206756E-3</v>
      </c>
      <c r="Y33" s="21">
        <f>$Y$31/$C$33</f>
        <v>6.8622465284377745E-4</v>
      </c>
      <c r="Z33" s="21">
        <f>$Z$31/$C$33</f>
        <v>4.8101185383076764E-4</v>
      </c>
      <c r="AA33" s="21">
        <f>$AA$31/$C$33</f>
        <v>1.5421192303679049E-3</v>
      </c>
      <c r="AB33" s="21">
        <f>$AB$31/$C$33</f>
        <v>4.0291870355146364E-2</v>
      </c>
      <c r="AC33" s="21">
        <f>$AC$31/$C$33</f>
        <v>8.5391498455877337E-4</v>
      </c>
      <c r="AD33" s="21">
        <f>$AD$31/$C$33</f>
        <v>9.8476352052329725E-4</v>
      </c>
      <c r="AE33" s="21">
        <f>$AE$31/$C$33</f>
        <v>8.2026572403896814E-4</v>
      </c>
      <c r="AF33" s="21">
        <f>$AF$31/$C$33</f>
        <v>1.8873146857801191E-3</v>
      </c>
      <c r="AG33" s="21">
        <f>$AG$31/$C$33</f>
        <v>2.9208387494533733E-3</v>
      </c>
      <c r="AH33" s="21">
        <f>$AH$31/$C$33</f>
        <v>1.0566118905326605E-3</v>
      </c>
      <c r="AI33" s="21">
        <f>$AI$31/$C$33</f>
        <v>2.2922221818181439E-3</v>
      </c>
      <c r="AJ33" s="21">
        <f>$AJ$31/$C$33</f>
        <v>2.0550114710380222E-3</v>
      </c>
      <c r="AK33" s="21">
        <f>$AK$31/$C$33</f>
        <v>4.6628522417301922E-4</v>
      </c>
      <c r="AL33" s="21">
        <f>$AL$31/$C$33</f>
        <v>1.0732689412758711E-3</v>
      </c>
      <c r="AM33" s="21">
        <f>$AM$31/$C$33</f>
        <v>0.42685425079444078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B2A447-427F-4437-9B4C-8E202BC3B31B}">
  <dimension ref="A1:AM33"/>
  <sheetViews>
    <sheetView topLeftCell="A22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75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3.1143702005999724E-2</v>
      </c>
      <c r="D5" s="10">
        <v>-3.9730121403739681E-2</v>
      </c>
      <c r="E5" s="10">
        <v>-5.0609406845080293E-2</v>
      </c>
      <c r="F5" s="10">
        <v>1.9963136061490482E-2</v>
      </c>
      <c r="G5" s="10">
        <v>-6.5205358470203839E-2</v>
      </c>
      <c r="H5" s="10">
        <v>-5.5583767805604204E-3</v>
      </c>
      <c r="I5" s="11" t="s">
        <v>57</v>
      </c>
      <c r="J5" s="10">
        <v>-1.3977707061312799E-2</v>
      </c>
      <c r="K5" s="10">
        <v>-3.9194622063181896E-2</v>
      </c>
      <c r="L5" s="10">
        <v>-1.025842624621456E-2</v>
      </c>
      <c r="M5" s="10">
        <v>-6.0818707855744572E-2</v>
      </c>
      <c r="N5" s="10">
        <v>-4.2956632225171543E-2</v>
      </c>
      <c r="O5" s="10">
        <v>8.0751611856583361E-2</v>
      </c>
      <c r="P5" s="10">
        <v>-1.1369729494547023E-2</v>
      </c>
      <c r="Q5" s="10">
        <v>5.2802192030010936E-2</v>
      </c>
      <c r="R5" s="10">
        <v>7.940302232154842E-3</v>
      </c>
      <c r="S5" s="10">
        <v>-2.564578076740763E-2</v>
      </c>
      <c r="T5" s="10">
        <v>-7.8738791014629494E-3</v>
      </c>
      <c r="U5" s="10">
        <v>1.1502182681734632E-3</v>
      </c>
      <c r="V5" s="10">
        <v>3.001973417395034E-2</v>
      </c>
      <c r="W5" s="10">
        <v>-3.2966238242659339E-2</v>
      </c>
      <c r="X5" s="10">
        <v>-7.2592718007235702E-3</v>
      </c>
      <c r="Y5" s="10">
        <v>-4.8631373166748024E-2</v>
      </c>
      <c r="Z5" s="10">
        <v>2.5167351880183052E-2</v>
      </c>
      <c r="AA5" s="10">
        <v>1.8536024166029261E-2</v>
      </c>
      <c r="AB5" s="10">
        <v>-4.6018210248089178E-3</v>
      </c>
      <c r="AC5" s="10">
        <v>2.4422369247287676E-2</v>
      </c>
      <c r="AD5" s="10">
        <v>7.140136387392404E-2</v>
      </c>
      <c r="AE5" s="10">
        <v>-4.1926004574378275E-3</v>
      </c>
      <c r="AF5" s="10">
        <v>-9.6249006638271539E-4</v>
      </c>
      <c r="AG5" s="10">
        <v>3.6063515615134711E-2</v>
      </c>
      <c r="AH5" s="10">
        <v>4.33311278293423E-2</v>
      </c>
      <c r="AI5" s="10">
        <v>5.837496776343444E-2</v>
      </c>
      <c r="AJ5" s="10">
        <v>5.1672418340150579E-2</v>
      </c>
      <c r="AK5" s="10">
        <v>-4.6498206270219793E-3</v>
      </c>
      <c r="AL5" s="10">
        <v>2.9597768657467799E-2</v>
      </c>
      <c r="AM5" s="12">
        <v>-2.278944541972823E-2</v>
      </c>
    </row>
    <row r="6" spans="1:39" ht="24">
      <c r="A6" s="13" t="s">
        <v>41</v>
      </c>
      <c r="B6" s="14" t="s">
        <v>40</v>
      </c>
      <c r="C6" s="15">
        <v>-6.6435151535788981E-4</v>
      </c>
      <c r="D6" s="16">
        <v>-7.2690102547844524E-3</v>
      </c>
      <c r="E6" s="16">
        <v>-1.0167732267636446E-3</v>
      </c>
      <c r="F6" s="16">
        <v>-2.4373926929793475E-2</v>
      </c>
      <c r="G6" s="16">
        <v>6.5296223234412185E-2</v>
      </c>
      <c r="H6" s="16">
        <v>-2.0199655488326647E-2</v>
      </c>
      <c r="I6" s="16">
        <v>-4.6343198283435487E-3</v>
      </c>
      <c r="J6" s="16">
        <v>-1.13952249006625E-2</v>
      </c>
      <c r="K6" s="16">
        <v>-2.6798775235762153E-2</v>
      </c>
      <c r="L6" s="16">
        <v>7.2686892854487942E-2</v>
      </c>
      <c r="M6" s="16">
        <v>7.8030673637500075E-2</v>
      </c>
      <c r="N6" s="16">
        <v>-5.8578644080324961E-2</v>
      </c>
      <c r="O6" s="16">
        <v>3.0659617838586322E-2</v>
      </c>
      <c r="P6" s="16">
        <v>8.9531058095796881E-2</v>
      </c>
      <c r="Q6" s="16">
        <v>-7.705654743183217E-2</v>
      </c>
      <c r="R6" s="16">
        <v>1.6146993923651102E-2</v>
      </c>
      <c r="S6" s="16">
        <v>9.3712995075065052E-3</v>
      </c>
      <c r="T6" s="16">
        <v>3.3529127444838248E-2</v>
      </c>
      <c r="U6" s="16">
        <v>5.020103624902314E-2</v>
      </c>
      <c r="V6" s="16">
        <v>5.2472146419506645E-3</v>
      </c>
      <c r="W6" s="16">
        <v>3.1403126758898815E-2</v>
      </c>
      <c r="X6" s="16">
        <v>2.2597799114350857E-2</v>
      </c>
      <c r="Y6" s="16">
        <v>-2.5427295383807981E-2</v>
      </c>
      <c r="Z6" s="16">
        <v>-3.331232776347557E-2</v>
      </c>
      <c r="AA6" s="16">
        <v>-1.490524539304869E-2</v>
      </c>
      <c r="AB6" s="17" t="s">
        <v>62</v>
      </c>
      <c r="AC6" s="16">
        <v>-5.0407567850931354E-2</v>
      </c>
      <c r="AD6" s="16">
        <v>1.7938668368582773E-2</v>
      </c>
      <c r="AE6" s="16">
        <v>-1.5290068150203647E-2</v>
      </c>
      <c r="AF6" s="16">
        <v>-2.3370100983298482E-2</v>
      </c>
      <c r="AG6" s="16">
        <v>-3.6739015544771131E-2</v>
      </c>
      <c r="AH6" s="16">
        <v>1.599478709899544E-2</v>
      </c>
      <c r="AI6" s="16">
        <v>-2.7684105044915863E-2</v>
      </c>
      <c r="AJ6" s="16">
        <v>-1.1432809581143717E-2</v>
      </c>
      <c r="AK6" s="16">
        <v>2.6845720930680952E-2</v>
      </c>
      <c r="AL6" s="16">
        <v>2.4070878238346614E-2</v>
      </c>
      <c r="AM6" s="18">
        <v>9.8488544422671923E-3</v>
      </c>
    </row>
    <row r="7" spans="1:39" ht="24">
      <c r="A7" s="13" t="s">
        <v>42</v>
      </c>
      <c r="B7" s="14" t="s">
        <v>40</v>
      </c>
      <c r="C7" s="15">
        <v>4.0550527076521042E-2</v>
      </c>
      <c r="D7" s="16">
        <v>-4.5515538932733593E-2</v>
      </c>
      <c r="E7" s="16">
        <v>6.3048244253431265E-2</v>
      </c>
      <c r="F7" s="16">
        <v>-2.3314354485514385E-2</v>
      </c>
      <c r="G7" s="16">
        <v>-3.4214277722887806E-2</v>
      </c>
      <c r="H7" s="17" t="s">
        <v>65</v>
      </c>
      <c r="I7" s="16">
        <v>-5.4953261215802997E-3</v>
      </c>
      <c r="J7" s="16">
        <v>-3.9877305612763168E-2</v>
      </c>
      <c r="K7" s="16">
        <v>1.543309919807016E-2</v>
      </c>
      <c r="L7" s="16">
        <v>-5.1896749732538664E-3</v>
      </c>
      <c r="M7" s="16">
        <v>-3.624618230781948E-2</v>
      </c>
      <c r="N7" s="16">
        <v>-3.7966450680464142E-2</v>
      </c>
      <c r="O7" s="16">
        <v>-1.7201899284740255E-2</v>
      </c>
      <c r="P7" s="16">
        <v>-4.0280580270052428E-3</v>
      </c>
      <c r="Q7" s="16">
        <v>-4.8893171396160187E-2</v>
      </c>
      <c r="R7" s="16">
        <v>-3.5067374603154226E-2</v>
      </c>
      <c r="S7" s="16">
        <v>-3.7410589020989919E-2</v>
      </c>
      <c r="T7" s="16">
        <v>-5.2211721015470301E-2</v>
      </c>
      <c r="U7" s="16">
        <v>-8.0374948332359308E-2</v>
      </c>
      <c r="V7" s="16">
        <v>3.3507767248300582E-2</v>
      </c>
      <c r="W7" s="16">
        <v>1.1159513304479236E-2</v>
      </c>
      <c r="X7" s="16">
        <v>9.6470983107272926E-3</v>
      </c>
      <c r="Y7" s="16">
        <v>-2.5970083771755432E-2</v>
      </c>
      <c r="Z7" s="16">
        <v>-2.166978367291828E-3</v>
      </c>
      <c r="AA7" s="16">
        <v>-6.742302507034463E-2</v>
      </c>
      <c r="AB7" s="16">
        <v>-2.0168619916840425E-2</v>
      </c>
      <c r="AC7" s="16">
        <v>6.4077503669985866E-2</v>
      </c>
      <c r="AD7" s="16">
        <v>3.1531170570648512E-2</v>
      </c>
      <c r="AE7" s="16">
        <v>-5.2247326982127525E-3</v>
      </c>
      <c r="AF7" s="16">
        <v>4.2306421236392444E-2</v>
      </c>
      <c r="AG7" s="16">
        <v>9.8108625528043822E-2</v>
      </c>
      <c r="AH7" s="16">
        <v>1.7060951770735445E-2</v>
      </c>
      <c r="AI7" s="16">
        <v>4.169707338009368E-2</v>
      </c>
      <c r="AJ7" s="16">
        <v>3.6414608999392074E-3</v>
      </c>
      <c r="AK7" s="16">
        <v>-1.3512778476296056E-2</v>
      </c>
      <c r="AL7" s="16">
        <v>9.5350417145400517E-4</v>
      </c>
      <c r="AM7" s="18">
        <v>2.7684462579207026E-2</v>
      </c>
    </row>
    <row r="8" spans="1:39" ht="24">
      <c r="A8" s="13" t="s">
        <v>43</v>
      </c>
      <c r="B8" s="14" t="s">
        <v>40</v>
      </c>
      <c r="C8" s="15">
        <v>-8.9532721188259376E-2</v>
      </c>
      <c r="D8" s="16">
        <v>4.2166488786554608E-2</v>
      </c>
      <c r="E8" s="16">
        <v>9.3816299927468136E-2</v>
      </c>
      <c r="F8" s="16">
        <v>-8.7252836582486174E-3</v>
      </c>
      <c r="G8" s="16">
        <v>-3.4346621685482553E-2</v>
      </c>
      <c r="H8" s="16">
        <v>9.4865635659822038E-3</v>
      </c>
      <c r="I8" s="16">
        <v>-7.159516404368218E-3</v>
      </c>
      <c r="J8" s="16">
        <v>8.2538975423607649E-2</v>
      </c>
      <c r="K8" s="16">
        <v>1.6218910338919222E-2</v>
      </c>
      <c r="L8" s="16">
        <v>4.4643736190321422E-2</v>
      </c>
      <c r="M8" s="16">
        <v>-1.438469752210657E-2</v>
      </c>
      <c r="N8" s="16">
        <v>2.8954177854470547E-2</v>
      </c>
      <c r="O8" s="16">
        <v>6.4859424321228806E-2</v>
      </c>
      <c r="P8" s="16">
        <v>2.909970768109869E-2</v>
      </c>
      <c r="Q8" s="16">
        <v>1.3986186033288626E-2</v>
      </c>
      <c r="R8" s="16">
        <v>6.5107588480171466E-2</v>
      </c>
      <c r="S8" s="16">
        <v>3.5019779748271772E-2</v>
      </c>
      <c r="T8" s="16">
        <v>4.1547615008529243E-2</v>
      </c>
      <c r="U8" s="16">
        <v>-5.3587838114593341E-2</v>
      </c>
      <c r="V8" s="16">
        <v>-7.1556606571069985E-3</v>
      </c>
      <c r="W8" s="16">
        <v>5.9586772567375088E-3</v>
      </c>
      <c r="X8" s="17" t="s">
        <v>76</v>
      </c>
      <c r="Y8" s="16">
        <v>-2.0949398634850045E-2</v>
      </c>
      <c r="Z8" s="16">
        <v>-2.8048967468316335E-2</v>
      </c>
      <c r="AA8" s="16">
        <v>-2.0888437312955078E-2</v>
      </c>
      <c r="AB8" s="16">
        <v>2.222186128985713E-2</v>
      </c>
      <c r="AC8" s="16">
        <v>-8.9889994086690447E-2</v>
      </c>
      <c r="AD8" s="16">
        <v>-4.1669353635510109E-2</v>
      </c>
      <c r="AE8" s="16">
        <v>-1.8772118170199786E-2</v>
      </c>
      <c r="AF8" s="16">
        <v>3.3012976234154078E-2</v>
      </c>
      <c r="AG8" s="16">
        <v>-6.0715661954585179E-3</v>
      </c>
      <c r="AH8" s="16">
        <v>-2.9563476149097705E-2</v>
      </c>
      <c r="AI8" s="16">
        <v>-4.8549740094411285E-2</v>
      </c>
      <c r="AJ8" s="16">
        <v>-3.2324339771530305E-2</v>
      </c>
      <c r="AK8" s="16">
        <v>-7.6752172124279705E-2</v>
      </c>
      <c r="AL8" s="16">
        <v>1.3271273055974338E-2</v>
      </c>
      <c r="AM8" s="18">
        <v>2.3862562824118323E-2</v>
      </c>
    </row>
    <row r="9" spans="1:39" ht="24">
      <c r="A9" s="13" t="s">
        <v>44</v>
      </c>
      <c r="B9" s="14" t="s">
        <v>40</v>
      </c>
      <c r="C9" s="15">
        <v>4.7055399292182644E-2</v>
      </c>
      <c r="D9" s="16">
        <v>-6.422970493869337E-3</v>
      </c>
      <c r="E9" s="16">
        <v>-2.9629241993519656E-2</v>
      </c>
      <c r="F9" s="17" t="s">
        <v>67</v>
      </c>
      <c r="G9" s="16">
        <v>-2.1367956949983037E-2</v>
      </c>
      <c r="H9" s="16">
        <v>-2.3187145140380897E-2</v>
      </c>
      <c r="I9" s="16">
        <v>1.9709266447214456E-2</v>
      </c>
      <c r="J9" s="16">
        <v>3.0234343980988346E-2</v>
      </c>
      <c r="K9" s="16">
        <v>9.7341002834109708E-3</v>
      </c>
      <c r="L9" s="16">
        <v>1.9600557657051942E-2</v>
      </c>
      <c r="M9" s="16">
        <v>-3.4405109282062418E-2</v>
      </c>
      <c r="N9" s="16">
        <v>1.4716414502304116E-2</v>
      </c>
      <c r="O9" s="16">
        <v>-3.3800426421826381E-2</v>
      </c>
      <c r="P9" s="16">
        <v>8.1795348390061411E-3</v>
      </c>
      <c r="Q9" s="16">
        <v>-5.6520960549613815E-2</v>
      </c>
      <c r="R9" s="16">
        <v>-8.3205830904791347E-2</v>
      </c>
      <c r="S9" s="16">
        <v>-5.1177755000827128E-2</v>
      </c>
      <c r="T9" s="16">
        <v>-5.9853988784821274E-2</v>
      </c>
      <c r="U9" s="16">
        <v>2.4435287876032854E-2</v>
      </c>
      <c r="V9" s="16">
        <v>-2.0498093220151302E-2</v>
      </c>
      <c r="W9" s="16">
        <v>-3.6111649439228823E-2</v>
      </c>
      <c r="X9" s="16">
        <v>-8.810992091230126E-3</v>
      </c>
      <c r="Y9" s="16">
        <v>-1.451447406940329E-2</v>
      </c>
      <c r="Z9" s="16">
        <v>9.203824534089991E-2</v>
      </c>
      <c r="AA9" s="16">
        <v>3.017934538750049E-2</v>
      </c>
      <c r="AB9" s="16">
        <v>-2.4211631224439627E-2</v>
      </c>
      <c r="AC9" s="16">
        <v>5.149671547444605E-2</v>
      </c>
      <c r="AD9" s="16">
        <v>-6.2743193489098709E-2</v>
      </c>
      <c r="AE9" s="16">
        <v>7.2002840355529993E-2</v>
      </c>
      <c r="AF9" s="16">
        <v>1.8645538836732537E-2</v>
      </c>
      <c r="AG9" s="16">
        <v>4.5155178765024666E-2</v>
      </c>
      <c r="AH9" s="16">
        <v>4.8633011478995028E-2</v>
      </c>
      <c r="AI9" s="16">
        <v>-8.6508869379446525E-3</v>
      </c>
      <c r="AJ9" s="16">
        <v>-2.2738143358213184E-2</v>
      </c>
      <c r="AK9" s="16">
        <v>-6.5272003490909909E-3</v>
      </c>
      <c r="AL9" s="16">
        <v>4.1448646324164673E-2</v>
      </c>
      <c r="AM9" s="18">
        <v>4.7531641603173767E-2</v>
      </c>
    </row>
    <row r="10" spans="1:39" ht="24">
      <c r="A10" s="13" t="s">
        <v>45</v>
      </c>
      <c r="B10" s="14" t="s">
        <v>40</v>
      </c>
      <c r="C10" s="15">
        <v>9.5326828045254233E-2</v>
      </c>
      <c r="D10" s="16">
        <v>1.0055730168157679E-2</v>
      </c>
      <c r="E10" s="16">
        <v>0.12932525475149823</v>
      </c>
      <c r="F10" s="16">
        <v>-8.5564119061716272E-3</v>
      </c>
      <c r="G10" s="16">
        <v>-3.4786899100242547E-2</v>
      </c>
      <c r="H10" s="16">
        <v>4.0763059717852441E-2</v>
      </c>
      <c r="I10" s="16">
        <v>5.6336901992965926E-2</v>
      </c>
      <c r="J10" s="16">
        <v>5.1109023370064108E-2</v>
      </c>
      <c r="K10" s="16">
        <v>8.4373452013872963E-3</v>
      </c>
      <c r="L10" s="16">
        <v>-3.4894586399362077E-3</v>
      </c>
      <c r="M10" s="16">
        <v>-4.3200033323383312E-2</v>
      </c>
      <c r="N10" s="16">
        <v>-1.4937727264345595E-2</v>
      </c>
      <c r="O10" s="16">
        <v>-1.9082732739628941E-3</v>
      </c>
      <c r="P10" s="16">
        <v>-7.0060793454920695E-2</v>
      </c>
      <c r="Q10" s="16">
        <v>7.3099991105272058E-2</v>
      </c>
      <c r="R10" s="16">
        <v>6.6488903208960212E-2</v>
      </c>
      <c r="S10" s="16">
        <v>2.9946918272496743E-2</v>
      </c>
      <c r="T10" s="16">
        <v>4.2246214027560791E-2</v>
      </c>
      <c r="U10" s="16">
        <v>-8.2132734704443277E-3</v>
      </c>
      <c r="V10" s="16">
        <v>4.7091413221808286E-2</v>
      </c>
      <c r="W10" s="16">
        <v>3.9473657178329701E-2</v>
      </c>
      <c r="X10" s="16">
        <v>-4.7961820850576889E-2</v>
      </c>
      <c r="Y10" s="16">
        <v>-9.8409209738142805E-3</v>
      </c>
      <c r="Z10" s="16">
        <v>1.6159910148431191E-2</v>
      </c>
      <c r="AA10" s="16">
        <v>-5.9951367074941218E-2</v>
      </c>
      <c r="AB10" s="16">
        <v>-2.6852157831683338E-2</v>
      </c>
      <c r="AC10" s="16">
        <v>-5.6951773264715441E-2</v>
      </c>
      <c r="AD10" s="16">
        <v>-1.9422665489569679E-2</v>
      </c>
      <c r="AE10" s="16">
        <v>-3.9871692027957716E-5</v>
      </c>
      <c r="AF10" s="16">
        <v>-5.5399818754744302E-3</v>
      </c>
      <c r="AG10" s="16">
        <v>3.7571635015972403E-2</v>
      </c>
      <c r="AH10" s="16">
        <v>5.3007857406682504E-3</v>
      </c>
      <c r="AI10" s="17" t="s">
        <v>77</v>
      </c>
      <c r="AJ10" s="16">
        <v>-7.2354365204914881E-2</v>
      </c>
      <c r="AK10" s="16">
        <v>5.8227398771204556E-3</v>
      </c>
      <c r="AL10" s="16">
        <v>-3.3412780733768441E-3</v>
      </c>
      <c r="AM10" s="18">
        <v>-4.1951010957100264E-2</v>
      </c>
    </row>
    <row r="11" spans="1:39" ht="24">
      <c r="A11" s="13" t="s">
        <v>46</v>
      </c>
      <c r="B11" s="14" t="s">
        <v>40</v>
      </c>
      <c r="C11" s="15">
        <v>2.6442610165515763E-2</v>
      </c>
      <c r="D11" s="16">
        <v>2.4280023488555014E-2</v>
      </c>
      <c r="E11" s="16">
        <v>-4.4514268768475217E-2</v>
      </c>
      <c r="F11" s="16">
        <v>7.3350444881567292E-2</v>
      </c>
      <c r="G11" s="16">
        <v>2.2792639008654476E-2</v>
      </c>
      <c r="H11" s="16">
        <v>-5.2684115101029206E-3</v>
      </c>
      <c r="I11" s="16">
        <v>-4.1801527137595431E-3</v>
      </c>
      <c r="J11" s="16">
        <v>6.7007858552464591E-2</v>
      </c>
      <c r="K11" s="16">
        <v>1.9023695410018693E-2</v>
      </c>
      <c r="L11" s="16">
        <v>6.1916027150220546E-3</v>
      </c>
      <c r="M11" s="16">
        <v>2.8347839044955164E-2</v>
      </c>
      <c r="N11" s="16">
        <v>-5.4354382483711491E-3</v>
      </c>
      <c r="O11" s="16">
        <v>9.7449202983915642E-2</v>
      </c>
      <c r="P11" s="16">
        <v>2.1997374125807552E-2</v>
      </c>
      <c r="Q11" s="16">
        <v>-2.5107496113064404E-3</v>
      </c>
      <c r="R11" s="16">
        <v>-8.4372856477480818E-3</v>
      </c>
      <c r="S11" s="16">
        <v>1.0792384441052387E-4</v>
      </c>
      <c r="T11" s="16">
        <v>-1.4980177603104879E-2</v>
      </c>
      <c r="U11" s="16">
        <v>4.3383467435740931E-2</v>
      </c>
      <c r="V11" s="16">
        <v>1.4140163842034753E-2</v>
      </c>
      <c r="W11" s="16">
        <v>-3.7482526564107603E-2</v>
      </c>
      <c r="X11" s="16">
        <v>-1.9283708231123915E-2</v>
      </c>
      <c r="Y11" s="16">
        <v>-1.8610213942650909E-2</v>
      </c>
      <c r="Z11" s="16">
        <v>2.2573988255252714E-2</v>
      </c>
      <c r="AA11" s="16">
        <v>-2.0971366662563912E-2</v>
      </c>
      <c r="AB11" s="16">
        <v>-1.547751754630664E-2</v>
      </c>
      <c r="AC11" s="16">
        <v>-3.589126106034711E-2</v>
      </c>
      <c r="AD11" s="16">
        <v>-3.3940674475712529E-2</v>
      </c>
      <c r="AE11" s="17" t="s">
        <v>54</v>
      </c>
      <c r="AF11" s="16">
        <v>-3.395249853249338E-2</v>
      </c>
      <c r="AG11" s="16">
        <v>-5.1864668054139432E-2</v>
      </c>
      <c r="AH11" s="16">
        <v>1.2262946654763214E-2</v>
      </c>
      <c r="AI11" s="16">
        <v>4.7186265648040503E-5</v>
      </c>
      <c r="AJ11" s="16">
        <v>-1.3118585227192952E-2</v>
      </c>
      <c r="AK11" s="16">
        <v>-2.999190807161185E-2</v>
      </c>
      <c r="AL11" s="16">
        <v>-8.1427119208412432E-2</v>
      </c>
      <c r="AM11" s="18">
        <v>2.0760906937585381E-3</v>
      </c>
    </row>
    <row r="12" spans="1:39" ht="24">
      <c r="A12" s="13" t="s">
        <v>47</v>
      </c>
      <c r="B12" s="14" t="s">
        <v>40</v>
      </c>
      <c r="C12" s="15">
        <v>-5.7920482786141869E-2</v>
      </c>
      <c r="D12" s="16">
        <v>6.8568400706740182E-2</v>
      </c>
      <c r="E12" s="16">
        <v>3.9790209318377887E-2</v>
      </c>
      <c r="F12" s="16">
        <v>4.4666258086364354E-2</v>
      </c>
      <c r="G12" s="16">
        <v>3.521284166231551E-2</v>
      </c>
      <c r="H12" s="16">
        <v>9.6622782794006851E-2</v>
      </c>
      <c r="I12" s="16">
        <v>3.5243561325336757E-2</v>
      </c>
      <c r="J12" s="16">
        <v>1.6457460287638476E-4</v>
      </c>
      <c r="K12" s="16">
        <v>2.4408374688463349E-2</v>
      </c>
      <c r="L12" s="16">
        <v>-7.2806027779846738E-4</v>
      </c>
      <c r="M12" s="16">
        <v>-2.198779183501838E-2</v>
      </c>
      <c r="N12" s="16">
        <v>7.9346843488892604E-3</v>
      </c>
      <c r="O12" s="16">
        <v>-2.2523815650026955E-2</v>
      </c>
      <c r="P12" s="16">
        <v>-1.4621706687542988E-2</v>
      </c>
      <c r="Q12" s="16">
        <v>-4.1090409704620731E-3</v>
      </c>
      <c r="R12" s="16">
        <v>4.8652229119140918E-2</v>
      </c>
      <c r="S12" s="16">
        <v>6.1121905760826892E-2</v>
      </c>
      <c r="T12" s="16">
        <v>3.3259986626963597E-3</v>
      </c>
      <c r="U12" s="16">
        <v>1.4729476955861839E-2</v>
      </c>
      <c r="V12" s="16">
        <v>2.9263961975825283E-2</v>
      </c>
      <c r="W12" s="16">
        <v>5.7765753417430503E-2</v>
      </c>
      <c r="X12" s="16">
        <v>-6.0878506572106389E-3</v>
      </c>
      <c r="Y12" s="16">
        <v>2.1657998217568541E-2</v>
      </c>
      <c r="Z12" s="16">
        <v>3.0565271922041854E-2</v>
      </c>
      <c r="AA12" s="16">
        <v>1.6683164778218514E-2</v>
      </c>
      <c r="AB12" s="16">
        <v>-3.6070498452132178E-2</v>
      </c>
      <c r="AC12" s="16">
        <v>1.1478252009070775E-2</v>
      </c>
      <c r="AD12" s="16">
        <v>-5.9820172013301483E-2</v>
      </c>
      <c r="AE12" s="16">
        <v>-5.0375305889534663E-2</v>
      </c>
      <c r="AF12" s="16">
        <v>-4.9681225343045844E-2</v>
      </c>
      <c r="AG12" s="17" t="s">
        <v>76</v>
      </c>
      <c r="AH12" s="16">
        <v>-3.477111316743926E-3</v>
      </c>
      <c r="AI12" s="16">
        <v>3.7920755282129237E-2</v>
      </c>
      <c r="AJ12" s="16">
        <v>-2.2370057645947263E-2</v>
      </c>
      <c r="AK12" s="16">
        <v>-6.4419547446621706E-2</v>
      </c>
      <c r="AL12" s="16">
        <v>1.0745220832438347E-2</v>
      </c>
      <c r="AM12" s="18">
        <v>-0.10395826593914144</v>
      </c>
    </row>
    <row r="13" spans="1:39" ht="24">
      <c r="A13" s="13" t="s">
        <v>48</v>
      </c>
      <c r="B13" s="14" t="s">
        <v>40</v>
      </c>
      <c r="C13" s="15">
        <v>-5.8827800410670636E-3</v>
      </c>
      <c r="D13" s="16">
        <v>-8.4548684874038993E-2</v>
      </c>
      <c r="E13" s="16">
        <v>-4.100333875993082E-2</v>
      </c>
      <c r="F13" s="16">
        <v>-6.4698074506323736E-3</v>
      </c>
      <c r="G13" s="16">
        <v>-4.2507868967652671E-2</v>
      </c>
      <c r="H13" s="16">
        <v>-1.3321631608417277E-2</v>
      </c>
      <c r="I13" s="16">
        <v>-4.5627060250867865E-3</v>
      </c>
      <c r="J13" s="16">
        <v>-3.0013126588667267E-3</v>
      </c>
      <c r="K13" s="16">
        <v>1.2593782623857491E-2</v>
      </c>
      <c r="L13" s="16">
        <v>7.0317664722880291E-3</v>
      </c>
      <c r="M13" s="16">
        <v>5.7861993721888879E-3</v>
      </c>
      <c r="N13" s="16">
        <v>9.8165028239510978E-3</v>
      </c>
      <c r="O13" s="16">
        <v>1.6402118850764157E-2</v>
      </c>
      <c r="P13" s="16">
        <v>-3.2040442736339735E-2</v>
      </c>
      <c r="Q13" s="16">
        <v>-1.6432928640240589E-2</v>
      </c>
      <c r="R13" s="16">
        <v>1.8203581487662841E-2</v>
      </c>
      <c r="S13" s="16">
        <v>-1.2394353779981616E-2</v>
      </c>
      <c r="T13" s="16">
        <v>5.5831134704414122E-2</v>
      </c>
      <c r="U13" s="16">
        <v>7.7034702208782377E-2</v>
      </c>
      <c r="V13" s="16">
        <v>9.789451259587105E-2</v>
      </c>
      <c r="W13" s="16">
        <v>-3.6216108736131979E-2</v>
      </c>
      <c r="X13" s="16">
        <v>-7.7126556633075868E-2</v>
      </c>
      <c r="Y13" s="16">
        <v>-4.5364037397979028E-2</v>
      </c>
      <c r="Z13" s="16">
        <v>-7.4258463067295957E-2</v>
      </c>
      <c r="AA13" s="16">
        <v>-4.1402925403380954E-2</v>
      </c>
      <c r="AB13" s="16">
        <v>2.6570690779512317E-2</v>
      </c>
      <c r="AC13" s="16">
        <v>2.7460695716534717E-2</v>
      </c>
      <c r="AD13" s="16">
        <v>2.7247163258236836E-2</v>
      </c>
      <c r="AE13" s="16">
        <v>-2.9323441479754318E-2</v>
      </c>
      <c r="AF13" s="16">
        <v>-2.5107153623552549E-3</v>
      </c>
      <c r="AG13" s="16">
        <v>-6.4807125096981638E-2</v>
      </c>
      <c r="AH13" s="16">
        <v>2.2417791048093456E-2</v>
      </c>
      <c r="AI13" s="16">
        <v>6.0372976245305424E-3</v>
      </c>
      <c r="AJ13" s="16">
        <v>2.7794729655649587E-2</v>
      </c>
      <c r="AK13" s="17" t="s">
        <v>78</v>
      </c>
      <c r="AL13" s="16">
        <v>4.4703370384736952E-3</v>
      </c>
      <c r="AM13" s="18">
        <v>-1.7357448674817012E-2</v>
      </c>
    </row>
    <row r="14" spans="1:39" ht="24">
      <c r="A14" s="13" t="s">
        <v>49</v>
      </c>
      <c r="B14" s="14" t="s">
        <v>40</v>
      </c>
      <c r="C14" s="24" t="s">
        <v>79</v>
      </c>
      <c r="D14" s="16">
        <v>-3.2343372459486402E-2</v>
      </c>
      <c r="E14" s="16">
        <v>1.2742525574837673E-2</v>
      </c>
      <c r="F14" s="16">
        <v>-3.5666540252063894E-2</v>
      </c>
      <c r="G14" s="16">
        <v>-3.5006414640384231E-2</v>
      </c>
      <c r="H14" s="16">
        <v>1.0869069027043951E-2</v>
      </c>
      <c r="I14" s="16">
        <v>-3.2160263232040576E-2</v>
      </c>
      <c r="J14" s="16">
        <v>3.2973127721316886E-2</v>
      </c>
      <c r="K14" s="16">
        <v>-5.1754415721264893E-2</v>
      </c>
      <c r="L14" s="16">
        <v>0.1058091123403178</v>
      </c>
      <c r="M14" s="16">
        <v>3.9203322991662404E-2</v>
      </c>
      <c r="N14" s="16">
        <v>0.10515660189775468</v>
      </c>
      <c r="O14" s="16">
        <v>-4.3867958683674463E-2</v>
      </c>
      <c r="P14" s="16">
        <v>-4.5956990131924714E-3</v>
      </c>
      <c r="Q14" s="16">
        <v>-4.1916889747029354E-2</v>
      </c>
      <c r="R14" s="16">
        <v>-3.0692121178311854E-2</v>
      </c>
      <c r="S14" s="16">
        <v>-4.4705432426738528E-3</v>
      </c>
      <c r="T14" s="16">
        <v>2.491586408397126E-2</v>
      </c>
      <c r="U14" s="16">
        <v>-3.6194526994243314E-3</v>
      </c>
      <c r="V14" s="16">
        <v>5.9992553437683185E-2</v>
      </c>
      <c r="W14" s="17" t="s">
        <v>80</v>
      </c>
      <c r="X14" s="16">
        <v>6.0095222477500191E-3</v>
      </c>
      <c r="Y14" s="16">
        <v>-2.349592699982362E-2</v>
      </c>
      <c r="Z14" s="16">
        <v>-9.6052213357634454E-3</v>
      </c>
      <c r="AA14" s="16">
        <v>-4.0335080434500736E-2</v>
      </c>
      <c r="AB14" s="16">
        <v>3.0736661427029539E-2</v>
      </c>
      <c r="AC14" s="16">
        <v>3.6245566952432022E-2</v>
      </c>
      <c r="AD14" s="16">
        <v>2.1231680080975018E-2</v>
      </c>
      <c r="AE14" s="16">
        <v>-3.6298714646266182E-2</v>
      </c>
      <c r="AF14" s="16">
        <v>2.3844735372345667E-2</v>
      </c>
      <c r="AG14" s="16">
        <v>5.7604799174303466E-2</v>
      </c>
      <c r="AH14" s="16">
        <v>2.6454614531641763E-2</v>
      </c>
      <c r="AI14" s="16">
        <v>3.9758679991482158E-2</v>
      </c>
      <c r="AJ14" s="16">
        <v>3.2935689928857592E-2</v>
      </c>
      <c r="AK14" s="16">
        <v>-3.5951851917588193E-2</v>
      </c>
      <c r="AL14" s="16">
        <v>4.629305973130915E-2</v>
      </c>
      <c r="AM14" s="18">
        <v>-6.40339920164575E-2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1.5310178522387862E-6</v>
      </c>
      <c r="E21" s="10">
        <f t="shared" ref="E21:AM21" si="0">$C5^2*E5^2</f>
        <v>2.4842938548339747E-6</v>
      </c>
      <c r="F21" s="10">
        <f t="shared" si="0"/>
        <v>3.8654317008932288E-7</v>
      </c>
      <c r="G21" s="10">
        <f t="shared" si="0"/>
        <v>4.1238897308341541E-6</v>
      </c>
      <c r="H21" s="10">
        <f t="shared" si="0"/>
        <v>2.9966528568515883E-8</v>
      </c>
      <c r="I21" s="11">
        <f t="shared" si="0"/>
        <v>9.2962084651070933E-4</v>
      </c>
      <c r="J21" s="10">
        <f t="shared" si="0"/>
        <v>1.895013636307143E-7</v>
      </c>
      <c r="K21" s="10">
        <f t="shared" si="0"/>
        <v>1.4900245797103818E-6</v>
      </c>
      <c r="L21" s="10">
        <f t="shared" si="0"/>
        <v>1.0207090168405731E-7</v>
      </c>
      <c r="M21" s="10">
        <f t="shared" si="0"/>
        <v>3.5876894903924153E-6</v>
      </c>
      <c r="N21" s="10">
        <f t="shared" si="0"/>
        <v>1.789785237762737E-6</v>
      </c>
      <c r="O21" s="10">
        <f t="shared" si="0"/>
        <v>6.3247428141027742E-6</v>
      </c>
      <c r="P21" s="10">
        <f t="shared" si="0"/>
        <v>1.2538359993903391E-7</v>
      </c>
      <c r="Q21" s="10">
        <f t="shared" si="0"/>
        <v>2.704234660579757E-6</v>
      </c>
      <c r="R21" s="10">
        <f t="shared" si="0"/>
        <v>6.1152545174535237E-8</v>
      </c>
      <c r="S21" s="10">
        <f t="shared" si="0"/>
        <v>6.3792896447066434E-7</v>
      </c>
      <c r="T21" s="10">
        <f t="shared" si="0"/>
        <v>6.0133703910507567E-8</v>
      </c>
      <c r="U21" s="10">
        <f t="shared" si="0"/>
        <v>1.2832196234093622E-9</v>
      </c>
      <c r="V21" s="10">
        <f t="shared" si="0"/>
        <v>8.7408598114912036E-7</v>
      </c>
      <c r="W21" s="10">
        <f t="shared" si="0"/>
        <v>1.0540937936475457E-6</v>
      </c>
      <c r="X21" s="10">
        <f t="shared" si="0"/>
        <v>5.1112436675511999E-8</v>
      </c>
      <c r="Y21" s="10">
        <f t="shared" si="0"/>
        <v>2.2938950046909742E-6</v>
      </c>
      <c r="Z21" s="10">
        <f t="shared" si="0"/>
        <v>6.1434950556434332E-7</v>
      </c>
      <c r="AA21" s="10">
        <f t="shared" si="0"/>
        <v>3.3325267523671205E-7</v>
      </c>
      <c r="AB21" s="10">
        <f t="shared" si="0"/>
        <v>2.0539975367347359E-8</v>
      </c>
      <c r="AC21" s="10">
        <f t="shared" si="0"/>
        <v>5.7851690857647154E-7</v>
      </c>
      <c r="AD21" s="10">
        <f t="shared" si="0"/>
        <v>4.9448541396655541E-6</v>
      </c>
      <c r="AE21" s="10">
        <f t="shared" si="0"/>
        <v>1.7049334254712988E-8</v>
      </c>
      <c r="AF21" s="10">
        <f t="shared" si="0"/>
        <v>8.9853082873275865E-10</v>
      </c>
      <c r="AG21" s="10">
        <f t="shared" si="0"/>
        <v>1.2614690304971353E-6</v>
      </c>
      <c r="AH21" s="10">
        <f t="shared" si="0"/>
        <v>1.8211279366281265E-6</v>
      </c>
      <c r="AI21" s="10">
        <f t="shared" si="0"/>
        <v>3.3051698160648818E-6</v>
      </c>
      <c r="AJ21" s="10">
        <f t="shared" si="0"/>
        <v>2.5897512161803496E-6</v>
      </c>
      <c r="AK21" s="10">
        <f t="shared" si="0"/>
        <v>2.0970697225174146E-8</v>
      </c>
      <c r="AL21" s="10">
        <f t="shared" si="0"/>
        <v>8.4968590325049866E-7</v>
      </c>
      <c r="AM21" s="12">
        <f t="shared" si="0"/>
        <v>5.037417934450826E-7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2.332095994240907E-11</v>
      </c>
      <c r="E22" s="16">
        <f t="shared" si="1"/>
        <v>4.5629327072793772E-13</v>
      </c>
      <c r="F22" s="16">
        <f t="shared" si="1"/>
        <v>2.622085624762633E-10</v>
      </c>
      <c r="G22" s="16">
        <f t="shared" si="1"/>
        <v>1.8817935875662308E-9</v>
      </c>
      <c r="H22" s="16">
        <f t="shared" si="1"/>
        <v>1.8008758943160094E-10</v>
      </c>
      <c r="I22" s="16">
        <f t="shared" si="1"/>
        <v>9.4791165863183274E-12</v>
      </c>
      <c r="J22" s="16">
        <f t="shared" si="1"/>
        <v>5.7311485038434868E-11</v>
      </c>
      <c r="K22" s="16">
        <f t="shared" si="1"/>
        <v>3.1697554147183515E-10</v>
      </c>
      <c r="L22" s="16">
        <f t="shared" si="1"/>
        <v>2.3318900474201683E-9</v>
      </c>
      <c r="M22" s="16">
        <f t="shared" si="1"/>
        <v>2.6873644778822454E-9</v>
      </c>
      <c r="N22" s="16">
        <f t="shared" si="1"/>
        <v>1.5145181754811818E-9</v>
      </c>
      <c r="O22" s="16">
        <f t="shared" si="1"/>
        <v>4.1488652942590569E-10</v>
      </c>
      <c r="P22" s="16">
        <f t="shared" si="1"/>
        <v>3.5378815962311698E-9</v>
      </c>
      <c r="Q22" s="16">
        <f t="shared" si="1"/>
        <v>2.6206857814466369E-9</v>
      </c>
      <c r="R22" s="16">
        <f t="shared" si="1"/>
        <v>1.1507453365930107E-10</v>
      </c>
      <c r="S22" s="16">
        <f t="shared" si="1"/>
        <v>3.8761046707740204E-11</v>
      </c>
      <c r="T22" s="16">
        <f t="shared" si="1"/>
        <v>4.9618126623133608E-10</v>
      </c>
      <c r="U22" s="16">
        <f t="shared" si="1"/>
        <v>1.1122981727422451E-9</v>
      </c>
      <c r="V22" s="16">
        <f t="shared" si="1"/>
        <v>1.2152161131575166E-11</v>
      </c>
      <c r="W22" s="16">
        <f t="shared" si="1"/>
        <v>4.3525287088113009E-10</v>
      </c>
      <c r="X22" s="16">
        <f t="shared" si="1"/>
        <v>2.2538662850928869E-10</v>
      </c>
      <c r="Y22" s="16">
        <f t="shared" si="1"/>
        <v>2.8536203686839013E-10</v>
      </c>
      <c r="Z22" s="16">
        <f t="shared" si="1"/>
        <v>4.8978538492130766E-10</v>
      </c>
      <c r="AA22" s="16">
        <f t="shared" si="1"/>
        <v>9.805598819370438E-11</v>
      </c>
      <c r="AB22" s="17">
        <f t="shared" si="1"/>
        <v>4.2129372189736347E-7</v>
      </c>
      <c r="AC22" s="16">
        <f t="shared" si="1"/>
        <v>1.1214691897075184E-9</v>
      </c>
      <c r="AD22" s="16">
        <f t="shared" si="1"/>
        <v>1.4202874914690104E-10</v>
      </c>
      <c r="AE22" s="16">
        <f t="shared" si="1"/>
        <v>1.0318455657344835E-10</v>
      </c>
      <c r="AF22" s="16">
        <f t="shared" si="1"/>
        <v>2.4105549609752349E-10</v>
      </c>
      <c r="AG22" s="16">
        <f t="shared" si="1"/>
        <v>5.9573194579068287E-10</v>
      </c>
      <c r="AH22" s="16">
        <f t="shared" si="1"/>
        <v>1.1291529859772474E-10</v>
      </c>
      <c r="AI22" s="16">
        <f t="shared" si="1"/>
        <v>3.3826482304165628E-10</v>
      </c>
      <c r="AJ22" s="16">
        <f t="shared" si="1"/>
        <v>5.7690167544286461E-11</v>
      </c>
      <c r="AK22" s="16">
        <f t="shared" si="1"/>
        <v>3.1808706024645905E-10</v>
      </c>
      <c r="AL22" s="16">
        <f t="shared" si="1"/>
        <v>2.5572885371173151E-10</v>
      </c>
      <c r="AM22" s="18">
        <f t="shared" si="1"/>
        <v>4.2812175580750274E-11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3.4065313176383413E-6</v>
      </c>
      <c r="E23" s="16">
        <f t="shared" si="2"/>
        <v>6.5364057156366269E-6</v>
      </c>
      <c r="F23" s="16">
        <f t="shared" si="2"/>
        <v>8.9379886333884285E-7</v>
      </c>
      <c r="G23" s="16">
        <f t="shared" si="2"/>
        <v>1.924898170345356E-6</v>
      </c>
      <c r="H23" s="17">
        <f t="shared" si="2"/>
        <v>1.566363817228652E-3</v>
      </c>
      <c r="I23" s="16">
        <f t="shared" si="2"/>
        <v>4.9656939450639749E-8</v>
      </c>
      <c r="J23" s="16">
        <f t="shared" si="2"/>
        <v>2.6148369931326799E-6</v>
      </c>
      <c r="K23" s="16">
        <f t="shared" si="2"/>
        <v>3.9165105653589404E-7</v>
      </c>
      <c r="L23" s="16">
        <f t="shared" si="2"/>
        <v>4.4286700504241276E-8</v>
      </c>
      <c r="M23" s="16">
        <f t="shared" si="2"/>
        <v>2.1603173227400224E-6</v>
      </c>
      <c r="N23" s="16">
        <f t="shared" si="2"/>
        <v>2.3702437198223026E-6</v>
      </c>
      <c r="O23" s="16">
        <f t="shared" si="2"/>
        <v>4.8657053750887599E-7</v>
      </c>
      <c r="P23" s="16">
        <f t="shared" si="2"/>
        <v>2.6679915121055405E-8</v>
      </c>
      <c r="Q23" s="16">
        <f t="shared" si="2"/>
        <v>3.9308767174571539E-6</v>
      </c>
      <c r="R23" s="16">
        <f t="shared" si="2"/>
        <v>2.0220854884011662E-6</v>
      </c>
      <c r="S23" s="16">
        <f t="shared" si="2"/>
        <v>2.3013469590011889E-6</v>
      </c>
      <c r="T23" s="16">
        <f t="shared" si="2"/>
        <v>4.4825900690644816E-6</v>
      </c>
      <c r="U23" s="16">
        <f t="shared" si="2"/>
        <v>1.0622687869171243E-5</v>
      </c>
      <c r="V23" s="16">
        <f t="shared" si="2"/>
        <v>1.8462222782670811E-6</v>
      </c>
      <c r="W23" s="16">
        <f t="shared" si="2"/>
        <v>2.0477810308779363E-7</v>
      </c>
      <c r="X23" s="16">
        <f t="shared" si="2"/>
        <v>1.5303346641884108E-7</v>
      </c>
      <c r="Y23" s="16">
        <f t="shared" si="2"/>
        <v>1.1090208424771579E-6</v>
      </c>
      <c r="Z23" s="16">
        <f t="shared" si="2"/>
        <v>7.72150858703426E-9</v>
      </c>
      <c r="AA23" s="16">
        <f t="shared" si="2"/>
        <v>7.4749703673464773E-6</v>
      </c>
      <c r="AB23" s="16">
        <f t="shared" si="2"/>
        <v>6.6887562595640507E-7</v>
      </c>
      <c r="AC23" s="16">
        <f t="shared" si="2"/>
        <v>6.7515606829391268E-6</v>
      </c>
      <c r="AD23" s="16">
        <f t="shared" si="2"/>
        <v>1.6348322444979449E-6</v>
      </c>
      <c r="AE23" s="16">
        <f t="shared" si="2"/>
        <v>4.4887059898459837E-8</v>
      </c>
      <c r="AF23" s="16">
        <f t="shared" si="2"/>
        <v>2.9431038418628616E-6</v>
      </c>
      <c r="AG23" s="16">
        <f t="shared" si="2"/>
        <v>1.5827320249456449E-5</v>
      </c>
      <c r="AH23" s="16">
        <f t="shared" si="2"/>
        <v>4.7862956073576727E-7</v>
      </c>
      <c r="AI23" s="16">
        <f t="shared" si="2"/>
        <v>2.8589341672678731E-6</v>
      </c>
      <c r="AJ23" s="16">
        <f t="shared" si="2"/>
        <v>2.1804408473018762E-8</v>
      </c>
      <c r="AK23" s="16">
        <f t="shared" si="2"/>
        <v>3.0024951974348868E-7</v>
      </c>
      <c r="AL23" s="16">
        <f t="shared" si="2"/>
        <v>1.4949897045310031E-9</v>
      </c>
      <c r="AM23" s="18">
        <f t="shared" si="2"/>
        <v>1.2602746527333812E-6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1.4252742732980449E-5</v>
      </c>
      <c r="E24" s="16">
        <f t="shared" si="3"/>
        <v>7.0553761026497964E-5</v>
      </c>
      <c r="F24" s="16">
        <f t="shared" si="3"/>
        <v>6.1027092307376586E-7</v>
      </c>
      <c r="G24" s="16">
        <f t="shared" si="3"/>
        <v>9.4565260156815016E-6</v>
      </c>
      <c r="H24" s="16">
        <f t="shared" si="3"/>
        <v>7.2140875869484399E-7</v>
      </c>
      <c r="I24" s="16">
        <f t="shared" si="3"/>
        <v>4.1089508426893218E-7</v>
      </c>
      <c r="J24" s="16">
        <f t="shared" si="3"/>
        <v>5.4611199513980237E-5</v>
      </c>
      <c r="K24" s="16">
        <f t="shared" si="3"/>
        <v>2.1086617222023804E-6</v>
      </c>
      <c r="L24" s="16">
        <f t="shared" si="3"/>
        <v>1.5976610035584043E-5</v>
      </c>
      <c r="M24" s="16">
        <f t="shared" si="3"/>
        <v>1.6586892758986859E-6</v>
      </c>
      <c r="N24" s="16">
        <f t="shared" si="3"/>
        <v>6.7202595106311731E-6</v>
      </c>
      <c r="O24" s="16">
        <f t="shared" si="3"/>
        <v>3.372172232074909E-5</v>
      </c>
      <c r="P24" s="16">
        <f t="shared" si="3"/>
        <v>6.7879841767842249E-6</v>
      </c>
      <c r="Q24" s="16">
        <f t="shared" si="3"/>
        <v>1.5680581706636196E-6</v>
      </c>
      <c r="R24" s="16">
        <f t="shared" si="3"/>
        <v>3.3980267095207059E-5</v>
      </c>
      <c r="S24" s="16">
        <f t="shared" si="3"/>
        <v>9.8308345984548985E-6</v>
      </c>
      <c r="T24" s="16">
        <f t="shared" si="3"/>
        <v>1.383744048426578E-5</v>
      </c>
      <c r="U24" s="16">
        <f t="shared" si="3"/>
        <v>2.3019508260713852E-5</v>
      </c>
      <c r="V24" s="16">
        <f t="shared" si="3"/>
        <v>4.1045262952951326E-7</v>
      </c>
      <c r="W24" s="16">
        <f t="shared" si="3"/>
        <v>2.8461861098497941E-7</v>
      </c>
      <c r="X24" s="17">
        <f t="shared" si="3"/>
        <v>7.5579154368642602E-3</v>
      </c>
      <c r="Y24" s="16">
        <f t="shared" si="3"/>
        <v>3.5180879325955858E-6</v>
      </c>
      <c r="Z24" s="16">
        <f t="shared" si="3"/>
        <v>6.3066296184742474E-6</v>
      </c>
      <c r="AA24" s="16">
        <f t="shared" si="3"/>
        <v>3.4976429306126262E-6</v>
      </c>
      <c r="AB24" s="16">
        <f t="shared" si="3"/>
        <v>3.9584433436692376E-6</v>
      </c>
      <c r="AC24" s="16">
        <f t="shared" si="3"/>
        <v>6.4771845654725574E-5</v>
      </c>
      <c r="AD24" s="16">
        <f t="shared" si="3"/>
        <v>1.3918649427584537E-5</v>
      </c>
      <c r="AE24" s="16">
        <f t="shared" si="3"/>
        <v>2.8248157594504857E-6</v>
      </c>
      <c r="AF24" s="16">
        <f t="shared" si="3"/>
        <v>8.7364083868596203E-6</v>
      </c>
      <c r="AG24" s="16">
        <f t="shared" si="3"/>
        <v>2.9550513850929256E-7</v>
      </c>
      <c r="AH24" s="16">
        <f t="shared" si="3"/>
        <v>7.0060714967928682E-6</v>
      </c>
      <c r="AI24" s="16">
        <f t="shared" si="3"/>
        <v>1.889458629152181E-5</v>
      </c>
      <c r="AJ24" s="16">
        <f t="shared" si="3"/>
        <v>8.3757343562910869E-6</v>
      </c>
      <c r="AK24" s="16">
        <f t="shared" si="3"/>
        <v>4.7222058920355882E-5</v>
      </c>
      <c r="AL24" s="16">
        <f t="shared" si="3"/>
        <v>1.4118505856832494E-6</v>
      </c>
      <c r="AM24" s="18">
        <f t="shared" si="3"/>
        <v>4.5645475773472702E-6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9.1346261936054452E-8</v>
      </c>
      <c r="E25" s="16">
        <f t="shared" si="4"/>
        <v>1.9438377324657415E-6</v>
      </c>
      <c r="F25" s="17">
        <f t="shared" si="4"/>
        <v>2.1005684575816337E-3</v>
      </c>
      <c r="G25" s="16">
        <f t="shared" si="4"/>
        <v>1.0109854983842032E-6</v>
      </c>
      <c r="H25" s="16">
        <f t="shared" si="4"/>
        <v>1.1904563804034619E-6</v>
      </c>
      <c r="I25" s="16">
        <f t="shared" si="4"/>
        <v>8.6012158677749004E-7</v>
      </c>
      <c r="J25" s="16">
        <f t="shared" si="4"/>
        <v>2.0240443559611504E-6</v>
      </c>
      <c r="K25" s="16">
        <f t="shared" si="4"/>
        <v>2.0980245139877296E-7</v>
      </c>
      <c r="L25" s="16">
        <f t="shared" si="4"/>
        <v>8.5065954875308923E-7</v>
      </c>
      <c r="M25" s="16">
        <f t="shared" si="4"/>
        <v>2.6209866526553209E-6</v>
      </c>
      <c r="N25" s="16">
        <f t="shared" si="4"/>
        <v>4.7953791354421752E-7</v>
      </c>
      <c r="O25" s="16">
        <f t="shared" si="4"/>
        <v>2.5296665882666121E-6</v>
      </c>
      <c r="P25" s="16">
        <f t="shared" si="4"/>
        <v>1.4814129578329042E-7</v>
      </c>
      <c r="Q25" s="16">
        <f t="shared" si="4"/>
        <v>7.0735592198258841E-6</v>
      </c>
      <c r="R25" s="16">
        <f t="shared" si="4"/>
        <v>1.5329445642296694E-5</v>
      </c>
      <c r="S25" s="16">
        <f t="shared" si="4"/>
        <v>5.7993776140466074E-6</v>
      </c>
      <c r="T25" s="16">
        <f t="shared" si="4"/>
        <v>7.9324094248441877E-6</v>
      </c>
      <c r="U25" s="16">
        <f t="shared" si="4"/>
        <v>1.3220681592585469E-6</v>
      </c>
      <c r="V25" s="16">
        <f t="shared" si="4"/>
        <v>9.3034891127225024E-7</v>
      </c>
      <c r="W25" s="16">
        <f t="shared" si="4"/>
        <v>2.8874440491500812E-6</v>
      </c>
      <c r="X25" s="16">
        <f t="shared" si="4"/>
        <v>1.7189709956263212E-7</v>
      </c>
      <c r="Y25" s="16">
        <f t="shared" si="4"/>
        <v>4.6646765355977049E-7</v>
      </c>
      <c r="Z25" s="16">
        <f t="shared" si="4"/>
        <v>1.8756663494729608E-5</v>
      </c>
      <c r="AA25" s="16">
        <f t="shared" si="4"/>
        <v>2.0166872693737283E-6</v>
      </c>
      <c r="AB25" s="16">
        <f t="shared" si="4"/>
        <v>1.2979770894807832E-6</v>
      </c>
      <c r="AC25" s="16">
        <f t="shared" si="4"/>
        <v>5.8718910134672352E-6</v>
      </c>
      <c r="AD25" s="16">
        <f t="shared" si="4"/>
        <v>8.7167013216719156E-6</v>
      </c>
      <c r="AE25" s="16">
        <f t="shared" si="4"/>
        <v>1.1479373418393173E-5</v>
      </c>
      <c r="AF25" s="16">
        <f t="shared" si="4"/>
        <v>7.6978386364974175E-7</v>
      </c>
      <c r="AG25" s="16">
        <f t="shared" si="4"/>
        <v>4.514753651355593E-6</v>
      </c>
      <c r="AH25" s="16">
        <f t="shared" si="4"/>
        <v>5.2369840601970827E-6</v>
      </c>
      <c r="AI25" s="16">
        <f t="shared" si="4"/>
        <v>1.6570674945691689E-7</v>
      </c>
      <c r="AJ25" s="16">
        <f t="shared" si="4"/>
        <v>1.1447981701152731E-6</v>
      </c>
      <c r="AK25" s="16">
        <f t="shared" si="4"/>
        <v>9.4334991078774605E-8</v>
      </c>
      <c r="AL25" s="16">
        <f t="shared" si="4"/>
        <v>3.803992297710688E-6</v>
      </c>
      <c r="AM25" s="18">
        <f t="shared" si="4"/>
        <v>5.0024707003006789E-6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9.1887726632673937E-7</v>
      </c>
      <c r="E26" s="16">
        <f t="shared" si="5"/>
        <v>1.5198368485315006E-4</v>
      </c>
      <c r="F26" s="16">
        <f t="shared" si="5"/>
        <v>6.6529406835613721E-7</v>
      </c>
      <c r="G26" s="16">
        <f t="shared" si="5"/>
        <v>1.0996683349314898E-5</v>
      </c>
      <c r="H26" s="16">
        <f t="shared" si="5"/>
        <v>1.5099544103451839E-5</v>
      </c>
      <c r="I26" s="16">
        <f t="shared" si="5"/>
        <v>2.8841391308698745E-5</v>
      </c>
      <c r="J26" s="16">
        <f t="shared" si="5"/>
        <v>2.3736979190236965E-5</v>
      </c>
      <c r="K26" s="16">
        <f t="shared" si="5"/>
        <v>6.4690710435690563E-7</v>
      </c>
      <c r="L26" s="16">
        <f t="shared" si="5"/>
        <v>1.1064872011485034E-7</v>
      </c>
      <c r="M26" s="16">
        <f t="shared" si="5"/>
        <v>1.6958930027226993E-5</v>
      </c>
      <c r="N26" s="16">
        <f t="shared" si="5"/>
        <v>2.0276796200268881E-6</v>
      </c>
      <c r="O26" s="16">
        <f t="shared" si="5"/>
        <v>3.3091116488396893E-8</v>
      </c>
      <c r="P26" s="16">
        <f t="shared" si="5"/>
        <v>4.4604675851198406E-5</v>
      </c>
      <c r="Q26" s="16">
        <f t="shared" si="5"/>
        <v>4.8558463125085636E-5</v>
      </c>
      <c r="R26" s="16">
        <f t="shared" si="5"/>
        <v>4.01724780888267E-5</v>
      </c>
      <c r="S26" s="16">
        <f t="shared" si="5"/>
        <v>8.1495674657411393E-6</v>
      </c>
      <c r="T26" s="16">
        <f t="shared" si="5"/>
        <v>1.6218320349713366E-5</v>
      </c>
      <c r="U26" s="16">
        <f t="shared" si="5"/>
        <v>6.1300335501495436E-7</v>
      </c>
      <c r="V26" s="16">
        <f t="shared" si="5"/>
        <v>2.0151794809949288E-5</v>
      </c>
      <c r="W26" s="16">
        <f t="shared" si="5"/>
        <v>1.4159405348249814E-5</v>
      </c>
      <c r="X26" s="16">
        <f t="shared" si="5"/>
        <v>2.0903625190820324E-5</v>
      </c>
      <c r="Y26" s="16">
        <f t="shared" si="5"/>
        <v>8.8003870482281611E-7</v>
      </c>
      <c r="Z26" s="16">
        <f t="shared" si="5"/>
        <v>2.373056989620723E-6</v>
      </c>
      <c r="AA26" s="16">
        <f t="shared" si="5"/>
        <v>3.2660923937132256E-5</v>
      </c>
      <c r="AB26" s="16">
        <f t="shared" si="5"/>
        <v>6.552222957539952E-6</v>
      </c>
      <c r="AC26" s="16">
        <f t="shared" si="5"/>
        <v>2.9474387337316954E-5</v>
      </c>
      <c r="AD26" s="16">
        <f t="shared" si="5"/>
        <v>3.4280562985085081E-6</v>
      </c>
      <c r="AE26" s="16">
        <f t="shared" si="5"/>
        <v>1.4446399375496514E-11</v>
      </c>
      <c r="AF26" s="16">
        <f t="shared" si="5"/>
        <v>2.7889900985486456E-7</v>
      </c>
      <c r="AG26" s="16">
        <f t="shared" si="5"/>
        <v>1.2827749611875119E-5</v>
      </c>
      <c r="AH26" s="16">
        <f t="shared" si="5"/>
        <v>2.5533525601823482E-7</v>
      </c>
      <c r="AI26" s="17">
        <f t="shared" si="5"/>
        <v>8.5149283769232753E-3</v>
      </c>
      <c r="AJ26" s="16">
        <f t="shared" si="5"/>
        <v>4.7572914621575753E-5</v>
      </c>
      <c r="AK26" s="16">
        <f t="shared" si="5"/>
        <v>3.0809529256034679E-7</v>
      </c>
      <c r="AL26" s="16">
        <f t="shared" si="5"/>
        <v>1.0145081168497711E-7</v>
      </c>
      <c r="AM26" s="18">
        <f t="shared" si="5"/>
        <v>1.5992455352268047E-5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4.1219892029759327E-7</v>
      </c>
      <c r="E27" s="16">
        <f t="shared" si="6"/>
        <v>1.385501920461444E-6</v>
      </c>
      <c r="F27" s="16">
        <f t="shared" si="6"/>
        <v>3.7619597902886635E-6</v>
      </c>
      <c r="G27" s="16">
        <f t="shared" si="6"/>
        <v>3.6324351463574884E-7</v>
      </c>
      <c r="H27" s="16">
        <f t="shared" si="6"/>
        <v>1.9407429829772025E-8</v>
      </c>
      <c r="I27" s="16">
        <f t="shared" si="6"/>
        <v>1.2217798016070641E-8</v>
      </c>
      <c r="J27" s="16">
        <f t="shared" si="6"/>
        <v>3.1394973629033252E-6</v>
      </c>
      <c r="K27" s="16">
        <f t="shared" si="6"/>
        <v>2.5304537991210744E-7</v>
      </c>
      <c r="L27" s="16">
        <f t="shared" si="6"/>
        <v>2.6804938108835499E-8</v>
      </c>
      <c r="M27" s="16">
        <f t="shared" si="6"/>
        <v>5.6188645274887989E-7</v>
      </c>
      <c r="N27" s="16">
        <f t="shared" si="6"/>
        <v>2.0657500741613703E-8</v>
      </c>
      <c r="O27" s="16">
        <f t="shared" si="6"/>
        <v>6.6399564007910265E-6</v>
      </c>
      <c r="P27" s="16">
        <f t="shared" si="6"/>
        <v>3.3833764904774502E-7</v>
      </c>
      <c r="Q27" s="16">
        <f t="shared" si="6"/>
        <v>4.4077347654294565E-9</v>
      </c>
      <c r="R27" s="16">
        <f t="shared" si="6"/>
        <v>4.9775330222283197E-8</v>
      </c>
      <c r="S27" s="16">
        <f t="shared" si="6"/>
        <v>8.1441067783190819E-12</v>
      </c>
      <c r="T27" s="16">
        <f t="shared" si="6"/>
        <v>1.5690709050693225E-7</v>
      </c>
      <c r="U27" s="16">
        <f t="shared" si="6"/>
        <v>1.3160038660948667E-6</v>
      </c>
      <c r="V27" s="16">
        <f t="shared" si="6"/>
        <v>1.3980333387331822E-7</v>
      </c>
      <c r="W27" s="16">
        <f t="shared" si="6"/>
        <v>9.8235024927536296E-7</v>
      </c>
      <c r="X27" s="16">
        <f t="shared" si="6"/>
        <v>2.6000981870540034E-7</v>
      </c>
      <c r="Y27" s="16">
        <f t="shared" si="6"/>
        <v>2.4216500079765217E-7</v>
      </c>
      <c r="Z27" s="16">
        <f t="shared" si="6"/>
        <v>3.5630772174551301E-7</v>
      </c>
      <c r="AA27" s="16">
        <f t="shared" si="6"/>
        <v>3.075120311048416E-7</v>
      </c>
      <c r="AB27" s="16">
        <f t="shared" si="6"/>
        <v>1.6749862831227239E-7</v>
      </c>
      <c r="AC27" s="16">
        <f t="shared" si="6"/>
        <v>9.007122728659824E-7</v>
      </c>
      <c r="AD27" s="16">
        <f t="shared" si="6"/>
        <v>8.054703933281516E-7</v>
      </c>
      <c r="AE27" s="17">
        <f t="shared" si="6"/>
        <v>6.7152285172376609E-4</v>
      </c>
      <c r="AF27" s="16">
        <f t="shared" si="6"/>
        <v>8.0603170136098819E-7</v>
      </c>
      <c r="AG27" s="16">
        <f t="shared" si="6"/>
        <v>1.8808399900315563E-6</v>
      </c>
      <c r="AH27" s="16">
        <f t="shared" si="6"/>
        <v>1.0514734784526537E-7</v>
      </c>
      <c r="AI27" s="16">
        <f t="shared" si="6"/>
        <v>1.5568252311021502E-12</v>
      </c>
      <c r="AJ27" s="16">
        <f t="shared" si="6"/>
        <v>1.2033241892992984E-7</v>
      </c>
      <c r="AK27" s="16">
        <f t="shared" si="6"/>
        <v>6.2895103668534969E-7</v>
      </c>
      <c r="AL27" s="16">
        <f t="shared" si="6"/>
        <v>4.6360358461662675E-6</v>
      </c>
      <c r="AM27" s="18">
        <f t="shared" si="6"/>
        <v>3.0137088133123672E-9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1.5772930384935324E-5</v>
      </c>
      <c r="E28" s="16">
        <f t="shared" si="7"/>
        <v>5.3114952073315464E-6</v>
      </c>
      <c r="F28" s="16">
        <f t="shared" si="7"/>
        <v>6.6930410458611715E-6</v>
      </c>
      <c r="G28" s="16">
        <f t="shared" si="7"/>
        <v>4.1597429477781338E-6</v>
      </c>
      <c r="H28" s="16">
        <f t="shared" si="7"/>
        <v>3.1320120835000112E-5</v>
      </c>
      <c r="I28" s="16">
        <f t="shared" si="7"/>
        <v>4.1670040284378913E-6</v>
      </c>
      <c r="J28" s="16">
        <f t="shared" si="7"/>
        <v>9.0863608052623407E-11</v>
      </c>
      <c r="K28" s="16">
        <f t="shared" si="7"/>
        <v>1.9986744895373955E-6</v>
      </c>
      <c r="L28" s="16">
        <f t="shared" si="7"/>
        <v>1.7782753992555105E-9</v>
      </c>
      <c r="M28" s="16">
        <f t="shared" si="7"/>
        <v>1.621913093476307E-6</v>
      </c>
      <c r="N28" s="16">
        <f t="shared" si="7"/>
        <v>2.1121446415588044E-7</v>
      </c>
      <c r="O28" s="16">
        <f t="shared" si="7"/>
        <v>1.7019557898922012E-6</v>
      </c>
      <c r="P28" s="16">
        <f t="shared" si="7"/>
        <v>7.1723336073825675E-7</v>
      </c>
      <c r="Q28" s="16">
        <f t="shared" si="7"/>
        <v>5.6642875121052022E-8</v>
      </c>
      <c r="R28" s="16">
        <f t="shared" si="7"/>
        <v>7.940901938658456E-6</v>
      </c>
      <c r="S28" s="16">
        <f t="shared" si="7"/>
        <v>1.2533088900793294E-5</v>
      </c>
      <c r="T28" s="16">
        <f t="shared" si="7"/>
        <v>3.7111498168844365E-8</v>
      </c>
      <c r="U28" s="16">
        <f t="shared" si="7"/>
        <v>7.2784515765842195E-7</v>
      </c>
      <c r="V28" s="16">
        <f t="shared" si="7"/>
        <v>2.8729667122122218E-6</v>
      </c>
      <c r="W28" s="16">
        <f t="shared" si="7"/>
        <v>1.1194513656837799E-5</v>
      </c>
      <c r="X28" s="16">
        <f t="shared" si="7"/>
        <v>1.2433469305926126E-7</v>
      </c>
      <c r="Y28" s="16">
        <f t="shared" si="7"/>
        <v>1.5736240111712925E-6</v>
      </c>
      <c r="Z28" s="16">
        <f t="shared" si="7"/>
        <v>3.1341579102413781E-6</v>
      </c>
      <c r="AA28" s="16">
        <f t="shared" si="7"/>
        <v>9.3372981172646055E-7</v>
      </c>
      <c r="AB28" s="16">
        <f t="shared" si="7"/>
        <v>4.364843069312647E-6</v>
      </c>
      <c r="AC28" s="16">
        <f t="shared" si="7"/>
        <v>4.4199347452702729E-7</v>
      </c>
      <c r="AD28" s="16">
        <f t="shared" si="7"/>
        <v>1.2004930811366129E-5</v>
      </c>
      <c r="AE28" s="16">
        <f t="shared" si="7"/>
        <v>8.513335308184721E-6</v>
      </c>
      <c r="AF28" s="16">
        <f t="shared" si="7"/>
        <v>8.2803547607924169E-6</v>
      </c>
      <c r="AG28" s="17">
        <f t="shared" si="7"/>
        <v>3.1630263231976477E-3</v>
      </c>
      <c r="AH28" s="16">
        <f t="shared" si="7"/>
        <v>4.0560335188325571E-8</v>
      </c>
      <c r="AI28" s="16">
        <f t="shared" si="7"/>
        <v>4.8241222389144014E-6</v>
      </c>
      <c r="AJ28" s="16">
        <f t="shared" si="7"/>
        <v>1.6787984241037409E-6</v>
      </c>
      <c r="AK28" s="16">
        <f t="shared" si="7"/>
        <v>1.3921937682960315E-5</v>
      </c>
      <c r="AL28" s="16">
        <f t="shared" si="7"/>
        <v>3.8734239825616303E-7</v>
      </c>
      <c r="AM28" s="18">
        <f t="shared" si="7"/>
        <v>3.6256209675619681E-5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2.4738817338200941E-7</v>
      </c>
      <c r="E29" s="16">
        <f t="shared" si="8"/>
        <v>5.8184011860015997E-8</v>
      </c>
      <c r="F29" s="16">
        <f t="shared" si="8"/>
        <v>1.4485981693527186E-9</v>
      </c>
      <c r="G29" s="16">
        <f t="shared" si="8"/>
        <v>6.2532225728520309E-8</v>
      </c>
      <c r="H29" s="16">
        <f t="shared" si="8"/>
        <v>6.1415792445674628E-9</v>
      </c>
      <c r="I29" s="16">
        <f t="shared" si="8"/>
        <v>7.2046053588099514E-10</v>
      </c>
      <c r="J29" s="16">
        <f t="shared" si="8"/>
        <v>3.1173653264273209E-10</v>
      </c>
      <c r="K29" s="16">
        <f t="shared" si="8"/>
        <v>5.4888025271843597E-9</v>
      </c>
      <c r="L29" s="16">
        <f t="shared" si="8"/>
        <v>1.7111737091096641E-9</v>
      </c>
      <c r="M29" s="16">
        <f t="shared" si="8"/>
        <v>1.158649312445523E-9</v>
      </c>
      <c r="N29" s="16">
        <f t="shared" si="8"/>
        <v>3.3348692581112883E-9</v>
      </c>
      <c r="O29" s="16">
        <f t="shared" si="8"/>
        <v>9.3103311783068146E-9</v>
      </c>
      <c r="P29" s="16">
        <f t="shared" si="8"/>
        <v>3.5527302814894097E-8</v>
      </c>
      <c r="Q29" s="16">
        <f t="shared" si="8"/>
        <v>9.3453411371429306E-9</v>
      </c>
      <c r="R29" s="16">
        <f t="shared" si="8"/>
        <v>1.1467768177535549E-8</v>
      </c>
      <c r="S29" s="16">
        <f t="shared" si="8"/>
        <v>5.3163430520061128E-9</v>
      </c>
      <c r="T29" s="16">
        <f t="shared" si="8"/>
        <v>1.0787433451641162E-7</v>
      </c>
      <c r="U29" s="16">
        <f t="shared" si="8"/>
        <v>2.0537048877108648E-7</v>
      </c>
      <c r="V29" s="16">
        <f t="shared" si="8"/>
        <v>3.3165146301187339E-7</v>
      </c>
      <c r="W29" s="16">
        <f t="shared" si="8"/>
        <v>4.5390899739929903E-8</v>
      </c>
      <c r="X29" s="16">
        <f t="shared" si="8"/>
        <v>2.0586053894550898E-7</v>
      </c>
      <c r="Y29" s="16">
        <f t="shared" si="8"/>
        <v>7.1217810903497668E-8</v>
      </c>
      <c r="Z29" s="16">
        <f t="shared" si="8"/>
        <v>1.9083460630969888E-7</v>
      </c>
      <c r="AA29" s="16">
        <f t="shared" si="8"/>
        <v>5.9323569795638761E-8</v>
      </c>
      <c r="AB29" s="16">
        <f t="shared" si="8"/>
        <v>2.4432668979711289E-8</v>
      </c>
      <c r="AC29" s="16">
        <f t="shared" si="8"/>
        <v>2.6096862200034825E-8</v>
      </c>
      <c r="AD29" s="16">
        <f t="shared" si="8"/>
        <v>2.5692585381619667E-8</v>
      </c>
      <c r="AE29" s="16">
        <f t="shared" si="8"/>
        <v>2.9757407925275939E-8</v>
      </c>
      <c r="AF29" s="16">
        <f t="shared" si="8"/>
        <v>2.1815249301177502E-10</v>
      </c>
      <c r="AG29" s="16">
        <f t="shared" si="8"/>
        <v>1.4534855982059575E-7</v>
      </c>
      <c r="AH29" s="16">
        <f t="shared" si="8"/>
        <v>1.7392053165068221E-8</v>
      </c>
      <c r="AI29" s="16">
        <f t="shared" si="8"/>
        <v>1.261392930713253E-9</v>
      </c>
      <c r="AJ29" s="16">
        <f t="shared" si="8"/>
        <v>2.6735611948587225E-8</v>
      </c>
      <c r="AK29" s="17">
        <f t="shared" si="8"/>
        <v>3.2763546133589278E-5</v>
      </c>
      <c r="AL29" s="16">
        <f t="shared" si="8"/>
        <v>6.9158530401847561E-10</v>
      </c>
      <c r="AM29" s="18">
        <f t="shared" si="8"/>
        <v>1.0426462847705075E-8</v>
      </c>
    </row>
    <row r="30" spans="1:39" ht="24">
      <c r="A30" s="13" t="s">
        <v>49</v>
      </c>
      <c r="B30" s="14" t="s">
        <v>40</v>
      </c>
      <c r="C30" s="24"/>
      <c r="D30" s="16">
        <f t="shared" ref="D30:AM30" si="9">$C14^2*D14^2</f>
        <v>2.5132402152824851E-5</v>
      </c>
      <c r="E30" s="16">
        <f t="shared" si="9"/>
        <v>3.9009862915600471E-6</v>
      </c>
      <c r="F30" s="16">
        <f t="shared" si="9"/>
        <v>3.0562252797589058E-5</v>
      </c>
      <c r="G30" s="16">
        <f t="shared" si="9"/>
        <v>2.9441413810037545E-5</v>
      </c>
      <c r="H30" s="16">
        <f t="shared" si="9"/>
        <v>2.8382332928893734E-6</v>
      </c>
      <c r="I30" s="16">
        <f t="shared" si="9"/>
        <v>2.4848637810978237E-5</v>
      </c>
      <c r="J30" s="16">
        <f t="shared" si="9"/>
        <v>2.6120632320223787E-5</v>
      </c>
      <c r="K30" s="16">
        <f t="shared" si="9"/>
        <v>6.43514321082545E-5</v>
      </c>
      <c r="L30" s="16">
        <f t="shared" si="9"/>
        <v>2.6897352730825998E-4</v>
      </c>
      <c r="M30" s="16">
        <f t="shared" si="9"/>
        <v>3.6924035319466265E-5</v>
      </c>
      <c r="N30" s="16">
        <f t="shared" si="9"/>
        <v>2.6566630991745581E-4</v>
      </c>
      <c r="O30" s="16">
        <f t="shared" si="9"/>
        <v>4.6233657122718486E-5</v>
      </c>
      <c r="P30" s="16">
        <f t="shared" si="9"/>
        <v>5.0741879731209459E-7</v>
      </c>
      <c r="Q30" s="16">
        <f t="shared" si="9"/>
        <v>4.2212541146702368E-5</v>
      </c>
      <c r="R30" s="16">
        <f t="shared" si="9"/>
        <v>2.2631701415740903E-5</v>
      </c>
      <c r="S30" s="16">
        <f t="shared" si="9"/>
        <v>4.8015780915291975E-7</v>
      </c>
      <c r="T30" s="16">
        <f t="shared" si="9"/>
        <v>1.4914726800298569E-5</v>
      </c>
      <c r="U30" s="16">
        <f t="shared" si="9"/>
        <v>3.1473801918696615E-7</v>
      </c>
      <c r="V30" s="16">
        <f t="shared" si="9"/>
        <v>8.6468532893057873E-5</v>
      </c>
      <c r="W30" s="17">
        <f t="shared" si="9"/>
        <v>2.2605122500000002E-2</v>
      </c>
      <c r="X30" s="16">
        <f t="shared" si="9"/>
        <v>8.6764744245001368E-7</v>
      </c>
      <c r="Y30" s="16">
        <f t="shared" si="9"/>
        <v>1.3263207518584502E-5</v>
      </c>
      <c r="Z30" s="16">
        <f t="shared" si="9"/>
        <v>2.2165531527388524E-6</v>
      </c>
      <c r="AA30" s="16">
        <f t="shared" si="9"/>
        <v>3.9086722095624897E-5</v>
      </c>
      <c r="AB30" s="16">
        <f t="shared" si="9"/>
        <v>2.2697435095208292E-5</v>
      </c>
      <c r="AC30" s="16">
        <f t="shared" si="9"/>
        <v>3.1562630496970158E-5</v>
      </c>
      <c r="AD30" s="16">
        <f t="shared" si="9"/>
        <v>1.0830091343437434E-5</v>
      </c>
      <c r="AE30" s="16">
        <f t="shared" si="9"/>
        <v>3.1655260356429694E-5</v>
      </c>
      <c r="AF30" s="16">
        <f t="shared" si="9"/>
        <v>1.3659928004577054E-5</v>
      </c>
      <c r="AG30" s="16">
        <f t="shared" si="9"/>
        <v>7.9722467132081802E-5</v>
      </c>
      <c r="AH30" s="16">
        <f t="shared" si="9"/>
        <v>1.6813815286176484E-5</v>
      </c>
      <c r="AI30" s="16">
        <f t="shared" si="9"/>
        <v>3.7977582047828635E-5</v>
      </c>
      <c r="AJ30" s="16">
        <f t="shared" si="9"/>
        <v>2.6061351097933682E-5</v>
      </c>
      <c r="AK30" s="16">
        <f t="shared" si="9"/>
        <v>3.1053169142708163E-5</v>
      </c>
      <c r="AL30" s="16">
        <f t="shared" si="9"/>
        <v>5.1486713287359531E-5</v>
      </c>
      <c r="AM30" s="18">
        <f t="shared" si="9"/>
        <v>9.851096000886894E-5</v>
      </c>
    </row>
    <row r="31" spans="1:39">
      <c r="A31" t="s">
        <v>58</v>
      </c>
      <c r="D31" s="20">
        <f>SUM($D$21:$D$30)</f>
        <v>6.1765458383520081E-5</v>
      </c>
      <c r="E31" s="20">
        <f>SUM($E$21:$E$30)</f>
        <v>2.4415815107009075E-4</v>
      </c>
      <c r="F31" s="20">
        <f>SUM($F$21:$F$30)</f>
        <v>2.1441433290469623E-3</v>
      </c>
      <c r="G31" s="20">
        <f>SUM($G$21:$G$30)</f>
        <v>6.1541797056327636E-5</v>
      </c>
      <c r="H31" s="20">
        <f>SUM($H$21:$H$30)</f>
        <v>1.617589276224324E-3</v>
      </c>
      <c r="I31">
        <f>SUM($I$21:$I$30)</f>
        <v>9.8881150100698961E-4</v>
      </c>
      <c r="J31" s="20">
        <f>SUM($J$21:$J$30)</f>
        <v>1.1243715101169458E-4</v>
      </c>
      <c r="K31" s="20">
        <f>SUM($K$21:$K$30)</f>
        <v>7.1456004669976999E-5</v>
      </c>
      <c r="L31" s="20">
        <f>SUM($L$21:$L$30)</f>
        <v>2.8609042949216489E-4</v>
      </c>
      <c r="M31" s="20">
        <f>SUM($M$21:$M$30)</f>
        <v>6.6098293648395222E-5</v>
      </c>
      <c r="N31" s="20">
        <f>SUM($N$21:$N$30)</f>
        <v>2.792905372715742E-4</v>
      </c>
      <c r="O31" s="20">
        <f>SUM($O$21:$O$30)</f>
        <v>9.7681087908225203E-5</v>
      </c>
      <c r="P31" s="20">
        <f>SUM($P$21:$P$30)</f>
        <v>5.329491983033524E-5</v>
      </c>
      <c r="Q31" s="20">
        <f>SUM($Q$21:$Q$30)</f>
        <v>1.061207496771195E-4</v>
      </c>
      <c r="R31" s="20">
        <f>SUM($R$21:$R$30)</f>
        <v>1.22199390387239E-4</v>
      </c>
      <c r="S31" s="20">
        <f>SUM($S$21:$S$30)</f>
        <v>3.9737665559866201E-5</v>
      </c>
      <c r="T31" s="20">
        <f>SUM($T$21:$T$30)</f>
        <v>5.7748009936555312E-5</v>
      </c>
      <c r="U31" s="20">
        <f>SUM($U$21:$U$30)</f>
        <v>3.8143620693666092E-5</v>
      </c>
      <c r="V31" s="20">
        <f>SUM($V$21:$V$30)</f>
        <v>1.1402587116448367E-4</v>
      </c>
      <c r="W31" s="20">
        <f>SUM($W$21:$W$30)</f>
        <v>2.2635935529963847E-2</v>
      </c>
      <c r="X31" s="20">
        <f>SUM($X$21:$X$30)</f>
        <v>7.5806531829375259E-3</v>
      </c>
      <c r="Y31" s="20">
        <f>SUM($Y$21:$Y$30)</f>
        <v>2.3418009841640115E-5</v>
      </c>
      <c r="Z31" s="20">
        <f>SUM($Z$21:$Z$30)</f>
        <v>3.3956764293396317E-5</v>
      </c>
      <c r="AA31" s="20">
        <f>SUM($AA$21:$AA$30)</f>
        <v>8.6370862743941827E-5</v>
      </c>
      <c r="AB31" s="20">
        <f>SUM($AB$21:$AB$30)</f>
        <v>4.0173562175724006E-5</v>
      </c>
      <c r="AC31" s="20">
        <f>SUM($AC$21:$AC$30)</f>
        <v>1.4038075617277829E-4</v>
      </c>
      <c r="AD31" s="20">
        <f>SUM($AD$21:$AD$30)</f>
        <v>5.6309420594190944E-5</v>
      </c>
      <c r="AE31" s="20">
        <f>SUM($AE$21:$AE$30)</f>
        <v>7.260874479992585E-4</v>
      </c>
      <c r="AF31" s="20">
        <f>SUM($AF$21:$AF$30)</f>
        <v>3.5475867307775391E-5</v>
      </c>
      <c r="AG31" s="20">
        <f>SUM($AG$21:$AG$30)</f>
        <v>3.2795023722932211E-3</v>
      </c>
      <c r="AH31" s="20">
        <f>SUM($AH$21:$AH$30)</f>
        <v>3.1775176248045821E-5</v>
      </c>
      <c r="AI31" s="20">
        <f>SUM($AI$21:$AI$30)</f>
        <v>8.5829560794489085E-3</v>
      </c>
      <c r="AJ31" s="20">
        <f>SUM($AJ$21:$AJ$30)</f>
        <v>8.7592278015718964E-5</v>
      </c>
      <c r="AK31" s="20">
        <f>SUM($AK$21:$AK$30)</f>
        <v>1.2631363150396701E-4</v>
      </c>
      <c r="AL31" s="20">
        <f>SUM($AL$21:$AL$30)</f>
        <v>6.2679513433973642E-5</v>
      </c>
      <c r="AM31" s="20">
        <f>SUM($AM$21:$AM$30)</f>
        <v>1.6210414274441968E-4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59</v>
      </c>
      <c r="C33">
        <f>SUM($D$31:$AM$31)</f>
        <v>5.0254017841757835E-2</v>
      </c>
      <c r="D33" s="21">
        <f>$D$31/$C$33</f>
        <v>1.2290650784980018E-3</v>
      </c>
      <c r="E33" s="21">
        <f>$E$31/$C$33</f>
        <v>4.8584802082672707E-3</v>
      </c>
      <c r="F33" s="21">
        <f>$F$31/$C$33</f>
        <v>4.2666107529920082E-2</v>
      </c>
      <c r="G33" s="21">
        <f>$G$31/$C$33</f>
        <v>1.2246144626706919E-3</v>
      </c>
      <c r="H33" s="21">
        <f>$H$31/$C$33</f>
        <v>3.2188257689521736E-2</v>
      </c>
      <c r="I33" s="21">
        <f>$I$31/$C$33</f>
        <v>1.9676267559752231E-2</v>
      </c>
      <c r="J33" s="21">
        <f>$J$31/$C$33</f>
        <v>2.2373763500013444E-3</v>
      </c>
      <c r="K33" s="21">
        <f>$K$31/$C$33</f>
        <v>1.4218963525459984E-3</v>
      </c>
      <c r="L33" s="21">
        <f>$L$31/$C$33</f>
        <v>5.6928866940155832E-3</v>
      </c>
      <c r="M33" s="21">
        <f>$M$31/$C$33</f>
        <v>1.3152837621168633E-3</v>
      </c>
      <c r="N33" s="21">
        <f>$N$31/$C$33</f>
        <v>5.5575762748168132E-3</v>
      </c>
      <c r="O33" s="21">
        <f>$O$31/$C$33</f>
        <v>1.9437468306675082E-3</v>
      </c>
      <c r="P33" s="21">
        <f>$P$31/$C$33</f>
        <v>1.0605106242082521E-3</v>
      </c>
      <c r="Q33" s="21">
        <f>$Q$31/$C$33</f>
        <v>2.1116868707150424E-3</v>
      </c>
      <c r="R33" s="21">
        <f>$R$31/$C$33</f>
        <v>2.4316342381225332E-3</v>
      </c>
      <c r="S33" s="21">
        <f>$S$31/$C$33</f>
        <v>7.907360896992155E-4</v>
      </c>
      <c r="T33" s="21">
        <f>$T$31/$C$33</f>
        <v>1.1491222476657469E-3</v>
      </c>
      <c r="U33" s="21">
        <f>$U$31/$C$33</f>
        <v>7.5901634002229401E-4</v>
      </c>
      <c r="V33" s="21">
        <f>$V$31/$C$33</f>
        <v>2.2689901437042024E-3</v>
      </c>
      <c r="W33" s="21">
        <f>$W$31/$C$33</f>
        <v>0.45043036362268429</v>
      </c>
      <c r="X33" s="21">
        <f>$X$31/$C$33</f>
        <v>0.150846708551898</v>
      </c>
      <c r="Y33" s="21">
        <f>$Y$31/$C$33</f>
        <v>4.6599278719126148E-4</v>
      </c>
      <c r="Z33" s="21">
        <f>$Z$31/$C$33</f>
        <v>6.7570247617456064E-4</v>
      </c>
      <c r="AA33" s="21">
        <f>$AA$31/$C$33</f>
        <v>1.7186857181431816E-3</v>
      </c>
      <c r="AB33" s="21">
        <f>$AB$31/$C$33</f>
        <v>7.9940995568203855E-4</v>
      </c>
      <c r="AC33" s="21">
        <f>$AC$31/$C$33</f>
        <v>2.7934235351055048E-3</v>
      </c>
      <c r="AD33" s="21">
        <f>$AD$31/$C$33</f>
        <v>1.1204958929154807E-3</v>
      </c>
      <c r="AE33" s="21">
        <f>$AE$31/$C$33</f>
        <v>1.4448346205582926E-2</v>
      </c>
      <c r="AF33" s="21">
        <f>$AF$31/$C$33</f>
        <v>7.0593096495256231E-4</v>
      </c>
      <c r="AG33" s="21">
        <f>$AG$31/$C$33</f>
        <v>6.5258510923840343E-2</v>
      </c>
      <c r="AH33" s="21">
        <f>$AH$31/$C$33</f>
        <v>6.3229125973769814E-4</v>
      </c>
      <c r="AI33" s="21">
        <f>$AI$31/$C$33</f>
        <v>0.1707914401287339</v>
      </c>
      <c r="AJ33" s="21">
        <f>$AJ$31/$C$33</f>
        <v>1.7429905463784718E-3</v>
      </c>
      <c r="AK33" s="21">
        <f>$AK$31/$C$33</f>
        <v>2.5135031372358961E-3</v>
      </c>
      <c r="AL33" s="21">
        <f>$AL$31/$C$33</f>
        <v>1.2472537744413149E-3</v>
      </c>
      <c r="AM33" s="21">
        <f>$AM$31/$C$33</f>
        <v>3.2256951723713049E-3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23ECA8-BFD9-4683-BF8A-70DC807D108B}">
  <dimension ref="A1:AM33"/>
  <sheetViews>
    <sheetView topLeftCell="A22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82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25" t="s">
        <v>83</v>
      </c>
      <c r="D5" s="10">
        <v>2.7618107327379315E-3</v>
      </c>
      <c r="E5" s="10">
        <v>-8.1834037093662573E-3</v>
      </c>
      <c r="F5" s="10">
        <v>1.5419913569569352E-2</v>
      </c>
      <c r="G5" s="10">
        <v>-4.1138053015224878E-2</v>
      </c>
      <c r="H5" s="10">
        <v>-3.9722992458260985E-3</v>
      </c>
      <c r="I5" s="10">
        <v>-4.6553917709633533E-2</v>
      </c>
      <c r="J5" s="10">
        <v>-3.7831490245457365E-2</v>
      </c>
      <c r="K5" s="10">
        <v>1.4535408336442112E-2</v>
      </c>
      <c r="L5" s="10">
        <v>6.1067218260562814E-3</v>
      </c>
      <c r="M5" s="10">
        <v>-8.5901460049779936E-3</v>
      </c>
      <c r="N5" s="10">
        <v>-3.467830537331671E-2</v>
      </c>
      <c r="O5" s="10">
        <v>7.1283740842120981E-3</v>
      </c>
      <c r="P5" s="10">
        <v>-2.9637267971199231E-2</v>
      </c>
      <c r="Q5" s="10">
        <v>6.3593261060959402E-2</v>
      </c>
      <c r="R5" s="10">
        <v>1.4591399630109176E-2</v>
      </c>
      <c r="S5" s="11" t="s">
        <v>84</v>
      </c>
      <c r="T5" s="10">
        <v>6.2563501458667084E-2</v>
      </c>
      <c r="U5" s="10">
        <v>-4.3034925821748229E-4</v>
      </c>
      <c r="V5" s="10">
        <v>2.7783871941637572E-2</v>
      </c>
      <c r="W5" s="10">
        <v>-1.6723716507131541E-2</v>
      </c>
      <c r="X5" s="10">
        <v>4.6007839792747297E-3</v>
      </c>
      <c r="Y5" s="10">
        <v>-1.3433618896565896E-2</v>
      </c>
      <c r="Z5" s="10">
        <v>-4.5278601135375206E-2</v>
      </c>
      <c r="AA5" s="10">
        <v>7.2555038123490283E-3</v>
      </c>
      <c r="AB5" s="10">
        <v>3.7659180430158305E-3</v>
      </c>
      <c r="AC5" s="10">
        <v>-6.8184858583114896E-3</v>
      </c>
      <c r="AD5" s="10">
        <v>-1.3003552277410931E-2</v>
      </c>
      <c r="AE5" s="10">
        <v>5.1607280029458039E-2</v>
      </c>
      <c r="AF5" s="10">
        <v>-5.1129551230839267E-2</v>
      </c>
      <c r="AG5" s="10">
        <v>2.1775333463105156E-2</v>
      </c>
      <c r="AH5" s="10">
        <v>1.5858883629304234E-2</v>
      </c>
      <c r="AI5" s="11" t="s">
        <v>67</v>
      </c>
      <c r="AJ5" s="10">
        <v>-5.5823493818342444E-2</v>
      </c>
      <c r="AK5" s="10">
        <v>-1.0339002469072706E-2</v>
      </c>
      <c r="AL5" s="10">
        <v>-2.6910187559482164E-2</v>
      </c>
      <c r="AM5" s="12">
        <v>-4.2707577779978217E-2</v>
      </c>
    </row>
    <row r="6" spans="1:39" ht="24">
      <c r="A6" s="13" t="s">
        <v>41</v>
      </c>
      <c r="B6" s="14" t="s">
        <v>40</v>
      </c>
      <c r="C6" s="15">
        <v>-4.7342180437961012E-2</v>
      </c>
      <c r="D6" s="16">
        <v>-4.1754847326367674E-2</v>
      </c>
      <c r="E6" s="16">
        <v>-7.4551124782457442E-2</v>
      </c>
      <c r="F6" s="16">
        <v>3.1643004687298068E-3</v>
      </c>
      <c r="G6" s="16">
        <v>-4.5458984151713058E-3</v>
      </c>
      <c r="H6" s="16">
        <v>3.0317504764225425E-2</v>
      </c>
      <c r="I6" s="16">
        <v>-2.1134948416977165E-2</v>
      </c>
      <c r="J6" s="16">
        <v>4.2710196990822125E-2</v>
      </c>
      <c r="K6" s="16">
        <v>-2.409266235358537E-2</v>
      </c>
      <c r="L6" s="16">
        <v>3.9352742650264901E-2</v>
      </c>
      <c r="M6" s="16">
        <v>-5.250309481007976E-2</v>
      </c>
      <c r="N6" s="16">
        <v>9.1596751819536359E-2</v>
      </c>
      <c r="O6" s="16">
        <v>-3.5732340539215993E-2</v>
      </c>
      <c r="P6" s="16">
        <v>-3.3714489793605813E-2</v>
      </c>
      <c r="Q6" s="16">
        <v>-3.0040380038775828E-2</v>
      </c>
      <c r="R6" s="16">
        <v>-3.2869736264160232E-2</v>
      </c>
      <c r="S6" s="16">
        <v>-3.2129015336115875E-2</v>
      </c>
      <c r="T6" s="16">
        <v>-3.3073808615107253E-2</v>
      </c>
      <c r="U6" s="17" t="s">
        <v>78</v>
      </c>
      <c r="V6" s="16">
        <v>-9.3134591608186337E-2</v>
      </c>
      <c r="W6" s="16">
        <v>-8.0261393884094277E-3</v>
      </c>
      <c r="X6" s="16">
        <v>-1.5798055810570113E-2</v>
      </c>
      <c r="Y6" s="16">
        <v>-3.7675515410412556E-4</v>
      </c>
      <c r="Z6" s="16">
        <v>7.5158370470260402E-2</v>
      </c>
      <c r="AA6" s="16">
        <v>5.1494805816188503E-2</v>
      </c>
      <c r="AB6" s="16">
        <v>3.9434629010449467E-2</v>
      </c>
      <c r="AC6" s="16">
        <v>3.1785914145681417E-2</v>
      </c>
      <c r="AD6" s="16">
        <v>3.0683303065823068E-2</v>
      </c>
      <c r="AE6" s="16">
        <v>-2.0360758219732735E-2</v>
      </c>
      <c r="AF6" s="16">
        <v>5.0880491783319411E-3</v>
      </c>
      <c r="AG6" s="16">
        <v>5.0033765499827965E-2</v>
      </c>
      <c r="AH6" s="16">
        <v>4.7755379626394534E-2</v>
      </c>
      <c r="AI6" s="16">
        <v>-3.0058538846639661E-4</v>
      </c>
      <c r="AJ6" s="16">
        <v>4.5379686016136213E-2</v>
      </c>
      <c r="AK6" s="16">
        <v>-1.3460447690205116E-2</v>
      </c>
      <c r="AL6" s="16">
        <v>-2.515239189343817E-2</v>
      </c>
      <c r="AM6" s="18">
        <v>-8.4691131902153386E-3</v>
      </c>
    </row>
    <row r="7" spans="1:39" ht="24">
      <c r="A7" s="13" t="s">
        <v>42</v>
      </c>
      <c r="B7" s="14" t="s">
        <v>40</v>
      </c>
      <c r="C7" s="15">
        <v>2.5714727139074547E-2</v>
      </c>
      <c r="D7" s="16">
        <v>-6.4924360684756349E-2</v>
      </c>
      <c r="E7" s="16">
        <v>-7.1195774649641524E-2</v>
      </c>
      <c r="F7" s="16">
        <v>7.7722073560087081E-4</v>
      </c>
      <c r="G7" s="16">
        <v>2.7864133911228158E-2</v>
      </c>
      <c r="H7" s="16">
        <v>9.3390963392502076E-3</v>
      </c>
      <c r="I7" s="16">
        <v>6.0351652635525187E-2</v>
      </c>
      <c r="J7" s="16">
        <v>-3.0551659245417678E-2</v>
      </c>
      <c r="K7" s="16">
        <v>-4.1947874821465211E-2</v>
      </c>
      <c r="L7" s="16">
        <v>1.8454192313600681E-2</v>
      </c>
      <c r="M7" s="16">
        <v>-3.7320828056011987E-2</v>
      </c>
      <c r="N7" s="16">
        <v>-2.0883004136114762E-2</v>
      </c>
      <c r="O7" s="16">
        <v>-3.6823373813136162E-2</v>
      </c>
      <c r="P7" s="16">
        <v>-6.5779826368447022E-2</v>
      </c>
      <c r="Q7" s="16">
        <v>1.5692859613496438E-2</v>
      </c>
      <c r="R7" s="17" t="s">
        <v>80</v>
      </c>
      <c r="S7" s="16">
        <v>4.7822604354956021E-2</v>
      </c>
      <c r="T7" s="16">
        <v>-3.0888073100378128E-2</v>
      </c>
      <c r="U7" s="16">
        <v>-3.2562445405005365E-2</v>
      </c>
      <c r="V7" s="16">
        <v>3.6495633470080321E-2</v>
      </c>
      <c r="W7" s="16">
        <v>1.592033942606845E-2</v>
      </c>
      <c r="X7" s="16">
        <v>-2.8568583560703256E-2</v>
      </c>
      <c r="Y7" s="16">
        <v>1.5374264263350429E-2</v>
      </c>
      <c r="Z7" s="16">
        <v>6.1963562791154114E-2</v>
      </c>
      <c r="AA7" s="16">
        <v>-1.0810097132784252E-2</v>
      </c>
      <c r="AB7" s="16">
        <v>-2.8012408206579204E-2</v>
      </c>
      <c r="AC7" s="16">
        <v>-8.1688543113496818E-3</v>
      </c>
      <c r="AD7" s="16">
        <v>8.5861453235190927E-2</v>
      </c>
      <c r="AE7" s="16">
        <v>9.2849459857099303E-2</v>
      </c>
      <c r="AF7" s="16">
        <v>2.8911759712325943E-2</v>
      </c>
      <c r="AG7" s="16">
        <v>1.5248738155323228E-2</v>
      </c>
      <c r="AH7" s="16">
        <v>1.8767054068065218E-2</v>
      </c>
      <c r="AI7" s="16">
        <v>1.4219038313033651E-2</v>
      </c>
      <c r="AJ7" s="16">
        <v>6.9870716998261528E-2</v>
      </c>
      <c r="AK7" s="16">
        <v>6.2398728793213808E-2</v>
      </c>
      <c r="AL7" s="16">
        <v>1.4250274020608673E-2</v>
      </c>
      <c r="AM7" s="18">
        <v>2.8704982059816003E-2</v>
      </c>
    </row>
    <row r="8" spans="1:39" ht="24">
      <c r="A8" s="13" t="s">
        <v>43</v>
      </c>
      <c r="B8" s="14" t="s">
        <v>40</v>
      </c>
      <c r="C8" s="15">
        <v>5.2478969684654479E-2</v>
      </c>
      <c r="D8" s="16">
        <v>3.3206387225221463E-2</v>
      </c>
      <c r="E8" s="16">
        <v>4.0078764327951454E-2</v>
      </c>
      <c r="F8" s="16">
        <v>2.8325714170498836E-2</v>
      </c>
      <c r="G8" s="16">
        <v>-2.4129117597091763E-2</v>
      </c>
      <c r="H8" s="16">
        <v>-2.6737158446038037E-2</v>
      </c>
      <c r="I8" s="16">
        <v>-1.1418797690208718E-2</v>
      </c>
      <c r="J8" s="16">
        <v>4.0239143823255399E-2</v>
      </c>
      <c r="K8" s="16">
        <v>6.7347375303371065E-2</v>
      </c>
      <c r="L8" s="16">
        <v>7.3835400382440214E-2</v>
      </c>
      <c r="M8" s="16">
        <v>1.3532929749197588E-2</v>
      </c>
      <c r="N8" s="16">
        <v>-4.7901242900724227E-5</v>
      </c>
      <c r="O8" s="16">
        <v>-2.1315012505326834E-2</v>
      </c>
      <c r="P8" s="16">
        <v>3.4712703653271282E-2</v>
      </c>
      <c r="Q8" s="16">
        <v>-5.1298751760793293E-2</v>
      </c>
      <c r="R8" s="16">
        <v>1.4149960352618014E-2</v>
      </c>
      <c r="S8" s="16">
        <v>2.4089505764451964E-2</v>
      </c>
      <c r="T8" s="16">
        <v>2.9027592070521031E-2</v>
      </c>
      <c r="U8" s="16">
        <v>-2.478923784369241E-2</v>
      </c>
      <c r="V8" s="16">
        <v>8.5574349805572408E-2</v>
      </c>
      <c r="W8" s="16">
        <v>6.464297793829514E-2</v>
      </c>
      <c r="X8" s="16">
        <v>5.9686613228716792E-3</v>
      </c>
      <c r="Y8" s="16">
        <v>-4.9165109722729368E-2</v>
      </c>
      <c r="Z8" s="16">
        <v>-5.1814144873974406E-2</v>
      </c>
      <c r="AA8" s="16">
        <v>-5.6676302874279251E-2</v>
      </c>
      <c r="AB8" s="16">
        <v>-3.7028102350165251E-2</v>
      </c>
      <c r="AC8" s="16">
        <v>1.720360963712237E-2</v>
      </c>
      <c r="AD8" s="16">
        <v>-0.10169266761987038</v>
      </c>
      <c r="AE8" s="16">
        <v>-2.2231162624815554E-3</v>
      </c>
      <c r="AF8" s="16">
        <v>-3.2602931633154586E-2</v>
      </c>
      <c r="AG8" s="16">
        <v>-6.4958340430767814E-2</v>
      </c>
      <c r="AH8" s="16">
        <v>1.2661838218051516E-2</v>
      </c>
      <c r="AI8" s="16">
        <v>-2.6532706859987713E-2</v>
      </c>
      <c r="AJ8" s="16">
        <v>2.6620972559352387E-2</v>
      </c>
      <c r="AK8" s="16">
        <v>1.8820588396028855E-2</v>
      </c>
      <c r="AL8" s="17" t="s">
        <v>77</v>
      </c>
      <c r="AM8" s="18">
        <v>-7.3531022749133229E-2</v>
      </c>
    </row>
    <row r="9" spans="1:39" ht="24">
      <c r="A9" s="13" t="s">
        <v>44</v>
      </c>
      <c r="B9" s="14" t="s">
        <v>40</v>
      </c>
      <c r="C9" s="15">
        <v>-6.7791292695008221E-2</v>
      </c>
      <c r="D9" s="16">
        <v>7.0644087403232331E-2</v>
      </c>
      <c r="E9" s="16">
        <v>1.7792042896189398E-2</v>
      </c>
      <c r="F9" s="16">
        <v>-1.9473273108149509E-2</v>
      </c>
      <c r="G9" s="16">
        <v>-2.884793513501159E-2</v>
      </c>
      <c r="H9" s="16">
        <v>2.0819747572894311E-2</v>
      </c>
      <c r="I9" s="16">
        <v>0.10276683618828066</v>
      </c>
      <c r="J9" s="16">
        <v>-6.2876772700494521E-2</v>
      </c>
      <c r="K9" s="16">
        <v>4.8463384913421677E-2</v>
      </c>
      <c r="L9" s="16">
        <v>-5.5911703678325021E-2</v>
      </c>
      <c r="M9" s="16">
        <v>-4.050433815196286E-2</v>
      </c>
      <c r="N9" s="16">
        <v>1.5259886256445197E-2</v>
      </c>
      <c r="O9" s="16">
        <v>-2.2744328070008001E-2</v>
      </c>
      <c r="P9" s="16">
        <v>5.0742545242947482E-2</v>
      </c>
      <c r="Q9" s="16">
        <v>1.3923651740416145E-2</v>
      </c>
      <c r="R9" s="16">
        <v>1.535046107923017E-2</v>
      </c>
      <c r="S9" s="16">
        <v>7.6715425721550587E-2</v>
      </c>
      <c r="T9" s="16">
        <v>4.9359784647338345E-3</v>
      </c>
      <c r="U9" s="16">
        <v>4.9660806562720788E-2</v>
      </c>
      <c r="V9" s="16">
        <v>4.5569882433833999E-3</v>
      </c>
      <c r="W9" s="16">
        <v>-5.2437129416160265E-2</v>
      </c>
      <c r="X9" s="16">
        <v>-1.0145730521560974E-2</v>
      </c>
      <c r="Y9" s="16">
        <v>-2.8569216686333755E-2</v>
      </c>
      <c r="Z9" s="16">
        <v>8.7367594766400939E-3</v>
      </c>
      <c r="AA9" s="16">
        <v>2.725728010851363E-3</v>
      </c>
      <c r="AB9" s="16">
        <v>-3.8518628357599879E-2</v>
      </c>
      <c r="AC9" s="16">
        <v>-1.9038580526324022E-2</v>
      </c>
      <c r="AD9" s="16">
        <v>5.2689896461386714E-2</v>
      </c>
      <c r="AE9" s="16">
        <v>-4.2850460776939499E-2</v>
      </c>
      <c r="AF9" s="16">
        <v>-4.1230860033759135E-2</v>
      </c>
      <c r="AG9" s="17" t="s">
        <v>76</v>
      </c>
      <c r="AH9" s="16">
        <v>-6.2117375224025571E-2</v>
      </c>
      <c r="AI9" s="16">
        <v>2.1213825684829123E-2</v>
      </c>
      <c r="AJ9" s="16">
        <v>-1.4986909788662536E-2</v>
      </c>
      <c r="AK9" s="16">
        <v>-1.6481879572986562E-2</v>
      </c>
      <c r="AL9" s="16">
        <v>-6.5456727205525547E-2</v>
      </c>
      <c r="AM9" s="18">
        <v>1.5928850741167296E-2</v>
      </c>
    </row>
    <row r="10" spans="1:39" ht="24">
      <c r="A10" s="13" t="s">
        <v>45</v>
      </c>
      <c r="B10" s="14" t="s">
        <v>40</v>
      </c>
      <c r="C10" s="15">
        <v>0.1588319785307625</v>
      </c>
      <c r="D10" s="16">
        <v>1.3118702679187477E-2</v>
      </c>
      <c r="E10" s="16">
        <v>3.4035769493101953E-3</v>
      </c>
      <c r="F10" s="16">
        <v>-1.5019730321318347E-2</v>
      </c>
      <c r="G10" s="16">
        <v>-4.2382580107448997E-2</v>
      </c>
      <c r="H10" s="16">
        <v>-5.7925083460785816E-3</v>
      </c>
      <c r="I10" s="16">
        <v>-4.5777794585647527E-2</v>
      </c>
      <c r="J10" s="16">
        <v>-2.2860218043752951E-2</v>
      </c>
      <c r="K10" s="16">
        <v>-6.5664035593577419E-2</v>
      </c>
      <c r="L10" s="16">
        <v>-4.1159320347393773E-3</v>
      </c>
      <c r="M10" s="16">
        <v>2.1276092178780241E-4</v>
      </c>
      <c r="N10" s="16">
        <v>2.4110025681165007E-2</v>
      </c>
      <c r="O10" s="16">
        <v>-4.5790662869441216E-2</v>
      </c>
      <c r="P10" s="16">
        <v>0.13044614123777329</v>
      </c>
      <c r="Q10" s="16">
        <v>-4.0660205624567569E-2</v>
      </c>
      <c r="R10" s="16">
        <v>-3.0934508158463381E-2</v>
      </c>
      <c r="S10" s="16">
        <v>-7.9229351078673911E-3</v>
      </c>
      <c r="T10" s="17" t="s">
        <v>85</v>
      </c>
      <c r="U10" s="16">
        <v>-3.2820146632039034E-2</v>
      </c>
      <c r="V10" s="16">
        <v>-6.4386264553035755E-2</v>
      </c>
      <c r="W10" s="16">
        <v>-4.2953245347598944E-2</v>
      </c>
      <c r="X10" s="16">
        <v>1.4141063529378491E-2</v>
      </c>
      <c r="Y10" s="16">
        <v>-4.9723250239810238E-2</v>
      </c>
      <c r="Z10" s="16">
        <v>-2.1680424289273595E-2</v>
      </c>
      <c r="AA10" s="16">
        <v>-1.1717015384372606E-2</v>
      </c>
      <c r="AB10" s="16">
        <v>6.513696153874296E-2</v>
      </c>
      <c r="AC10" s="16">
        <v>-7.0158646005452935E-2</v>
      </c>
      <c r="AD10" s="16">
        <v>1.6168217833032558E-2</v>
      </c>
      <c r="AE10" s="16">
        <v>6.9963560435221436E-2</v>
      </c>
      <c r="AF10" s="16">
        <v>1.9197680766793478E-2</v>
      </c>
      <c r="AG10" s="16">
        <v>5.046023751279766E-3</v>
      </c>
      <c r="AH10" s="16">
        <v>-4.5791121901983374E-2</v>
      </c>
      <c r="AI10" s="16">
        <v>6.168401201243072E-2</v>
      </c>
      <c r="AJ10" s="16">
        <v>2.8651302254200446E-4</v>
      </c>
      <c r="AK10" s="16">
        <v>-3.660804852015568E-2</v>
      </c>
      <c r="AL10" s="16">
        <v>2.9243481594425608E-2</v>
      </c>
      <c r="AM10" s="18">
        <v>1.515002172035884E-2</v>
      </c>
    </row>
    <row r="11" spans="1:39" ht="24">
      <c r="A11" s="13" t="s">
        <v>46</v>
      </c>
      <c r="B11" s="14" t="s">
        <v>40</v>
      </c>
      <c r="C11" s="15">
        <v>-0.11077648694319818</v>
      </c>
      <c r="D11" s="16">
        <v>-2.8407300051363854E-2</v>
      </c>
      <c r="E11" s="16">
        <v>5.0511631563953115E-2</v>
      </c>
      <c r="F11" s="16">
        <v>-2.4281274148274443E-2</v>
      </c>
      <c r="G11" s="16">
        <v>-4.3349507506260501E-2</v>
      </c>
      <c r="H11" s="16">
        <v>1.9917742153707112E-2</v>
      </c>
      <c r="I11" s="16">
        <v>-1.5796698175993475E-2</v>
      </c>
      <c r="J11" s="16">
        <v>3.1299913489071927E-2</v>
      </c>
      <c r="K11" s="16">
        <v>7.8819151682931216E-2</v>
      </c>
      <c r="L11" s="16">
        <v>-3.0391141335854712E-2</v>
      </c>
      <c r="M11" s="16">
        <v>-8.7615909918672963E-3</v>
      </c>
      <c r="N11" s="16">
        <v>0.10670452007857158</v>
      </c>
      <c r="O11" s="16">
        <v>8.6954421066791319E-3</v>
      </c>
      <c r="P11" s="16">
        <v>-2.418516529987658E-2</v>
      </c>
      <c r="Q11" s="16">
        <v>0.1169430203798569</v>
      </c>
      <c r="R11" s="16">
        <v>6.2347458119173867E-2</v>
      </c>
      <c r="S11" s="16">
        <v>7.211978729833908E-2</v>
      </c>
      <c r="T11" s="16">
        <v>-3.6690728825709236E-2</v>
      </c>
      <c r="U11" s="16">
        <v>-1.3381677640771233E-2</v>
      </c>
      <c r="V11" s="16">
        <v>1.101462063386722E-2</v>
      </c>
      <c r="W11" s="16">
        <v>4.0613485040286598E-2</v>
      </c>
      <c r="X11" s="16">
        <v>-1.4388479709764917E-3</v>
      </c>
      <c r="Y11" s="16">
        <v>-4.8570358588772504E-2</v>
      </c>
      <c r="Z11" s="16">
        <v>2.6434523017569107E-2</v>
      </c>
      <c r="AA11" s="16">
        <v>-3.6004726095255332E-2</v>
      </c>
      <c r="AB11" s="16">
        <v>-3.6261056819751565E-2</v>
      </c>
      <c r="AC11" s="16">
        <v>-2.680468545244169E-2</v>
      </c>
      <c r="AD11" s="16">
        <v>2.0161973336777387E-2</v>
      </c>
      <c r="AE11" s="16">
        <v>-3.9622188398503984E-3</v>
      </c>
      <c r="AF11" s="16">
        <v>-1.0830130866974305E-2</v>
      </c>
      <c r="AG11" s="16">
        <v>-1.6334328065035646E-2</v>
      </c>
      <c r="AH11" s="16">
        <v>2.9465980441616076E-2</v>
      </c>
      <c r="AI11" s="16">
        <v>-1.0488304424610148E-2</v>
      </c>
      <c r="AJ11" s="16">
        <v>-2.6502963529162971E-2</v>
      </c>
      <c r="AK11" s="17" t="s">
        <v>80</v>
      </c>
      <c r="AL11" s="16">
        <v>1.8887468230415712E-2</v>
      </c>
      <c r="AM11" s="18">
        <v>-3.521512432085637E-2</v>
      </c>
    </row>
    <row r="12" spans="1:39" ht="24">
      <c r="A12" s="13" t="s">
        <v>47</v>
      </c>
      <c r="B12" s="14" t="s">
        <v>40</v>
      </c>
      <c r="C12" s="15">
        <v>0.13315053749065653</v>
      </c>
      <c r="D12" s="16">
        <v>5.6071107893396838E-2</v>
      </c>
      <c r="E12" s="16">
        <v>-5.1219198098784793E-2</v>
      </c>
      <c r="F12" s="16">
        <v>3.1550910137347433E-2</v>
      </c>
      <c r="G12" s="16">
        <v>-2.9156583517225207E-3</v>
      </c>
      <c r="H12" s="16">
        <v>1.1379276846494054E-2</v>
      </c>
      <c r="I12" s="16">
        <v>-6.9067496854349139E-3</v>
      </c>
      <c r="J12" s="16">
        <v>4.7514383011696894E-2</v>
      </c>
      <c r="K12" s="16">
        <v>8.424469127913646E-2</v>
      </c>
      <c r="L12" s="16">
        <v>8.8862892199550778E-2</v>
      </c>
      <c r="M12" s="16">
        <v>2.2180888058965331E-3</v>
      </c>
      <c r="N12" s="16">
        <v>1.6445229156033456E-2</v>
      </c>
      <c r="O12" s="16">
        <v>-2.8220765135215133E-2</v>
      </c>
      <c r="P12" s="16">
        <v>1.1616951413413736E-2</v>
      </c>
      <c r="Q12" s="16">
        <v>3.6541723720021846E-2</v>
      </c>
      <c r="R12" s="16">
        <v>-8.0027695102614944E-3</v>
      </c>
      <c r="S12" s="16">
        <v>-2.1083945245914618E-2</v>
      </c>
      <c r="T12" s="16">
        <v>-6.9371679386444271E-2</v>
      </c>
      <c r="U12" s="16">
        <v>3.1064272204354103E-2</v>
      </c>
      <c r="V12" s="16">
        <v>8.9204592323189058E-2</v>
      </c>
      <c r="W12" s="16">
        <v>5.1481484826858437E-2</v>
      </c>
      <c r="X12" s="16">
        <v>-8.5514572556103438E-2</v>
      </c>
      <c r="Y12" s="16">
        <v>-1.9398967444939894E-2</v>
      </c>
      <c r="Z12" s="16">
        <v>4.3204095091316178E-3</v>
      </c>
      <c r="AA12" s="16">
        <v>-5.4026999434424378E-2</v>
      </c>
      <c r="AB12" s="16">
        <v>8.5972502276141227E-3</v>
      </c>
      <c r="AC12" s="17" t="s">
        <v>86</v>
      </c>
      <c r="AD12" s="16">
        <v>6.5009103988408465E-2</v>
      </c>
      <c r="AE12" s="16">
        <v>-6.9579470835105545E-2</v>
      </c>
      <c r="AF12" s="16">
        <v>-2.7136193929712404E-2</v>
      </c>
      <c r="AG12" s="16">
        <v>-1.8685397335548234E-2</v>
      </c>
      <c r="AH12" s="16">
        <v>-3.9650179536343005E-2</v>
      </c>
      <c r="AI12" s="16">
        <v>-6.5174887622261443E-3</v>
      </c>
      <c r="AJ12" s="16">
        <v>2.7364057347568003E-2</v>
      </c>
      <c r="AK12" s="16">
        <v>-2.6452574551510153E-2</v>
      </c>
      <c r="AL12" s="16">
        <v>1.7108605111435748E-2</v>
      </c>
      <c r="AM12" s="18">
        <v>-6.8434323774509698E-2</v>
      </c>
    </row>
    <row r="13" spans="1:39" ht="24">
      <c r="A13" s="13" t="s">
        <v>48</v>
      </c>
      <c r="B13" s="14" t="s">
        <v>40</v>
      </c>
      <c r="C13" s="15">
        <v>-2.2352637065606265E-2</v>
      </c>
      <c r="D13" s="16">
        <v>1.802477525279348E-2</v>
      </c>
      <c r="E13" s="16">
        <v>2.2874912374082558E-3</v>
      </c>
      <c r="F13" s="16">
        <v>0.1171980993211032</v>
      </c>
      <c r="G13" s="16">
        <v>-5.4571469490925173E-2</v>
      </c>
      <c r="H13" s="16">
        <v>1.585690037253842E-2</v>
      </c>
      <c r="I13" s="16">
        <v>-5.2049507523775122E-2</v>
      </c>
      <c r="J13" s="16">
        <v>6.6912843610794446E-3</v>
      </c>
      <c r="K13" s="16">
        <v>-8.1112247206316396E-3</v>
      </c>
      <c r="L13" s="16">
        <v>-3.6754626861167351E-2</v>
      </c>
      <c r="M13" s="17" t="s">
        <v>80</v>
      </c>
      <c r="N13" s="16">
        <v>-2.6643521574162151E-3</v>
      </c>
      <c r="O13" s="16">
        <v>4.7080542658669088E-2</v>
      </c>
      <c r="P13" s="16">
        <v>-3.7648804562269482E-2</v>
      </c>
      <c r="Q13" s="16">
        <v>-4.0802160970936668E-2</v>
      </c>
      <c r="R13" s="16">
        <v>-3.7250616605976956E-2</v>
      </c>
      <c r="S13" s="16">
        <v>2.7949261014654305E-2</v>
      </c>
      <c r="T13" s="16">
        <v>2.9660393388882775E-4</v>
      </c>
      <c r="U13" s="16">
        <v>-5.1948819491539726E-2</v>
      </c>
      <c r="V13" s="16">
        <v>8.2692508499874074E-3</v>
      </c>
      <c r="W13" s="16">
        <v>-4.7197335441891308E-2</v>
      </c>
      <c r="X13" s="16">
        <v>6.7125447523223775E-2</v>
      </c>
      <c r="Y13" s="16">
        <v>-2.309176699581102E-2</v>
      </c>
      <c r="Z13" s="16">
        <v>1.8580433152387964E-2</v>
      </c>
      <c r="AA13" s="16">
        <v>-3.397710274327527E-2</v>
      </c>
      <c r="AB13" s="16">
        <v>8.8936707196160827E-2</v>
      </c>
      <c r="AC13" s="16">
        <v>2.3140597868258317E-3</v>
      </c>
      <c r="AD13" s="16">
        <v>1.5821025753034222E-3</v>
      </c>
      <c r="AE13" s="16">
        <v>-4.4291937177638678E-2</v>
      </c>
      <c r="AF13" s="16">
        <v>4.5383588715105887E-2</v>
      </c>
      <c r="AG13" s="16">
        <v>-4.0428754708203125E-2</v>
      </c>
      <c r="AH13" s="16">
        <v>8.6274741349582962E-2</v>
      </c>
      <c r="AI13" s="16">
        <v>-8.574705387687967E-3</v>
      </c>
      <c r="AJ13" s="16">
        <v>-3.4582211364660179E-2</v>
      </c>
      <c r="AK13" s="16">
        <v>-8.7256608152127615E-3</v>
      </c>
      <c r="AL13" s="16">
        <v>1.3654931510510223E-2</v>
      </c>
      <c r="AM13" s="18">
        <v>2.2193235543193943E-2</v>
      </c>
    </row>
    <row r="14" spans="1:39" ht="24">
      <c r="A14" s="13" t="s">
        <v>49</v>
      </c>
      <c r="B14" s="14" t="s">
        <v>40</v>
      </c>
      <c r="C14" s="15">
        <v>9.0646163114436309E-2</v>
      </c>
      <c r="D14" s="17" t="s">
        <v>86</v>
      </c>
      <c r="E14" s="16">
        <v>-9.6474062481386475E-3</v>
      </c>
      <c r="F14" s="16">
        <v>6.7791433232413257E-5</v>
      </c>
      <c r="G14" s="16">
        <v>-2.6570830517028167E-2</v>
      </c>
      <c r="H14" s="16">
        <v>-5.1287050208917238E-2</v>
      </c>
      <c r="I14" s="16">
        <v>2.5778431263868085E-2</v>
      </c>
      <c r="J14" s="16">
        <v>-3.6540603226568873E-2</v>
      </c>
      <c r="K14" s="16">
        <v>3.3975730069744664E-2</v>
      </c>
      <c r="L14" s="16">
        <v>-1.9507874175794877E-3</v>
      </c>
      <c r="M14" s="16">
        <v>1.7755407055257539E-2</v>
      </c>
      <c r="N14" s="16">
        <v>7.7587478436638366E-3</v>
      </c>
      <c r="O14" s="16">
        <v>-3.4832040451091964E-2</v>
      </c>
      <c r="P14" s="16">
        <v>-2.1318497017890008E-2</v>
      </c>
      <c r="Q14" s="16">
        <v>-6.2546775606435803E-2</v>
      </c>
      <c r="R14" s="16">
        <v>-6.3859315005269549E-2</v>
      </c>
      <c r="S14" s="16">
        <v>-2.9346880848188199E-2</v>
      </c>
      <c r="T14" s="16">
        <v>1.3100686306718429E-2</v>
      </c>
      <c r="U14" s="16">
        <v>-4.0740638839725889E-2</v>
      </c>
      <c r="V14" s="16">
        <v>3.0819606588708984E-2</v>
      </c>
      <c r="W14" s="16">
        <v>-9.5908394240362321E-2</v>
      </c>
      <c r="X14" s="16">
        <v>3.6034700557431666E-2</v>
      </c>
      <c r="Y14" s="16">
        <v>8.2206826203227265E-2</v>
      </c>
      <c r="Z14" s="16">
        <v>4.9988226438174604E-2</v>
      </c>
      <c r="AA14" s="16">
        <v>1.5230381875592157E-2</v>
      </c>
      <c r="AB14" s="16">
        <v>-2.5922592771094568E-2</v>
      </c>
      <c r="AC14" s="16">
        <v>5.5936003105823487E-2</v>
      </c>
      <c r="AD14" s="16">
        <v>-1.1632376625056996E-2</v>
      </c>
      <c r="AE14" s="16">
        <v>0.10365617410661082</v>
      </c>
      <c r="AF14" s="16">
        <v>5.5569799458446797E-2</v>
      </c>
      <c r="AG14" s="16">
        <v>6.9334693955403995E-2</v>
      </c>
      <c r="AH14" s="16">
        <v>7.8195476778705197E-2</v>
      </c>
      <c r="AI14" s="16">
        <v>2.8979908146116689E-3</v>
      </c>
      <c r="AJ14" s="16">
        <v>-3.8465810426260467E-2</v>
      </c>
      <c r="AK14" s="16">
        <v>-2.7967977969067918E-2</v>
      </c>
      <c r="AL14" s="16">
        <v>3.2831134479141509E-2</v>
      </c>
      <c r="AM14" s="18">
        <v>1.0063026592723531E-2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25"/>
      <c r="D21" s="10">
        <f>$C5^2*D5^2</f>
        <v>2.0017869564985298E-7</v>
      </c>
      <c r="E21" s="10">
        <f t="shared" ref="E21:AM21" si="0">$C5^2*E5^2</f>
        <v>1.7575107185221994E-6</v>
      </c>
      <c r="F21" s="10">
        <f t="shared" si="0"/>
        <v>6.240133888034004E-6</v>
      </c>
      <c r="G21" s="10">
        <f t="shared" si="0"/>
        <v>4.4413755368005331E-5</v>
      </c>
      <c r="H21" s="10">
        <f t="shared" si="0"/>
        <v>4.1410830911496265E-7</v>
      </c>
      <c r="I21" s="10">
        <f t="shared" si="0"/>
        <v>5.6877761817002742E-5</v>
      </c>
      <c r="J21" s="10">
        <f t="shared" si="0"/>
        <v>3.7560981092618407E-5</v>
      </c>
      <c r="K21" s="10">
        <f t="shared" si="0"/>
        <v>5.5447823384886168E-6</v>
      </c>
      <c r="L21" s="10">
        <f t="shared" si="0"/>
        <v>9.7869259853807925E-7</v>
      </c>
      <c r="M21" s="10">
        <f t="shared" si="0"/>
        <v>1.9365607265042127E-6</v>
      </c>
      <c r="N21" s="10">
        <f t="shared" si="0"/>
        <v>3.1560637159400032E-5</v>
      </c>
      <c r="O21" s="10">
        <f t="shared" si="0"/>
        <v>1.3335551911647433E-6</v>
      </c>
      <c r="P21" s="10">
        <f t="shared" si="0"/>
        <v>2.3051880679995855E-5</v>
      </c>
      <c r="Q21" s="10">
        <f t="shared" si="0"/>
        <v>1.0613343525752835E-4</v>
      </c>
      <c r="R21" s="10">
        <f t="shared" si="0"/>
        <v>5.5875823044366995E-6</v>
      </c>
      <c r="S21" s="11">
        <f t="shared" si="0"/>
        <v>7.5845160000000014E-4</v>
      </c>
      <c r="T21" s="10">
        <f t="shared" si="0"/>
        <v>1.0272404736238814E-4</v>
      </c>
      <c r="U21" s="10">
        <f t="shared" si="0"/>
        <v>4.8604015033645629E-9</v>
      </c>
      <c r="V21" s="10">
        <f t="shared" si="0"/>
        <v>2.0258886265579115E-5</v>
      </c>
      <c r="W21" s="10">
        <f t="shared" si="0"/>
        <v>7.339992616373364E-6</v>
      </c>
      <c r="X21" s="10">
        <f t="shared" si="0"/>
        <v>5.5551234384937045E-7</v>
      </c>
      <c r="Y21" s="10">
        <f t="shared" si="0"/>
        <v>4.7360477895770747E-6</v>
      </c>
      <c r="Z21" s="10">
        <f t="shared" si="0"/>
        <v>5.3804181760055867E-5</v>
      </c>
      <c r="AA21" s="10">
        <f t="shared" si="0"/>
        <v>1.38154545472562E-6</v>
      </c>
      <c r="AB21" s="10">
        <f t="shared" si="0"/>
        <v>3.7219604821895454E-7</v>
      </c>
      <c r="AC21" s="10">
        <f t="shared" si="0"/>
        <v>1.2201294712534365E-6</v>
      </c>
      <c r="AD21" s="10">
        <f t="shared" si="0"/>
        <v>4.4376602063421858E-6</v>
      </c>
      <c r="AE21" s="10">
        <f t="shared" si="0"/>
        <v>6.9895943122908852E-5</v>
      </c>
      <c r="AF21" s="10">
        <f t="shared" si="0"/>
        <v>6.8607878601954797E-5</v>
      </c>
      <c r="AG21" s="10">
        <f t="shared" si="0"/>
        <v>1.2443990129137887E-5</v>
      </c>
      <c r="AH21" s="10">
        <f t="shared" si="0"/>
        <v>6.6004759615153061E-6</v>
      </c>
      <c r="AI21" s="11">
        <f t="shared" si="0"/>
        <v>2.4897052943999999E-2</v>
      </c>
      <c r="AJ21" s="10">
        <f t="shared" si="0"/>
        <v>8.1783192054998545E-5</v>
      </c>
      <c r="AK21" s="10">
        <f t="shared" si="0"/>
        <v>2.8053516466243192E-6</v>
      </c>
      <c r="AL21" s="10">
        <f t="shared" si="0"/>
        <v>1.9004807656103932E-5</v>
      </c>
      <c r="AM21" s="12">
        <f t="shared" si="0"/>
        <v>4.7867407872414345E-5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3.9076019063711787E-6</v>
      </c>
      <c r="E22" s="16">
        <f t="shared" si="1"/>
        <v>1.2456754722008882E-5</v>
      </c>
      <c r="F22" s="16">
        <f t="shared" si="1"/>
        <v>2.244150319551014E-8</v>
      </c>
      <c r="G22" s="16">
        <f t="shared" si="1"/>
        <v>4.6316524759776938E-8</v>
      </c>
      <c r="H22" s="16">
        <f t="shared" si="1"/>
        <v>2.0600768494820847E-6</v>
      </c>
      <c r="I22" s="16">
        <f t="shared" si="1"/>
        <v>1.001149413105002E-6</v>
      </c>
      <c r="J22" s="16">
        <f t="shared" si="1"/>
        <v>4.0884591394683694E-6</v>
      </c>
      <c r="K22" s="16">
        <f t="shared" si="1"/>
        <v>1.3009664628961653E-6</v>
      </c>
      <c r="L22" s="16">
        <f t="shared" si="1"/>
        <v>3.4709353428449308E-6</v>
      </c>
      <c r="M22" s="16">
        <f t="shared" si="1"/>
        <v>6.178261983915743E-6</v>
      </c>
      <c r="N22" s="16">
        <f t="shared" si="1"/>
        <v>1.8804277817295016E-5</v>
      </c>
      <c r="O22" s="16">
        <f t="shared" si="1"/>
        <v>2.8616692792037721E-6</v>
      </c>
      <c r="P22" s="16">
        <f t="shared" si="1"/>
        <v>2.5475909435077783E-6</v>
      </c>
      <c r="Q22" s="16">
        <f t="shared" si="1"/>
        <v>2.0225876816371759E-6</v>
      </c>
      <c r="R22" s="16">
        <f t="shared" si="1"/>
        <v>2.4215249694580833E-6</v>
      </c>
      <c r="S22" s="16">
        <f t="shared" si="1"/>
        <v>2.313616348267896E-6</v>
      </c>
      <c r="T22" s="16">
        <f t="shared" si="1"/>
        <v>2.4516864717948836E-6</v>
      </c>
      <c r="U22" s="17">
        <f t="shared" si="1"/>
        <v>2.1218867126083975E-3</v>
      </c>
      <c r="V22" s="16">
        <f t="shared" si="1"/>
        <v>1.9440997381610831E-5</v>
      </c>
      <c r="W22" s="16">
        <f t="shared" si="1"/>
        <v>1.443809543792383E-7</v>
      </c>
      <c r="X22" s="16">
        <f t="shared" si="1"/>
        <v>5.593759628203326E-7</v>
      </c>
      <c r="Y22" s="16">
        <f t="shared" si="1"/>
        <v>3.1813753904397303E-10</v>
      </c>
      <c r="Z22" s="16">
        <f t="shared" si="1"/>
        <v>1.2660510671350441E-5</v>
      </c>
      <c r="AA22" s="16">
        <f t="shared" si="1"/>
        <v>5.9432412859361847E-6</v>
      </c>
      <c r="AB22" s="16">
        <f t="shared" si="1"/>
        <v>3.4853952229741556E-6</v>
      </c>
      <c r="AC22" s="16">
        <f t="shared" si="1"/>
        <v>2.26446662785647E-6</v>
      </c>
      <c r="AD22" s="16">
        <f t="shared" si="1"/>
        <v>2.1100887989613254E-6</v>
      </c>
      <c r="AE22" s="16">
        <f t="shared" si="1"/>
        <v>9.2914695131804E-7</v>
      </c>
      <c r="AF22" s="16">
        <f t="shared" si="1"/>
        <v>5.8022857536190352E-8</v>
      </c>
      <c r="AG22" s="16">
        <f t="shared" si="1"/>
        <v>5.6107754777196447E-6</v>
      </c>
      <c r="AH22" s="16">
        <f t="shared" si="1"/>
        <v>5.1114146841825748E-6</v>
      </c>
      <c r="AI22" s="16">
        <f t="shared" si="1"/>
        <v>2.0250336481432646E-10</v>
      </c>
      <c r="AJ22" s="16">
        <f t="shared" si="1"/>
        <v>4.6155077656601938E-6</v>
      </c>
      <c r="AK22" s="16">
        <f t="shared" si="1"/>
        <v>4.060836667775988E-7</v>
      </c>
      <c r="AL22" s="16">
        <f t="shared" si="1"/>
        <v>1.4179309910848607E-6</v>
      </c>
      <c r="AM22" s="18">
        <f t="shared" si="1"/>
        <v>1.6075792329547617E-7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2.7872710516854446E-6</v>
      </c>
      <c r="E23" s="16">
        <f t="shared" si="2"/>
        <v>3.3517551102412721E-6</v>
      </c>
      <c r="F23" s="16">
        <f t="shared" si="2"/>
        <v>3.9944096117665564E-10</v>
      </c>
      <c r="G23" s="16">
        <f t="shared" si="2"/>
        <v>5.1339890485368848E-7</v>
      </c>
      <c r="H23" s="16">
        <f t="shared" si="2"/>
        <v>5.7673133962469366E-8</v>
      </c>
      <c r="I23" s="16">
        <f t="shared" si="2"/>
        <v>2.4084751782900019E-6</v>
      </c>
      <c r="J23" s="16">
        <f t="shared" si="2"/>
        <v>6.1721069625087225E-7</v>
      </c>
      <c r="K23" s="16">
        <f t="shared" si="2"/>
        <v>1.1635465622856969E-6</v>
      </c>
      <c r="L23" s="16">
        <f t="shared" si="2"/>
        <v>2.2519250138254262E-7</v>
      </c>
      <c r="M23" s="16">
        <f t="shared" si="2"/>
        <v>9.2101432040402764E-7</v>
      </c>
      <c r="N23" s="16">
        <f t="shared" si="2"/>
        <v>2.8836980894204593E-7</v>
      </c>
      <c r="O23" s="16">
        <f t="shared" si="2"/>
        <v>8.9662531024278594E-7</v>
      </c>
      <c r="P23" s="16">
        <f t="shared" si="2"/>
        <v>2.8612070487274378E-6</v>
      </c>
      <c r="Q23" s="16">
        <f t="shared" si="2"/>
        <v>1.628425970292261E-7</v>
      </c>
      <c r="R23" s="17">
        <f t="shared" si="2"/>
        <v>6.2216748279948688E-4</v>
      </c>
      <c r="S23" s="16">
        <f t="shared" si="2"/>
        <v>1.5122733111981208E-6</v>
      </c>
      <c r="T23" s="16">
        <f t="shared" si="2"/>
        <v>6.3087813163604619E-7</v>
      </c>
      <c r="U23" s="16">
        <f t="shared" si="2"/>
        <v>7.0112889502979729E-7</v>
      </c>
      <c r="V23" s="16">
        <f t="shared" si="2"/>
        <v>8.8073580697037944E-7</v>
      </c>
      <c r="W23" s="16">
        <f t="shared" si="2"/>
        <v>1.6759786667137545E-7</v>
      </c>
      <c r="X23" s="16">
        <f t="shared" si="2"/>
        <v>5.3968613103574816E-7</v>
      </c>
      <c r="Y23" s="16">
        <f t="shared" si="2"/>
        <v>1.5629767732414657E-7</v>
      </c>
      <c r="Z23" s="16">
        <f t="shared" si="2"/>
        <v>2.5388474270883933E-6</v>
      </c>
      <c r="AA23" s="16">
        <f t="shared" si="2"/>
        <v>7.72721566065104E-8</v>
      </c>
      <c r="AB23" s="16">
        <f t="shared" si="2"/>
        <v>5.1887737414659356E-7</v>
      </c>
      <c r="AC23" s="16">
        <f t="shared" si="2"/>
        <v>4.4125144638366433E-8</v>
      </c>
      <c r="AD23" s="16">
        <f t="shared" si="2"/>
        <v>4.8748393742260487E-6</v>
      </c>
      <c r="AE23" s="16">
        <f t="shared" si="2"/>
        <v>5.7006267177079954E-6</v>
      </c>
      <c r="AF23" s="16">
        <f t="shared" si="2"/>
        <v>5.5272981577493929E-7</v>
      </c>
      <c r="AG23" s="16">
        <f t="shared" si="2"/>
        <v>1.5375585217138169E-7</v>
      </c>
      <c r="AH23" s="16">
        <f t="shared" si="2"/>
        <v>2.328927939963241E-7</v>
      </c>
      <c r="AI23" s="16">
        <f t="shared" si="2"/>
        <v>1.3369165191721292E-7</v>
      </c>
      <c r="AJ23" s="16">
        <f t="shared" si="2"/>
        <v>3.2281539690904005E-6</v>
      </c>
      <c r="AK23" s="16">
        <f t="shared" si="2"/>
        <v>2.5746329621326943E-6</v>
      </c>
      <c r="AL23" s="16">
        <f t="shared" si="2"/>
        <v>1.3427967200976638E-7</v>
      </c>
      <c r="AM23" s="18">
        <f t="shared" si="2"/>
        <v>5.4485181287083941E-7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3.0367836737904501E-6</v>
      </c>
      <c r="E24" s="16">
        <f t="shared" si="3"/>
        <v>4.4238383232567231E-6</v>
      </c>
      <c r="F24" s="16">
        <f t="shared" si="3"/>
        <v>2.2096950197960933E-6</v>
      </c>
      <c r="G24" s="16">
        <f t="shared" si="3"/>
        <v>1.6034428301929502E-6</v>
      </c>
      <c r="H24" s="16">
        <f t="shared" si="3"/>
        <v>1.968797727476755E-6</v>
      </c>
      <c r="I24" s="16">
        <f t="shared" si="3"/>
        <v>3.5909665278751142E-7</v>
      </c>
      <c r="J24" s="16">
        <f t="shared" si="3"/>
        <v>4.4593140933200836E-6</v>
      </c>
      <c r="K24" s="16">
        <f t="shared" si="3"/>
        <v>1.2491423990110456E-5</v>
      </c>
      <c r="L24" s="16">
        <f t="shared" si="3"/>
        <v>1.5014119509751742E-5</v>
      </c>
      <c r="M24" s="16">
        <f t="shared" si="3"/>
        <v>5.0437581599237716E-7</v>
      </c>
      <c r="N24" s="16">
        <f t="shared" si="3"/>
        <v>6.3192300276075119E-12</v>
      </c>
      <c r="O24" s="16">
        <f t="shared" si="3"/>
        <v>1.2512433534088177E-6</v>
      </c>
      <c r="P24" s="16">
        <f t="shared" si="3"/>
        <v>3.3185432443085727E-6</v>
      </c>
      <c r="Q24" s="16">
        <f t="shared" si="3"/>
        <v>7.2474327689257999E-6</v>
      </c>
      <c r="R24" s="16">
        <f t="shared" si="3"/>
        <v>5.5141813614656726E-7</v>
      </c>
      <c r="S24" s="16">
        <f t="shared" si="3"/>
        <v>1.5981825322581322E-6</v>
      </c>
      <c r="T24" s="16">
        <f t="shared" si="3"/>
        <v>2.3205590409074238E-6</v>
      </c>
      <c r="U24" s="16">
        <f t="shared" si="3"/>
        <v>1.6923763541695212E-6</v>
      </c>
      <c r="V24" s="16">
        <f t="shared" si="3"/>
        <v>2.016776703771071E-5</v>
      </c>
      <c r="W24" s="16">
        <f t="shared" si="3"/>
        <v>1.1508356588377719E-5</v>
      </c>
      <c r="X24" s="16">
        <f t="shared" si="3"/>
        <v>9.8112529615807351E-8</v>
      </c>
      <c r="Y24" s="16">
        <f t="shared" si="3"/>
        <v>6.6570930198754301E-6</v>
      </c>
      <c r="Z24" s="16">
        <f t="shared" si="3"/>
        <v>7.3937927006560343E-6</v>
      </c>
      <c r="AA24" s="16">
        <f t="shared" si="3"/>
        <v>8.8465436538696214E-6</v>
      </c>
      <c r="AB24" s="16">
        <f t="shared" si="3"/>
        <v>3.7760132622123939E-6</v>
      </c>
      <c r="AC24" s="16">
        <f t="shared" si="3"/>
        <v>8.1509787143971518E-7</v>
      </c>
      <c r="AD24" s="16">
        <f t="shared" si="3"/>
        <v>2.8480648894465421E-5</v>
      </c>
      <c r="AE24" s="16">
        <f t="shared" si="3"/>
        <v>1.3611154109243626E-8</v>
      </c>
      <c r="AF24" s="16">
        <f t="shared" si="3"/>
        <v>2.9274123894895533E-6</v>
      </c>
      <c r="AG24" s="16">
        <f t="shared" si="3"/>
        <v>1.1620918136816487E-5</v>
      </c>
      <c r="AH24" s="16">
        <f t="shared" si="3"/>
        <v>4.4153396808326938E-7</v>
      </c>
      <c r="AI24" s="16">
        <f t="shared" si="3"/>
        <v>1.9388031545549406E-6</v>
      </c>
      <c r="AJ24" s="16">
        <f t="shared" si="3"/>
        <v>1.951724147798076E-6</v>
      </c>
      <c r="AK24" s="16">
        <f t="shared" si="3"/>
        <v>9.7552183282557656E-7</v>
      </c>
      <c r="AL24" s="17">
        <f t="shared" si="3"/>
        <v>2.5806036938498421E-3</v>
      </c>
      <c r="AM24" s="18">
        <f t="shared" si="3"/>
        <v>1.4890586825513079E-5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2.2935038275490507E-5</v>
      </c>
      <c r="E25" s="16">
        <f t="shared" si="4"/>
        <v>1.4547871785296886E-6</v>
      </c>
      <c r="F25" s="16">
        <f t="shared" si="4"/>
        <v>1.7427124764999856E-6</v>
      </c>
      <c r="G25" s="16">
        <f t="shared" si="4"/>
        <v>3.8245231723259698E-6</v>
      </c>
      <c r="H25" s="16">
        <f t="shared" si="4"/>
        <v>1.9920431896618415E-6</v>
      </c>
      <c r="I25" s="16">
        <f t="shared" si="4"/>
        <v>4.8534862511012956E-5</v>
      </c>
      <c r="J25" s="16">
        <f t="shared" si="4"/>
        <v>1.8168886658333874E-5</v>
      </c>
      <c r="K25" s="16">
        <f t="shared" si="4"/>
        <v>1.0793823668013429E-5</v>
      </c>
      <c r="L25" s="16">
        <f t="shared" si="4"/>
        <v>1.4366576258747681E-5</v>
      </c>
      <c r="M25" s="16">
        <f t="shared" si="4"/>
        <v>7.5396452305208445E-6</v>
      </c>
      <c r="N25" s="16">
        <f t="shared" si="4"/>
        <v>1.0701642132483052E-6</v>
      </c>
      <c r="O25" s="16">
        <f t="shared" si="4"/>
        <v>2.3773550833310117E-6</v>
      </c>
      <c r="P25" s="16">
        <f t="shared" si="4"/>
        <v>1.1832930837642086E-5</v>
      </c>
      <c r="Q25" s="16">
        <f t="shared" si="4"/>
        <v>8.9095164731323836E-7</v>
      </c>
      <c r="R25" s="16">
        <f t="shared" si="4"/>
        <v>1.0829058019346746E-6</v>
      </c>
      <c r="S25" s="16">
        <f t="shared" si="4"/>
        <v>2.7046634351732718E-5</v>
      </c>
      <c r="T25" s="16">
        <f t="shared" si="4"/>
        <v>1.1196810894115506E-7</v>
      </c>
      <c r="U25" s="16">
        <f t="shared" si="4"/>
        <v>1.133379540414877E-5</v>
      </c>
      <c r="V25" s="16">
        <f t="shared" si="4"/>
        <v>9.5434114274813205E-8</v>
      </c>
      <c r="W25" s="16">
        <f t="shared" si="4"/>
        <v>1.263646645312944E-5</v>
      </c>
      <c r="X25" s="16">
        <f t="shared" si="4"/>
        <v>4.7305809303722227E-7</v>
      </c>
      <c r="Y25" s="16">
        <f t="shared" si="4"/>
        <v>3.7509778268339387E-6</v>
      </c>
      <c r="Z25" s="16">
        <f t="shared" si="4"/>
        <v>3.5079111945883925E-7</v>
      </c>
      <c r="AA25" s="16">
        <f t="shared" si="4"/>
        <v>3.4143879519743945E-8</v>
      </c>
      <c r="AB25" s="16">
        <f t="shared" si="4"/>
        <v>6.8185096270499007E-6</v>
      </c>
      <c r="AC25" s="16">
        <f t="shared" si="4"/>
        <v>1.6657773836708349E-6</v>
      </c>
      <c r="AD25" s="16">
        <f t="shared" si="4"/>
        <v>1.2758585290412441E-5</v>
      </c>
      <c r="AE25" s="16">
        <f t="shared" si="4"/>
        <v>8.4383750399454101E-6</v>
      </c>
      <c r="AF25" s="16">
        <f t="shared" si="4"/>
        <v>7.8125465591455501E-6</v>
      </c>
      <c r="AG25" s="17">
        <f t="shared" si="4"/>
        <v>4.3329760716013625E-3</v>
      </c>
      <c r="AH25" s="16">
        <f t="shared" si="4"/>
        <v>1.7732665566093896E-5</v>
      </c>
      <c r="AI25" s="16">
        <f t="shared" si="4"/>
        <v>2.0681680406306106E-6</v>
      </c>
      <c r="AJ25" s="16">
        <f t="shared" si="4"/>
        <v>1.0322194000967021E-6</v>
      </c>
      <c r="AK25" s="16">
        <f t="shared" si="4"/>
        <v>1.2484216859427637E-6</v>
      </c>
      <c r="AL25" s="16">
        <f t="shared" si="4"/>
        <v>1.9690484617302155E-5</v>
      </c>
      <c r="AM25" s="18">
        <f t="shared" si="4"/>
        <v>1.1660487734857977E-6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4.3416785947824657E-6</v>
      </c>
      <c r="E26" s="16">
        <f t="shared" si="5"/>
        <v>2.9224496605886836E-7</v>
      </c>
      <c r="F26" s="16">
        <f t="shared" si="5"/>
        <v>5.6911516947252281E-6</v>
      </c>
      <c r="G26" s="16">
        <f t="shared" si="5"/>
        <v>4.5315906783729304E-5</v>
      </c>
      <c r="H26" s="16">
        <f t="shared" si="5"/>
        <v>8.4646543398965671E-7</v>
      </c>
      <c r="I26" s="16">
        <f t="shared" si="5"/>
        <v>5.2867116522135786E-5</v>
      </c>
      <c r="J26" s="16">
        <f t="shared" si="5"/>
        <v>1.3183679254460107E-5</v>
      </c>
      <c r="K26" s="16">
        <f t="shared" si="5"/>
        <v>1.0877548591133789E-4</v>
      </c>
      <c r="L26" s="16">
        <f t="shared" si="5"/>
        <v>4.2737811693294242E-7</v>
      </c>
      <c r="M26" s="16">
        <f t="shared" si="5"/>
        <v>1.1419829454456367E-9</v>
      </c>
      <c r="N26" s="16">
        <f t="shared" si="5"/>
        <v>1.466463431342907E-5</v>
      </c>
      <c r="O26" s="16">
        <f t="shared" si="5"/>
        <v>5.2896842929160875E-5</v>
      </c>
      <c r="P26" s="16">
        <f t="shared" si="5"/>
        <v>4.29277736077372E-4</v>
      </c>
      <c r="Q26" s="16">
        <f t="shared" si="5"/>
        <v>4.1707583972312211E-5</v>
      </c>
      <c r="R26" s="16">
        <f t="shared" si="5"/>
        <v>2.4141392798664968E-5</v>
      </c>
      <c r="S26" s="16">
        <f t="shared" si="5"/>
        <v>1.5836094673329417E-6</v>
      </c>
      <c r="T26" s="17">
        <f t="shared" si="5"/>
        <v>2.368773008605405E-2</v>
      </c>
      <c r="U26" s="16">
        <f t="shared" si="5"/>
        <v>2.7174209904275592E-5</v>
      </c>
      <c r="V26" s="16">
        <f t="shared" si="5"/>
        <v>1.045833023413293E-4</v>
      </c>
      <c r="W26" s="16">
        <f t="shared" si="5"/>
        <v>4.6544445098366869E-5</v>
      </c>
      <c r="X26" s="16">
        <f t="shared" si="5"/>
        <v>5.0447545230800597E-6</v>
      </c>
      <c r="Y26" s="16">
        <f t="shared" si="5"/>
        <v>6.2372752549346615E-5</v>
      </c>
      <c r="Z26" s="16">
        <f t="shared" si="5"/>
        <v>1.1857999999325405E-5</v>
      </c>
      <c r="AA26" s="16">
        <f t="shared" si="5"/>
        <v>3.4634577326495378E-6</v>
      </c>
      <c r="AB26" s="16">
        <f t="shared" si="5"/>
        <v>1.0703624963554162E-4</v>
      </c>
      <c r="AC26" s="16">
        <f t="shared" si="5"/>
        <v>1.2417617827950193E-4</v>
      </c>
      <c r="AD26" s="16">
        <f t="shared" si="5"/>
        <v>6.5947782233584798E-6</v>
      </c>
      <c r="AE26" s="16">
        <f t="shared" si="5"/>
        <v>1.2348656120407027E-4</v>
      </c>
      <c r="AF26" s="16">
        <f t="shared" si="5"/>
        <v>9.2976549093303705E-6</v>
      </c>
      <c r="AG26" s="16">
        <f t="shared" si="5"/>
        <v>6.4235405851860003E-7</v>
      </c>
      <c r="AH26" s="16">
        <f t="shared" si="5"/>
        <v>5.2897903472619545E-5</v>
      </c>
      <c r="AI26" s="16">
        <f t="shared" si="5"/>
        <v>9.598892275728145E-5</v>
      </c>
      <c r="AJ26" s="16">
        <f t="shared" si="5"/>
        <v>2.070926207519516E-9</v>
      </c>
      <c r="AK26" s="16">
        <f t="shared" si="5"/>
        <v>3.3808744893984838E-5</v>
      </c>
      <c r="AL26" s="16">
        <f t="shared" si="5"/>
        <v>2.1574167418742163E-5</v>
      </c>
      <c r="AM26" s="18">
        <f t="shared" si="5"/>
        <v>5.7903178281305E-6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9.9027335442864748E-6</v>
      </c>
      <c r="E27" s="16">
        <f t="shared" si="6"/>
        <v>3.1309632497698945E-5</v>
      </c>
      <c r="F27" s="16">
        <f t="shared" si="6"/>
        <v>7.2349931000735192E-6</v>
      </c>
      <c r="G27" s="16">
        <f t="shared" si="6"/>
        <v>2.3060223497586194E-5</v>
      </c>
      <c r="H27" s="16">
        <f t="shared" si="6"/>
        <v>4.8682782003165618E-6</v>
      </c>
      <c r="I27" s="16">
        <f t="shared" si="6"/>
        <v>3.0621595617966436E-6</v>
      </c>
      <c r="J27" s="16">
        <f t="shared" si="6"/>
        <v>1.2022130858098948E-5</v>
      </c>
      <c r="K27" s="16">
        <f t="shared" si="6"/>
        <v>7.6235752091044232E-5</v>
      </c>
      <c r="L27" s="16">
        <f t="shared" si="6"/>
        <v>1.1334156291347006E-5</v>
      </c>
      <c r="M27" s="16">
        <f t="shared" si="6"/>
        <v>9.4202217841404964E-7</v>
      </c>
      <c r="N27" s="16">
        <f t="shared" si="6"/>
        <v>1.3972071845505982E-4</v>
      </c>
      <c r="O27" s="16">
        <f t="shared" si="6"/>
        <v>9.2785158161083596E-7</v>
      </c>
      <c r="P27" s="16">
        <f t="shared" si="6"/>
        <v>7.1778321201100793E-6</v>
      </c>
      <c r="Q27" s="16">
        <f t="shared" si="6"/>
        <v>1.6782002811246974E-4</v>
      </c>
      <c r="R27" s="16">
        <f t="shared" si="6"/>
        <v>4.7701570836335763E-5</v>
      </c>
      <c r="S27" s="16">
        <f t="shared" si="6"/>
        <v>6.3826943960353428E-5</v>
      </c>
      <c r="T27" s="16">
        <f t="shared" si="6"/>
        <v>1.6519916727986266E-5</v>
      </c>
      <c r="U27" s="16">
        <f t="shared" si="6"/>
        <v>2.1974363475726042E-6</v>
      </c>
      <c r="V27" s="16">
        <f t="shared" si="6"/>
        <v>1.4887928142639554E-6</v>
      </c>
      <c r="W27" s="16">
        <f t="shared" si="6"/>
        <v>2.024117371952564E-5</v>
      </c>
      <c r="X27" s="16">
        <f t="shared" si="6"/>
        <v>2.5405338972080319E-8</v>
      </c>
      <c r="Y27" s="16">
        <f t="shared" si="6"/>
        <v>2.8949281953661451E-5</v>
      </c>
      <c r="Z27" s="16">
        <f t="shared" si="6"/>
        <v>8.5750790706231316E-6</v>
      </c>
      <c r="AA27" s="16">
        <f t="shared" si="6"/>
        <v>1.5907949339387367E-5</v>
      </c>
      <c r="AB27" s="16">
        <f t="shared" si="6"/>
        <v>1.6135264579547243E-5</v>
      </c>
      <c r="AC27" s="16">
        <f t="shared" si="6"/>
        <v>8.8169140453425751E-6</v>
      </c>
      <c r="AD27" s="16">
        <f t="shared" si="6"/>
        <v>4.9883997481489159E-6</v>
      </c>
      <c r="AE27" s="16">
        <f t="shared" si="6"/>
        <v>1.9265136647326484E-7</v>
      </c>
      <c r="AF27" s="16">
        <f t="shared" si="6"/>
        <v>1.4393373176469192E-6</v>
      </c>
      <c r="AG27" s="16">
        <f t="shared" si="6"/>
        <v>3.2741436083951378E-6</v>
      </c>
      <c r="AH27" s="16">
        <f t="shared" si="6"/>
        <v>1.0654595562107558E-5</v>
      </c>
      <c r="AI27" s="16">
        <f t="shared" si="6"/>
        <v>1.3499128924796182E-6</v>
      </c>
      <c r="AJ27" s="16">
        <f t="shared" si="6"/>
        <v>8.6195393043064977E-6</v>
      </c>
      <c r="AK27" s="17">
        <f t="shared" si="6"/>
        <v>1.1546188542961492E-2</v>
      </c>
      <c r="AL27" s="16">
        <f t="shared" si="6"/>
        <v>4.3776664713711517E-6</v>
      </c>
      <c r="AM27" s="18">
        <f t="shared" si="6"/>
        <v>1.5217861539932357E-5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5.5739635241456655E-5</v>
      </c>
      <c r="E28" s="16">
        <f t="shared" si="7"/>
        <v>4.6510541659863061E-5</v>
      </c>
      <c r="F28" s="16">
        <f t="shared" si="7"/>
        <v>1.7648574443812956E-5</v>
      </c>
      <c r="G28" s="16">
        <f t="shared" si="7"/>
        <v>1.5071591494859264E-7</v>
      </c>
      <c r="H28" s="16">
        <f t="shared" si="7"/>
        <v>2.2957002145431053E-6</v>
      </c>
      <c r="I28" s="16">
        <f t="shared" si="7"/>
        <v>8.4573300804439119E-7</v>
      </c>
      <c r="J28" s="16">
        <f t="shared" si="7"/>
        <v>4.0025432753503954E-5</v>
      </c>
      <c r="K28" s="16">
        <f t="shared" si="7"/>
        <v>1.2582615744242902E-4</v>
      </c>
      <c r="L28" s="16">
        <f t="shared" si="7"/>
        <v>1.3999958097965127E-4</v>
      </c>
      <c r="M28" s="16">
        <f t="shared" si="7"/>
        <v>8.7225548264648924E-8</v>
      </c>
      <c r="N28" s="16">
        <f t="shared" si="7"/>
        <v>4.7947471190373901E-6</v>
      </c>
      <c r="O28" s="16">
        <f t="shared" si="7"/>
        <v>1.4119633258938492E-5</v>
      </c>
      <c r="P28" s="16">
        <f t="shared" si="7"/>
        <v>2.392600525299512E-6</v>
      </c>
      <c r="Q28" s="16">
        <f t="shared" si="7"/>
        <v>2.3673578302607297E-5</v>
      </c>
      <c r="R28" s="16">
        <f t="shared" si="7"/>
        <v>1.1354459498317005E-6</v>
      </c>
      <c r="S28" s="16">
        <f t="shared" si="7"/>
        <v>7.8811502504009691E-6</v>
      </c>
      <c r="T28" s="16">
        <f t="shared" si="7"/>
        <v>8.5319885572246638E-5</v>
      </c>
      <c r="U28" s="16">
        <f t="shared" si="7"/>
        <v>1.7108353451633341E-5</v>
      </c>
      <c r="V28" s="16">
        <f t="shared" si="7"/>
        <v>1.4107831806011226E-4</v>
      </c>
      <c r="W28" s="16">
        <f t="shared" si="7"/>
        <v>4.6988109963496233E-5</v>
      </c>
      <c r="X28" s="16">
        <f t="shared" si="7"/>
        <v>1.2964808500067089E-4</v>
      </c>
      <c r="Y28" s="16">
        <f t="shared" si="7"/>
        <v>6.6718008789599918E-6</v>
      </c>
      <c r="Z28" s="16">
        <f t="shared" si="7"/>
        <v>3.3092964571334414E-7</v>
      </c>
      <c r="AA28" s="16">
        <f t="shared" si="7"/>
        <v>5.174966518529846E-5</v>
      </c>
      <c r="AB28" s="16">
        <f t="shared" si="7"/>
        <v>1.310403312952401E-6</v>
      </c>
      <c r="AC28" s="17">
        <f t="shared" si="7"/>
        <v>1.6509749145068892E-2</v>
      </c>
      <c r="AD28" s="16">
        <f t="shared" si="7"/>
        <v>7.4926286450338757E-5</v>
      </c>
      <c r="AE28" s="16">
        <f t="shared" si="7"/>
        <v>8.5831774416371645E-5</v>
      </c>
      <c r="AF28" s="16">
        <f t="shared" si="7"/>
        <v>1.3055205620292951E-5</v>
      </c>
      <c r="AG28" s="16">
        <f t="shared" si="7"/>
        <v>6.1899981963693113E-6</v>
      </c>
      <c r="AH28" s="16">
        <f t="shared" si="7"/>
        <v>2.7872515400659966E-5</v>
      </c>
      <c r="AI28" s="16">
        <f t="shared" si="7"/>
        <v>7.5308921796775282E-7</v>
      </c>
      <c r="AJ28" s="16">
        <f t="shared" si="7"/>
        <v>1.3275376034650765E-5</v>
      </c>
      <c r="AK28" s="16">
        <f t="shared" si="7"/>
        <v>1.2405713346133738E-5</v>
      </c>
      <c r="AL28" s="16">
        <f t="shared" si="7"/>
        <v>5.1893749668754109E-6</v>
      </c>
      <c r="AM28" s="18">
        <f t="shared" si="7"/>
        <v>8.3029764891946948E-5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1.6232942483804331E-7</v>
      </c>
      <c r="E29" s="16">
        <f t="shared" si="8"/>
        <v>2.6144263470003053E-9</v>
      </c>
      <c r="F29" s="16">
        <f t="shared" si="8"/>
        <v>6.8627577716871021E-6</v>
      </c>
      <c r="G29" s="16">
        <f t="shared" si="8"/>
        <v>1.4879516878320411E-6</v>
      </c>
      <c r="H29" s="16">
        <f t="shared" si="8"/>
        <v>1.2563022234793819E-7</v>
      </c>
      <c r="I29" s="16">
        <f t="shared" si="8"/>
        <v>1.3536013620259657E-6</v>
      </c>
      <c r="J29" s="16">
        <f t="shared" si="8"/>
        <v>2.2370542000701388E-8</v>
      </c>
      <c r="K29" s="16">
        <f t="shared" si="8"/>
        <v>3.2872323376446904E-8</v>
      </c>
      <c r="L29" s="16">
        <f t="shared" si="8"/>
        <v>6.7496549137583854E-7</v>
      </c>
      <c r="M29" s="17">
        <f t="shared" si="8"/>
        <v>4.701116371049202E-4</v>
      </c>
      <c r="N29" s="16">
        <f t="shared" si="8"/>
        <v>3.5468333757080253E-9</v>
      </c>
      <c r="O29" s="16">
        <f t="shared" si="8"/>
        <v>1.1074916313114437E-6</v>
      </c>
      <c r="P29" s="16">
        <f t="shared" si="8"/>
        <v>7.0820651078115036E-7</v>
      </c>
      <c r="Q29" s="16">
        <f t="shared" si="8"/>
        <v>8.3180947500114464E-7</v>
      </c>
      <c r="R29" s="16">
        <f t="shared" si="8"/>
        <v>6.9330521227091793E-7</v>
      </c>
      <c r="S29" s="16">
        <f t="shared" si="8"/>
        <v>3.9029967740306956E-7</v>
      </c>
      <c r="T29" s="16">
        <f t="shared" si="8"/>
        <v>4.3955309960680289E-11</v>
      </c>
      <c r="U29" s="16">
        <f t="shared" si="8"/>
        <v>1.348369434254999E-6</v>
      </c>
      <c r="V29" s="16">
        <f t="shared" si="8"/>
        <v>3.4165664070076685E-8</v>
      </c>
      <c r="W29" s="16">
        <f t="shared" si="8"/>
        <v>1.112993159475854E-6</v>
      </c>
      <c r="X29" s="16">
        <f t="shared" si="8"/>
        <v>2.2512924846187108E-6</v>
      </c>
      <c r="Y29" s="16">
        <f t="shared" si="8"/>
        <v>2.6642309344781364E-7</v>
      </c>
      <c r="Z29" s="16">
        <f t="shared" si="8"/>
        <v>1.7249209686221756E-7</v>
      </c>
      <c r="AA29" s="16">
        <f t="shared" si="8"/>
        <v>5.768065988097269E-7</v>
      </c>
      <c r="AB29" s="16">
        <f t="shared" si="8"/>
        <v>3.9520244734608611E-6</v>
      </c>
      <c r="AC29" s="16">
        <f t="shared" si="8"/>
        <v>2.6755106494602872E-9</v>
      </c>
      <c r="AD29" s="16">
        <f t="shared" si="8"/>
        <v>1.2506241425464832E-9</v>
      </c>
      <c r="AE29" s="16">
        <f t="shared" si="8"/>
        <v>9.8018236312577553E-7</v>
      </c>
      <c r="AF29" s="16">
        <f t="shared" si="8"/>
        <v>1.0290943715600961E-6</v>
      </c>
      <c r="AG29" s="16">
        <f t="shared" si="8"/>
        <v>8.1665431660674075E-7</v>
      </c>
      <c r="AH29" s="16">
        <f t="shared" si="8"/>
        <v>3.7189887549620943E-6</v>
      </c>
      <c r="AI29" s="16">
        <f t="shared" si="8"/>
        <v>3.6736345254865629E-8</v>
      </c>
      <c r="AJ29" s="16">
        <f t="shared" si="8"/>
        <v>5.9753459585337661E-7</v>
      </c>
      <c r="AK29" s="16">
        <f t="shared" si="8"/>
        <v>3.8041198175100596E-8</v>
      </c>
      <c r="AL29" s="16">
        <f t="shared" si="8"/>
        <v>9.3161524262500928E-8</v>
      </c>
      <c r="AM29" s="18">
        <f t="shared" si="8"/>
        <v>2.460927266746432E-7</v>
      </c>
    </row>
    <row r="30" spans="1:39" ht="24">
      <c r="A30" s="13" t="s">
        <v>49</v>
      </c>
      <c r="B30" s="14" t="s">
        <v>40</v>
      </c>
      <c r="C30" s="15"/>
      <c r="D30" s="17">
        <f t="shared" ref="D30:AM30" si="9">$C14^2*D14^2</f>
        <v>7.6516214956901902E-3</v>
      </c>
      <c r="E30" s="16">
        <f t="shared" si="9"/>
        <v>7.6475088033974352E-7</v>
      </c>
      <c r="F30" s="16">
        <f t="shared" si="9"/>
        <v>3.776143443688942E-11</v>
      </c>
      <c r="G30" s="16">
        <f t="shared" si="9"/>
        <v>5.8010834153893183E-6</v>
      </c>
      <c r="H30" s="16">
        <f t="shared" si="9"/>
        <v>2.1612962217752635E-5</v>
      </c>
      <c r="I30" s="16">
        <f t="shared" si="9"/>
        <v>5.4602411280472737E-6</v>
      </c>
      <c r="J30" s="16">
        <f t="shared" si="9"/>
        <v>1.0971102612486874E-5</v>
      </c>
      <c r="K30" s="16">
        <f t="shared" si="9"/>
        <v>9.4849806032763215E-6</v>
      </c>
      <c r="L30" s="16">
        <f t="shared" si="9"/>
        <v>3.1269342065076711E-8</v>
      </c>
      <c r="M30" s="16">
        <f t="shared" si="9"/>
        <v>2.5903599596971686E-6</v>
      </c>
      <c r="N30" s="16">
        <f t="shared" si="9"/>
        <v>4.9463190641043205E-7</v>
      </c>
      <c r="O30" s="16">
        <f t="shared" si="9"/>
        <v>9.9691167923567261E-6</v>
      </c>
      <c r="P30" s="16">
        <f t="shared" si="9"/>
        <v>3.7343241914229953E-6</v>
      </c>
      <c r="Q30" s="16">
        <f t="shared" si="9"/>
        <v>3.2144650179517439E-5</v>
      </c>
      <c r="R30" s="16">
        <f t="shared" si="9"/>
        <v>3.3507911775428985E-5</v>
      </c>
      <c r="S30" s="16">
        <f t="shared" si="9"/>
        <v>7.0765690619466962E-6</v>
      </c>
      <c r="T30" s="16">
        <f t="shared" si="9"/>
        <v>1.4102202519171071E-6</v>
      </c>
      <c r="U30" s="16">
        <f t="shared" si="9"/>
        <v>1.3638120437017629E-5</v>
      </c>
      <c r="V30" s="16">
        <f t="shared" si="9"/>
        <v>7.8046428353463402E-6</v>
      </c>
      <c r="W30" s="16">
        <f t="shared" si="9"/>
        <v>7.5580905640018332E-5</v>
      </c>
      <c r="X30" s="16">
        <f t="shared" si="9"/>
        <v>1.066941694026116E-5</v>
      </c>
      <c r="Y30" s="16">
        <f t="shared" si="9"/>
        <v>5.552833032395035E-5</v>
      </c>
      <c r="Z30" s="16">
        <f t="shared" si="9"/>
        <v>2.0532144343197442E-5</v>
      </c>
      <c r="AA30" s="16">
        <f t="shared" si="9"/>
        <v>1.9059892076278443E-6</v>
      </c>
      <c r="AB30" s="16">
        <f t="shared" si="9"/>
        <v>5.5214828384261908E-6</v>
      </c>
      <c r="AC30" s="16">
        <f t="shared" si="9"/>
        <v>2.5708794531114165E-5</v>
      </c>
      <c r="AD30" s="16">
        <f t="shared" si="9"/>
        <v>1.1118232764608042E-6</v>
      </c>
      <c r="AE30" s="16">
        <f t="shared" si="9"/>
        <v>8.8285463684122375E-5</v>
      </c>
      <c r="AF30" s="16">
        <f t="shared" si="9"/>
        <v>2.5373274089069955E-5</v>
      </c>
      <c r="AG30" s="16">
        <f t="shared" si="9"/>
        <v>3.9500269406361746E-5</v>
      </c>
      <c r="AH30" s="16">
        <f t="shared" si="9"/>
        <v>5.0241444324846361E-5</v>
      </c>
      <c r="AI30" s="16">
        <f t="shared" si="9"/>
        <v>6.9006954512177698E-8</v>
      </c>
      <c r="AJ30" s="16">
        <f t="shared" si="9"/>
        <v>1.2157621701540586E-5</v>
      </c>
      <c r="AK30" s="16">
        <f t="shared" si="9"/>
        <v>6.4271877933923526E-6</v>
      </c>
      <c r="AL30" s="16">
        <f t="shared" si="9"/>
        <v>8.8566734418185912E-6</v>
      </c>
      <c r="AM30" s="18">
        <f t="shared" si="9"/>
        <v>8.3206277444438822E-7</v>
      </c>
    </row>
    <row r="31" spans="1:39">
      <c r="A31" t="s">
        <v>58</v>
      </c>
      <c r="D31" s="20">
        <f>SUM($D$21:$D$30)</f>
        <v>7.7546347460985413E-3</v>
      </c>
      <c r="E31" s="20">
        <f>SUM($E$21:$E$30)</f>
        <v>1.0232443048286639E-4</v>
      </c>
      <c r="F31" s="20">
        <f>SUM($F$21:$F$30)</f>
        <v>4.7652897100220014E-5</v>
      </c>
      <c r="G31" s="20">
        <f>SUM($G$21:$G$30)</f>
        <v>1.2621731809962317E-4</v>
      </c>
      <c r="H31" s="20">
        <f>SUM($H$21:$H$30)</f>
        <v>3.6241735498648009E-5</v>
      </c>
      <c r="I31" s="20">
        <f>SUM($I$21:$I$30)</f>
        <v>1.7277019715424826E-4</v>
      </c>
      <c r="J31" s="20">
        <f>SUM($J$21:$J$30)</f>
        <v>1.4111956770054219E-4</v>
      </c>
      <c r="K31" s="20">
        <f>SUM($K$21:$K$30)</f>
        <v>3.5164979139325832E-4</v>
      </c>
      <c r="L31" s="20">
        <f>SUM($L$21:$L$30)</f>
        <v>1.8652286643263712E-4</v>
      </c>
      <c r="M31" s="20">
        <f>SUM($M$21:$M$30)</f>
        <v>4.9081224485157877E-4</v>
      </c>
      <c r="N31" s="20">
        <f>SUM($N$21:$N$30)</f>
        <v>2.1140173394542787E-4</v>
      </c>
      <c r="O31" s="20">
        <f>SUM($O$21:$O$30)</f>
        <v>8.7741384410729511E-5</v>
      </c>
      <c r="P31" s="20">
        <f>SUM($P$21:$P$30)</f>
        <v>4.8690285217916745E-4</v>
      </c>
      <c r="Q31" s="20">
        <f>SUM($Q$21:$Q$30)</f>
        <v>3.8263489999434166E-4</v>
      </c>
      <c r="R31" s="20">
        <f>SUM($R$21:$R$30)</f>
        <v>7.3899054058399534E-4</v>
      </c>
      <c r="S31">
        <f>SUM($S$21:$S$30)</f>
        <v>8.7168087896089409E-4</v>
      </c>
      <c r="T31" s="20">
        <f>SUM($T$21:$T$30)</f>
        <v>2.3899219291677178E-2</v>
      </c>
      <c r="U31" s="20">
        <f>SUM($U$21:$U$30)</f>
        <v>2.1970853632380031E-3</v>
      </c>
      <c r="V31" s="20">
        <f>SUM($V$21:$V$30)</f>
        <v>3.1583304232126776E-4</v>
      </c>
      <c r="W31" s="20">
        <f>SUM($W$21:$W$30)</f>
        <v>2.2226442205981406E-4</v>
      </c>
      <c r="X31" s="20">
        <f>SUM($X$21:$X$30)</f>
        <v>1.4986469934796139E-4</v>
      </c>
      <c r="Y31" s="20">
        <f>SUM($Y$21:$Y$30)</f>
        <v>1.6908932325051585E-4</v>
      </c>
      <c r="Z31" s="20">
        <f>SUM($Z$21:$Z$30)</f>
        <v>1.1821676883433111E-4</v>
      </c>
      <c r="AA31" s="20">
        <f>SUM($AA$21:$AA$30)</f>
        <v>8.9886614494430627E-5</v>
      </c>
      <c r="AB31" s="20">
        <f>SUM($AB$21:$AB$30)</f>
        <v>1.4892641637453033E-4</v>
      </c>
      <c r="AC31" s="20">
        <f>SUM($AC$21:$AC$30)</f>
        <v>1.6674463303934357E-2</v>
      </c>
      <c r="AD31" s="20">
        <f>SUM($AD$21:$AD$30)</f>
        <v>1.402843608868569E-4</v>
      </c>
      <c r="AE31" s="20">
        <f>SUM($AE$21:$AE$30)</f>
        <v>3.8375433602015282E-4</v>
      </c>
      <c r="AF31" s="20">
        <f>SUM($AF$21:$AF$30)</f>
        <v>1.3015315653180134E-4</v>
      </c>
      <c r="AG31" s="20">
        <f>SUM($AG$21:$AG$30)</f>
        <v>4.4132289307834598E-3</v>
      </c>
      <c r="AH31" s="20">
        <f>SUM($AH$21:$AH$30)</f>
        <v>1.7550443048906688E-4</v>
      </c>
      <c r="AI31">
        <f>SUM($AI$21:$AI$30)</f>
        <v>2.4999391477517958E-2</v>
      </c>
      <c r="AJ31" s="20">
        <f>SUM($AJ$21:$AJ$30)</f>
        <v>1.2726293990020265E-4</v>
      </c>
      <c r="AK31" s="20">
        <f>SUM($AK$21:$AK$30)</f>
        <v>1.1606878241987481E-2</v>
      </c>
      <c r="AL31" s="20">
        <f>SUM($AL$21:$AL$30)</f>
        <v>2.6609422406094121E-3</v>
      </c>
      <c r="AM31" s="20">
        <f>SUM($AM$21:$AM$30)</f>
        <v>1.6974575296870839E-4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59</v>
      </c>
      <c r="C33">
        <f>SUM($D$31:$AM$31)</f>
        <v>0.10098129319811422</v>
      </c>
      <c r="D33" s="21">
        <f>$D$31/$C$33</f>
        <v>7.6792785084310602E-2</v>
      </c>
      <c r="E33" s="21">
        <f>$E$31/$C$33</f>
        <v>1.0133008524867777E-3</v>
      </c>
      <c r="F33" s="21">
        <f>$F$31/$C$33</f>
        <v>4.7189826542159903E-4</v>
      </c>
      <c r="G33" s="21">
        <f>$G$31/$C$33</f>
        <v>1.2499079195985204E-3</v>
      </c>
      <c r="H33" s="21">
        <f>$H$31/$C$33</f>
        <v>3.5889553748876733E-4</v>
      </c>
      <c r="I33" s="21">
        <f>$I$31/$C$33</f>
        <v>1.7109128996327279E-3</v>
      </c>
      <c r="J33" s="21">
        <f>$J$31/$C$33</f>
        <v>1.3974822784620226E-3</v>
      </c>
      <c r="K33" s="21">
        <f>$K$31/$C$33</f>
        <v>3.4823260849250566E-3</v>
      </c>
      <c r="L33" s="21">
        <f>$L$31/$C$33</f>
        <v>1.8471031665904666E-3</v>
      </c>
      <c r="M33" s="21">
        <f>$M$31/$C$33</f>
        <v>4.8604274049913283E-3</v>
      </c>
      <c r="N33" s="21">
        <f>$N$31/$C$33</f>
        <v>2.093474219335663E-3</v>
      </c>
      <c r="O33" s="21">
        <f>$O$31/$C$33</f>
        <v>8.6888751007169749E-4</v>
      </c>
      <c r="P33" s="21">
        <f>$P$31/$C$33</f>
        <v>4.821713376396532E-3</v>
      </c>
      <c r="Q33" s="21">
        <f>$Q$31/$C$33</f>
        <v>3.7891661700514565E-3</v>
      </c>
      <c r="R33" s="21">
        <f>$R$31/$C$33</f>
        <v>7.3180934525583566E-3</v>
      </c>
      <c r="S33" s="21">
        <f>$S$31/$C$33</f>
        <v>8.6321025543884822E-3</v>
      </c>
      <c r="T33" s="21">
        <f>$T$31/$C$33</f>
        <v>0.23666976857574534</v>
      </c>
      <c r="U33" s="21">
        <f>$U$31/$C$33</f>
        <v>2.1757350234439587E-2</v>
      </c>
      <c r="V33" s="21">
        <f>$V$31/$C$33</f>
        <v>3.1276391133319907E-3</v>
      </c>
      <c r="W33" s="21">
        <f>$W$31/$C$33</f>
        <v>2.2010455107141047E-3</v>
      </c>
      <c r="X33" s="21">
        <f>$X$31/$C$33</f>
        <v>1.4840837802893184E-3</v>
      </c>
      <c r="Y33" s="21">
        <f>$Y$31/$C$33</f>
        <v>1.6744618522440702E-3</v>
      </c>
      <c r="Z33" s="21">
        <f>$Z$31/$C$33</f>
        <v>1.1706798862478696E-3</v>
      </c>
      <c r="AA33" s="21">
        <f>$AA$31/$C$33</f>
        <v>8.9013134658597558E-4</v>
      </c>
      <c r="AB33" s="21">
        <f>$AB$31/$C$33</f>
        <v>1.4747921288981024E-3</v>
      </c>
      <c r="AC33" s="21">
        <f>$AC$31/$C$33</f>
        <v>0.16512427971407426</v>
      </c>
      <c r="AD33" s="21">
        <f>$AD$31/$C$33</f>
        <v>1.389211372166074E-3</v>
      </c>
      <c r="AE33" s="21">
        <f>$AE$31/$C$33</f>
        <v>3.8002517482843968E-3</v>
      </c>
      <c r="AF33" s="21">
        <f>$AF$31/$C$33</f>
        <v>1.288883835904687E-3</v>
      </c>
      <c r="AG33" s="21">
        <f>$AG$31/$C$33</f>
        <v>4.3703430516830365E-2</v>
      </c>
      <c r="AH33" s="21">
        <f>$AH$31/$C$33</f>
        <v>1.7379895318308752E-3</v>
      </c>
      <c r="AI33" s="21">
        <f>$AI$31/$C$33</f>
        <v>0.2475645803869029</v>
      </c>
      <c r="AJ33" s="21">
        <f>$AJ$31/$C$33</f>
        <v>1.2602625285311679E-3</v>
      </c>
      <c r="AK33" s="21">
        <f>$AK$31/$C$33</f>
        <v>0.11494087542745229</v>
      </c>
      <c r="AL33" s="21">
        <f>$AL$31/$C$33</f>
        <v>2.6350843372434686E-2</v>
      </c>
      <c r="AM33" s="21">
        <f>$AM$31/$C$33</f>
        <v>1.6809623603817971E-3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607B22-2C58-4DA9-AAFF-9DFD0EC8041B}">
  <dimension ref="A1:AM33"/>
  <sheetViews>
    <sheetView topLeftCell="A22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88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-0.1589318337793966</v>
      </c>
      <c r="D5" s="10">
        <v>-1.5815725022787032E-2</v>
      </c>
      <c r="E5" s="10">
        <v>2.842264113774284E-2</v>
      </c>
      <c r="F5" s="10">
        <v>-2.5635783644112595E-2</v>
      </c>
      <c r="G5" s="10">
        <v>-6.3753457109433559E-2</v>
      </c>
      <c r="H5" s="10">
        <v>6.3369112435201222E-3</v>
      </c>
      <c r="I5" s="10">
        <v>-1.5583729267685134E-2</v>
      </c>
      <c r="J5" s="10">
        <v>4.9366441989098279E-2</v>
      </c>
      <c r="K5" s="10">
        <v>8.7157574192835534E-3</v>
      </c>
      <c r="L5" s="10">
        <v>8.3570905285009264E-3</v>
      </c>
      <c r="M5" s="10">
        <v>-8.7216303462094354E-3</v>
      </c>
      <c r="N5" s="11" t="s">
        <v>73</v>
      </c>
      <c r="O5" s="10">
        <v>1.8602285008390684E-2</v>
      </c>
      <c r="P5" s="10">
        <v>-6.8295403608706062E-2</v>
      </c>
      <c r="Q5" s="10">
        <v>-5.8579651680435975E-2</v>
      </c>
      <c r="R5" s="10">
        <v>-5.0030805186126681E-2</v>
      </c>
      <c r="S5" s="10">
        <v>3.4244915549833939E-3</v>
      </c>
      <c r="T5" s="10">
        <v>-3.6056634627113543E-3</v>
      </c>
      <c r="U5" s="10">
        <v>-1.6200824885263543E-3</v>
      </c>
      <c r="V5" s="10">
        <v>-8.1059303204968722E-2</v>
      </c>
      <c r="W5" s="10">
        <v>-3.609339761774829E-3</v>
      </c>
      <c r="X5" s="10">
        <v>-7.4391812997843896E-3</v>
      </c>
      <c r="Y5" s="10">
        <v>-6.237130944147299E-2</v>
      </c>
      <c r="Z5" s="10">
        <v>8.8959318066875265E-2</v>
      </c>
      <c r="AA5" s="10">
        <v>-9.6485372147359777E-2</v>
      </c>
      <c r="AB5" s="10">
        <v>-3.2209596427495928E-2</v>
      </c>
      <c r="AC5" s="10">
        <v>-4.136256466405451E-2</v>
      </c>
      <c r="AD5" s="10">
        <v>9.9349248884521863E-3</v>
      </c>
      <c r="AE5" s="10">
        <v>2.5858146728875295E-2</v>
      </c>
      <c r="AF5" s="10">
        <v>4.0424011423523462E-2</v>
      </c>
      <c r="AG5" s="10">
        <v>5.7852068308646531E-2</v>
      </c>
      <c r="AH5" s="10">
        <v>-3.9247118246224455E-2</v>
      </c>
      <c r="AI5" s="10">
        <v>6.353558592278867E-2</v>
      </c>
      <c r="AJ5" s="10">
        <v>7.4816948238724161E-3</v>
      </c>
      <c r="AK5" s="10">
        <v>2.7529544397922642E-2</v>
      </c>
      <c r="AL5" s="10">
        <v>-3.4492307249351817E-2</v>
      </c>
      <c r="AM5" s="12">
        <v>-4.3511588416900407E-2</v>
      </c>
    </row>
    <row r="6" spans="1:39" ht="24">
      <c r="A6" s="13" t="s">
        <v>41</v>
      </c>
      <c r="B6" s="14" t="s">
        <v>40</v>
      </c>
      <c r="C6" s="15">
        <v>3.5110803075593965E-2</v>
      </c>
      <c r="D6" s="16">
        <v>-1.2464566851246187E-3</v>
      </c>
      <c r="E6" s="16">
        <v>7.2671744743779923E-2</v>
      </c>
      <c r="F6" s="16">
        <v>-5.6373102552087828E-2</v>
      </c>
      <c r="G6" s="16">
        <v>1.0892858552491612E-2</v>
      </c>
      <c r="H6" s="16">
        <v>-1.3759347935623495E-2</v>
      </c>
      <c r="I6" s="16">
        <v>5.8956406304405559E-2</v>
      </c>
      <c r="J6" s="16">
        <v>-7.0698498981071195E-2</v>
      </c>
      <c r="K6" s="16">
        <v>4.7221061780555046E-2</v>
      </c>
      <c r="L6" s="16">
        <v>-3.9370469161768194E-2</v>
      </c>
      <c r="M6" s="16">
        <v>-1.8782272469209989E-2</v>
      </c>
      <c r="N6" s="16">
        <v>3.3831906071886248E-3</v>
      </c>
      <c r="O6" s="16">
        <v>4.9921669867342942E-2</v>
      </c>
      <c r="P6" s="16">
        <v>-2.1060068775936761E-2</v>
      </c>
      <c r="Q6" s="16">
        <v>-1.0981040532694102E-2</v>
      </c>
      <c r="R6" s="16">
        <v>-6.6588516540588269E-2</v>
      </c>
      <c r="S6" s="17" t="s">
        <v>77</v>
      </c>
      <c r="T6" s="16">
        <v>-3.4391264465857231E-3</v>
      </c>
      <c r="U6" s="16">
        <v>-1.0223721759362772E-2</v>
      </c>
      <c r="V6" s="16">
        <v>-7.595908171187539E-2</v>
      </c>
      <c r="W6" s="16">
        <v>-5.6997859152421018E-2</v>
      </c>
      <c r="X6" s="16">
        <v>-4.5265978807851472E-2</v>
      </c>
      <c r="Y6" s="16">
        <v>4.7279829904645417E-2</v>
      </c>
      <c r="Z6" s="16">
        <v>7.1184883636400811E-2</v>
      </c>
      <c r="AA6" s="16">
        <v>4.9915777513993842E-2</v>
      </c>
      <c r="AB6" s="16">
        <v>2.4851413339065112E-2</v>
      </c>
      <c r="AC6" s="16">
        <v>6.576085581405848E-2</v>
      </c>
      <c r="AD6" s="16">
        <v>2.5695359929006515E-2</v>
      </c>
      <c r="AE6" s="16">
        <v>1.2582875460912371E-2</v>
      </c>
      <c r="AF6" s="16">
        <v>-2.483885483629628E-3</v>
      </c>
      <c r="AG6" s="16">
        <v>6.9014291167345324E-2</v>
      </c>
      <c r="AH6" s="16">
        <v>-4.7311425696057584E-2</v>
      </c>
      <c r="AI6" s="16">
        <v>4.3778951623483324E-2</v>
      </c>
      <c r="AJ6" s="16">
        <v>5.2930066132901778E-2</v>
      </c>
      <c r="AK6" s="16">
        <v>4.9567789443467423E-2</v>
      </c>
      <c r="AL6" s="16">
        <v>-9.6969068280526886E-4</v>
      </c>
      <c r="AM6" s="18">
        <v>-5.1350262910618151E-2</v>
      </c>
    </row>
    <row r="7" spans="1:39" ht="24">
      <c r="A7" s="13" t="s">
        <v>42</v>
      </c>
      <c r="B7" s="14" t="s">
        <v>40</v>
      </c>
      <c r="C7" s="15">
        <v>-3.1446860497475319E-3</v>
      </c>
      <c r="D7" s="16">
        <v>4.7291235518223167E-2</v>
      </c>
      <c r="E7" s="16">
        <v>-1.6058979469240828E-2</v>
      </c>
      <c r="F7" s="16">
        <v>3.767528515670731E-2</v>
      </c>
      <c r="G7" s="16">
        <v>-6.6520478030937205E-2</v>
      </c>
      <c r="H7" s="16">
        <v>2.4023808037014903E-3</v>
      </c>
      <c r="I7" s="16">
        <v>-6.749237118569644E-2</v>
      </c>
      <c r="J7" s="16">
        <v>-4.5587527008063129E-2</v>
      </c>
      <c r="K7" s="16">
        <v>-6.9381737732641169E-2</v>
      </c>
      <c r="L7" s="16">
        <v>-2.4250729192178088E-2</v>
      </c>
      <c r="M7" s="16">
        <v>-5.0048057642749992E-2</v>
      </c>
      <c r="N7" s="16">
        <v>1.8364150156055675E-2</v>
      </c>
      <c r="O7" s="17" t="s">
        <v>89</v>
      </c>
      <c r="P7" s="16">
        <v>2.7777892945100635E-2</v>
      </c>
      <c r="Q7" s="16">
        <v>5.0042534799470215E-3</v>
      </c>
      <c r="R7" s="16">
        <v>-3.228751095482936E-2</v>
      </c>
      <c r="S7" s="16">
        <v>4.9635331938093316E-2</v>
      </c>
      <c r="T7" s="16">
        <v>-5.3646738320442269E-2</v>
      </c>
      <c r="U7" s="16">
        <v>5.3967532406346474E-3</v>
      </c>
      <c r="V7" s="16">
        <v>-1.5198038917353525E-2</v>
      </c>
      <c r="W7" s="16">
        <v>-6.3025915679754449E-2</v>
      </c>
      <c r="X7" s="16">
        <v>2.8761278826591005E-2</v>
      </c>
      <c r="Y7" s="16">
        <v>6.1715497169631095E-2</v>
      </c>
      <c r="Z7" s="16">
        <v>-1.4632753554119714E-2</v>
      </c>
      <c r="AA7" s="16">
        <v>5.3441241070549865E-2</v>
      </c>
      <c r="AB7" s="16">
        <v>-2.7948590003236403E-2</v>
      </c>
      <c r="AC7" s="16">
        <v>-4.4106641046563012E-2</v>
      </c>
      <c r="AD7" s="16">
        <v>1.3442231054635432E-2</v>
      </c>
      <c r="AE7" s="16">
        <v>0.10527090275163974</v>
      </c>
      <c r="AF7" s="16">
        <v>1.2176200872085307E-2</v>
      </c>
      <c r="AG7" s="16">
        <v>7.1712461973706357E-2</v>
      </c>
      <c r="AH7" s="16">
        <v>-2.26770087293327E-2</v>
      </c>
      <c r="AI7" s="16">
        <v>4.5797809607747014E-2</v>
      </c>
      <c r="AJ7" s="16">
        <v>-3.9665233161932396E-3</v>
      </c>
      <c r="AK7" s="16">
        <v>2.5710403909275717E-2</v>
      </c>
      <c r="AL7" s="16">
        <v>-0.10512292559808713</v>
      </c>
      <c r="AM7" s="18">
        <v>-6.1439783221699283E-3</v>
      </c>
    </row>
    <row r="8" spans="1:39" ht="24">
      <c r="A8" s="13" t="s">
        <v>43</v>
      </c>
      <c r="B8" s="14" t="s">
        <v>40</v>
      </c>
      <c r="C8" s="15">
        <v>3.3373838440004112E-2</v>
      </c>
      <c r="D8" s="16">
        <v>4.8710619203233024E-2</v>
      </c>
      <c r="E8" s="16">
        <v>2.86245053221699E-2</v>
      </c>
      <c r="F8" s="17" t="s">
        <v>90</v>
      </c>
      <c r="G8" s="16">
        <v>-3.6003254859864754E-2</v>
      </c>
      <c r="H8" s="16">
        <v>-2.6725361833722979E-2</v>
      </c>
      <c r="I8" s="16">
        <v>1.3659283413449561E-2</v>
      </c>
      <c r="J8" s="16">
        <v>-2.9564882201288441E-2</v>
      </c>
      <c r="K8" s="16">
        <v>-1.8317949193777081E-2</v>
      </c>
      <c r="L8" s="16">
        <v>3.0816725114349443E-2</v>
      </c>
      <c r="M8" s="16">
        <v>1.1712238686811795E-2</v>
      </c>
      <c r="N8" s="16">
        <v>-2.4737184173903609E-2</v>
      </c>
      <c r="O8" s="16">
        <v>3.7098984802356301E-2</v>
      </c>
      <c r="P8" s="16">
        <v>-3.4864785873085669E-2</v>
      </c>
      <c r="Q8" s="16">
        <v>3.4132210737427497E-2</v>
      </c>
      <c r="R8" s="16">
        <v>-1.8266717377385513E-2</v>
      </c>
      <c r="S8" s="16">
        <v>-5.4556206037837229E-2</v>
      </c>
      <c r="T8" s="16">
        <v>3.0551628009093428E-2</v>
      </c>
      <c r="U8" s="16">
        <v>-1.9905859888164984E-2</v>
      </c>
      <c r="V8" s="16">
        <v>-3.322206737639561E-2</v>
      </c>
      <c r="W8" s="16">
        <v>-0.12998992756391961</v>
      </c>
      <c r="X8" s="16">
        <v>4.3612308007921395E-2</v>
      </c>
      <c r="Y8" s="16">
        <v>0.11950566077135109</v>
      </c>
      <c r="Z8" s="16">
        <v>-7.7427343028765416E-2</v>
      </c>
      <c r="AA8" s="16">
        <v>0.10512242098437932</v>
      </c>
      <c r="AB8" s="16">
        <v>-4.8820845567479211E-2</v>
      </c>
      <c r="AC8" s="16">
        <v>8.642918912906912E-2</v>
      </c>
      <c r="AD8" s="16">
        <v>1.175149375530448E-2</v>
      </c>
      <c r="AE8" s="16">
        <v>5.1719484881969386E-3</v>
      </c>
      <c r="AF8" s="16">
        <v>1.139325582646146E-2</v>
      </c>
      <c r="AG8" s="16">
        <v>-4.3418391224040905E-2</v>
      </c>
      <c r="AH8" s="16">
        <v>1.9486707385350056E-2</v>
      </c>
      <c r="AI8" s="16">
        <v>-1.4302555257023196E-2</v>
      </c>
      <c r="AJ8" s="16">
        <v>3.5062753757764978E-2</v>
      </c>
      <c r="AK8" s="16">
        <v>2.6474412766523917E-2</v>
      </c>
      <c r="AL8" s="16">
        <v>4.6395049802210632E-2</v>
      </c>
      <c r="AM8" s="18">
        <v>7.1113617424761882E-2</v>
      </c>
    </row>
    <row r="9" spans="1:39" ht="24">
      <c r="A9" s="13" t="s">
        <v>44</v>
      </c>
      <c r="B9" s="14" t="s">
        <v>40</v>
      </c>
      <c r="C9" s="15">
        <v>5.1158768561910949E-2</v>
      </c>
      <c r="D9" s="16">
        <v>-1.7047587860174698E-2</v>
      </c>
      <c r="E9" s="16">
        <v>-1.7539731112152276E-2</v>
      </c>
      <c r="F9" s="16">
        <v>3.0536233874963518E-2</v>
      </c>
      <c r="G9" s="16">
        <v>9.2621758878727971E-3</v>
      </c>
      <c r="H9" s="16">
        <v>-4.0797516408704153E-2</v>
      </c>
      <c r="I9" s="16">
        <v>-1.6202789211636322E-2</v>
      </c>
      <c r="J9" s="16">
        <v>5.1534440010618E-2</v>
      </c>
      <c r="K9" s="16">
        <v>-8.1163376716251734E-2</v>
      </c>
      <c r="L9" s="17" t="s">
        <v>91</v>
      </c>
      <c r="M9" s="16">
        <v>-2.8031255967527063E-2</v>
      </c>
      <c r="N9" s="16">
        <v>7.9241356580798273E-3</v>
      </c>
      <c r="O9" s="16">
        <v>-2.3464215940134859E-2</v>
      </c>
      <c r="P9" s="16">
        <v>-2.9159797653351367E-2</v>
      </c>
      <c r="Q9" s="16">
        <v>-9.0046301407657042E-2</v>
      </c>
      <c r="R9" s="16">
        <v>-4.8014482317428907E-2</v>
      </c>
      <c r="S9" s="16">
        <v>-3.7923323200433477E-2</v>
      </c>
      <c r="T9" s="16">
        <v>3.7513371859474766E-2</v>
      </c>
      <c r="U9" s="16">
        <v>-2.869722042775031E-2</v>
      </c>
      <c r="V9" s="16">
        <v>1.7596431185114815E-2</v>
      </c>
      <c r="W9" s="16">
        <v>7.225115275365171E-2</v>
      </c>
      <c r="X9" s="16">
        <v>1.4510479716798244E-2</v>
      </c>
      <c r="Y9" s="16">
        <v>4.9350395329182686E-2</v>
      </c>
      <c r="Z9" s="16">
        <v>2.6661075467344694E-3</v>
      </c>
      <c r="AA9" s="16">
        <v>6.2523270355251917E-2</v>
      </c>
      <c r="AB9" s="16">
        <v>-2.242275957685777E-2</v>
      </c>
      <c r="AC9" s="16">
        <v>7.3790574957964317E-2</v>
      </c>
      <c r="AD9" s="16">
        <v>8.9954785878609639E-2</v>
      </c>
      <c r="AE9" s="16">
        <v>-6.3187485191881249E-2</v>
      </c>
      <c r="AF9" s="16">
        <v>6.8782361211708221E-2</v>
      </c>
      <c r="AG9" s="16">
        <v>1.7658927621552058E-2</v>
      </c>
      <c r="AH9" s="16">
        <v>5.8045892022256074E-2</v>
      </c>
      <c r="AI9" s="16">
        <v>-1.6497420705900007E-3</v>
      </c>
      <c r="AJ9" s="16">
        <v>-0.10443852335659112</v>
      </c>
      <c r="AK9" s="16">
        <v>4.6339027876547326E-2</v>
      </c>
      <c r="AL9" s="16">
        <v>0.11221675164694907</v>
      </c>
      <c r="AM9" s="18">
        <v>3.0655037395621917E-2</v>
      </c>
    </row>
    <row r="10" spans="1:39" ht="24">
      <c r="A10" s="13" t="s">
        <v>45</v>
      </c>
      <c r="B10" s="14" t="s">
        <v>40</v>
      </c>
      <c r="C10" s="15">
        <v>8.3586451315020918E-2</v>
      </c>
      <c r="D10" s="16">
        <v>-3.9925838231166938E-2</v>
      </c>
      <c r="E10" s="16">
        <v>-3.5941107245334086E-2</v>
      </c>
      <c r="F10" s="16">
        <v>-2.0570910370410787E-2</v>
      </c>
      <c r="G10" s="16">
        <v>-7.1731182661431192E-2</v>
      </c>
      <c r="H10" s="16">
        <v>2.7325137988629972E-3</v>
      </c>
      <c r="I10" s="16">
        <v>-7.0705619943638137E-2</v>
      </c>
      <c r="J10" s="16">
        <v>-1.2348921548584472E-2</v>
      </c>
      <c r="K10" s="16">
        <v>2.2182469255167571E-2</v>
      </c>
      <c r="L10" s="16">
        <v>-3.0106556908388159E-2</v>
      </c>
      <c r="M10" s="16">
        <v>1.7736980096128155E-3</v>
      </c>
      <c r="N10" s="16">
        <v>-1.5712339555407795E-3</v>
      </c>
      <c r="O10" s="16">
        <v>5.6934010112139029E-3</v>
      </c>
      <c r="P10" s="16">
        <v>-2.859874650707701E-2</v>
      </c>
      <c r="Q10" s="16">
        <v>-6.0339331297024901E-2</v>
      </c>
      <c r="R10" s="16">
        <v>4.9101028008775929E-3</v>
      </c>
      <c r="S10" s="16">
        <v>-1.0204748057494996E-2</v>
      </c>
      <c r="T10" s="16">
        <v>2.8055471398960991E-2</v>
      </c>
      <c r="U10" s="17" t="s">
        <v>76</v>
      </c>
      <c r="V10" s="16">
        <v>2.3167581316228193E-2</v>
      </c>
      <c r="W10" s="16">
        <v>3.4552173858297765E-2</v>
      </c>
      <c r="X10" s="16">
        <v>-1.5494240431590516E-2</v>
      </c>
      <c r="Y10" s="16">
        <v>7.1526302181644432E-3</v>
      </c>
      <c r="Z10" s="16">
        <v>-4.1937798596888141E-2</v>
      </c>
      <c r="AA10" s="16">
        <v>-2.8347169011963082E-2</v>
      </c>
      <c r="AB10" s="16">
        <v>-1.5064570414845574E-2</v>
      </c>
      <c r="AC10" s="16">
        <v>2.4272560661408669E-2</v>
      </c>
      <c r="AD10" s="16">
        <v>4.4394994514866268E-2</v>
      </c>
      <c r="AE10" s="16">
        <v>-4.4875584487283959E-2</v>
      </c>
      <c r="AF10" s="16">
        <v>-6.108040901246492E-2</v>
      </c>
      <c r="AG10" s="16">
        <v>-5.3845957395150523E-2</v>
      </c>
      <c r="AH10" s="16">
        <v>-3.4154490642102804E-2</v>
      </c>
      <c r="AI10" s="16">
        <v>3.9057430513483739E-2</v>
      </c>
      <c r="AJ10" s="16">
        <v>4.7122579615768441E-2</v>
      </c>
      <c r="AK10" s="16">
        <v>0.1376517394658176</v>
      </c>
      <c r="AL10" s="16">
        <v>5.0630833524371407E-2</v>
      </c>
      <c r="AM10" s="18">
        <v>-2.201864122319918E-2</v>
      </c>
    </row>
    <row r="11" spans="1:39" ht="24">
      <c r="A11" s="13" t="s">
        <v>46</v>
      </c>
      <c r="B11" s="14" t="s">
        <v>40</v>
      </c>
      <c r="C11" s="15">
        <v>-9.7276512034914456E-2</v>
      </c>
      <c r="D11" s="16">
        <v>4.1420662623580566E-2</v>
      </c>
      <c r="E11" s="16">
        <v>2.7800022563403731E-2</v>
      </c>
      <c r="F11" s="16">
        <v>7.3968670033697226E-2</v>
      </c>
      <c r="G11" s="16">
        <v>4.3019520171647403E-2</v>
      </c>
      <c r="H11" s="16">
        <v>-6.1668347114793139E-2</v>
      </c>
      <c r="I11" s="16">
        <v>3.657035247752348E-2</v>
      </c>
      <c r="J11" s="16">
        <v>1.8001297806693961E-2</v>
      </c>
      <c r="K11" s="16">
        <v>9.070570570800596E-3</v>
      </c>
      <c r="L11" s="16">
        <v>3.2267098152989677E-2</v>
      </c>
      <c r="M11" s="16">
        <v>-9.6604524683357201E-2</v>
      </c>
      <c r="N11" s="16">
        <v>-4.3406266098042323E-2</v>
      </c>
      <c r="O11" s="16">
        <v>-6.1077015364267894E-3</v>
      </c>
      <c r="P11" s="16">
        <v>8.3135702083899074E-2</v>
      </c>
      <c r="Q11" s="16">
        <v>2.8150834150492625E-2</v>
      </c>
      <c r="R11" s="16">
        <v>8.4934318727893359E-4</v>
      </c>
      <c r="S11" s="16">
        <v>-5.189362761445511E-2</v>
      </c>
      <c r="T11" s="16">
        <v>-6.8782647637473895E-2</v>
      </c>
      <c r="U11" s="16">
        <v>-2.1942524530356153E-2</v>
      </c>
      <c r="V11" s="16">
        <v>-5.9385715442512609E-2</v>
      </c>
      <c r="W11" s="16">
        <v>-4.1047376492931407E-2</v>
      </c>
      <c r="X11" s="16">
        <v>-2.8680992279280542E-2</v>
      </c>
      <c r="Y11" s="16">
        <v>-1.7069750478257643E-2</v>
      </c>
      <c r="Z11" s="16">
        <v>-1.0242669429813368E-2</v>
      </c>
      <c r="AA11" s="16">
        <v>-5.9904887766555275E-2</v>
      </c>
      <c r="AB11" s="16">
        <v>-7.1110672392652452E-2</v>
      </c>
      <c r="AC11" s="16">
        <v>-3.4358758716062442E-2</v>
      </c>
      <c r="AD11" s="16">
        <v>-7.2845220167514118E-3</v>
      </c>
      <c r="AE11" s="16">
        <v>-4.1153746026764372E-3</v>
      </c>
      <c r="AF11" s="16">
        <v>-2.8805745817028921E-2</v>
      </c>
      <c r="AG11" s="16">
        <v>-4.9037310386631047E-2</v>
      </c>
      <c r="AH11" s="16">
        <v>-1.3116370230853167E-2</v>
      </c>
      <c r="AI11" s="16">
        <v>-1.461460146922725E-2</v>
      </c>
      <c r="AJ11" s="16">
        <v>1.9076137148107762E-2</v>
      </c>
      <c r="AK11" s="16">
        <v>-1.4038887830914044E-2</v>
      </c>
      <c r="AL11" s="16">
        <v>8.5097539281469813E-3</v>
      </c>
      <c r="AM11" s="19" t="s">
        <v>76</v>
      </c>
    </row>
    <row r="12" spans="1:39" ht="24">
      <c r="A12" s="13" t="s">
        <v>47</v>
      </c>
      <c r="B12" s="14" t="s">
        <v>40</v>
      </c>
      <c r="C12" s="15">
        <v>-5.7155388713915546E-2</v>
      </c>
      <c r="D12" s="16">
        <v>-8.2010469063704572E-2</v>
      </c>
      <c r="E12" s="16">
        <v>-2.574516945054978E-2</v>
      </c>
      <c r="F12" s="16">
        <v>3.1443728974488348E-2</v>
      </c>
      <c r="G12" s="16">
        <v>4.2953937740355091E-3</v>
      </c>
      <c r="H12" s="16">
        <v>-8.1114164932914845E-2</v>
      </c>
      <c r="I12" s="16">
        <v>-5.4790000563196689E-2</v>
      </c>
      <c r="J12" s="16">
        <v>-3.29028448268283E-3</v>
      </c>
      <c r="K12" s="16">
        <v>-5.0005044751703163E-2</v>
      </c>
      <c r="L12" s="16">
        <v>3.8986424494325142E-2</v>
      </c>
      <c r="M12" s="16">
        <v>2.9401734416270083E-2</v>
      </c>
      <c r="N12" s="16">
        <v>-3.6118374493813387E-3</v>
      </c>
      <c r="O12" s="16">
        <v>-5.3850630994548697E-2</v>
      </c>
      <c r="P12" s="16">
        <v>-2.9954007466190284E-3</v>
      </c>
      <c r="Q12" s="16">
        <v>-4.172871809159226E-2</v>
      </c>
      <c r="R12" s="16">
        <v>-2.2161480607703378E-2</v>
      </c>
      <c r="S12" s="16">
        <v>-3.4759089553790777E-3</v>
      </c>
      <c r="T12" s="17" t="s">
        <v>92</v>
      </c>
      <c r="U12" s="16">
        <v>2.7594686361541759E-2</v>
      </c>
      <c r="V12" s="16">
        <v>-6.2188849656875683E-2</v>
      </c>
      <c r="W12" s="16">
        <v>-7.2595627125607437E-2</v>
      </c>
      <c r="X12" s="16">
        <v>0.1099669670153592</v>
      </c>
      <c r="Y12" s="16">
        <v>-2.5620829217219906E-2</v>
      </c>
      <c r="Z12" s="16">
        <v>-2.2950563618993967E-2</v>
      </c>
      <c r="AA12" s="16">
        <v>-2.6310277817134659E-2</v>
      </c>
      <c r="AB12" s="16">
        <v>3.0640728920440837E-2</v>
      </c>
      <c r="AC12" s="16">
        <v>-6.0487302094670986E-3</v>
      </c>
      <c r="AD12" s="16">
        <v>-5.3416019901490135E-2</v>
      </c>
      <c r="AE12" s="16">
        <v>-5.0227678442829223E-2</v>
      </c>
      <c r="AF12" s="16">
        <v>-2.9570878439590245E-2</v>
      </c>
      <c r="AG12" s="16">
        <v>1.8971923355814949E-3</v>
      </c>
      <c r="AH12" s="16">
        <v>7.9321220193246667E-2</v>
      </c>
      <c r="AI12" s="16">
        <v>-8.794935158980598E-3</v>
      </c>
      <c r="AJ12" s="16">
        <v>5.9554308163669309E-3</v>
      </c>
      <c r="AK12" s="16">
        <v>1.8018983451490535E-2</v>
      </c>
      <c r="AL12" s="16">
        <v>1.2673094014288035E-2</v>
      </c>
      <c r="AM12" s="18">
        <v>-6.80492551880547E-2</v>
      </c>
    </row>
    <row r="13" spans="1:39" ht="24">
      <c r="A13" s="13" t="s">
        <v>48</v>
      </c>
      <c r="B13" s="14" t="s">
        <v>40</v>
      </c>
      <c r="C13" s="15">
        <v>5.204619921363865E-2</v>
      </c>
      <c r="D13" s="16">
        <v>-4.8917056674336028E-3</v>
      </c>
      <c r="E13" s="16">
        <v>-1.1712881137042689E-2</v>
      </c>
      <c r="F13" s="16">
        <v>5.2155838520603652E-3</v>
      </c>
      <c r="G13" s="16">
        <v>-1.5038396013395024E-2</v>
      </c>
      <c r="H13" s="16">
        <v>3.7383205931469349E-2</v>
      </c>
      <c r="I13" s="16">
        <v>-9.233147909416501E-3</v>
      </c>
      <c r="J13" s="16">
        <v>-6.7211577472380421E-2</v>
      </c>
      <c r="K13" s="16">
        <v>-1.6945083383955551E-2</v>
      </c>
      <c r="L13" s="16">
        <v>-6.3740043841213068E-2</v>
      </c>
      <c r="M13" s="16">
        <v>3.9698451397395917E-2</v>
      </c>
      <c r="N13" s="16">
        <v>2.4872411659096219E-2</v>
      </c>
      <c r="O13" s="16">
        <v>0.10278664640803323</v>
      </c>
      <c r="P13" s="16">
        <v>6.2005848624084717E-2</v>
      </c>
      <c r="Q13" s="16">
        <v>-5.4053924981465037E-2</v>
      </c>
      <c r="R13" s="16">
        <v>8.1407932796625379E-2</v>
      </c>
      <c r="S13" s="16">
        <v>1.2249881398485369E-2</v>
      </c>
      <c r="T13" s="16">
        <v>-4.8882184293508255E-2</v>
      </c>
      <c r="U13" s="16">
        <v>-4.3280440653106218E-2</v>
      </c>
      <c r="V13" s="16">
        <v>-2.7894472429360211E-2</v>
      </c>
      <c r="W13" s="16">
        <v>2.0615867061298889E-2</v>
      </c>
      <c r="X13" s="16">
        <v>2.4285537064969956E-2</v>
      </c>
      <c r="Y13" s="16">
        <v>-5.0526352947419056E-2</v>
      </c>
      <c r="Z13" s="16">
        <v>-5.288803571761954E-2</v>
      </c>
      <c r="AA13" s="16">
        <v>5.3072237679743027E-2</v>
      </c>
      <c r="AB13" s="16">
        <v>-4.4822870900217207E-2</v>
      </c>
      <c r="AC13" s="16">
        <v>-1.6662512123720167E-2</v>
      </c>
      <c r="AD13" s="16">
        <v>1.2832288518861824E-2</v>
      </c>
      <c r="AE13" s="17" t="s">
        <v>90</v>
      </c>
      <c r="AF13" s="16">
        <v>-2.0361732364785487E-2</v>
      </c>
      <c r="AG13" s="16">
        <v>-4.7178725793409265E-3</v>
      </c>
      <c r="AH13" s="16">
        <v>-6.028233583926549E-2</v>
      </c>
      <c r="AI13" s="16">
        <v>-3.9007226617037198E-2</v>
      </c>
      <c r="AJ13" s="16">
        <v>-0.11246164618927597</v>
      </c>
      <c r="AK13" s="16">
        <v>9.5026848304747072E-2</v>
      </c>
      <c r="AL13" s="16">
        <v>-8.3570886621851623E-2</v>
      </c>
      <c r="AM13" s="18">
        <v>-4.0190105855836544E-3</v>
      </c>
    </row>
    <row r="14" spans="1:39" ht="24">
      <c r="A14" s="13" t="s">
        <v>49</v>
      </c>
      <c r="B14" s="14" t="s">
        <v>40</v>
      </c>
      <c r="C14" s="24" t="s">
        <v>93</v>
      </c>
      <c r="D14" s="16">
        <v>3.9420112658577769E-2</v>
      </c>
      <c r="E14" s="16">
        <v>-4.0586221722222364E-2</v>
      </c>
      <c r="F14" s="16">
        <v>1.1517536859247165E-2</v>
      </c>
      <c r="G14" s="16">
        <v>-4.6815441985051533E-2</v>
      </c>
      <c r="H14" s="16">
        <v>8.7629102123860811E-2</v>
      </c>
      <c r="I14" s="16">
        <v>-2.2061054398306371E-2</v>
      </c>
      <c r="J14" s="16">
        <v>6.7821768836949112E-2</v>
      </c>
      <c r="K14" s="16">
        <v>3.1508728802255642E-3</v>
      </c>
      <c r="L14" s="16">
        <v>6.9478464020532649E-2</v>
      </c>
      <c r="M14" s="16">
        <v>0.12066314618140338</v>
      </c>
      <c r="N14" s="16">
        <v>3.8834630434198658E-2</v>
      </c>
      <c r="O14" s="16">
        <v>1.1853755277003275E-2</v>
      </c>
      <c r="P14" s="16">
        <v>-1.3764931031447455E-2</v>
      </c>
      <c r="Q14" s="16">
        <v>1.5931684414693784E-2</v>
      </c>
      <c r="R14" s="16">
        <v>-1.2612585231856533E-3</v>
      </c>
      <c r="S14" s="16">
        <v>-2.3888855554342818E-3</v>
      </c>
      <c r="T14" s="16">
        <v>-2.8735504937981136E-2</v>
      </c>
      <c r="U14" s="16">
        <v>-5.8663956223069504E-2</v>
      </c>
      <c r="V14" s="16">
        <v>8.3623770934411992E-2</v>
      </c>
      <c r="W14" s="16">
        <v>5.6942978307795641E-2</v>
      </c>
      <c r="X14" s="16">
        <v>-9.3564556815486144E-2</v>
      </c>
      <c r="Y14" s="16">
        <v>4.4619068207066688E-2</v>
      </c>
      <c r="Z14" s="16">
        <v>2.6481230075325372E-2</v>
      </c>
      <c r="AA14" s="16">
        <v>-9.8094026055809986E-3</v>
      </c>
      <c r="AB14" s="16">
        <v>-2.2698090750253742E-2</v>
      </c>
      <c r="AC14" s="16">
        <v>-3.0456176487948992E-2</v>
      </c>
      <c r="AD14" s="16">
        <v>8.138605204552141E-3</v>
      </c>
      <c r="AE14" s="16">
        <v>-2.0304059351457723E-2</v>
      </c>
      <c r="AF14" s="17" t="s">
        <v>94</v>
      </c>
      <c r="AG14" s="16">
        <v>-2.2652432345588731E-2</v>
      </c>
      <c r="AH14" s="16">
        <v>1.1748662869414256E-2</v>
      </c>
      <c r="AI14" s="16">
        <v>2.0502371531887591E-2</v>
      </c>
      <c r="AJ14" s="16">
        <v>0.10193977028501579</v>
      </c>
      <c r="AK14" s="16">
        <v>-1.7457060445114719E-2</v>
      </c>
      <c r="AL14" s="16">
        <v>7.5509498317740315E-2</v>
      </c>
      <c r="AM14" s="18">
        <v>-2.78333140693862E-2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6.3182964659106158E-6</v>
      </c>
      <c r="E21" s="10">
        <f t="shared" ref="E21:AM21" si="0">$C5^2*E5^2</f>
        <v>2.0405660284984531E-5</v>
      </c>
      <c r="F21" s="10">
        <f t="shared" si="0"/>
        <v>1.6600263588010939E-5</v>
      </c>
      <c r="G21" s="10">
        <f t="shared" si="0"/>
        <v>1.0266662098546496E-4</v>
      </c>
      <c r="H21" s="10">
        <f t="shared" si="0"/>
        <v>1.0143247845501774E-6</v>
      </c>
      <c r="I21" s="10">
        <f t="shared" si="0"/>
        <v>6.1342938795366854E-6</v>
      </c>
      <c r="J21" s="10">
        <f t="shared" si="0"/>
        <v>6.1558133511068286E-5</v>
      </c>
      <c r="K21" s="10">
        <f t="shared" si="0"/>
        <v>1.9188103717537045E-6</v>
      </c>
      <c r="L21" s="10">
        <f t="shared" si="0"/>
        <v>1.7641357547862324E-6</v>
      </c>
      <c r="M21" s="10">
        <f t="shared" si="0"/>
        <v>1.9213971417277263E-6</v>
      </c>
      <c r="N21" s="11">
        <f t="shared" si="0"/>
        <v>2.3864608745312942E-2</v>
      </c>
      <c r="O21" s="10">
        <f t="shared" si="0"/>
        <v>8.7408642748537053E-6</v>
      </c>
      <c r="P21" s="10">
        <f t="shared" si="0"/>
        <v>1.1781612664121719E-4</v>
      </c>
      <c r="Q21" s="10">
        <f t="shared" si="0"/>
        <v>8.6679292684052438E-5</v>
      </c>
      <c r="R21" s="10">
        <f t="shared" si="0"/>
        <v>6.3226155270679161E-5</v>
      </c>
      <c r="S21" s="10">
        <f t="shared" si="0"/>
        <v>2.9621973416024998E-7</v>
      </c>
      <c r="T21" s="10">
        <f t="shared" si="0"/>
        <v>3.2839169620637646E-7</v>
      </c>
      <c r="U21" s="10">
        <f t="shared" si="0"/>
        <v>6.6297330899277126E-8</v>
      </c>
      <c r="V21" s="10">
        <f t="shared" si="0"/>
        <v>1.6596920782710432E-4</v>
      </c>
      <c r="W21" s="10">
        <f t="shared" si="0"/>
        <v>3.2906168748871947E-7</v>
      </c>
      <c r="X21" s="10">
        <f t="shared" si="0"/>
        <v>1.397887027924528E-6</v>
      </c>
      <c r="Y21" s="10">
        <f t="shared" si="0"/>
        <v>9.8263337874908516E-5</v>
      </c>
      <c r="Z21" s="10">
        <f t="shared" si="0"/>
        <v>1.9989626472272033E-4</v>
      </c>
      <c r="AA21" s="10">
        <f t="shared" si="0"/>
        <v>2.3514986908626699E-4</v>
      </c>
      <c r="AB21" s="10">
        <f t="shared" si="0"/>
        <v>2.6205494265793842E-5</v>
      </c>
      <c r="AC21" s="10">
        <f t="shared" si="0"/>
        <v>4.3215217885176934E-5</v>
      </c>
      <c r="AD21" s="10">
        <f t="shared" si="0"/>
        <v>2.49316467482616E-6</v>
      </c>
      <c r="AE21" s="10">
        <f t="shared" si="0"/>
        <v>1.6889491711854763E-5</v>
      </c>
      <c r="AF21" s="10">
        <f t="shared" si="0"/>
        <v>4.1276285209804635E-5</v>
      </c>
      <c r="AG21" s="10">
        <f t="shared" si="0"/>
        <v>8.4539479460623518E-5</v>
      </c>
      <c r="AH21" s="10">
        <f t="shared" si="0"/>
        <v>3.8907859269596183E-5</v>
      </c>
      <c r="AI21" s="10">
        <f t="shared" si="0"/>
        <v>1.0196611377647844E-4</v>
      </c>
      <c r="AJ21" s="10">
        <f t="shared" si="0"/>
        <v>1.4139100053238557E-6</v>
      </c>
      <c r="AK21" s="10">
        <f t="shared" si="0"/>
        <v>1.9143433627914639E-5</v>
      </c>
      <c r="AL21" s="10">
        <f t="shared" si="0"/>
        <v>3.0051508749042311E-5</v>
      </c>
      <c r="AM21" s="12">
        <f t="shared" si="0"/>
        <v>4.7822432658895456E-5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1.9152960298710087E-9</v>
      </c>
      <c r="E22" s="16">
        <f t="shared" si="1"/>
        <v>6.5104753701451611E-6</v>
      </c>
      <c r="F22" s="16">
        <f t="shared" si="1"/>
        <v>3.9176478969283935E-6</v>
      </c>
      <c r="G22" s="16">
        <f t="shared" si="1"/>
        <v>1.4627336569663224E-7</v>
      </c>
      <c r="H22" s="16">
        <f t="shared" si="1"/>
        <v>2.3338730647275031E-7</v>
      </c>
      <c r="I22" s="16">
        <f t="shared" si="1"/>
        <v>4.2849280352924343E-6</v>
      </c>
      <c r="J22" s="16">
        <f t="shared" si="1"/>
        <v>6.1617193376090522E-6</v>
      </c>
      <c r="K22" s="16">
        <f t="shared" si="1"/>
        <v>2.7488625353072788E-6</v>
      </c>
      <c r="L22" s="16">
        <f t="shared" si="1"/>
        <v>1.9108328829235616E-6</v>
      </c>
      <c r="M22" s="16">
        <f t="shared" si="1"/>
        <v>4.3488837524860018E-7</v>
      </c>
      <c r="N22" s="16">
        <f t="shared" si="1"/>
        <v>1.4110241889458656E-8</v>
      </c>
      <c r="O22" s="16">
        <f t="shared" si="1"/>
        <v>3.072272503362963E-6</v>
      </c>
      <c r="P22" s="16">
        <f t="shared" si="1"/>
        <v>5.46765490952292E-7</v>
      </c>
      <c r="Q22" s="16">
        <f t="shared" si="1"/>
        <v>1.4865123279238695E-7</v>
      </c>
      <c r="R22" s="16">
        <f t="shared" si="1"/>
        <v>5.4661331389265124E-6</v>
      </c>
      <c r="S22" s="17">
        <f t="shared" si="1"/>
        <v>1.1551336640223335E-3</v>
      </c>
      <c r="T22" s="16">
        <f t="shared" si="1"/>
        <v>1.4580681177721952E-8</v>
      </c>
      <c r="U22" s="16">
        <f t="shared" si="1"/>
        <v>1.2885449380290725E-7</v>
      </c>
      <c r="V22" s="16">
        <f t="shared" si="1"/>
        <v>7.1128055753570501E-6</v>
      </c>
      <c r="W22" s="16">
        <f t="shared" si="1"/>
        <v>4.0049639728336616E-6</v>
      </c>
      <c r="X22" s="16">
        <f t="shared" si="1"/>
        <v>2.5259535358731044E-6</v>
      </c>
      <c r="Y22" s="16">
        <f t="shared" si="1"/>
        <v>2.7557088878778763E-6</v>
      </c>
      <c r="Z22" s="16">
        <f t="shared" si="1"/>
        <v>6.2467925681940758E-6</v>
      </c>
      <c r="AA22" s="16">
        <f t="shared" si="1"/>
        <v>3.0715472933745462E-6</v>
      </c>
      <c r="AB22" s="16">
        <f t="shared" si="1"/>
        <v>7.6134887723966752E-7</v>
      </c>
      <c r="AC22" s="16">
        <f t="shared" si="1"/>
        <v>5.3310952126551339E-6</v>
      </c>
      <c r="AD22" s="16">
        <f t="shared" si="1"/>
        <v>8.1393727337500981E-7</v>
      </c>
      <c r="AE22" s="16">
        <f t="shared" si="1"/>
        <v>1.9518270047203251E-7</v>
      </c>
      <c r="AF22" s="16">
        <f t="shared" si="1"/>
        <v>7.6057958609668291E-9</v>
      </c>
      <c r="AG22" s="16">
        <f t="shared" si="1"/>
        <v>5.8716422878226482E-6</v>
      </c>
      <c r="AH22" s="16">
        <f t="shared" si="1"/>
        <v>2.7593932452969225E-6</v>
      </c>
      <c r="AI22" s="16">
        <f t="shared" si="1"/>
        <v>2.3627199080030951E-6</v>
      </c>
      <c r="AJ22" s="16">
        <f t="shared" si="1"/>
        <v>3.4537142245075138E-6</v>
      </c>
      <c r="AK22" s="16">
        <f t="shared" si="1"/>
        <v>3.0288699644141354E-6</v>
      </c>
      <c r="AL22" s="16">
        <f t="shared" si="1"/>
        <v>1.1591722386531869E-9</v>
      </c>
      <c r="AM22" s="18">
        <f t="shared" si="1"/>
        <v>3.2506249845826636E-6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2.2116475011303119E-8</v>
      </c>
      <c r="E23" s="16">
        <f t="shared" si="2"/>
        <v>2.5502953199218095E-9</v>
      </c>
      <c r="F23" s="16">
        <f t="shared" si="2"/>
        <v>1.4036786177251339E-8</v>
      </c>
      <c r="G23" s="16">
        <f t="shared" si="2"/>
        <v>4.3758790664900741E-8</v>
      </c>
      <c r="H23" s="16">
        <f t="shared" si="2"/>
        <v>5.7073996738749838E-11</v>
      </c>
      <c r="I23" s="16">
        <f t="shared" si="2"/>
        <v>4.5046801606062873E-8</v>
      </c>
      <c r="J23" s="16">
        <f t="shared" si="2"/>
        <v>2.0551648118009783E-8</v>
      </c>
      <c r="K23" s="16">
        <f t="shared" si="2"/>
        <v>4.7604163057315354E-8</v>
      </c>
      <c r="L23" s="16">
        <f t="shared" si="2"/>
        <v>5.8157294119545097E-9</v>
      </c>
      <c r="M23" s="16">
        <f t="shared" si="2"/>
        <v>2.4770173162712579E-8</v>
      </c>
      <c r="N23" s="16">
        <f t="shared" si="2"/>
        <v>3.3350032269589539E-9</v>
      </c>
      <c r="O23" s="17">
        <f t="shared" si="2"/>
        <v>9.2280266697826259E-6</v>
      </c>
      <c r="P23" s="16">
        <f t="shared" si="2"/>
        <v>7.6305033581168623E-9</v>
      </c>
      <c r="Q23" s="16">
        <f t="shared" si="2"/>
        <v>2.4764706647417469E-10</v>
      </c>
      <c r="R23" s="16">
        <f t="shared" si="2"/>
        <v>1.030917047379303E-8</v>
      </c>
      <c r="S23" s="16">
        <f t="shared" si="2"/>
        <v>2.4363318869674118E-8</v>
      </c>
      <c r="T23" s="16">
        <f t="shared" si="2"/>
        <v>2.8460415283288261E-8</v>
      </c>
      <c r="U23" s="16">
        <f t="shared" si="2"/>
        <v>2.8801805293205015E-10</v>
      </c>
      <c r="V23" s="16">
        <f t="shared" si="2"/>
        <v>2.2841766765878961E-9</v>
      </c>
      <c r="W23" s="16">
        <f t="shared" si="2"/>
        <v>3.9281938950929506E-8</v>
      </c>
      <c r="X23" s="16">
        <f t="shared" si="2"/>
        <v>8.1803328099813449E-9</v>
      </c>
      <c r="Y23" s="16">
        <f t="shared" si="2"/>
        <v>3.7665440600193168E-8</v>
      </c>
      <c r="Z23" s="16">
        <f t="shared" si="2"/>
        <v>2.1174185069872797E-9</v>
      </c>
      <c r="AA23" s="16">
        <f t="shared" si="2"/>
        <v>2.8242794020289484E-8</v>
      </c>
      <c r="AB23" s="16">
        <f t="shared" si="2"/>
        <v>7.7245714335892606E-9</v>
      </c>
      <c r="AC23" s="16">
        <f t="shared" si="2"/>
        <v>1.9238116865584604E-8</v>
      </c>
      <c r="AD23" s="16">
        <f t="shared" si="2"/>
        <v>1.7868878685448179E-9</v>
      </c>
      <c r="AE23" s="16">
        <f t="shared" si="2"/>
        <v>1.0959008976541027E-7</v>
      </c>
      <c r="AF23" s="16">
        <f t="shared" si="2"/>
        <v>1.4661492965647999E-9</v>
      </c>
      <c r="AG23" s="16">
        <f t="shared" si="2"/>
        <v>5.0856193795235653E-8</v>
      </c>
      <c r="AH23" s="16">
        <f t="shared" si="2"/>
        <v>5.085411755719285E-9</v>
      </c>
      <c r="AI23" s="16">
        <f t="shared" si="2"/>
        <v>2.0741683488343548E-8</v>
      </c>
      <c r="AJ23" s="16">
        <f t="shared" si="2"/>
        <v>1.5558746727311112E-10</v>
      </c>
      <c r="AK23" s="16">
        <f t="shared" si="2"/>
        <v>6.5369082148805546E-9</v>
      </c>
      <c r="AL23" s="16">
        <f t="shared" si="2"/>
        <v>1.09282209215614E-7</v>
      </c>
      <c r="AM23" s="18">
        <f t="shared" si="2"/>
        <v>3.7329651679594449E-10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2.6427715267472035E-6</v>
      </c>
      <c r="E24" s="16">
        <f t="shared" si="3"/>
        <v>9.1261646251212666E-7</v>
      </c>
      <c r="F24" s="17">
        <f t="shared" si="3"/>
        <v>1.0222175587677334E-3</v>
      </c>
      <c r="G24" s="16">
        <f t="shared" si="3"/>
        <v>1.443762801314539E-6</v>
      </c>
      <c r="H24" s="16">
        <f t="shared" si="3"/>
        <v>7.9553539322859535E-7</v>
      </c>
      <c r="I24" s="16">
        <f t="shared" si="3"/>
        <v>2.0781081752257412E-7</v>
      </c>
      <c r="J24" s="16">
        <f t="shared" si="3"/>
        <v>9.7356426439261804E-7</v>
      </c>
      <c r="K24" s="16">
        <f t="shared" si="3"/>
        <v>3.7373693421558043E-7</v>
      </c>
      <c r="L24" s="16">
        <f t="shared" si="3"/>
        <v>1.0577554882914333E-6</v>
      </c>
      <c r="M24" s="16">
        <f t="shared" si="3"/>
        <v>1.5278902069162718E-7</v>
      </c>
      <c r="N24" s="16">
        <f t="shared" si="3"/>
        <v>6.8157373071413884E-7</v>
      </c>
      <c r="O24" s="16">
        <f t="shared" si="3"/>
        <v>1.5329795784700974E-6</v>
      </c>
      <c r="P24" s="16">
        <f t="shared" si="3"/>
        <v>1.3538991731211297E-6</v>
      </c>
      <c r="Q24" s="16">
        <f t="shared" si="3"/>
        <v>1.2976009511201112E-6</v>
      </c>
      <c r="R24" s="16">
        <f t="shared" si="3"/>
        <v>3.7164931553917181E-7</v>
      </c>
      <c r="S24" s="16">
        <f t="shared" si="3"/>
        <v>3.3151305851004472E-6</v>
      </c>
      <c r="T24" s="16">
        <f t="shared" si="3"/>
        <v>1.0396353389514292E-6</v>
      </c>
      <c r="U24" s="16">
        <f t="shared" si="3"/>
        <v>4.4134092833853147E-7</v>
      </c>
      <c r="V24" s="16">
        <f t="shared" si="3"/>
        <v>1.2293219262945379E-6</v>
      </c>
      <c r="W24" s="16">
        <f t="shared" si="3"/>
        <v>1.8820524480604254E-5</v>
      </c>
      <c r="X24" s="16">
        <f t="shared" si="3"/>
        <v>2.1185097136494084E-6</v>
      </c>
      <c r="Y24" s="16">
        <f t="shared" si="3"/>
        <v>1.590703635071591E-5</v>
      </c>
      <c r="Z24" s="16">
        <f t="shared" si="3"/>
        <v>6.6773021907028435E-6</v>
      </c>
      <c r="AA24" s="16">
        <f t="shared" si="3"/>
        <v>1.2308440394306958E-5</v>
      </c>
      <c r="AB24" s="16">
        <f t="shared" si="3"/>
        <v>2.6547456175679313E-6</v>
      </c>
      <c r="AC24" s="16">
        <f t="shared" si="3"/>
        <v>8.320189071123263E-6</v>
      </c>
      <c r="AD24" s="16">
        <f t="shared" si="3"/>
        <v>1.5381492098885634E-7</v>
      </c>
      <c r="AE24" s="16">
        <f t="shared" si="3"/>
        <v>2.9793443391538981E-8</v>
      </c>
      <c r="AF24" s="16">
        <f t="shared" si="3"/>
        <v>1.4457993225312098E-7</v>
      </c>
      <c r="AG24" s="16">
        <f t="shared" si="3"/>
        <v>2.0997122094289918E-6</v>
      </c>
      <c r="AH24" s="16">
        <f t="shared" si="3"/>
        <v>4.2295021107926263E-7</v>
      </c>
      <c r="AI24" s="16">
        <f t="shared" si="3"/>
        <v>2.2784504435200306E-7</v>
      </c>
      <c r="AJ24" s="16">
        <f t="shared" si="3"/>
        <v>1.3693181411917583E-6</v>
      </c>
      <c r="AK24" s="16">
        <f t="shared" si="3"/>
        <v>7.8066550526294636E-7</v>
      </c>
      <c r="AL24" s="16">
        <f t="shared" si="3"/>
        <v>2.3974834006923544E-6</v>
      </c>
      <c r="AM24" s="18">
        <f t="shared" si="3"/>
        <v>5.632716073680677E-6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7.6061701952385671E-7</v>
      </c>
      <c r="E25" s="16">
        <f t="shared" si="4"/>
        <v>8.0516711076966279E-7</v>
      </c>
      <c r="F25" s="16">
        <f t="shared" si="4"/>
        <v>2.4404567222222421E-6</v>
      </c>
      <c r="G25" s="16">
        <f t="shared" si="4"/>
        <v>2.2452577908901914E-7</v>
      </c>
      <c r="H25" s="16">
        <f t="shared" si="4"/>
        <v>4.3561980438996232E-6</v>
      </c>
      <c r="I25" s="16">
        <f t="shared" si="4"/>
        <v>6.870996517190079E-7</v>
      </c>
      <c r="J25" s="16">
        <f t="shared" si="4"/>
        <v>6.9508079087635476E-6</v>
      </c>
      <c r="K25" s="16">
        <f t="shared" si="4"/>
        <v>1.7240917683899612E-5</v>
      </c>
      <c r="L25" s="17">
        <f t="shared" si="4"/>
        <v>2.3869697063933245E-3</v>
      </c>
      <c r="M25" s="16">
        <f t="shared" si="4"/>
        <v>2.056483732787113E-6</v>
      </c>
      <c r="N25" s="16">
        <f t="shared" si="4"/>
        <v>1.643402593080227E-7</v>
      </c>
      <c r="O25" s="16">
        <f t="shared" si="4"/>
        <v>1.4409611029577149E-6</v>
      </c>
      <c r="P25" s="16">
        <f t="shared" si="4"/>
        <v>2.2254055976395842E-6</v>
      </c>
      <c r="Q25" s="16">
        <f t="shared" si="4"/>
        <v>2.1221296948394499E-5</v>
      </c>
      <c r="R25" s="16">
        <f t="shared" si="4"/>
        <v>6.0337132359897091E-6</v>
      </c>
      <c r="S25" s="16">
        <f t="shared" si="4"/>
        <v>3.7640288092864552E-6</v>
      </c>
      <c r="T25" s="16">
        <f t="shared" si="4"/>
        <v>3.6830903135143695E-6</v>
      </c>
      <c r="U25" s="16">
        <f t="shared" si="4"/>
        <v>2.1553600624740122E-6</v>
      </c>
      <c r="V25" s="16">
        <f t="shared" si="4"/>
        <v>8.1038119576506671E-7</v>
      </c>
      <c r="W25" s="16">
        <f t="shared" si="4"/>
        <v>1.3662485853594245E-5</v>
      </c>
      <c r="X25" s="16">
        <f t="shared" si="4"/>
        <v>5.5106611238311036E-7</v>
      </c>
      <c r="Y25" s="16">
        <f t="shared" si="4"/>
        <v>6.3741376248344492E-6</v>
      </c>
      <c r="Z25" s="16">
        <f t="shared" si="4"/>
        <v>1.860353572333345E-8</v>
      </c>
      <c r="AA25" s="16">
        <f t="shared" si="4"/>
        <v>1.0231128436496758E-5</v>
      </c>
      <c r="AB25" s="16">
        <f t="shared" si="4"/>
        <v>1.3158860557157988E-6</v>
      </c>
      <c r="AC25" s="16">
        <f t="shared" si="4"/>
        <v>1.4250888845973775E-5</v>
      </c>
      <c r="AD25" s="16">
        <f t="shared" si="4"/>
        <v>2.1178183765420181E-5</v>
      </c>
      <c r="AE25" s="16">
        <f t="shared" si="4"/>
        <v>1.0449663522354183E-5</v>
      </c>
      <c r="AF25" s="16">
        <f t="shared" si="4"/>
        <v>1.2382100514816303E-5</v>
      </c>
      <c r="AG25" s="16">
        <f t="shared" si="4"/>
        <v>8.1614780545782448E-7</v>
      </c>
      <c r="AH25" s="16">
        <f t="shared" si="4"/>
        <v>8.8182649510815086E-6</v>
      </c>
      <c r="AI25" s="16">
        <f t="shared" si="4"/>
        <v>7.1231528461221569E-9</v>
      </c>
      <c r="AJ25" s="16">
        <f t="shared" si="4"/>
        <v>2.8547074580673766E-5</v>
      </c>
      <c r="AK25" s="16">
        <f t="shared" si="4"/>
        <v>5.6199700553348879E-6</v>
      </c>
      <c r="AL25" s="16">
        <f t="shared" si="4"/>
        <v>3.2957597843983516E-5</v>
      </c>
      <c r="AM25" s="18">
        <f t="shared" si="4"/>
        <v>2.4594832242135654E-6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1.1137298524268243E-5</v>
      </c>
      <c r="E26" s="16">
        <f t="shared" si="5"/>
        <v>9.0251552186604591E-6</v>
      </c>
      <c r="F26" s="16">
        <f t="shared" si="5"/>
        <v>2.9565062329084426E-6</v>
      </c>
      <c r="G26" s="16">
        <f t="shared" si="5"/>
        <v>3.5949078107546124E-5</v>
      </c>
      <c r="H26" s="16">
        <f t="shared" si="5"/>
        <v>5.2167076923599443E-8</v>
      </c>
      <c r="I26" s="16">
        <f t="shared" si="5"/>
        <v>3.4928476575781268E-5</v>
      </c>
      <c r="J26" s="16">
        <f t="shared" si="5"/>
        <v>1.0654420625539442E-6</v>
      </c>
      <c r="K26" s="16">
        <f t="shared" si="5"/>
        <v>3.4378866346154361E-6</v>
      </c>
      <c r="L26" s="16">
        <f t="shared" si="5"/>
        <v>6.3327735247879666E-6</v>
      </c>
      <c r="M26" s="16">
        <f t="shared" si="5"/>
        <v>2.1980174320994711E-8</v>
      </c>
      <c r="N26" s="16">
        <f t="shared" si="5"/>
        <v>1.7248585548211431E-8</v>
      </c>
      <c r="O26" s="16">
        <f t="shared" si="5"/>
        <v>2.2647242133195781E-7</v>
      </c>
      <c r="P26" s="16">
        <f t="shared" si="5"/>
        <v>5.7143359805272841E-6</v>
      </c>
      <c r="Q26" s="16">
        <f t="shared" si="5"/>
        <v>2.5437402431227072E-5</v>
      </c>
      <c r="R26" s="16">
        <f t="shared" si="5"/>
        <v>1.6844299112964066E-7</v>
      </c>
      <c r="S26" s="16">
        <f t="shared" si="5"/>
        <v>7.2757262288758436E-7</v>
      </c>
      <c r="T26" s="16">
        <f t="shared" si="5"/>
        <v>5.4992937131238434E-6</v>
      </c>
      <c r="U26" s="17">
        <f t="shared" si="5"/>
        <v>6.5873423528822689E-3</v>
      </c>
      <c r="V26" s="16">
        <f t="shared" si="5"/>
        <v>3.7500164008320175E-6</v>
      </c>
      <c r="W26" s="16">
        <f t="shared" si="5"/>
        <v>8.3410846310092779E-6</v>
      </c>
      <c r="X26" s="16">
        <f t="shared" si="5"/>
        <v>1.6773062171489813E-6</v>
      </c>
      <c r="Y26" s="16">
        <f t="shared" si="5"/>
        <v>3.57440139871084E-7</v>
      </c>
      <c r="Z26" s="16">
        <f t="shared" si="5"/>
        <v>1.2288051828769664E-5</v>
      </c>
      <c r="AA26" s="16">
        <f t="shared" si="5"/>
        <v>5.6142424188524598E-6</v>
      </c>
      <c r="AB26" s="16">
        <f t="shared" si="5"/>
        <v>1.5855694832024511E-6</v>
      </c>
      <c r="AC26" s="16">
        <f t="shared" si="5"/>
        <v>4.1162615786328031E-6</v>
      </c>
      <c r="AD26" s="16">
        <f t="shared" si="5"/>
        <v>1.377018542602252E-5</v>
      </c>
      <c r="AE26" s="16">
        <f t="shared" si="5"/>
        <v>1.4069932416645552E-5</v>
      </c>
      <c r="AF26" s="16">
        <f t="shared" si="5"/>
        <v>2.6066075460069265E-5</v>
      </c>
      <c r="AG26" s="16">
        <f t="shared" si="5"/>
        <v>2.0257133094934375E-5</v>
      </c>
      <c r="AH26" s="16">
        <f t="shared" si="5"/>
        <v>8.1501837630979492E-6</v>
      </c>
      <c r="AI26" s="16">
        <f t="shared" si="5"/>
        <v>1.0658083359681188E-5</v>
      </c>
      <c r="AJ26" s="16">
        <f t="shared" si="5"/>
        <v>1.5514217968294239E-5</v>
      </c>
      <c r="AK26" s="16">
        <f t="shared" si="5"/>
        <v>1.3238390352089335E-4</v>
      </c>
      <c r="AL26" s="16">
        <f t="shared" si="5"/>
        <v>1.7910261603524077E-5</v>
      </c>
      <c r="AM26" s="18">
        <f t="shared" si="5"/>
        <v>3.3872933157391537E-6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1.6234916695924997E-5</v>
      </c>
      <c r="E27" s="16">
        <f t="shared" si="6"/>
        <v>7.3131802365724753E-6</v>
      </c>
      <c r="F27" s="16">
        <f t="shared" si="6"/>
        <v>5.1773985808021146E-5</v>
      </c>
      <c r="G27" s="16">
        <f t="shared" si="6"/>
        <v>1.7512457900817179E-5</v>
      </c>
      <c r="H27" s="16">
        <f t="shared" si="6"/>
        <v>3.5986581773997369E-5</v>
      </c>
      <c r="I27" s="16">
        <f t="shared" si="6"/>
        <v>1.2655353262643235E-5</v>
      </c>
      <c r="J27" s="16">
        <f t="shared" si="6"/>
        <v>3.066363337209317E-6</v>
      </c>
      <c r="K27" s="16">
        <f t="shared" si="6"/>
        <v>7.7854764124578817E-7</v>
      </c>
      <c r="L27" s="16">
        <f t="shared" si="6"/>
        <v>9.8522585512914401E-6</v>
      </c>
      <c r="M27" s="16">
        <f t="shared" si="6"/>
        <v>8.8310209726269513E-5</v>
      </c>
      <c r="N27" s="16">
        <f t="shared" si="6"/>
        <v>1.7828747613967596E-5</v>
      </c>
      <c r="O27" s="16">
        <f t="shared" si="6"/>
        <v>3.5299747006185403E-7</v>
      </c>
      <c r="P27" s="16">
        <f t="shared" si="6"/>
        <v>6.5402013307193504E-5</v>
      </c>
      <c r="Q27" s="16">
        <f t="shared" si="6"/>
        <v>7.4989164769035626E-6</v>
      </c>
      <c r="R27" s="16">
        <f t="shared" si="6"/>
        <v>6.826253234126375E-9</v>
      </c>
      <c r="S27" s="16">
        <f t="shared" si="6"/>
        <v>2.5482617897448378E-5</v>
      </c>
      <c r="T27" s="16">
        <f t="shared" si="6"/>
        <v>4.4768625234557042E-5</v>
      </c>
      <c r="U27" s="16">
        <f t="shared" si="6"/>
        <v>4.5560571719423395E-6</v>
      </c>
      <c r="V27" s="16">
        <f t="shared" si="6"/>
        <v>3.3371825655211562E-5</v>
      </c>
      <c r="W27" s="16">
        <f t="shared" si="6"/>
        <v>1.5943614671700525E-5</v>
      </c>
      <c r="X27" s="16">
        <f t="shared" si="6"/>
        <v>7.7840268498801263E-6</v>
      </c>
      <c r="Y27" s="16">
        <f t="shared" si="6"/>
        <v>2.7572130515894554E-6</v>
      </c>
      <c r="Z27" s="16">
        <f t="shared" si="6"/>
        <v>9.9275548062612984E-7</v>
      </c>
      <c r="AA27" s="16">
        <f t="shared" si="6"/>
        <v>3.3957874410510999E-5</v>
      </c>
      <c r="AB27" s="16">
        <f t="shared" si="6"/>
        <v>4.7850397564269142E-5</v>
      </c>
      <c r="AC27" s="16">
        <f t="shared" si="6"/>
        <v>1.1170970665341586E-5</v>
      </c>
      <c r="AD27" s="16">
        <f t="shared" si="6"/>
        <v>5.0213223302026617E-7</v>
      </c>
      <c r="AE27" s="16">
        <f t="shared" si="6"/>
        <v>1.6026353808232004E-7</v>
      </c>
      <c r="AF27" s="16">
        <f t="shared" si="6"/>
        <v>7.8518903909312867E-6</v>
      </c>
      <c r="AG27" s="16">
        <f t="shared" si="6"/>
        <v>2.2754603055283671E-5</v>
      </c>
      <c r="AH27" s="16">
        <f t="shared" si="6"/>
        <v>1.6279584406321249E-6</v>
      </c>
      <c r="AI27" s="16">
        <f t="shared" si="6"/>
        <v>2.0211099213666271E-6</v>
      </c>
      <c r="AJ27" s="16">
        <f t="shared" si="6"/>
        <v>3.4434743505707669E-6</v>
      </c>
      <c r="AK27" s="16">
        <f t="shared" si="6"/>
        <v>1.8650109598108595E-6</v>
      </c>
      <c r="AL27" s="16">
        <f t="shared" si="6"/>
        <v>6.8525148308010084E-7</v>
      </c>
      <c r="AM27" s="19">
        <f t="shared" si="6"/>
        <v>8.9218401929919665E-3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2.1971158506273106E-5</v>
      </c>
      <c r="E28" s="16">
        <f t="shared" si="7"/>
        <v>2.1652391684272915E-6</v>
      </c>
      <c r="F28" s="16">
        <f t="shared" si="7"/>
        <v>3.2298507483147662E-6</v>
      </c>
      <c r="G28" s="16">
        <f t="shared" si="7"/>
        <v>6.0272656333675311E-8</v>
      </c>
      <c r="H28" s="16">
        <f t="shared" si="7"/>
        <v>2.1493531017498374E-5</v>
      </c>
      <c r="I28" s="16">
        <f t="shared" si="7"/>
        <v>9.8065664449616408E-6</v>
      </c>
      <c r="J28" s="16">
        <f t="shared" si="7"/>
        <v>3.5365619013687882E-8</v>
      </c>
      <c r="K28" s="16">
        <f t="shared" si="7"/>
        <v>8.1684942191743898E-6</v>
      </c>
      <c r="L28" s="16">
        <f t="shared" si="7"/>
        <v>4.9652506833733082E-6</v>
      </c>
      <c r="M28" s="16">
        <f t="shared" si="7"/>
        <v>2.8239712182805737E-6</v>
      </c>
      <c r="N28" s="16">
        <f t="shared" si="7"/>
        <v>4.2615811109835032E-8</v>
      </c>
      <c r="O28" s="16">
        <f t="shared" si="7"/>
        <v>9.4731836878176578E-6</v>
      </c>
      <c r="P28" s="16">
        <f t="shared" si="7"/>
        <v>2.9310567885682886E-8</v>
      </c>
      <c r="Q28" s="16">
        <f t="shared" si="7"/>
        <v>5.6883256620336962E-6</v>
      </c>
      <c r="R28" s="16">
        <f t="shared" si="7"/>
        <v>1.6043972537125029E-6</v>
      </c>
      <c r="S28" s="16">
        <f t="shared" si="7"/>
        <v>3.9468548073895117E-8</v>
      </c>
      <c r="T28" s="17">
        <f t="shared" si="7"/>
        <v>3.0546911989241181E-3</v>
      </c>
      <c r="U28" s="16">
        <f t="shared" si="7"/>
        <v>2.4875126044485254E-6</v>
      </c>
      <c r="V28" s="16">
        <f t="shared" si="7"/>
        <v>1.263395752433507E-5</v>
      </c>
      <c r="W28" s="16">
        <f t="shared" si="7"/>
        <v>1.7216120275464111E-5</v>
      </c>
      <c r="X28" s="16">
        <f t="shared" si="7"/>
        <v>3.9503798692267228E-5</v>
      </c>
      <c r="Y28" s="16">
        <f t="shared" si="7"/>
        <v>2.1443749663848399E-6</v>
      </c>
      <c r="Z28" s="16">
        <f t="shared" si="7"/>
        <v>1.7206838251488406E-6</v>
      </c>
      <c r="AA28" s="16">
        <f t="shared" si="7"/>
        <v>2.2613367116803963E-6</v>
      </c>
      <c r="AB28" s="16">
        <f t="shared" si="7"/>
        <v>3.0669913472430977E-6</v>
      </c>
      <c r="AC28" s="16">
        <f t="shared" si="7"/>
        <v>1.1952060802396977E-7</v>
      </c>
      <c r="AD28" s="16">
        <f t="shared" si="7"/>
        <v>9.3208907046866686E-6</v>
      </c>
      <c r="AE28" s="16">
        <f t="shared" si="7"/>
        <v>8.2413920796131334E-6</v>
      </c>
      <c r="AF28" s="16">
        <f t="shared" si="7"/>
        <v>2.8565564934133258E-6</v>
      </c>
      <c r="AG28" s="16">
        <f t="shared" si="7"/>
        <v>1.1758098348485455E-8</v>
      </c>
      <c r="AH28" s="16">
        <f t="shared" si="7"/>
        <v>2.0553847885554032E-5</v>
      </c>
      <c r="AI28" s="16">
        <f t="shared" si="7"/>
        <v>2.5268510907567886E-7</v>
      </c>
      <c r="AJ28" s="16">
        <f t="shared" si="7"/>
        <v>1.1586192321915059E-7</v>
      </c>
      <c r="AK28" s="16">
        <f t="shared" si="7"/>
        <v>1.060656940926277E-6</v>
      </c>
      <c r="AL28" s="16">
        <f t="shared" si="7"/>
        <v>5.2466208257017898E-7</v>
      </c>
      <c r="AM28" s="18">
        <f t="shared" si="7"/>
        <v>1.5127289479072177E-5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6.4818454985576155E-8</v>
      </c>
      <c r="E29" s="16">
        <f t="shared" si="8"/>
        <v>3.7162550429329114E-7</v>
      </c>
      <c r="F29" s="16">
        <f t="shared" si="8"/>
        <v>7.3685817055729805E-8</v>
      </c>
      <c r="G29" s="16">
        <f t="shared" si="8"/>
        <v>6.1260575682660536E-7</v>
      </c>
      <c r="H29" s="16">
        <f t="shared" si="8"/>
        <v>3.7855686439004287E-6</v>
      </c>
      <c r="I29" s="16">
        <f t="shared" si="8"/>
        <v>2.3092854802505713E-7</v>
      </c>
      <c r="J29" s="16">
        <f t="shared" si="8"/>
        <v>1.223675363701182E-5</v>
      </c>
      <c r="K29" s="16">
        <f t="shared" si="8"/>
        <v>7.7779556051172572E-7</v>
      </c>
      <c r="L29" s="16">
        <f t="shared" si="8"/>
        <v>1.1005322030676258E-5</v>
      </c>
      <c r="M29" s="16">
        <f t="shared" si="8"/>
        <v>4.2689903264796087E-6</v>
      </c>
      <c r="N29" s="16">
        <f t="shared" si="8"/>
        <v>1.6757677703422304E-6</v>
      </c>
      <c r="O29" s="16">
        <f t="shared" si="8"/>
        <v>2.8618800866886828E-5</v>
      </c>
      <c r="P29" s="16">
        <f t="shared" si="8"/>
        <v>1.0414618140330065E-5</v>
      </c>
      <c r="Q29" s="16">
        <f t="shared" si="8"/>
        <v>7.9146644738956967E-6</v>
      </c>
      <c r="R29" s="16">
        <f t="shared" si="8"/>
        <v>1.7951944337198606E-5</v>
      </c>
      <c r="S29" s="16">
        <f t="shared" si="8"/>
        <v>4.0648245727366241E-7</v>
      </c>
      <c r="T29" s="16">
        <f t="shared" si="8"/>
        <v>6.472607133439633E-6</v>
      </c>
      <c r="U29" s="16">
        <f t="shared" si="8"/>
        <v>5.0741276322625096E-6</v>
      </c>
      <c r="V29" s="16">
        <f t="shared" si="8"/>
        <v>2.1077269247217885E-6</v>
      </c>
      <c r="W29" s="16">
        <f t="shared" si="8"/>
        <v>1.1512807670826765E-6</v>
      </c>
      <c r="X29" s="16">
        <f t="shared" si="8"/>
        <v>1.597619908342705E-6</v>
      </c>
      <c r="Y29" s="16">
        <f t="shared" si="8"/>
        <v>6.915346446513173E-6</v>
      </c>
      <c r="Z29" s="16">
        <f t="shared" si="8"/>
        <v>7.5769237072896928E-6</v>
      </c>
      <c r="AA29" s="16">
        <f t="shared" si="8"/>
        <v>7.6297944439541534E-6</v>
      </c>
      <c r="AB29" s="16">
        <f t="shared" si="8"/>
        <v>5.4422360978016957E-6</v>
      </c>
      <c r="AC29" s="16">
        <f t="shared" si="8"/>
        <v>7.5207126621501574E-7</v>
      </c>
      <c r="AD29" s="16">
        <f t="shared" si="8"/>
        <v>4.4605280083554776E-7</v>
      </c>
      <c r="AE29" s="17">
        <f t="shared" si="8"/>
        <v>2.4860454122565176E-3</v>
      </c>
      <c r="AF29" s="16">
        <f t="shared" si="8"/>
        <v>1.1230717135750391E-6</v>
      </c>
      <c r="AG29" s="16">
        <f t="shared" si="8"/>
        <v>6.0293494280019181E-8</v>
      </c>
      <c r="AH29" s="16">
        <f t="shared" si="8"/>
        <v>9.8436957885905216E-6</v>
      </c>
      <c r="AI29" s="16">
        <f t="shared" si="8"/>
        <v>4.1216222540082612E-6</v>
      </c>
      <c r="AJ29" s="16">
        <f t="shared" si="8"/>
        <v>3.4259964773038286E-5</v>
      </c>
      <c r="AK29" s="16">
        <f t="shared" si="8"/>
        <v>2.4460801902836749E-5</v>
      </c>
      <c r="AL29" s="16">
        <f t="shared" si="8"/>
        <v>1.8918559223353996E-5</v>
      </c>
      <c r="AM29" s="18">
        <f t="shared" si="8"/>
        <v>4.3753856646578315E-8</v>
      </c>
    </row>
    <row r="30" spans="1:39" ht="24">
      <c r="A30" s="13" t="s">
        <v>49</v>
      </c>
      <c r="B30" s="14" t="s">
        <v>40</v>
      </c>
      <c r="C30" s="24"/>
      <c r="D30" s="16">
        <f t="shared" ref="D30:AM30" si="9">$C14^2*D14^2</f>
        <v>7.1831120661141666E-5</v>
      </c>
      <c r="E30" s="16">
        <f t="shared" si="9"/>
        <v>7.6143733423107354E-5</v>
      </c>
      <c r="F30" s="16">
        <f t="shared" si="9"/>
        <v>6.1319152164328091E-6</v>
      </c>
      <c r="G30" s="16">
        <f t="shared" si="9"/>
        <v>1.0131066724162091E-4</v>
      </c>
      <c r="H30" s="16">
        <f t="shared" si="9"/>
        <v>3.5495528219184786E-4</v>
      </c>
      <c r="I30" s="16">
        <f t="shared" si="9"/>
        <v>2.2497250850853644E-5</v>
      </c>
      <c r="J30" s="16">
        <f t="shared" si="9"/>
        <v>2.1262540036977662E-4</v>
      </c>
      <c r="K30" s="16">
        <f t="shared" si="9"/>
        <v>4.5892179571683502E-7</v>
      </c>
      <c r="L30" s="16">
        <f t="shared" si="9"/>
        <v>2.2313995309860949E-4</v>
      </c>
      <c r="M30" s="16">
        <f t="shared" si="9"/>
        <v>6.7301727177459592E-4</v>
      </c>
      <c r="N30" s="16">
        <f t="shared" si="9"/>
        <v>6.9713240881412447E-5</v>
      </c>
      <c r="O30" s="16">
        <f t="shared" si="9"/>
        <v>6.4951447423734108E-6</v>
      </c>
      <c r="P30" s="16">
        <f t="shared" si="9"/>
        <v>8.7584045082408476E-6</v>
      </c>
      <c r="Q30" s="16">
        <f t="shared" si="9"/>
        <v>1.1732763319177367E-5</v>
      </c>
      <c r="R30" s="16">
        <f t="shared" si="9"/>
        <v>7.3533484805208336E-8</v>
      </c>
      <c r="S30" s="16">
        <f t="shared" si="9"/>
        <v>2.637956372545942E-7</v>
      </c>
      <c r="T30" s="16">
        <f t="shared" si="9"/>
        <v>3.8169334305783123E-5</v>
      </c>
      <c r="U30" s="16">
        <f t="shared" si="9"/>
        <v>1.5908147739408389E-4</v>
      </c>
      <c r="V30" s="16">
        <f t="shared" si="9"/>
        <v>3.2324842339307683E-4</v>
      </c>
      <c r="W30" s="16">
        <f t="shared" si="9"/>
        <v>1.4988469093903236E-4</v>
      </c>
      <c r="X30" s="16">
        <f t="shared" si="9"/>
        <v>4.0466873285132103E-4</v>
      </c>
      <c r="Y30" s="16">
        <f t="shared" si="9"/>
        <v>9.202756117340102E-5</v>
      </c>
      <c r="Z30" s="16">
        <f t="shared" si="9"/>
        <v>3.2415537627824598E-5</v>
      </c>
      <c r="AA30" s="16">
        <f t="shared" si="9"/>
        <v>4.4479719413880819E-6</v>
      </c>
      <c r="AB30" s="16">
        <f t="shared" si="9"/>
        <v>2.3815273638344722E-5</v>
      </c>
      <c r="AC30" s="16">
        <f t="shared" si="9"/>
        <v>4.2877324772604104E-5</v>
      </c>
      <c r="AD30" s="16">
        <f t="shared" si="9"/>
        <v>3.0618004563779089E-6</v>
      </c>
      <c r="AE30" s="16">
        <f t="shared" si="9"/>
        <v>1.9056479338669009E-5</v>
      </c>
      <c r="AF30" s="17">
        <f t="shared" si="9"/>
        <v>4.2512254224999997E-2</v>
      </c>
      <c r="AG30" s="16">
        <f t="shared" si="9"/>
        <v>2.3719558649401408E-5</v>
      </c>
      <c r="AH30" s="16">
        <f t="shared" si="9"/>
        <v>6.3804866369053558E-6</v>
      </c>
      <c r="AI30" s="16">
        <f t="shared" si="9"/>
        <v>1.9430551096498614E-5</v>
      </c>
      <c r="AJ30" s="16">
        <f t="shared" si="9"/>
        <v>4.8035710749733861E-4</v>
      </c>
      <c r="AK30" s="16">
        <f t="shared" si="9"/>
        <v>1.4087020647543377E-5</v>
      </c>
      <c r="AL30" s="16">
        <f t="shared" si="9"/>
        <v>2.6356035844069832E-4</v>
      </c>
      <c r="AM30" s="18">
        <f t="shared" si="9"/>
        <v>3.5810201124633364E-5</v>
      </c>
    </row>
    <row r="31" spans="1:39">
      <c r="A31" t="s">
        <v>58</v>
      </c>
      <c r="D31" s="20">
        <f>SUM($D$21:$D$30)</f>
        <v>1.3098502962581641E-4</v>
      </c>
      <c r="E31" s="20">
        <f>SUM($E$21:$E$30)</f>
        <v>1.2365540307479229E-4</v>
      </c>
      <c r="F31" s="20">
        <f>SUM($F$21:$F$30)</f>
        <v>1.1093559075838048E-3</v>
      </c>
      <c r="G31" s="20">
        <f>SUM($G$21:$G$30)</f>
        <v>2.5997002338537458E-4</v>
      </c>
      <c r="H31" s="20">
        <f>SUM($H$21:$H$30)</f>
        <v>4.2267263330631551E-4</v>
      </c>
      <c r="I31" s="20">
        <f>SUM($I$21:$I$30)</f>
        <v>9.1477754867941611E-5</v>
      </c>
      <c r="J31" s="20">
        <f>SUM($J$21:$J$30)</f>
        <v>3.0469410169551691E-4</v>
      </c>
      <c r="K31" s="20">
        <f>SUM($K$21:$K$30)</f>
        <v>3.595157753949766E-5</v>
      </c>
      <c r="L31" s="20">
        <f>SUM($L$21:$L$30)</f>
        <v>2.647003804137476E-3</v>
      </c>
      <c r="M31" s="20">
        <f>SUM($M$21:$M$30)</f>
        <v>7.7303275166356439E-4</v>
      </c>
      <c r="N31">
        <f>SUM($N$21:$N$30)</f>
        <v>2.3954749725210462E-2</v>
      </c>
      <c r="O31" s="20">
        <f>SUM($O$21:$O$30)</f>
        <v>6.9181703317898821E-5</v>
      </c>
      <c r="P31" s="20">
        <f>SUM($P$21:$P$30)</f>
        <v>2.1226850991046571E-4</v>
      </c>
      <c r="Q31" s="20">
        <f>SUM($Q$21:$Q$30)</f>
        <v>1.6761916182666327E-4</v>
      </c>
      <c r="R31" s="20">
        <f>SUM($R$21:$R$30)</f>
        <v>9.4913104451688432E-5</v>
      </c>
      <c r="S31" s="20">
        <f>SUM($S$21:$S$30)</f>
        <v>1.1894533436326883E-3</v>
      </c>
      <c r="T31" s="20">
        <f>SUM($T$21:$T$30)</f>
        <v>3.1546952177561546E-3</v>
      </c>
      <c r="U31" s="20">
        <f>SUM($U$21:$U$30)</f>
        <v>6.7613336685185734E-3</v>
      </c>
      <c r="V31" s="20">
        <f>SUM($V$21:$V$30)</f>
        <v>5.5023595059937476E-4</v>
      </c>
      <c r="W31" s="20">
        <f>SUM($W$21:$W$30)</f>
        <v>2.2939310921776078E-4</v>
      </c>
      <c r="X31" s="20">
        <f>SUM($X$21:$X$30)</f>
        <v>4.6183308124160018E-4</v>
      </c>
      <c r="Y31" s="20">
        <f>SUM($Y$21:$Y$30)</f>
        <v>2.2753982195669654E-4</v>
      </c>
      <c r="Z31" s="20">
        <f>SUM($Z$21:$Z$30)</f>
        <v>2.6783503290550651E-4</v>
      </c>
      <c r="AA31" s="20">
        <f>SUM($AA$21:$AA$30)</f>
        <v>3.147004479308516E-4</v>
      </c>
      <c r="AB31" s="20">
        <f>SUM($AB$21:$AB$30)</f>
        <v>1.1270566751861193E-4</v>
      </c>
      <c r="AC31" s="20">
        <f>SUM($AC$21:$AC$30)</f>
        <v>1.3017277802261217E-4</v>
      </c>
      <c r="AD31" s="20">
        <f>SUM($AD$21:$AD$30)</f>
        <v>5.1741949143421666E-5</v>
      </c>
      <c r="AE31" s="20">
        <f>SUM($AE$21:$AE$30)</f>
        <v>2.5552472010973654E-3</v>
      </c>
      <c r="AF31" s="20">
        <f>SUM($AF$21:$AF$30)</f>
        <v>4.2603963856660015E-2</v>
      </c>
      <c r="AG31" s="20">
        <f>SUM($AG$21:$AG$30)</f>
        <v>1.6018118434937617E-4</v>
      </c>
      <c r="AH31" s="20">
        <f>SUM($AH$21:$AH$30)</f>
        <v>9.7469725603589581E-5</v>
      </c>
      <c r="AI31" s="20">
        <f>SUM($AI$21:$AI$30)</f>
        <v>1.4106859530579836E-4</v>
      </c>
      <c r="AJ31" s="20">
        <f>SUM($AJ$21:$AJ$30)</f>
        <v>5.6847479905162523E-4</v>
      </c>
      <c r="AK31" s="20">
        <f>SUM($AK$21:$AK$30)</f>
        <v>2.0243687003315212E-4</v>
      </c>
      <c r="AL31" s="20">
        <f>SUM($AL$21:$AL$30)</f>
        <v>3.6711612420839911E-4</v>
      </c>
      <c r="AM31" s="20">
        <f>SUM($AM$21:$AM$30)</f>
        <v>9.0353743610059479E-3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59</v>
      </c>
      <c r="C33">
        <f>SUM($D$31:$AM$31)</f>
        <v>9.9580503977356405E-2</v>
      </c>
      <c r="D33" s="21">
        <f>$D$31/$C$33</f>
        <v>1.3153682135973231E-3</v>
      </c>
      <c r="E33" s="21">
        <f>$E$31/$C$33</f>
        <v>1.2417631778898234E-3</v>
      </c>
      <c r="F33" s="21">
        <f>$F$31/$C$33</f>
        <v>1.1140292158353216E-2</v>
      </c>
      <c r="G33" s="21">
        <f>$G$31/$C$33</f>
        <v>2.6106518143801435E-3</v>
      </c>
      <c r="H33" s="21">
        <f>$H$31/$C$33</f>
        <v>4.2445319758818148E-3</v>
      </c>
      <c r="I33" s="21">
        <f>$I$31/$C$33</f>
        <v>9.1863116989991059E-4</v>
      </c>
      <c r="J33" s="21">
        <f>$J$31/$C$33</f>
        <v>3.0597766583386771E-3</v>
      </c>
      <c r="K33" s="21">
        <f>$K$31/$C$33</f>
        <v>3.610302830730068E-4</v>
      </c>
      <c r="L33" s="21">
        <f>$L$31/$C$33</f>
        <v>2.6581546572001461E-2</v>
      </c>
      <c r="M33" s="21">
        <f>$M$31/$C$33</f>
        <v>7.7628925420918154E-3</v>
      </c>
      <c r="N33" s="21">
        <f>$N$31/$C$33</f>
        <v>0.24055662271660655</v>
      </c>
      <c r="O33" s="21">
        <f>$O$31/$C$33</f>
        <v>6.9473140378592622E-4</v>
      </c>
      <c r="P33" s="21">
        <f>$P$31/$C$33</f>
        <v>2.1316271903859155E-3</v>
      </c>
      <c r="Q33" s="21">
        <f>$Q$31/$C$33</f>
        <v>1.6832527968002468E-3</v>
      </c>
      <c r="R33" s="21">
        <f>$R$31/$C$33</f>
        <v>9.5312938437498479E-4</v>
      </c>
      <c r="S33" s="21">
        <f>$S$31/$C$33</f>
        <v>1.1944640729104544E-2</v>
      </c>
      <c r="T33" s="21">
        <f>$T$31/$C$33</f>
        <v>3.1679847879395151E-2</v>
      </c>
      <c r="U33" s="21">
        <f>$U$31/$C$33</f>
        <v>6.7898166794335885E-2</v>
      </c>
      <c r="V33" s="21">
        <f>$V$31/$C$33</f>
        <v>5.5255389220011664E-3</v>
      </c>
      <c r="W33" s="21">
        <f>$W$31/$C$33</f>
        <v>2.3035945798177766E-3</v>
      </c>
      <c r="X33" s="21">
        <f>$X$31/$C$33</f>
        <v>4.6377861408154388E-3</v>
      </c>
      <c r="Y33" s="21">
        <f>$Y$31/$C$33</f>
        <v>2.2849836350339902E-3</v>
      </c>
      <c r="Z33" s="21">
        <f>$Z$31/$C$33</f>
        <v>2.6896332334932697E-3</v>
      </c>
      <c r="AA33" s="21">
        <f>$AA$31/$C$33</f>
        <v>3.1602616512406011E-3</v>
      </c>
      <c r="AB33" s="21">
        <f>$AB$31/$C$33</f>
        <v>1.1318045502585533E-3</v>
      </c>
      <c r="AC33" s="21">
        <f>$AC$31/$C$33</f>
        <v>1.3072114803939147E-3</v>
      </c>
      <c r="AD33" s="21">
        <f>$AD$31/$C$33</f>
        <v>5.1959918936730085E-4</v>
      </c>
      <c r="AE33" s="21">
        <f>$AE$31/$C$33</f>
        <v>2.5660115173532387E-2</v>
      </c>
      <c r="AF33" s="21">
        <f>$AF$31/$C$33</f>
        <v>0.42783438680273927</v>
      </c>
      <c r="AG33" s="21">
        <f>$AG$31/$C$33</f>
        <v>1.6085596874042707E-3</v>
      </c>
      <c r="AH33" s="21">
        <f>$AH$31/$C$33</f>
        <v>9.7880329693604681E-4</v>
      </c>
      <c r="AI33" s="21">
        <f>$AI$31/$C$33</f>
        <v>1.416628653916794E-3</v>
      </c>
      <c r="AJ33" s="21">
        <f>$AJ$31/$C$33</f>
        <v>5.7086957420991831E-3</v>
      </c>
      <c r="AK33" s="21">
        <f>$AK$31/$C$33</f>
        <v>2.0328966208002343E-3</v>
      </c>
      <c r="AL33" s="21">
        <f>$AL$31/$C$33</f>
        <v>3.6866264935943444E-3</v>
      </c>
      <c r="AM33" s="21">
        <f>$AM$31/$C$33</f>
        <v>9.073437068625903E-2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928522-D0A8-4756-A61F-A0C333B51A03}">
  <dimension ref="A1:AM33"/>
  <sheetViews>
    <sheetView topLeftCell="A22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96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-3.6135667153340274E-4</v>
      </c>
      <c r="D5" s="10">
        <v>3.9248258919593346E-4</v>
      </c>
      <c r="E5" s="10">
        <v>-4.2412112994033822E-3</v>
      </c>
      <c r="F5" s="10">
        <v>2.1042735883420871E-3</v>
      </c>
      <c r="G5" s="10">
        <v>3.6489986169399941E-2</v>
      </c>
      <c r="H5" s="10">
        <v>3.1349601820868496E-2</v>
      </c>
      <c r="I5" s="10">
        <v>-2.7609342182636897E-2</v>
      </c>
      <c r="J5" s="10">
        <v>2.9943239257323079E-2</v>
      </c>
      <c r="K5" s="10">
        <v>-2.8391536261746873E-2</v>
      </c>
      <c r="L5" s="10">
        <v>-3.2145553603490952E-2</v>
      </c>
      <c r="M5" s="10">
        <v>-5.56303744173241E-3</v>
      </c>
      <c r="N5" s="10">
        <v>-4.1252687264060679E-2</v>
      </c>
      <c r="O5" s="10">
        <v>-3.1394758862060154E-2</v>
      </c>
      <c r="P5" s="10">
        <v>5.7503901606306758E-2</v>
      </c>
      <c r="Q5" s="10">
        <v>-4.5526184126812523E-2</v>
      </c>
      <c r="R5" s="10">
        <v>7.4387502512803794E-3</v>
      </c>
      <c r="S5" s="10">
        <v>8.9197791703042373E-2</v>
      </c>
      <c r="T5" s="10">
        <v>4.0500529016596509E-2</v>
      </c>
      <c r="U5" s="10">
        <v>-4.2348390023287115E-2</v>
      </c>
      <c r="V5" s="10">
        <v>8.0801926091452467E-2</v>
      </c>
      <c r="W5" s="10">
        <v>4.8013759988013452E-2</v>
      </c>
      <c r="X5" s="10">
        <v>-3.3026905078956517E-2</v>
      </c>
      <c r="Y5" s="10">
        <v>9.8326715348716863E-3</v>
      </c>
      <c r="Z5" s="10">
        <v>-5.3028939643474562E-2</v>
      </c>
      <c r="AA5" s="10">
        <v>9.5143963949575593E-3</v>
      </c>
      <c r="AB5" s="11" t="s">
        <v>72</v>
      </c>
      <c r="AC5" s="10">
        <v>-6.3649231055584463E-3</v>
      </c>
      <c r="AD5" s="10">
        <v>-5.9710909710655513E-2</v>
      </c>
      <c r="AE5" s="10">
        <v>-6.9498104058159232E-2</v>
      </c>
      <c r="AF5" s="10">
        <v>-5.8475194884630807E-2</v>
      </c>
      <c r="AG5" s="10">
        <v>2.4344836957540413E-2</v>
      </c>
      <c r="AH5" s="10">
        <v>-7.8931595665293983E-3</v>
      </c>
      <c r="AI5" s="10">
        <v>-3.0546797099040199E-3</v>
      </c>
      <c r="AJ5" s="10">
        <v>7.0285927156377567E-3</v>
      </c>
      <c r="AK5" s="10">
        <v>1.7473197682216206E-2</v>
      </c>
      <c r="AL5" s="10">
        <v>-4.467168354470695E-2</v>
      </c>
      <c r="AM5" s="12">
        <v>-4.4116720424607903E-2</v>
      </c>
    </row>
    <row r="6" spans="1:39" ht="24">
      <c r="A6" s="13" t="s">
        <v>41</v>
      </c>
      <c r="B6" s="14" t="s">
        <v>40</v>
      </c>
      <c r="C6" s="15">
        <v>-8.0197923059485393E-2</v>
      </c>
      <c r="D6" s="16">
        <v>-3.1708140140785553E-2</v>
      </c>
      <c r="E6" s="16">
        <v>2.5447088983897442E-2</v>
      </c>
      <c r="F6" s="16">
        <v>0.10320575121812084</v>
      </c>
      <c r="G6" s="16">
        <v>1.7599624803004347E-3</v>
      </c>
      <c r="H6" s="16">
        <v>-2.8182167848783593E-2</v>
      </c>
      <c r="I6" s="16">
        <v>6.4457044982889509E-3</v>
      </c>
      <c r="J6" s="16">
        <v>8.2595843344908271E-2</v>
      </c>
      <c r="K6" s="16">
        <v>-4.9023708959005353E-2</v>
      </c>
      <c r="L6" s="16">
        <v>-2.067556458853851E-2</v>
      </c>
      <c r="M6" s="16">
        <v>6.1375072059292234E-2</v>
      </c>
      <c r="N6" s="16">
        <v>6.6518323853787586E-2</v>
      </c>
      <c r="O6" s="16">
        <v>-8.8764077896626992E-3</v>
      </c>
      <c r="P6" s="16">
        <v>-2.0806115968224889E-2</v>
      </c>
      <c r="Q6" s="16">
        <v>1.4880020332405142E-2</v>
      </c>
      <c r="R6" s="16">
        <v>2.8233697513140848E-2</v>
      </c>
      <c r="S6" s="16">
        <v>5.1578969629845317E-2</v>
      </c>
      <c r="T6" s="16">
        <v>0.11304146944419433</v>
      </c>
      <c r="U6" s="16">
        <v>-1.1463990956641907E-2</v>
      </c>
      <c r="V6" s="16">
        <v>5.9175093358500623E-2</v>
      </c>
      <c r="W6" s="16">
        <v>9.2212930763491546E-3</v>
      </c>
      <c r="X6" s="16">
        <v>-3.4440457506085299E-2</v>
      </c>
      <c r="Y6" s="16">
        <v>-6.7173801138721428E-3</v>
      </c>
      <c r="Z6" s="16">
        <v>-9.089622666019341E-2</v>
      </c>
      <c r="AA6" s="16">
        <v>6.3064120445948642E-3</v>
      </c>
      <c r="AB6" s="16">
        <v>1.720346496460709E-2</v>
      </c>
      <c r="AC6" s="16">
        <v>-1.4382972512644443E-2</v>
      </c>
      <c r="AD6" s="16">
        <v>-2.1592977832202041E-3</v>
      </c>
      <c r="AE6" s="16">
        <v>-2.3216539984545703E-2</v>
      </c>
      <c r="AF6" s="16">
        <v>1.7697407924491561E-2</v>
      </c>
      <c r="AG6" s="16">
        <v>-3.4936675840007987E-2</v>
      </c>
      <c r="AH6" s="16">
        <v>-5.1900466973635813E-5</v>
      </c>
      <c r="AI6" s="16">
        <v>3.9457314793748975E-3</v>
      </c>
      <c r="AJ6" s="16">
        <v>-5.004669942810046E-3</v>
      </c>
      <c r="AK6" s="17" t="s">
        <v>80</v>
      </c>
      <c r="AL6" s="16">
        <v>-1.0023970695431393E-2</v>
      </c>
      <c r="AM6" s="18">
        <v>-3.1549692287495448E-2</v>
      </c>
    </row>
    <row r="7" spans="1:39" ht="24">
      <c r="A7" s="13" t="s">
        <v>42</v>
      </c>
      <c r="B7" s="14" t="s">
        <v>40</v>
      </c>
      <c r="C7" s="15">
        <v>-0.12624476268180321</v>
      </c>
      <c r="D7" s="16">
        <v>2.3138337060602952E-2</v>
      </c>
      <c r="E7" s="16">
        <v>-5.8634433636398267E-2</v>
      </c>
      <c r="F7" s="16">
        <v>-1.0298585119612267E-2</v>
      </c>
      <c r="G7" s="16">
        <v>-5.5161971913693243E-2</v>
      </c>
      <c r="H7" s="16">
        <v>3.0406359978895599E-3</v>
      </c>
      <c r="I7" s="16">
        <v>-3.6960535628519892E-2</v>
      </c>
      <c r="J7" s="16">
        <v>-5.5240750246449581E-2</v>
      </c>
      <c r="K7" s="16">
        <v>-5.4337946132386765E-3</v>
      </c>
      <c r="L7" s="16">
        <v>-3.636952264364729E-2</v>
      </c>
      <c r="M7" s="16">
        <v>4.0133180172939577E-2</v>
      </c>
      <c r="N7" s="16">
        <v>2.3213549906706918E-2</v>
      </c>
      <c r="O7" s="16">
        <v>-5.266810474084993E-2</v>
      </c>
      <c r="P7" s="16">
        <v>-4.7576752338413242E-2</v>
      </c>
      <c r="Q7" s="16">
        <v>-2.516358941928977E-2</v>
      </c>
      <c r="R7" s="17" t="s">
        <v>57</v>
      </c>
      <c r="S7" s="16">
        <v>6.265065814336699E-3</v>
      </c>
      <c r="T7" s="16">
        <v>-3.2153908819423101E-2</v>
      </c>
      <c r="U7" s="16">
        <v>-3.8441893391838296E-2</v>
      </c>
      <c r="V7" s="16">
        <v>-1.9973598293537384E-2</v>
      </c>
      <c r="W7" s="16">
        <v>-3.267837881405438E-2</v>
      </c>
      <c r="X7" s="16">
        <v>-2.1162313766634681E-2</v>
      </c>
      <c r="Y7" s="16">
        <v>-4.4716719593645177E-2</v>
      </c>
      <c r="Z7" s="16">
        <v>-2.285341399432906E-2</v>
      </c>
      <c r="AA7" s="16">
        <v>3.353937133766785E-2</v>
      </c>
      <c r="AB7" s="16">
        <v>7.4900736594695656E-3</v>
      </c>
      <c r="AC7" s="16">
        <v>-5.4851992794301113E-2</v>
      </c>
      <c r="AD7" s="16">
        <v>2.0678520123057223E-2</v>
      </c>
      <c r="AE7" s="16">
        <v>9.9086512220333892E-2</v>
      </c>
      <c r="AF7" s="16">
        <v>-4.3618146008964763E-2</v>
      </c>
      <c r="AG7" s="16">
        <v>6.8973969768700988E-3</v>
      </c>
      <c r="AH7" s="16">
        <v>-3.2230912030157294E-2</v>
      </c>
      <c r="AI7" s="16">
        <v>-3.8917326546212633E-2</v>
      </c>
      <c r="AJ7" s="16">
        <v>2.0583175190374219E-2</v>
      </c>
      <c r="AK7" s="16">
        <v>2.9021249376723599E-2</v>
      </c>
      <c r="AL7" s="16">
        <v>7.1318333653214193E-4</v>
      </c>
      <c r="AM7" s="18">
        <v>-1.1377381568633601E-2</v>
      </c>
    </row>
    <row r="8" spans="1:39" ht="24">
      <c r="A8" s="13" t="s">
        <v>43</v>
      </c>
      <c r="B8" s="14" t="s">
        <v>40</v>
      </c>
      <c r="C8" s="15">
        <v>0.13076274528096885</v>
      </c>
      <c r="D8" s="16">
        <v>-2.514593747252189E-2</v>
      </c>
      <c r="E8" s="16">
        <v>9.2456666259750735E-3</v>
      </c>
      <c r="F8" s="16">
        <v>3.6290540229686158E-3</v>
      </c>
      <c r="G8" s="16">
        <v>-4.5032768251519174E-2</v>
      </c>
      <c r="H8" s="16">
        <v>1.4619130637379539E-2</v>
      </c>
      <c r="I8" s="17" t="s">
        <v>76</v>
      </c>
      <c r="J8" s="16">
        <v>-6.0937221547317011E-2</v>
      </c>
      <c r="K8" s="16">
        <v>-6.1258170143019909E-2</v>
      </c>
      <c r="L8" s="16">
        <v>2.2398352781207467E-2</v>
      </c>
      <c r="M8" s="16">
        <v>-1.9843373438526799E-2</v>
      </c>
      <c r="N8" s="16">
        <v>-4.9763867355476415E-2</v>
      </c>
      <c r="O8" s="16">
        <v>-3.5110464872193992E-2</v>
      </c>
      <c r="P8" s="16">
        <v>1.952994995270407E-2</v>
      </c>
      <c r="Q8" s="16">
        <v>1.1076277623503859E-2</v>
      </c>
      <c r="R8" s="16">
        <v>-3.6214018357904158E-2</v>
      </c>
      <c r="S8" s="16">
        <v>-3.9982590975587033E-2</v>
      </c>
      <c r="T8" s="16">
        <v>2.2123619776223648E-2</v>
      </c>
      <c r="U8" s="16">
        <v>4.9040882511058644E-3</v>
      </c>
      <c r="V8" s="16">
        <v>0.10978715385916531</v>
      </c>
      <c r="W8" s="16">
        <v>-2.4575305768935653E-3</v>
      </c>
      <c r="X8" s="16">
        <v>-6.3385380721502099E-2</v>
      </c>
      <c r="Y8" s="16">
        <v>-1.6462941528477749E-2</v>
      </c>
      <c r="Z8" s="16">
        <v>3.3220230834491486E-2</v>
      </c>
      <c r="AA8" s="16">
        <v>1.0735917952788411E-3</v>
      </c>
      <c r="AB8" s="16">
        <v>-2.7180540757257392E-2</v>
      </c>
      <c r="AC8" s="16">
        <v>-4.0123802785888361E-2</v>
      </c>
      <c r="AD8" s="16">
        <v>6.7291038235802972E-2</v>
      </c>
      <c r="AE8" s="16">
        <v>4.5271241979443239E-2</v>
      </c>
      <c r="AF8" s="16">
        <v>1.1859128906776824E-2</v>
      </c>
      <c r="AG8" s="16">
        <v>7.7223833419245949E-2</v>
      </c>
      <c r="AH8" s="16">
        <v>3.2982404330308482E-2</v>
      </c>
      <c r="AI8" s="16">
        <v>1.30727919709846E-2</v>
      </c>
      <c r="AJ8" s="16">
        <v>-6.1893141658148024E-3</v>
      </c>
      <c r="AK8" s="16">
        <v>6.5316850412406634E-3</v>
      </c>
      <c r="AL8" s="16">
        <v>5.3486383016433416E-2</v>
      </c>
      <c r="AM8" s="18">
        <v>7.8104542868533258E-2</v>
      </c>
    </row>
    <row r="9" spans="1:39" ht="24">
      <c r="A9" s="13" t="s">
        <v>44</v>
      </c>
      <c r="B9" s="14" t="s">
        <v>40</v>
      </c>
      <c r="C9" s="24" t="s">
        <v>97</v>
      </c>
      <c r="D9" s="16">
        <v>-2.9126653180496401E-2</v>
      </c>
      <c r="E9" s="16">
        <v>-8.5221490106790684E-2</v>
      </c>
      <c r="F9" s="16">
        <v>1.9976836042112246E-3</v>
      </c>
      <c r="G9" s="16">
        <v>-3.4556412463512633E-2</v>
      </c>
      <c r="H9" s="16">
        <v>3.2113734808339338E-2</v>
      </c>
      <c r="I9" s="16">
        <v>-6.1290859344995943E-3</v>
      </c>
      <c r="J9" s="16">
        <v>-1.196761256428522E-2</v>
      </c>
      <c r="K9" s="16">
        <v>1.2828219222612802E-2</v>
      </c>
      <c r="L9" s="16">
        <v>-5.7863390043464247E-2</v>
      </c>
      <c r="M9" s="16">
        <v>-5.4438321852266776E-2</v>
      </c>
      <c r="N9" s="16">
        <v>-1.8702593991863234E-2</v>
      </c>
      <c r="O9" s="16">
        <v>1.0397933709074299E-2</v>
      </c>
      <c r="P9" s="16">
        <v>3.7095067598373895E-2</v>
      </c>
      <c r="Q9" s="16">
        <v>5.3541656701284156E-4</v>
      </c>
      <c r="R9" s="16">
        <v>1.9812105892914586E-2</v>
      </c>
      <c r="S9" s="16">
        <v>6.8054473234484325E-2</v>
      </c>
      <c r="T9" s="16">
        <v>-8.0439931395387358E-3</v>
      </c>
      <c r="U9" s="16">
        <v>-4.468077447098294E-2</v>
      </c>
      <c r="V9" s="16">
        <v>0.10085155126081506</v>
      </c>
      <c r="W9" s="16">
        <v>0.11432270039355889</v>
      </c>
      <c r="X9" s="16">
        <v>1.0893862492974396E-3</v>
      </c>
      <c r="Y9" s="16">
        <v>-4.6856982464357176E-2</v>
      </c>
      <c r="Z9" s="16">
        <v>3.7941559181123373E-2</v>
      </c>
      <c r="AA9" s="16">
        <v>-7.1435634103715007E-2</v>
      </c>
      <c r="AB9" s="16">
        <v>6.9499878768013784E-3</v>
      </c>
      <c r="AC9" s="16">
        <v>1.920974391499292E-2</v>
      </c>
      <c r="AD9" s="16">
        <v>-2.5212736888270741E-2</v>
      </c>
      <c r="AE9" s="16">
        <v>2.3047314905328187E-2</v>
      </c>
      <c r="AF9" s="16">
        <v>5.3211957971635256E-2</v>
      </c>
      <c r="AG9" s="16">
        <v>-1.8085715191655308E-2</v>
      </c>
      <c r="AH9" s="16">
        <v>-5.9355415139611782E-2</v>
      </c>
      <c r="AI9" s="16">
        <v>-2.6511895752929678E-2</v>
      </c>
      <c r="AJ9" s="17" t="s">
        <v>92</v>
      </c>
      <c r="AK9" s="16">
        <v>-4.865557543562442E-3</v>
      </c>
      <c r="AL9" s="16">
        <v>2.1334430776375399E-2</v>
      </c>
      <c r="AM9" s="18">
        <v>-4.4856760471690987E-2</v>
      </c>
    </row>
    <row r="10" spans="1:39" ht="24">
      <c r="A10" s="13" t="s">
        <v>45</v>
      </c>
      <c r="B10" s="14" t="s">
        <v>40</v>
      </c>
      <c r="C10" s="24" t="s">
        <v>98</v>
      </c>
      <c r="D10" s="16">
        <v>4.7411917269277251E-2</v>
      </c>
      <c r="E10" s="16">
        <v>3.4010996977719955E-2</v>
      </c>
      <c r="F10" s="16">
        <v>7.3668146063786116E-3</v>
      </c>
      <c r="G10" s="16">
        <v>2.1639956222232706E-2</v>
      </c>
      <c r="H10" s="16">
        <v>3.3670804223141414E-2</v>
      </c>
      <c r="I10" s="16">
        <v>-6.4221991747294552E-2</v>
      </c>
      <c r="J10" s="16">
        <v>5.7248593862731595E-2</v>
      </c>
      <c r="K10" s="16">
        <v>-1.2801232933255893E-3</v>
      </c>
      <c r="L10" s="16">
        <v>-1.263866414670484E-2</v>
      </c>
      <c r="M10" s="16">
        <v>8.2481211747955252E-2</v>
      </c>
      <c r="N10" s="16">
        <v>1.3015023860988387E-2</v>
      </c>
      <c r="O10" s="16">
        <v>2.4532982048431372E-2</v>
      </c>
      <c r="P10" s="16">
        <v>1.0922910195566295E-2</v>
      </c>
      <c r="Q10" s="16">
        <v>-6.1820870828249311E-3</v>
      </c>
      <c r="R10" s="16">
        <v>-2.0917551174723815E-2</v>
      </c>
      <c r="S10" s="16">
        <v>5.4933605413673516E-2</v>
      </c>
      <c r="T10" s="16">
        <v>-3.4852605668470103E-3</v>
      </c>
      <c r="U10" s="16">
        <v>-2.8314233658924423E-2</v>
      </c>
      <c r="V10" s="16">
        <v>-3.0723023329562678E-2</v>
      </c>
      <c r="W10" s="16">
        <v>-1.8605064757496664E-2</v>
      </c>
      <c r="X10" s="17" t="s">
        <v>65</v>
      </c>
      <c r="Y10" s="16">
        <v>9.8292506322699997E-3</v>
      </c>
      <c r="Z10" s="16">
        <v>4.6589449025184325E-2</v>
      </c>
      <c r="AA10" s="16">
        <v>-2.6606534934368774E-2</v>
      </c>
      <c r="AB10" s="16">
        <v>-3.3082644991063517E-2</v>
      </c>
      <c r="AC10" s="16">
        <v>-2.1272422802338466E-2</v>
      </c>
      <c r="AD10" s="16">
        <v>-7.0196853467950696E-2</v>
      </c>
      <c r="AE10" s="16">
        <v>-6.6133962589024153E-2</v>
      </c>
      <c r="AF10" s="16">
        <v>-1.6300989104062455E-2</v>
      </c>
      <c r="AG10" s="16">
        <v>-6.7138937114090427E-2</v>
      </c>
      <c r="AH10" s="16">
        <v>-4.385076078369244E-2</v>
      </c>
      <c r="AI10" s="16">
        <v>-2.2245726475803963E-2</v>
      </c>
      <c r="AJ10" s="16">
        <v>1.1726379483498303E-3</v>
      </c>
      <c r="AK10" s="16">
        <v>-3.5035720773295399E-2</v>
      </c>
      <c r="AL10" s="16">
        <v>3.319935882907242E-2</v>
      </c>
      <c r="AM10" s="18">
        <v>-6.1129207605709085E-2</v>
      </c>
    </row>
    <row r="11" spans="1:39" ht="24">
      <c r="A11" s="13" t="s">
        <v>46</v>
      </c>
      <c r="B11" s="14" t="s">
        <v>40</v>
      </c>
      <c r="C11" s="15">
        <v>0.11278937478387666</v>
      </c>
      <c r="D11" s="16">
        <v>3.0107676316956298E-2</v>
      </c>
      <c r="E11" s="16">
        <v>4.1508904075648646E-3</v>
      </c>
      <c r="F11" s="16">
        <v>1.8787990229589661E-2</v>
      </c>
      <c r="G11" s="16">
        <v>-1.415557815671193E-2</v>
      </c>
      <c r="H11" s="16">
        <v>6.3689230122372167E-2</v>
      </c>
      <c r="I11" s="16">
        <v>1.112159617413E-2</v>
      </c>
      <c r="J11" s="16">
        <v>-3.7600204291797529E-2</v>
      </c>
      <c r="K11" s="16">
        <v>1.2696938988208128E-2</v>
      </c>
      <c r="L11" s="16">
        <v>-5.1337305026705228E-2</v>
      </c>
      <c r="M11" s="16">
        <v>-2.9825712027976924E-2</v>
      </c>
      <c r="N11" s="16">
        <v>6.3269171559136875E-2</v>
      </c>
      <c r="O11" s="16">
        <v>-2.2868149548157021E-2</v>
      </c>
      <c r="P11" s="16">
        <v>7.2132995334311029E-2</v>
      </c>
      <c r="Q11" s="17" t="s">
        <v>80</v>
      </c>
      <c r="R11" s="16">
        <v>-2.4533995191160261E-2</v>
      </c>
      <c r="S11" s="16">
        <v>-4.514991330255605E-2</v>
      </c>
      <c r="T11" s="16">
        <v>-3.5508427745729418E-2</v>
      </c>
      <c r="U11" s="16">
        <v>-3.8358157995458976E-2</v>
      </c>
      <c r="V11" s="16">
        <v>-3.2102165386532232E-2</v>
      </c>
      <c r="W11" s="16">
        <v>-4.180618494785325E-2</v>
      </c>
      <c r="X11" s="16">
        <v>-6.0484450893590787E-3</v>
      </c>
      <c r="Y11" s="16">
        <v>2.5289304432139718E-2</v>
      </c>
      <c r="Z11" s="16">
        <v>-1.1354485604006936E-2</v>
      </c>
      <c r="AA11" s="16">
        <v>-7.227089266764683E-2</v>
      </c>
      <c r="AB11" s="16">
        <v>-4.4736676715470602E-2</v>
      </c>
      <c r="AC11" s="16">
        <v>4.092177498516783E-2</v>
      </c>
      <c r="AD11" s="16">
        <v>8.5913172781178423E-2</v>
      </c>
      <c r="AE11" s="16">
        <v>7.7243095481024093E-2</v>
      </c>
      <c r="AF11" s="16">
        <v>6.7135496038952636E-2</v>
      </c>
      <c r="AG11" s="16">
        <v>-5.2518473578308598E-2</v>
      </c>
      <c r="AH11" s="16">
        <v>-6.0939627688156505E-3</v>
      </c>
      <c r="AI11" s="16">
        <v>-4.2175501794301136E-3</v>
      </c>
      <c r="AJ11" s="16">
        <v>6.6649641076276585E-4</v>
      </c>
      <c r="AK11" s="16">
        <v>1.4918888444404341E-2</v>
      </c>
      <c r="AL11" s="16">
        <v>1.6662436081604514E-2</v>
      </c>
      <c r="AM11" s="18">
        <v>-6.9160273315711659E-2</v>
      </c>
    </row>
    <row r="12" spans="1:39" ht="24">
      <c r="A12" s="13" t="s">
        <v>47</v>
      </c>
      <c r="B12" s="14" t="s">
        <v>40</v>
      </c>
      <c r="C12" s="15">
        <v>-5.776493371169378E-3</v>
      </c>
      <c r="D12" s="16">
        <v>-4.9119156369701003E-2</v>
      </c>
      <c r="E12" s="16">
        <v>1.6700158583066452E-2</v>
      </c>
      <c r="F12" s="16">
        <v>4.3647344416646812E-2</v>
      </c>
      <c r="G12" s="16">
        <v>-8.320727244852423E-3</v>
      </c>
      <c r="H12" s="16">
        <v>-3.2899037027852254E-2</v>
      </c>
      <c r="I12" s="16">
        <v>3.2752464186161137E-2</v>
      </c>
      <c r="J12" s="16">
        <v>-1.5824763430832528E-3</v>
      </c>
      <c r="K12" s="16">
        <v>9.6695194281104496E-3</v>
      </c>
      <c r="L12" s="16">
        <v>3.3385549595350686E-2</v>
      </c>
      <c r="M12" s="16">
        <v>-3.2048968659014181E-2</v>
      </c>
      <c r="N12" s="16">
        <v>2.8223438625045189E-3</v>
      </c>
      <c r="O12" s="16">
        <v>6.4975268837129702E-2</v>
      </c>
      <c r="P12" s="16">
        <v>-2.1199676373030735E-2</v>
      </c>
      <c r="Q12" s="16">
        <v>-6.1304729601949501E-3</v>
      </c>
      <c r="R12" s="16">
        <v>-3.1488412539331344E-2</v>
      </c>
      <c r="S12" s="16">
        <v>-3.3072128774245702E-2</v>
      </c>
      <c r="T12" s="16">
        <v>7.8870160426229019E-2</v>
      </c>
      <c r="U12" s="16">
        <v>7.1175156859661484E-2</v>
      </c>
      <c r="V12" s="16">
        <v>8.3160401711744644E-2</v>
      </c>
      <c r="W12" s="16">
        <v>5.2071031271267332E-2</v>
      </c>
      <c r="X12" s="16">
        <v>-4.2994886501402124E-2</v>
      </c>
      <c r="Y12" s="16">
        <v>0.10016400925055079</v>
      </c>
      <c r="Z12" s="16">
        <v>-3.8320707977621923E-2</v>
      </c>
      <c r="AA12" s="16">
        <v>-7.4032678747284614E-2</v>
      </c>
      <c r="AB12" s="16">
        <v>-7.724428511350718E-3</v>
      </c>
      <c r="AC12" s="16">
        <v>2.6391732805215295E-2</v>
      </c>
      <c r="AD12" s="16">
        <v>2.1080791921310422E-2</v>
      </c>
      <c r="AE12" s="16">
        <v>3.3815681409245076E-2</v>
      </c>
      <c r="AF12" s="16">
        <v>-1.251757169289093E-2</v>
      </c>
      <c r="AG12" s="16">
        <v>4.2154537980011826E-3</v>
      </c>
      <c r="AH12" s="17" t="s">
        <v>80</v>
      </c>
      <c r="AI12" s="16">
        <v>6.7228816627808866E-3</v>
      </c>
      <c r="AJ12" s="16">
        <v>-5.9906642896806285E-2</v>
      </c>
      <c r="AK12" s="16">
        <v>-1.6673794599037834E-4</v>
      </c>
      <c r="AL12" s="16">
        <v>5.7404973413409397E-3</v>
      </c>
      <c r="AM12" s="18">
        <v>-5.2138267089381761E-2</v>
      </c>
    </row>
    <row r="13" spans="1:39" ht="24">
      <c r="A13" s="13" t="s">
        <v>48</v>
      </c>
      <c r="B13" s="14" t="s">
        <v>40</v>
      </c>
      <c r="C13" s="15">
        <v>3.3585489133666852E-2</v>
      </c>
      <c r="D13" s="16">
        <v>1.2694140134516415E-2</v>
      </c>
      <c r="E13" s="16">
        <v>5.9208237364372848E-3</v>
      </c>
      <c r="F13" s="16">
        <v>1.1698853499610237E-2</v>
      </c>
      <c r="G13" s="16">
        <v>-5.1686107818634711E-2</v>
      </c>
      <c r="H13" s="16">
        <v>0.103087354355775</v>
      </c>
      <c r="I13" s="16">
        <v>1.2886529012482198E-2</v>
      </c>
      <c r="J13" s="16">
        <v>-5.1381238322235449E-2</v>
      </c>
      <c r="K13" s="16">
        <v>-1.9294921222689655E-2</v>
      </c>
      <c r="L13" s="16">
        <v>3.4992254041177152E-2</v>
      </c>
      <c r="M13" s="16">
        <v>7.9395508243676791E-2</v>
      </c>
      <c r="N13" s="16">
        <v>6.8528844064919076E-2</v>
      </c>
      <c r="O13" s="16">
        <v>3.8657354318910216E-2</v>
      </c>
      <c r="P13" s="16">
        <v>6.213343454506315E-4</v>
      </c>
      <c r="Q13" s="16">
        <v>-4.2298211913851576E-3</v>
      </c>
      <c r="R13" s="16">
        <v>-3.7614836326168681E-2</v>
      </c>
      <c r="S13" s="16">
        <v>5.3629444849893479E-3</v>
      </c>
      <c r="T13" s="16">
        <v>8.5015849303446134E-2</v>
      </c>
      <c r="U13" s="16">
        <v>-3.1042532459904036E-2</v>
      </c>
      <c r="V13" s="16">
        <v>3.1789828579323803E-2</v>
      </c>
      <c r="W13" s="16">
        <v>0.10175790229751167</v>
      </c>
      <c r="X13" s="16">
        <v>-2.1681505087450637E-2</v>
      </c>
      <c r="Y13" s="16">
        <v>-3.7101019342543565E-3</v>
      </c>
      <c r="Z13" s="16">
        <v>-5.0278441923897077E-2</v>
      </c>
      <c r="AA13" s="16">
        <v>2.5698679766625133E-2</v>
      </c>
      <c r="AB13" s="16">
        <v>-2.9234529097738621E-3</v>
      </c>
      <c r="AC13" s="16">
        <v>-3.2220224681043762E-2</v>
      </c>
      <c r="AD13" s="16">
        <v>5.5213951083519557E-2</v>
      </c>
      <c r="AE13" s="16">
        <v>-6.7639699403478859E-2</v>
      </c>
      <c r="AF13" s="16">
        <v>3.756911437165758E-2</v>
      </c>
      <c r="AG13" s="16">
        <v>-2.8657908672123217E-2</v>
      </c>
      <c r="AH13" s="16">
        <v>6.6700417686997408E-3</v>
      </c>
      <c r="AI13" s="17" t="s">
        <v>77</v>
      </c>
      <c r="AJ13" s="16">
        <v>-2.6594405338976258E-2</v>
      </c>
      <c r="AK13" s="16">
        <v>3.8490965543322704E-3</v>
      </c>
      <c r="AL13" s="16">
        <v>9.6006576955198798E-3</v>
      </c>
      <c r="AM13" s="18">
        <v>-3.7029260021279473E-2</v>
      </c>
    </row>
    <row r="14" spans="1:39" ht="24">
      <c r="A14" s="13" t="s">
        <v>49</v>
      </c>
      <c r="B14" s="14" t="s">
        <v>40</v>
      </c>
      <c r="C14" s="15">
        <v>8.9389896170624344E-2</v>
      </c>
      <c r="D14" s="16">
        <v>3.5470385133130146E-2</v>
      </c>
      <c r="E14" s="16">
        <v>4.5556367250352116E-3</v>
      </c>
      <c r="F14" s="16">
        <v>5.6427049339785471E-2</v>
      </c>
      <c r="G14" s="16">
        <v>-0.11409529782234611</v>
      </c>
      <c r="H14" s="16">
        <v>-5.0158520617544833E-2</v>
      </c>
      <c r="I14" s="16">
        <v>7.6760836691777426E-2</v>
      </c>
      <c r="J14" s="16">
        <v>4.3005971008606231E-2</v>
      </c>
      <c r="K14" s="16">
        <v>7.3175988888897342E-2</v>
      </c>
      <c r="L14" s="16">
        <v>2.0473094390985047E-2</v>
      </c>
      <c r="M14" s="16">
        <v>-6.1208286508089094E-3</v>
      </c>
      <c r="N14" s="16">
        <v>1.0628489830450919E-3</v>
      </c>
      <c r="O14" s="16">
        <v>1.6870113573693866E-2</v>
      </c>
      <c r="P14" s="16">
        <v>5.3944322765347795E-2</v>
      </c>
      <c r="Q14" s="16">
        <v>-5.2426143566692757E-2</v>
      </c>
      <c r="R14" s="16">
        <v>6.7827658343111597E-3</v>
      </c>
      <c r="S14" s="16">
        <v>-2.2603947118155845E-2</v>
      </c>
      <c r="T14" s="16">
        <v>7.4116750698537265E-3</v>
      </c>
      <c r="U14" s="16">
        <v>7.6333079806259904E-2</v>
      </c>
      <c r="V14" s="16">
        <v>2.3269705200705652E-2</v>
      </c>
      <c r="W14" s="16">
        <v>4.9661795854366024E-2</v>
      </c>
      <c r="X14" s="16">
        <v>-6.5860410118561336E-2</v>
      </c>
      <c r="Y14" s="16">
        <v>-6.9170118023817659E-2</v>
      </c>
      <c r="Z14" s="16">
        <v>1.9856176695884297E-3</v>
      </c>
      <c r="AA14" s="16">
        <v>-2.6316193179503653E-2</v>
      </c>
      <c r="AB14" s="16">
        <v>2.3804675194139615E-2</v>
      </c>
      <c r="AC14" s="16">
        <v>3.7785607322746557E-2</v>
      </c>
      <c r="AD14" s="16">
        <v>1.281590630410101E-2</v>
      </c>
      <c r="AE14" s="16">
        <v>-1.3019420724992646E-2</v>
      </c>
      <c r="AF14" s="16">
        <v>-3.4230103627921143E-2</v>
      </c>
      <c r="AG14" s="17" t="s">
        <v>85</v>
      </c>
      <c r="AH14" s="16">
        <v>4.2593588590542951E-3</v>
      </c>
      <c r="AI14" s="16">
        <v>-2.8753637376751927E-2</v>
      </c>
      <c r="AJ14" s="16">
        <v>-1.8223806968620415E-2</v>
      </c>
      <c r="AK14" s="16">
        <v>-3.4984570589666003E-2</v>
      </c>
      <c r="AL14" s="16">
        <v>2.1271352304098361E-2</v>
      </c>
      <c r="AM14" s="18">
        <v>7.4988112601541337E-4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2.0114671592651477E-14</v>
      </c>
      <c r="E21" s="10">
        <f t="shared" ref="E21:AM21" si="0">$C5^2*E5^2</f>
        <v>2.3488321032639559E-12</v>
      </c>
      <c r="F21" s="10">
        <f t="shared" si="0"/>
        <v>5.7819797050079324E-13</v>
      </c>
      <c r="G21" s="10">
        <f t="shared" si="0"/>
        <v>1.7386795739842999E-10</v>
      </c>
      <c r="H21" s="10">
        <f t="shared" si="0"/>
        <v>1.2833236941960143E-10</v>
      </c>
      <c r="I21" s="10">
        <f t="shared" si="0"/>
        <v>9.9536937199551024E-11</v>
      </c>
      <c r="J21" s="10">
        <f t="shared" si="0"/>
        <v>1.170764959025615E-10</v>
      </c>
      <c r="K21" s="10">
        <f t="shared" si="0"/>
        <v>1.0525674608758805E-10</v>
      </c>
      <c r="L21" s="10">
        <f t="shared" si="0"/>
        <v>1.3493169423859821E-10</v>
      </c>
      <c r="M21" s="10">
        <f t="shared" si="0"/>
        <v>4.0410676460450707E-12</v>
      </c>
      <c r="N21" s="10">
        <f t="shared" si="0"/>
        <v>2.222166741712202E-10</v>
      </c>
      <c r="O21" s="10">
        <f t="shared" si="0"/>
        <v>1.2870234437895583E-10</v>
      </c>
      <c r="P21" s="10">
        <f t="shared" si="0"/>
        <v>4.3178423255976945E-10</v>
      </c>
      <c r="Q21" s="10">
        <f t="shared" si="0"/>
        <v>2.7064166438209715E-10</v>
      </c>
      <c r="R21" s="10">
        <f t="shared" si="0"/>
        <v>7.2255699613415992E-12</v>
      </c>
      <c r="S21" s="10">
        <f t="shared" si="0"/>
        <v>1.0389158203380991E-9</v>
      </c>
      <c r="T21" s="10">
        <f t="shared" si="0"/>
        <v>2.1418721629860471E-10</v>
      </c>
      <c r="U21" s="10">
        <f t="shared" si="0"/>
        <v>2.341779301222136E-10</v>
      </c>
      <c r="V21" s="10">
        <f t="shared" si="0"/>
        <v>8.5254160268728691E-10</v>
      </c>
      <c r="W21" s="10">
        <f t="shared" si="0"/>
        <v>3.0102570965696149E-10</v>
      </c>
      <c r="X21" s="10">
        <f t="shared" si="0"/>
        <v>1.4243211100296912E-10</v>
      </c>
      <c r="Y21" s="10">
        <f t="shared" si="0"/>
        <v>1.2624529971712E-11</v>
      </c>
      <c r="Z21" s="10">
        <f t="shared" si="0"/>
        <v>3.6719608386619637E-10</v>
      </c>
      <c r="AA21" s="10">
        <f t="shared" si="0"/>
        <v>1.1820467062726116E-11</v>
      </c>
      <c r="AB21" s="11">
        <f t="shared" si="0"/>
        <v>1.2413132351115309E-7</v>
      </c>
      <c r="AC21" s="10">
        <f t="shared" si="0"/>
        <v>5.2900341688121613E-12</v>
      </c>
      <c r="AD21" s="10">
        <f t="shared" si="0"/>
        <v>4.6556414933737174E-10</v>
      </c>
      <c r="AE21" s="10">
        <f t="shared" si="0"/>
        <v>6.3069308378584611E-10</v>
      </c>
      <c r="AF21" s="10">
        <f t="shared" si="0"/>
        <v>4.4649387983968231E-10</v>
      </c>
      <c r="AG21" s="10">
        <f t="shared" si="0"/>
        <v>7.7390186848337315E-11</v>
      </c>
      <c r="AH21" s="10">
        <f t="shared" si="0"/>
        <v>8.1353064963325255E-12</v>
      </c>
      <c r="AI21" s="10">
        <f t="shared" si="0"/>
        <v>1.2184382240757056E-12</v>
      </c>
      <c r="AJ21" s="10">
        <f t="shared" si="0"/>
        <v>6.4507306852625636E-12</v>
      </c>
      <c r="AK21" s="10">
        <f t="shared" si="0"/>
        <v>3.9867310185936545E-11</v>
      </c>
      <c r="AL21" s="10">
        <f t="shared" si="0"/>
        <v>2.6057742893831381E-10</v>
      </c>
      <c r="AM21" s="12">
        <f t="shared" si="0"/>
        <v>2.5414325900278177E-10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6.4664776427517568E-6</v>
      </c>
      <c r="E22" s="16">
        <f t="shared" si="1"/>
        <v>4.1648796783360653E-6</v>
      </c>
      <c r="F22" s="16">
        <f t="shared" si="1"/>
        <v>6.8506856680688503E-5</v>
      </c>
      <c r="G22" s="16">
        <f t="shared" si="1"/>
        <v>1.992200575675733E-8</v>
      </c>
      <c r="H22" s="16">
        <f t="shared" si="1"/>
        <v>5.1082840290142499E-6</v>
      </c>
      <c r="I22" s="16">
        <f t="shared" si="1"/>
        <v>2.6721880988275476E-7</v>
      </c>
      <c r="J22" s="16">
        <f t="shared" si="1"/>
        <v>4.3877575907357956E-5</v>
      </c>
      <c r="K22" s="16">
        <f t="shared" si="1"/>
        <v>1.5457475722838965E-5</v>
      </c>
      <c r="L22" s="16">
        <f t="shared" si="1"/>
        <v>2.749419431945084E-6</v>
      </c>
      <c r="M22" s="16">
        <f t="shared" si="1"/>
        <v>2.422759317545996E-5</v>
      </c>
      <c r="N22" s="16">
        <f t="shared" si="1"/>
        <v>2.8458292370948467E-5</v>
      </c>
      <c r="O22" s="16">
        <f t="shared" si="1"/>
        <v>5.0675814083737237E-7</v>
      </c>
      <c r="P22" s="16">
        <f t="shared" si="1"/>
        <v>2.7842502801865436E-6</v>
      </c>
      <c r="Q22" s="16">
        <f t="shared" si="1"/>
        <v>1.424076407838689E-6</v>
      </c>
      <c r="R22" s="16">
        <f t="shared" si="1"/>
        <v>5.1269815836197537E-6</v>
      </c>
      <c r="S22" s="16">
        <f t="shared" si="1"/>
        <v>1.7110849316519664E-5</v>
      </c>
      <c r="T22" s="16">
        <f t="shared" si="1"/>
        <v>8.2186754558848538E-5</v>
      </c>
      <c r="U22" s="16">
        <f t="shared" si="1"/>
        <v>8.4527478125962627E-7</v>
      </c>
      <c r="V22" s="16">
        <f t="shared" si="1"/>
        <v>2.2521854371886928E-5</v>
      </c>
      <c r="W22" s="16">
        <f t="shared" si="1"/>
        <v>5.4690248017870956E-7</v>
      </c>
      <c r="X22" s="16">
        <f t="shared" si="1"/>
        <v>7.6289376653308473E-6</v>
      </c>
      <c r="Y22" s="16">
        <f t="shared" si="1"/>
        <v>2.902191667864845E-7</v>
      </c>
      <c r="Z22" s="16">
        <f t="shared" si="1"/>
        <v>5.3139559769672401E-5</v>
      </c>
      <c r="AA22" s="16">
        <f t="shared" si="1"/>
        <v>2.5579433875934635E-7</v>
      </c>
      <c r="AB22" s="16">
        <f t="shared" si="1"/>
        <v>1.9035228614857165E-6</v>
      </c>
      <c r="AC22" s="16">
        <f t="shared" si="1"/>
        <v>1.3305265446523203E-6</v>
      </c>
      <c r="AD22" s="16">
        <f t="shared" si="1"/>
        <v>2.9988263637076685E-8</v>
      </c>
      <c r="AE22" s="16">
        <f t="shared" si="1"/>
        <v>3.4667397089100956E-6</v>
      </c>
      <c r="AF22" s="16">
        <f t="shared" si="1"/>
        <v>2.014399316308017E-6</v>
      </c>
      <c r="AG22" s="16">
        <f t="shared" si="1"/>
        <v>7.8503569276513357E-6</v>
      </c>
      <c r="AH22" s="16">
        <f t="shared" si="1"/>
        <v>1.7324821681612957E-11</v>
      </c>
      <c r="AI22" s="16">
        <f t="shared" si="1"/>
        <v>1.0013393791838609E-7</v>
      </c>
      <c r="AJ22" s="16">
        <f t="shared" si="1"/>
        <v>1.6109316887360927E-7</v>
      </c>
      <c r="AK22" s="17">
        <f t="shared" si="1"/>
        <v>6.0515929874485801E-3</v>
      </c>
      <c r="AL22" s="16">
        <f t="shared" si="1"/>
        <v>6.4625783165359327E-7</v>
      </c>
      <c r="AM22" s="18">
        <f t="shared" si="1"/>
        <v>6.4020122091020543E-6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8.5327894035874797E-6</v>
      </c>
      <c r="E23" s="16">
        <f t="shared" si="2"/>
        <v>5.4793899604083889E-5</v>
      </c>
      <c r="F23" s="16">
        <f t="shared" si="2"/>
        <v>1.690370349685435E-6</v>
      </c>
      <c r="G23" s="16">
        <f t="shared" si="2"/>
        <v>4.8496043230515445E-5</v>
      </c>
      <c r="H23" s="16">
        <f t="shared" si="2"/>
        <v>1.4735185452119121E-7</v>
      </c>
      <c r="I23" s="16">
        <f t="shared" si="2"/>
        <v>2.1772247030889611E-5</v>
      </c>
      <c r="J23" s="16">
        <f t="shared" si="2"/>
        <v>4.8634659213024854E-5</v>
      </c>
      <c r="K23" s="16">
        <f t="shared" si="2"/>
        <v>4.7057968899582752E-7</v>
      </c>
      <c r="L23" s="16">
        <f t="shared" si="2"/>
        <v>2.1081521047606744E-5</v>
      </c>
      <c r="M23" s="16">
        <f t="shared" si="2"/>
        <v>2.567047413304152E-5</v>
      </c>
      <c r="N23" s="16">
        <f t="shared" si="2"/>
        <v>8.588352467027644E-6</v>
      </c>
      <c r="O23" s="16">
        <f t="shared" si="2"/>
        <v>4.4210163566460701E-5</v>
      </c>
      <c r="P23" s="16">
        <f t="shared" si="2"/>
        <v>3.6075829587039251E-5</v>
      </c>
      <c r="Q23" s="16">
        <f t="shared" si="2"/>
        <v>1.0091876365592105E-5</v>
      </c>
      <c r="R23" s="17">
        <f t="shared" si="2"/>
        <v>1.5275383563578371E-2</v>
      </c>
      <c r="S23" s="16">
        <f t="shared" si="2"/>
        <v>6.2557302828088426E-7</v>
      </c>
      <c r="T23" s="16">
        <f t="shared" si="2"/>
        <v>1.6477612759963479E-5</v>
      </c>
      <c r="U23" s="16">
        <f t="shared" si="2"/>
        <v>2.3552460304373001E-5</v>
      </c>
      <c r="V23" s="16">
        <f t="shared" si="2"/>
        <v>6.3582758098005761E-6</v>
      </c>
      <c r="W23" s="16">
        <f t="shared" si="2"/>
        <v>1.7019537195047449E-5</v>
      </c>
      <c r="X23" s="16">
        <f t="shared" si="2"/>
        <v>7.1376136923559683E-6</v>
      </c>
      <c r="Y23" s="16">
        <f t="shared" si="2"/>
        <v>3.1868866225794917E-5</v>
      </c>
      <c r="Z23" s="16">
        <f t="shared" si="2"/>
        <v>8.3239394924092513E-6</v>
      </c>
      <c r="AA23" s="16">
        <f t="shared" si="2"/>
        <v>1.792819537736722E-5</v>
      </c>
      <c r="AB23" s="16">
        <f t="shared" si="2"/>
        <v>8.9412639973061514E-7</v>
      </c>
      <c r="AC23" s="16">
        <f t="shared" si="2"/>
        <v>4.7952533909038716E-5</v>
      </c>
      <c r="AD23" s="16">
        <f t="shared" si="2"/>
        <v>6.8149967060272055E-6</v>
      </c>
      <c r="AE23" s="16">
        <f t="shared" si="2"/>
        <v>1.564789142870316E-4</v>
      </c>
      <c r="AF23" s="16">
        <f t="shared" si="2"/>
        <v>3.0322230473036958E-5</v>
      </c>
      <c r="AG23" s="16">
        <f t="shared" si="2"/>
        <v>7.5822340334449527E-7</v>
      </c>
      <c r="AH23" s="16">
        <f t="shared" si="2"/>
        <v>1.6556629492340014E-5</v>
      </c>
      <c r="AI23" s="16">
        <f t="shared" si="2"/>
        <v>2.4138636646371826E-5</v>
      </c>
      <c r="AJ23" s="16">
        <f t="shared" si="2"/>
        <v>6.7522961452882E-6</v>
      </c>
      <c r="AK23" s="16">
        <f t="shared" si="2"/>
        <v>1.3423289312948517E-5</v>
      </c>
      <c r="AL23" s="16">
        <f t="shared" si="2"/>
        <v>8.106420264152884E-9</v>
      </c>
      <c r="AM23" s="18">
        <f t="shared" si="2"/>
        <v>2.0630577613153319E-6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1.0811942368816204E-5</v>
      </c>
      <c r="E24" s="16">
        <f t="shared" si="3"/>
        <v>1.4616537975422552E-6</v>
      </c>
      <c r="F24" s="16">
        <f t="shared" si="3"/>
        <v>2.2519302043970596E-7</v>
      </c>
      <c r="G24" s="16">
        <f t="shared" si="3"/>
        <v>3.4675708937665113E-5</v>
      </c>
      <c r="H24" s="16">
        <f t="shared" si="3"/>
        <v>3.6543585269382014E-6</v>
      </c>
      <c r="I24" s="17">
        <f t="shared" si="3"/>
        <v>1.6121539782477858E-2</v>
      </c>
      <c r="J24" s="16">
        <f t="shared" si="3"/>
        <v>6.349409779423728E-5</v>
      </c>
      <c r="K24" s="16">
        <f t="shared" si="3"/>
        <v>6.4164689792696762E-5</v>
      </c>
      <c r="L24" s="16">
        <f t="shared" si="3"/>
        <v>8.5782800594072173E-6</v>
      </c>
      <c r="M24" s="16">
        <f t="shared" si="3"/>
        <v>6.7328520407951073E-6</v>
      </c>
      <c r="N24" s="16">
        <f t="shared" si="3"/>
        <v>4.2344431551911712E-5</v>
      </c>
      <c r="O24" s="16">
        <f t="shared" si="3"/>
        <v>2.10785736138393E-5</v>
      </c>
      <c r="P24" s="16">
        <f t="shared" si="3"/>
        <v>6.5218427053014236E-6</v>
      </c>
      <c r="Q24" s="16">
        <f t="shared" si="3"/>
        <v>2.0977596366361109E-6</v>
      </c>
      <c r="R24" s="16">
        <f t="shared" si="3"/>
        <v>2.2424434216081017E-5</v>
      </c>
      <c r="S24" s="16">
        <f t="shared" si="3"/>
        <v>2.7334424060487838E-5</v>
      </c>
      <c r="T24" s="16">
        <f t="shared" si="3"/>
        <v>8.3691322628416234E-6</v>
      </c>
      <c r="U24" s="16">
        <f t="shared" si="3"/>
        <v>4.1122983289580011E-7</v>
      </c>
      <c r="V24" s="16">
        <f t="shared" si="3"/>
        <v>2.0609673537095747E-4</v>
      </c>
      <c r="W24" s="16">
        <f t="shared" si="3"/>
        <v>1.0326803651472902E-7</v>
      </c>
      <c r="X24" s="16">
        <f t="shared" si="3"/>
        <v>6.8698343623277698E-5</v>
      </c>
      <c r="Y24" s="16">
        <f t="shared" si="3"/>
        <v>4.6342870520293081E-6</v>
      </c>
      <c r="Z24" s="16">
        <f t="shared" si="3"/>
        <v>1.8870063048228311E-5</v>
      </c>
      <c r="AA24" s="16">
        <f t="shared" si="3"/>
        <v>1.9708175779012261E-8</v>
      </c>
      <c r="AB24" s="16">
        <f t="shared" si="3"/>
        <v>1.2632352764122411E-5</v>
      </c>
      <c r="AC24" s="16">
        <f t="shared" si="3"/>
        <v>2.7527846234866495E-5</v>
      </c>
      <c r="AD24" s="16">
        <f t="shared" si="3"/>
        <v>7.7425232412457564E-5</v>
      </c>
      <c r="AE24" s="16">
        <f t="shared" si="3"/>
        <v>3.5043935944083185E-5</v>
      </c>
      <c r="AF24" s="16">
        <f t="shared" si="3"/>
        <v>2.4047705189159109E-6</v>
      </c>
      <c r="AG24" s="16">
        <f t="shared" si="3"/>
        <v>1.0196961327038483E-4</v>
      </c>
      <c r="AH24" s="16">
        <f t="shared" si="3"/>
        <v>1.8600845361413051E-5</v>
      </c>
      <c r="AI24" s="16">
        <f t="shared" si="3"/>
        <v>2.9221651699837245E-6</v>
      </c>
      <c r="AJ24" s="16">
        <f t="shared" si="3"/>
        <v>6.550178196091137E-7</v>
      </c>
      <c r="AK24" s="16">
        <f t="shared" si="3"/>
        <v>7.2948863316858033E-7</v>
      </c>
      <c r="AL24" s="16">
        <f t="shared" si="3"/>
        <v>4.8916403582645104E-5</v>
      </c>
      <c r="AM24" s="18">
        <f t="shared" si="3"/>
        <v>1.043087279684488E-4</v>
      </c>
    </row>
    <row r="25" spans="1:39" ht="24">
      <c r="A25" s="13" t="s">
        <v>44</v>
      </c>
      <c r="B25" s="14" t="s">
        <v>40</v>
      </c>
      <c r="C25" s="24"/>
      <c r="D25" s="16">
        <f t="shared" ref="D25:AM25" si="4">$C9^2*D9^2</f>
        <v>5.3022620343557571E-5</v>
      </c>
      <c r="E25" s="16">
        <f t="shared" si="4"/>
        <v>4.539188985013639E-4</v>
      </c>
      <c r="F25" s="16">
        <f t="shared" si="4"/>
        <v>2.4942123640839678E-7</v>
      </c>
      <c r="G25" s="16">
        <f t="shared" si="4"/>
        <v>7.46341026467757E-5</v>
      </c>
      <c r="H25" s="16">
        <f t="shared" si="4"/>
        <v>6.4455747708771599E-5</v>
      </c>
      <c r="I25" s="16">
        <f t="shared" si="4"/>
        <v>2.3478558995300476E-6</v>
      </c>
      <c r="J25" s="16">
        <f t="shared" si="4"/>
        <v>8.9514844055523415E-6</v>
      </c>
      <c r="K25" s="16">
        <f t="shared" si="4"/>
        <v>1.0285200526463287E-5</v>
      </c>
      <c r="L25" s="16">
        <f t="shared" si="4"/>
        <v>2.0926074420762983E-4</v>
      </c>
      <c r="M25" s="16">
        <f t="shared" si="4"/>
        <v>1.8522068038068665E-4</v>
      </c>
      <c r="N25" s="16">
        <f t="shared" si="4"/>
        <v>2.1861688876529923E-5</v>
      </c>
      <c r="O25" s="16">
        <f t="shared" si="4"/>
        <v>6.7573140886439754E-6</v>
      </c>
      <c r="P25" s="16">
        <f t="shared" si="4"/>
        <v>8.6002752507995553E-5</v>
      </c>
      <c r="Q25" s="16">
        <f t="shared" si="4"/>
        <v>1.7916931264488541E-8</v>
      </c>
      <c r="R25" s="16">
        <f t="shared" si="4"/>
        <v>2.4532471244503805E-5</v>
      </c>
      <c r="S25" s="16">
        <f t="shared" si="4"/>
        <v>2.8946320795144648E-4</v>
      </c>
      <c r="T25" s="16">
        <f t="shared" si="4"/>
        <v>4.0441141018091403E-6</v>
      </c>
      <c r="U25" s="16">
        <f t="shared" si="4"/>
        <v>1.2477322545792756E-4</v>
      </c>
      <c r="V25" s="16">
        <f t="shared" si="4"/>
        <v>6.3568971198205051E-4</v>
      </c>
      <c r="W25" s="16">
        <f t="shared" si="4"/>
        <v>8.1685498907971439E-4</v>
      </c>
      <c r="X25" s="16">
        <f t="shared" si="4"/>
        <v>7.4172650009896454E-8</v>
      </c>
      <c r="Y25" s="16">
        <f t="shared" si="4"/>
        <v>1.3722355035406723E-4</v>
      </c>
      <c r="Z25" s="16">
        <f t="shared" si="4"/>
        <v>8.9972619568417958E-5</v>
      </c>
      <c r="AA25" s="16">
        <f t="shared" si="4"/>
        <v>3.1894061373749066E-4</v>
      </c>
      <c r="AB25" s="16">
        <f t="shared" si="4"/>
        <v>3.0188957179803831E-6</v>
      </c>
      <c r="AC25" s="16">
        <f t="shared" si="4"/>
        <v>2.306339132997547E-5</v>
      </c>
      <c r="AD25" s="16">
        <f t="shared" si="4"/>
        <v>3.973013133732301E-5</v>
      </c>
      <c r="AE25" s="16">
        <f t="shared" si="4"/>
        <v>3.3198670271585172E-5</v>
      </c>
      <c r="AF25" s="16">
        <f t="shared" si="4"/>
        <v>1.769695294484423E-4</v>
      </c>
      <c r="AG25" s="16">
        <f t="shared" si="4"/>
        <v>2.0443318374604475E-5</v>
      </c>
      <c r="AH25" s="16">
        <f t="shared" si="4"/>
        <v>2.2019158164972847E-4</v>
      </c>
      <c r="AI25" s="16">
        <f t="shared" si="4"/>
        <v>4.3930038525888169E-5</v>
      </c>
      <c r="AJ25" s="17">
        <f t="shared" si="4"/>
        <v>5.8443062499999997E-2</v>
      </c>
      <c r="AK25" s="16">
        <f t="shared" si="4"/>
        <v>1.4796031381073366E-6</v>
      </c>
      <c r="AL25" s="16">
        <f t="shared" si="4"/>
        <v>2.8447371034497113E-5</v>
      </c>
      <c r="AM25" s="18">
        <f t="shared" si="4"/>
        <v>1.2575806000091619E-4</v>
      </c>
    </row>
    <row r="26" spans="1:39" ht="24">
      <c r="A26" s="13" t="s">
        <v>45</v>
      </c>
      <c r="B26" s="14" t="s">
        <v>40</v>
      </c>
      <c r="C26" s="24"/>
      <c r="D26" s="16">
        <f t="shared" ref="D26:AM26" si="5">$C10^2*D10^2</f>
        <v>6.4201983409588616E-5</v>
      </c>
      <c r="E26" s="16">
        <f t="shared" si="5"/>
        <v>3.3037877212267095E-5</v>
      </c>
      <c r="F26" s="16">
        <f t="shared" si="5"/>
        <v>1.5500042545795979E-6</v>
      </c>
      <c r="G26" s="16">
        <f t="shared" si="5"/>
        <v>1.337476515107753E-5</v>
      </c>
      <c r="H26" s="16">
        <f t="shared" si="5"/>
        <v>3.238026423192288E-5</v>
      </c>
      <c r="I26" s="16">
        <f t="shared" si="5"/>
        <v>1.1779882270136611E-4</v>
      </c>
      <c r="J26" s="16">
        <f t="shared" si="5"/>
        <v>9.3605864220364579E-5</v>
      </c>
      <c r="K26" s="16">
        <f t="shared" si="5"/>
        <v>4.6803357568683459E-8</v>
      </c>
      <c r="L26" s="16">
        <f t="shared" si="5"/>
        <v>4.5622150809924734E-6</v>
      </c>
      <c r="M26" s="16">
        <f t="shared" si="5"/>
        <v>1.943047754729905E-4</v>
      </c>
      <c r="N26" s="16">
        <f t="shared" si="5"/>
        <v>4.8379719555219943E-6</v>
      </c>
      <c r="O26" s="16">
        <f t="shared" si="5"/>
        <v>1.7189929333076203E-5</v>
      </c>
      <c r="P26" s="16">
        <f t="shared" si="5"/>
        <v>3.4076119714971398E-6</v>
      </c>
      <c r="Q26" s="16">
        <f t="shared" si="5"/>
        <v>1.0915500301821572E-6</v>
      </c>
      <c r="R26" s="16">
        <f t="shared" si="5"/>
        <v>1.2496692674470886E-5</v>
      </c>
      <c r="S26" s="16">
        <f t="shared" si="5"/>
        <v>8.6188558367966103E-5</v>
      </c>
      <c r="T26" s="16">
        <f t="shared" si="5"/>
        <v>3.4693164425068219E-7</v>
      </c>
      <c r="U26" s="16">
        <f t="shared" si="5"/>
        <v>2.2897234534716034E-5</v>
      </c>
      <c r="V26" s="16">
        <f t="shared" si="5"/>
        <v>2.6958846785415342E-5</v>
      </c>
      <c r="W26" s="16">
        <f t="shared" si="5"/>
        <v>9.8863454414858341E-6</v>
      </c>
      <c r="X26" s="17">
        <f t="shared" si="5"/>
        <v>2.7206523136000003E-2</v>
      </c>
      <c r="Y26" s="16">
        <f t="shared" si="5"/>
        <v>2.7593972520189464E-6</v>
      </c>
      <c r="Z26" s="16">
        <f t="shared" si="5"/>
        <v>6.1993842855790778E-5</v>
      </c>
      <c r="AA26" s="16">
        <f t="shared" si="5"/>
        <v>2.0218551854366944E-5</v>
      </c>
      <c r="AB26" s="16">
        <f t="shared" si="5"/>
        <v>3.1258912034110985E-5</v>
      </c>
      <c r="AC26" s="16">
        <f t="shared" si="5"/>
        <v>1.2924308672906082E-5</v>
      </c>
      <c r="AD26" s="16">
        <f t="shared" si="5"/>
        <v>1.4073713324127171E-4</v>
      </c>
      <c r="AE26" s="16">
        <f t="shared" si="5"/>
        <v>1.2491727448167504E-4</v>
      </c>
      <c r="AF26" s="16">
        <f t="shared" si="5"/>
        <v>7.5892930614587594E-6</v>
      </c>
      <c r="AG26" s="16">
        <f t="shared" si="5"/>
        <v>1.2874261683856441E-4</v>
      </c>
      <c r="AH26" s="16">
        <f t="shared" si="5"/>
        <v>5.491963904979547E-5</v>
      </c>
      <c r="AI26" s="16">
        <f t="shared" si="5"/>
        <v>1.413404908656675E-5</v>
      </c>
      <c r="AJ26" s="16">
        <f t="shared" si="5"/>
        <v>3.9273652965670354E-8</v>
      </c>
      <c r="AK26" s="16">
        <f t="shared" si="5"/>
        <v>3.5058676913509561E-5</v>
      </c>
      <c r="AL26" s="16">
        <f t="shared" si="5"/>
        <v>3.1479860702879358E-5</v>
      </c>
      <c r="AM26" s="18">
        <f t="shared" si="5"/>
        <v>1.0672617422267624E-4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1.1531634140673154E-5</v>
      </c>
      <c r="E27" s="16">
        <f t="shared" si="6"/>
        <v>2.1918907959186376E-7</v>
      </c>
      <c r="F27" s="16">
        <f t="shared" si="6"/>
        <v>4.4905240829065585E-6</v>
      </c>
      <c r="G27" s="16">
        <f t="shared" si="6"/>
        <v>2.5491277600929045E-6</v>
      </c>
      <c r="H27" s="16">
        <f t="shared" si="6"/>
        <v>5.1602218914229421E-5</v>
      </c>
      <c r="I27" s="16">
        <f t="shared" si="6"/>
        <v>1.5735140390375854E-6</v>
      </c>
      <c r="J27" s="16">
        <f t="shared" si="6"/>
        <v>1.7985262783148972E-5</v>
      </c>
      <c r="K27" s="16">
        <f t="shared" si="6"/>
        <v>2.0508525826364591E-6</v>
      </c>
      <c r="L27" s="16">
        <f t="shared" si="6"/>
        <v>3.3527603470582153E-5</v>
      </c>
      <c r="M27" s="16">
        <f t="shared" si="6"/>
        <v>1.1316653517287903E-5</v>
      </c>
      <c r="N27" s="16">
        <f t="shared" si="6"/>
        <v>5.0923784816122673E-5</v>
      </c>
      <c r="O27" s="16">
        <f t="shared" si="6"/>
        <v>6.6527074486450433E-6</v>
      </c>
      <c r="P27" s="16">
        <f t="shared" si="6"/>
        <v>6.6191818388854369E-5</v>
      </c>
      <c r="Q27" s="17">
        <f t="shared" si="6"/>
        <v>1.1969605779047248E-2</v>
      </c>
      <c r="R27" s="16">
        <f t="shared" si="6"/>
        <v>7.657251827628447E-6</v>
      </c>
      <c r="S27" s="16">
        <f t="shared" si="6"/>
        <v>2.5932848325440739E-5</v>
      </c>
      <c r="T27" s="16">
        <f t="shared" si="6"/>
        <v>1.6039811654353655E-5</v>
      </c>
      <c r="U27" s="16">
        <f t="shared" si="6"/>
        <v>1.8717673432658431E-5</v>
      </c>
      <c r="V27" s="16">
        <f t="shared" si="6"/>
        <v>1.3110070714590902E-5</v>
      </c>
      <c r="W27" s="16">
        <f t="shared" si="6"/>
        <v>2.2233992436245528E-5</v>
      </c>
      <c r="X27" s="16">
        <f t="shared" si="6"/>
        <v>4.6539730395535711E-7</v>
      </c>
      <c r="Y27" s="16">
        <f t="shared" si="6"/>
        <v>8.1359851554824201E-6</v>
      </c>
      <c r="Z27" s="16">
        <f t="shared" si="6"/>
        <v>1.6401036932743115E-6</v>
      </c>
      <c r="AA27" s="16">
        <f t="shared" si="6"/>
        <v>6.6445139353384455E-5</v>
      </c>
      <c r="AB27" s="16">
        <f t="shared" si="6"/>
        <v>2.5460317603511321E-5</v>
      </c>
      <c r="AC27" s="16">
        <f t="shared" si="6"/>
        <v>2.1303222559336363E-5</v>
      </c>
      <c r="AD27" s="16">
        <f t="shared" si="6"/>
        <v>9.3897903195336066E-5</v>
      </c>
      <c r="AE27" s="16">
        <f t="shared" si="6"/>
        <v>7.5902436605637013E-5</v>
      </c>
      <c r="AF27" s="16">
        <f t="shared" si="6"/>
        <v>5.7337767959557596E-5</v>
      </c>
      <c r="AG27" s="16">
        <f t="shared" si="6"/>
        <v>3.5088157897353633E-5</v>
      </c>
      <c r="AH27" s="16">
        <f t="shared" si="6"/>
        <v>4.7242837211788801E-7</v>
      </c>
      <c r="AI27" s="16">
        <f t="shared" si="6"/>
        <v>2.2628558827821698E-7</v>
      </c>
      <c r="AJ27" s="16">
        <f t="shared" si="6"/>
        <v>5.651087196212671E-9</v>
      </c>
      <c r="AK27" s="16">
        <f t="shared" si="6"/>
        <v>2.8314527037886478E-6</v>
      </c>
      <c r="AL27" s="16">
        <f t="shared" si="6"/>
        <v>3.5319404406026599E-6</v>
      </c>
      <c r="AM27" s="18">
        <f t="shared" si="6"/>
        <v>6.0848486495635915E-5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8.0506390745037017E-8</v>
      </c>
      <c r="E28" s="16">
        <f t="shared" si="7"/>
        <v>9.306143584427938E-9</v>
      </c>
      <c r="F28" s="16">
        <f t="shared" si="7"/>
        <v>6.3568828765573143E-8</v>
      </c>
      <c r="G28" s="16">
        <f t="shared" si="7"/>
        <v>2.3102082507176142E-9</v>
      </c>
      <c r="H28" s="16">
        <f t="shared" si="7"/>
        <v>3.6115608024201059E-8</v>
      </c>
      <c r="I28" s="16">
        <f t="shared" si="7"/>
        <v>3.5794518062941889E-8</v>
      </c>
      <c r="J28" s="16">
        <f t="shared" si="7"/>
        <v>8.3560881210131035E-11</v>
      </c>
      <c r="K28" s="16">
        <f t="shared" si="7"/>
        <v>3.1198832269559653E-9</v>
      </c>
      <c r="L28" s="16">
        <f t="shared" si="7"/>
        <v>3.719166476932797E-8</v>
      </c>
      <c r="M28" s="16">
        <f t="shared" si="7"/>
        <v>3.4273359425027975E-8</v>
      </c>
      <c r="N28" s="16">
        <f t="shared" si="7"/>
        <v>2.6579598054760895E-10</v>
      </c>
      <c r="O28" s="16">
        <f t="shared" si="7"/>
        <v>1.4087201567476576E-7</v>
      </c>
      <c r="P28" s="16">
        <f t="shared" si="7"/>
        <v>1.4996400176579194E-8</v>
      </c>
      <c r="Q28" s="16">
        <f t="shared" si="7"/>
        <v>1.2540548179813335E-9</v>
      </c>
      <c r="R28" s="16">
        <f t="shared" si="7"/>
        <v>3.3084920227368653E-8</v>
      </c>
      <c r="S28" s="16">
        <f t="shared" si="7"/>
        <v>3.6496637942008713E-8</v>
      </c>
      <c r="T28" s="16">
        <f t="shared" si="7"/>
        <v>2.0756494418575089E-7</v>
      </c>
      <c r="U28" s="16">
        <f t="shared" si="7"/>
        <v>1.6903841991090346E-7</v>
      </c>
      <c r="V28" s="16">
        <f t="shared" si="7"/>
        <v>2.3076062986959159E-7</v>
      </c>
      <c r="W28" s="16">
        <f t="shared" si="7"/>
        <v>9.0473401073000824E-8</v>
      </c>
      <c r="X28" s="16">
        <f t="shared" si="7"/>
        <v>6.1682529094736939E-8</v>
      </c>
      <c r="Y28" s="16">
        <f t="shared" si="7"/>
        <v>3.3477418229139734E-7</v>
      </c>
      <c r="Z28" s="16">
        <f t="shared" si="7"/>
        <v>4.8999946607881233E-8</v>
      </c>
      <c r="AA28" s="16">
        <f t="shared" si="7"/>
        <v>1.8288390500266075E-7</v>
      </c>
      <c r="AB28" s="16">
        <f t="shared" si="7"/>
        <v>1.9909542246123097E-9</v>
      </c>
      <c r="AC28" s="16">
        <f t="shared" si="7"/>
        <v>2.3241511564742145E-8</v>
      </c>
      <c r="AD28" s="16">
        <f t="shared" si="7"/>
        <v>1.4828676873485183E-8</v>
      </c>
      <c r="AE28" s="16">
        <f t="shared" si="7"/>
        <v>3.8156176141800043E-8</v>
      </c>
      <c r="AF28" s="16">
        <f t="shared" si="7"/>
        <v>5.2283991273973034E-9</v>
      </c>
      <c r="AG28" s="16">
        <f t="shared" si="7"/>
        <v>5.9294884312701362E-10</v>
      </c>
      <c r="AH28" s="17">
        <f t="shared" si="7"/>
        <v>3.1395834215234387E-5</v>
      </c>
      <c r="AI28" s="16">
        <f t="shared" si="7"/>
        <v>1.5081324763490387E-9</v>
      </c>
      <c r="AJ28" s="16">
        <f t="shared" si="7"/>
        <v>1.1975082783569378E-7</v>
      </c>
      <c r="AK28" s="16">
        <f t="shared" si="7"/>
        <v>9.2767841793631079E-13</v>
      </c>
      <c r="AL28" s="16">
        <f t="shared" si="7"/>
        <v>1.0995819417567844E-9</v>
      </c>
      <c r="AM28" s="18">
        <f t="shared" si="7"/>
        <v>9.0707196344908576E-8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1.8176486238475777E-7</v>
      </c>
      <c r="E29" s="16">
        <f t="shared" si="8"/>
        <v>3.9542818368231884E-8</v>
      </c>
      <c r="F29" s="16">
        <f t="shared" si="8"/>
        <v>1.5437961742466338E-7</v>
      </c>
      <c r="G29" s="16">
        <f t="shared" si="8"/>
        <v>3.0133599631827117E-6</v>
      </c>
      <c r="H29" s="16">
        <f t="shared" si="8"/>
        <v>1.1987100413281792E-5</v>
      </c>
      <c r="I29" s="16">
        <f t="shared" si="8"/>
        <v>1.8731616903150014E-7</v>
      </c>
      <c r="J29" s="16">
        <f t="shared" si="8"/>
        <v>2.9779163145673075E-6</v>
      </c>
      <c r="K29" s="16">
        <f t="shared" si="8"/>
        <v>4.1994206057166745E-7</v>
      </c>
      <c r="L29" s="16">
        <f t="shared" si="8"/>
        <v>1.3811701782858823E-6</v>
      </c>
      <c r="M29" s="16">
        <f t="shared" si="8"/>
        <v>7.1104194624008213E-6</v>
      </c>
      <c r="N29" s="16">
        <f t="shared" si="8"/>
        <v>5.2972463191816842E-6</v>
      </c>
      <c r="O29" s="16">
        <f t="shared" si="8"/>
        <v>1.6856508006389708E-6</v>
      </c>
      <c r="P29" s="16">
        <f t="shared" si="8"/>
        <v>4.3546582422083599E-10</v>
      </c>
      <c r="Q29" s="16">
        <f t="shared" si="8"/>
        <v>2.0181217953631928E-8</v>
      </c>
      <c r="R29" s="16">
        <f t="shared" si="8"/>
        <v>1.5959589191038325E-6</v>
      </c>
      <c r="S29" s="16">
        <f t="shared" si="8"/>
        <v>3.2442174656649186E-8</v>
      </c>
      <c r="T29" s="16">
        <f t="shared" si="8"/>
        <v>8.1527317110917204E-6</v>
      </c>
      <c r="U29" s="16">
        <f t="shared" si="8"/>
        <v>1.0869702135230886E-6</v>
      </c>
      <c r="V29" s="16">
        <f t="shared" si="8"/>
        <v>1.1399340531447264E-6</v>
      </c>
      <c r="W29" s="16">
        <f t="shared" si="8"/>
        <v>1.167991403894194E-5</v>
      </c>
      <c r="X29" s="16">
        <f t="shared" si="8"/>
        <v>5.3025187015836089E-7</v>
      </c>
      <c r="Y29" s="16">
        <f t="shared" si="8"/>
        <v>1.5526552610093811E-8</v>
      </c>
      <c r="Z29" s="16">
        <f t="shared" si="8"/>
        <v>2.8514579870351573E-6</v>
      </c>
      <c r="AA29" s="16">
        <f t="shared" si="8"/>
        <v>7.4494632262247769E-7</v>
      </c>
      <c r="AB29" s="16">
        <f t="shared" si="8"/>
        <v>9.6404112489140858E-9</v>
      </c>
      <c r="AC29" s="16">
        <f t="shared" si="8"/>
        <v>1.1710096782137175E-6</v>
      </c>
      <c r="AD29" s="16">
        <f t="shared" si="8"/>
        <v>3.4387532009580807E-6</v>
      </c>
      <c r="AE29" s="16">
        <f t="shared" si="8"/>
        <v>5.1606771797901258E-6</v>
      </c>
      <c r="AF29" s="16">
        <f t="shared" si="8"/>
        <v>1.5920814058989768E-6</v>
      </c>
      <c r="AG29" s="16">
        <f t="shared" si="8"/>
        <v>9.2638676968224005E-7</v>
      </c>
      <c r="AH29" s="16">
        <f t="shared" si="8"/>
        <v>5.0183443950078237E-8</v>
      </c>
      <c r="AI29" s="17">
        <f t="shared" si="8"/>
        <v>1.0569490919276803E-3</v>
      </c>
      <c r="AJ29" s="16">
        <f t="shared" si="8"/>
        <v>7.9778142982743566E-7</v>
      </c>
      <c r="AK29" s="16">
        <f t="shared" si="8"/>
        <v>1.6711712910227801E-8</v>
      </c>
      <c r="AL29" s="16">
        <f t="shared" si="8"/>
        <v>1.039693494108545E-7</v>
      </c>
      <c r="AM29" s="18">
        <f t="shared" si="8"/>
        <v>1.5466549009106509E-6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1.0053300721814765E-5</v>
      </c>
      <c r="E30" s="16">
        <f t="shared" si="9"/>
        <v>1.6583455752297549E-7</v>
      </c>
      <c r="F30" s="16">
        <f t="shared" si="9"/>
        <v>2.5442017528235951E-5</v>
      </c>
      <c r="G30" s="16">
        <f t="shared" si="9"/>
        <v>1.0401892431572672E-4</v>
      </c>
      <c r="H30" s="16">
        <f t="shared" si="9"/>
        <v>2.0103251384526148E-5</v>
      </c>
      <c r="I30" s="16">
        <f t="shared" si="9"/>
        <v>4.7082147703935834E-5</v>
      </c>
      <c r="J30" s="16">
        <f t="shared" si="9"/>
        <v>1.4778636978628982E-5</v>
      </c>
      <c r="K30" s="16">
        <f t="shared" si="9"/>
        <v>4.2787219586166648E-5</v>
      </c>
      <c r="L30" s="16">
        <f t="shared" si="9"/>
        <v>3.3492212894653168E-6</v>
      </c>
      <c r="M30" s="16">
        <f t="shared" si="9"/>
        <v>2.9936243957252339E-7</v>
      </c>
      <c r="N30" s="16">
        <f t="shared" si="9"/>
        <v>9.0265125088617551E-9</v>
      </c>
      <c r="O30" s="16">
        <f t="shared" si="9"/>
        <v>2.2741173857425474E-6</v>
      </c>
      <c r="P30" s="16">
        <f t="shared" si="9"/>
        <v>2.3252430557571211E-5</v>
      </c>
      <c r="Q30" s="16">
        <f t="shared" si="9"/>
        <v>2.196204062673422E-5</v>
      </c>
      <c r="R30" s="16">
        <f t="shared" si="9"/>
        <v>3.6761270577404323E-7</v>
      </c>
      <c r="S30" s="16">
        <f t="shared" si="9"/>
        <v>4.0826808418348418E-6</v>
      </c>
      <c r="T30" s="16">
        <f t="shared" si="9"/>
        <v>4.3894449688481918E-7</v>
      </c>
      <c r="U30" s="16">
        <f t="shared" si="9"/>
        <v>4.6558870508911317E-5</v>
      </c>
      <c r="V30" s="16">
        <f t="shared" si="9"/>
        <v>4.3267183781955189E-6</v>
      </c>
      <c r="W30" s="16">
        <f t="shared" si="9"/>
        <v>1.9707053986109067E-5</v>
      </c>
      <c r="X30" s="16">
        <f t="shared" si="9"/>
        <v>3.4659774051944457E-5</v>
      </c>
      <c r="Y30" s="16">
        <f t="shared" si="9"/>
        <v>3.8230845169716586E-5</v>
      </c>
      <c r="Z30" s="16">
        <f t="shared" si="9"/>
        <v>3.150417588240564E-8</v>
      </c>
      <c r="AA30" s="16">
        <f t="shared" si="9"/>
        <v>5.5337941153606228E-6</v>
      </c>
      <c r="AB30" s="16">
        <f t="shared" si="9"/>
        <v>4.5279475320948172E-6</v>
      </c>
      <c r="AC30" s="16">
        <f t="shared" si="9"/>
        <v>1.1408529758972526E-5</v>
      </c>
      <c r="AD30" s="16">
        <f t="shared" si="9"/>
        <v>1.3124280777280547E-6</v>
      </c>
      <c r="AE30" s="16">
        <f t="shared" si="9"/>
        <v>1.3544413024858662E-6</v>
      </c>
      <c r="AF30" s="16">
        <f t="shared" si="9"/>
        <v>9.3625315348445892E-6</v>
      </c>
      <c r="AG30" s="17">
        <f t="shared" si="9"/>
        <v>7.5028181400259471E-3</v>
      </c>
      <c r="AH30" s="16">
        <f t="shared" si="9"/>
        <v>1.4496572409447992E-7</v>
      </c>
      <c r="AI30" s="16">
        <f t="shared" si="9"/>
        <v>6.606363231558288E-6</v>
      </c>
      <c r="AJ30" s="16">
        <f t="shared" si="9"/>
        <v>2.6537198857533834E-6</v>
      </c>
      <c r="AK30" s="16">
        <f t="shared" si="9"/>
        <v>9.7797997185409169E-6</v>
      </c>
      <c r="AL30" s="16">
        <f t="shared" si="9"/>
        <v>3.6154891857746125E-6</v>
      </c>
      <c r="AM30" s="18">
        <f t="shared" si="9"/>
        <v>4.4932616742923292E-9</v>
      </c>
    </row>
    <row r="31" spans="1:39">
      <c r="A31" t="s">
        <v>58</v>
      </c>
      <c r="D31" s="20">
        <f>SUM($D$21:$D$30)</f>
        <v>1.6488301930403401E-4</v>
      </c>
      <c r="E31" s="20">
        <f>SUM($E$21:$E$30)</f>
        <v>5.4781108374149295E-4</v>
      </c>
      <c r="F31" s="20">
        <f>SUM($F$21:$F$30)</f>
        <v>1.0237233617733237E-4</v>
      </c>
      <c r="G31" s="20">
        <f>SUM($G$21:$G$30)</f>
        <v>2.8078443808700104E-4</v>
      </c>
      <c r="H31" s="20">
        <f>SUM($H$21:$H$30)</f>
        <v>1.8947482100359911E-4</v>
      </c>
      <c r="I31" s="20">
        <f>SUM($I$21:$I$30)</f>
        <v>1.6312604798886531E-2</v>
      </c>
      <c r="J31" s="20">
        <f>SUM($J$21:$J$30)</f>
        <v>2.9430569825425934E-4</v>
      </c>
      <c r="K31" s="20">
        <f>SUM($K$21:$K$30)</f>
        <v>1.3568598845791133E-4</v>
      </c>
      <c r="L31" s="20">
        <f>SUM($L$21:$L$30)</f>
        <v>2.8452750136237823E-4</v>
      </c>
      <c r="M31" s="20">
        <f>SUM($M$21:$M$30)</f>
        <v>4.5491708802272767E-4</v>
      </c>
      <c r="N31" s="20">
        <f>SUM($N$21:$N$30)</f>
        <v>1.6232128288240768E-4</v>
      </c>
      <c r="O31" s="20">
        <f>SUM($O$21:$O$30)</f>
        <v>1.0049621509590327E-4</v>
      </c>
      <c r="P31" s="20">
        <f>SUM($P$21:$P$30)</f>
        <v>2.2425239964867882E-4</v>
      </c>
      <c r="Q31" s="20">
        <f>SUM($Q$21:$Q$30)</f>
        <v>1.2006312704959932E-2</v>
      </c>
      <c r="R31" s="20">
        <f>SUM($R$21:$R$30)</f>
        <v>1.5349618058895351E-2</v>
      </c>
      <c r="S31" s="20">
        <f>SUM($S$21:$S$30)</f>
        <v>4.5080811962039554E-4</v>
      </c>
      <c r="T31" s="20">
        <f>SUM($T$21:$T$30)</f>
        <v>1.362638123214457E-4</v>
      </c>
      <c r="U31" s="20">
        <f>SUM($U$21:$U$30)</f>
        <v>2.3901221166410587E-4</v>
      </c>
      <c r="V31" s="20">
        <f>SUM($V$21:$V$30)</f>
        <v>9.1643376063751426E-4</v>
      </c>
      <c r="W31" s="20">
        <f>SUM($W$21:$W$30)</f>
        <v>8.9812277712102043E-4</v>
      </c>
      <c r="X31" s="20">
        <f>SUM($X$21:$X$30)</f>
        <v>2.7325779451818241E-2</v>
      </c>
      <c r="Y31" s="20">
        <f>SUM($Y$21:$Y$30)</f>
        <v>2.2349346373532738E-4</v>
      </c>
      <c r="Z31" s="20">
        <f>SUM($Z$21:$Z$30)</f>
        <v>2.3687245773340232E-4</v>
      </c>
      <c r="AA31" s="20">
        <f>SUM($AA$21:$AA$30)</f>
        <v>4.3026963900060048E-4</v>
      </c>
      <c r="AB31">
        <f>SUM($AB$21:$AB$30)</f>
        <v>7.9831837602020934E-5</v>
      </c>
      <c r="AC31" s="20">
        <f>SUM($AC$21:$AC$30)</f>
        <v>1.467046154895606E-4</v>
      </c>
      <c r="AD31" s="20">
        <f>SUM($AD$21:$AD$30)</f>
        <v>3.6340186067576158E-4</v>
      </c>
      <c r="AE31" s="20">
        <f>SUM($AE$21:$AE$30)</f>
        <v>4.3556187665042369E-4</v>
      </c>
      <c r="AF31" s="20">
        <f>SUM($AF$21:$AF$30)</f>
        <v>2.8759827861147034E-4</v>
      </c>
      <c r="AG31" s="20">
        <f>SUM($AG$21:$AG$30)</f>
        <v>7.7985974838465626E-3</v>
      </c>
      <c r="AH31" s="20">
        <f>SUM($AH$21:$AH$30)</f>
        <v>3.4233213276880196E-4</v>
      </c>
      <c r="AI31" s="20">
        <f>SUM($AI$21:$AI$30)</f>
        <v>1.1490082734651602E-3</v>
      </c>
      <c r="AJ31" s="20">
        <f>SUM($AJ$21:$AJ$30)</f>
        <v>5.8454247090468078E-2</v>
      </c>
      <c r="AK31" s="20">
        <f>SUM($AK$21:$AK$30)</f>
        <v>6.1149120503765425E-3</v>
      </c>
      <c r="AL31" s="20">
        <f>SUM($AL$21:$AL$30)</f>
        <v>1.1675075870709814E-4</v>
      </c>
      <c r="AM31" s="20">
        <f>SUM($AM$21:$AM$30)</f>
        <v>4.0774862816028338E-4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59</v>
      </c>
      <c r="C33">
        <f>SUM($D$31:$AM$31)</f>
        <v>0.15316411801525334</v>
      </c>
      <c r="D33" s="21">
        <f>$D$31/$C$33</f>
        <v>1.0765120541327677E-3</v>
      </c>
      <c r="E33" s="21">
        <f>$E$31/$C$33</f>
        <v>3.5766280695517564E-3</v>
      </c>
      <c r="F33" s="21">
        <f>$F$31/$C$33</f>
        <v>6.683832839173029E-4</v>
      </c>
      <c r="G33" s="21">
        <f>$G$31/$C$33</f>
        <v>1.8332259652292595E-3</v>
      </c>
      <c r="H33" s="21">
        <f>$H$31/$C$33</f>
        <v>1.237070558423675E-3</v>
      </c>
      <c r="I33" s="21">
        <f>$I$31/$C$33</f>
        <v>0.1065040886225192</v>
      </c>
      <c r="J33" s="21">
        <f>$J$31/$C$33</f>
        <v>1.9215055201437581E-3</v>
      </c>
      <c r="K33" s="21">
        <f>$K$31/$C$33</f>
        <v>8.8588626511333819E-4</v>
      </c>
      <c r="L33" s="21">
        <f>$L$31/$C$33</f>
        <v>1.8576642169809161E-3</v>
      </c>
      <c r="M33" s="21">
        <f>$M$31/$C$33</f>
        <v>2.9701283428369514E-3</v>
      </c>
      <c r="N33" s="21">
        <f>$N$31/$C$33</f>
        <v>1.0597866196457475E-3</v>
      </c>
      <c r="O33" s="21">
        <f>$O$31/$C$33</f>
        <v>6.5613419381878356E-4</v>
      </c>
      <c r="P33" s="21">
        <f>$P$31/$C$33</f>
        <v>1.4641314333579483E-3</v>
      </c>
      <c r="Q33" s="21">
        <f>$Q$31/$C$33</f>
        <v>7.8388547269042777E-2</v>
      </c>
      <c r="R33" s="21">
        <f>$R$31/$C$33</f>
        <v>0.10021680180580356</v>
      </c>
      <c r="S33" s="21">
        <f>$S$31/$C$33</f>
        <v>2.9433011168810462E-3</v>
      </c>
      <c r="T33" s="21">
        <f>$T$31/$C$33</f>
        <v>8.8965884495137058E-4</v>
      </c>
      <c r="U33" s="21">
        <f>$U$31/$C$33</f>
        <v>1.5604974243399689E-3</v>
      </c>
      <c r="V33" s="21">
        <f>$V$31/$C$33</f>
        <v>5.9833450060819615E-3</v>
      </c>
      <c r="W33" s="21">
        <f>$W$31/$C$33</f>
        <v>5.8637936140602982E-3</v>
      </c>
      <c r="X33" s="21">
        <f>$X$31/$C$33</f>
        <v>0.17840849283705545</v>
      </c>
      <c r="Y33" s="21">
        <f>$Y$31/$C$33</f>
        <v>1.4591763830290204E-3</v>
      </c>
      <c r="Z33" s="21">
        <f>$Z$31/$C$33</f>
        <v>1.5465270900447625E-3</v>
      </c>
      <c r="AA33" s="21">
        <f>$AA$31/$C$33</f>
        <v>2.8092065202748773E-3</v>
      </c>
      <c r="AB33" s="21">
        <f>$AB$31/$C$33</f>
        <v>5.2121762353027508E-4</v>
      </c>
      <c r="AC33" s="21">
        <f>$AC$31/$C$33</f>
        <v>9.5782626760499182E-4</v>
      </c>
      <c r="AD33" s="21">
        <f>$AD$31/$C$33</f>
        <v>2.3726305180667121E-3</v>
      </c>
      <c r="AE33" s="21">
        <f>$AE$31/$C$33</f>
        <v>2.8437592452760173E-3</v>
      </c>
      <c r="AF33" s="21">
        <f>$AF$31/$C$33</f>
        <v>1.8777131506925724E-3</v>
      </c>
      <c r="AG33" s="21">
        <f>$AG$31/$C$33</f>
        <v>5.0916608830469771E-2</v>
      </c>
      <c r="AH33" s="21">
        <f>$AH$31/$C$33</f>
        <v>2.2350674374967492E-3</v>
      </c>
      <c r="AI33" s="21">
        <f>$AI$31/$C$33</f>
        <v>7.5018110531001299E-3</v>
      </c>
      <c r="AJ33" s="21">
        <f>$AJ$31/$C$33</f>
        <v>0.38164452515338299</v>
      </c>
      <c r="AK33" s="21">
        <f>$AK$31/$C$33</f>
        <v>3.9923920364739539E-2</v>
      </c>
      <c r="AL33" s="21">
        <f>$AL$31/$C$33</f>
        <v>7.6225920417908287E-4</v>
      </c>
      <c r="AM33" s="21">
        <f>$AM$31/$C$33</f>
        <v>2.6621680942247612E-3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DD89A9-70AB-4ECA-A0EF-DB10752789C0}">
  <dimension ref="A1:AM33"/>
  <sheetViews>
    <sheetView topLeftCell="A22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100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9.5681723228100798E-2</v>
      </c>
      <c r="D5" s="10">
        <v>-2.733877437161851E-2</v>
      </c>
      <c r="E5" s="10">
        <v>0.10380435855142774</v>
      </c>
      <c r="F5" s="10">
        <v>-1.4461636136278651E-2</v>
      </c>
      <c r="G5" s="10">
        <v>-3.8161363669821993E-2</v>
      </c>
      <c r="H5" s="10">
        <v>5.6269790593267158E-2</v>
      </c>
      <c r="I5" s="10">
        <v>2.103701717554736E-2</v>
      </c>
      <c r="J5" s="10">
        <v>6.5652498670327381E-2</v>
      </c>
      <c r="K5" s="10">
        <v>8.379695841134395E-2</v>
      </c>
      <c r="L5" s="10">
        <v>-1.9489996090357998E-2</v>
      </c>
      <c r="M5" s="10">
        <v>4.3190820274094247E-3</v>
      </c>
      <c r="N5" s="10">
        <v>-4.121729319709079E-2</v>
      </c>
      <c r="O5" s="10">
        <v>4.7403142003912282E-2</v>
      </c>
      <c r="P5" s="10">
        <v>-4.0452575993300153E-3</v>
      </c>
      <c r="Q5" s="10">
        <v>2.1185557064931264E-3</v>
      </c>
      <c r="R5" s="10">
        <v>-4.2493683442862154E-2</v>
      </c>
      <c r="S5" s="10">
        <v>-3.655498090684646E-2</v>
      </c>
      <c r="T5" s="10">
        <v>4.5491795171031775E-3</v>
      </c>
      <c r="U5" s="10">
        <v>-9.2609330799801638E-3</v>
      </c>
      <c r="V5" s="10">
        <v>-4.5844708443808349E-2</v>
      </c>
      <c r="W5" s="10">
        <v>-4.2367291111409262E-3</v>
      </c>
      <c r="X5" s="10">
        <v>4.4770993471759411E-2</v>
      </c>
      <c r="Y5" s="10">
        <v>4.6947420045826749E-2</v>
      </c>
      <c r="Z5" s="10">
        <v>-5.3546555356874442E-2</v>
      </c>
      <c r="AA5" s="10">
        <v>-3.9561366982106501E-2</v>
      </c>
      <c r="AB5" s="10">
        <v>8.9465349354451613E-3</v>
      </c>
      <c r="AC5" s="10">
        <v>-1.9851787978069024E-2</v>
      </c>
      <c r="AD5" s="10">
        <v>-1.9699062854002383E-2</v>
      </c>
      <c r="AE5" s="10">
        <v>2.3430372488090635E-2</v>
      </c>
      <c r="AF5" s="10">
        <v>-6.7456340995462868E-2</v>
      </c>
      <c r="AG5" s="10">
        <v>4.1131352473294108E-2</v>
      </c>
      <c r="AH5" s="10">
        <v>2.8247303571829595E-2</v>
      </c>
      <c r="AI5" s="11" t="s">
        <v>78</v>
      </c>
      <c r="AJ5" s="10">
        <v>-3.5809233075273623E-2</v>
      </c>
      <c r="AK5" s="10">
        <v>-1.1656450299548534E-2</v>
      </c>
      <c r="AL5" s="10">
        <v>-2.9511694077088906E-2</v>
      </c>
      <c r="AM5" s="12">
        <v>-4.5326200560234627E-2</v>
      </c>
    </row>
    <row r="6" spans="1:39" ht="24">
      <c r="A6" s="13" t="s">
        <v>41</v>
      </c>
      <c r="B6" s="14" t="s">
        <v>40</v>
      </c>
      <c r="C6" s="15">
        <v>-4.0706514179336253E-2</v>
      </c>
      <c r="D6" s="16">
        <v>-7.2818613810038596E-2</v>
      </c>
      <c r="E6" s="16">
        <v>-7.9711446724869225E-2</v>
      </c>
      <c r="F6" s="16">
        <v>-1.2860122984069902E-2</v>
      </c>
      <c r="G6" s="16">
        <v>1.5941423122465808E-2</v>
      </c>
      <c r="H6" s="16">
        <v>-3.5563325272712255E-2</v>
      </c>
      <c r="I6" s="16">
        <v>-1.0422565496471557E-2</v>
      </c>
      <c r="J6" s="16">
        <v>-1.4117486994877667E-2</v>
      </c>
      <c r="K6" s="16">
        <v>4.190019466510516E-2</v>
      </c>
      <c r="L6" s="16">
        <v>-5.7334525439710841E-2</v>
      </c>
      <c r="M6" s="16">
        <v>-7.0860977137877271E-2</v>
      </c>
      <c r="N6" s="16">
        <v>1.0900681635447954E-2</v>
      </c>
      <c r="O6" s="16">
        <v>3.2354400219762373E-3</v>
      </c>
      <c r="P6" s="16">
        <v>-3.1062241198509612E-2</v>
      </c>
      <c r="Q6" s="16">
        <v>5.5753542574504726E-3</v>
      </c>
      <c r="R6" s="16">
        <v>-4.4520388461655021E-2</v>
      </c>
      <c r="S6" s="17" t="s">
        <v>78</v>
      </c>
      <c r="T6" s="16">
        <v>1.9035986054038892E-3</v>
      </c>
      <c r="U6" s="16">
        <v>1.5839940830216701E-2</v>
      </c>
      <c r="V6" s="16">
        <v>4.5765918812442179E-2</v>
      </c>
      <c r="W6" s="16">
        <v>-1.5432835096163338E-2</v>
      </c>
      <c r="X6" s="16">
        <v>4.348195409511231E-2</v>
      </c>
      <c r="Y6" s="16">
        <v>3.4251426441130946E-2</v>
      </c>
      <c r="Z6" s="16">
        <v>0.11939557864387662</v>
      </c>
      <c r="AA6" s="16">
        <v>1.4926134032910634E-3</v>
      </c>
      <c r="AB6" s="16">
        <v>-5.4183961351729195E-3</v>
      </c>
      <c r="AC6" s="16">
        <v>-1.9746585168564604E-2</v>
      </c>
      <c r="AD6" s="16">
        <v>-3.3692723384388598E-2</v>
      </c>
      <c r="AE6" s="16">
        <v>3.7739487568462397E-2</v>
      </c>
      <c r="AF6" s="16">
        <v>-1.5387651117435353E-3</v>
      </c>
      <c r="AG6" s="16">
        <v>3.092515006538011E-2</v>
      </c>
      <c r="AH6" s="16">
        <v>-3.74619593921891E-3</v>
      </c>
      <c r="AI6" s="16">
        <v>-3.661076046977646E-2</v>
      </c>
      <c r="AJ6" s="16">
        <v>1.0637440370705008E-2</v>
      </c>
      <c r="AK6" s="16">
        <v>-2.3088017517617762E-3</v>
      </c>
      <c r="AL6" s="16">
        <v>1.1747859061518252E-2</v>
      </c>
      <c r="AM6" s="18">
        <v>8.3316246228245822E-2</v>
      </c>
    </row>
    <row r="7" spans="1:39" ht="24">
      <c r="A7" s="13" t="s">
        <v>42</v>
      </c>
      <c r="B7" s="14" t="s">
        <v>40</v>
      </c>
      <c r="C7" s="15">
        <v>-5.3422340469409968E-2</v>
      </c>
      <c r="D7" s="16">
        <v>6.3167889414156783E-2</v>
      </c>
      <c r="E7" s="16">
        <v>5.1634241311380915E-3</v>
      </c>
      <c r="F7" s="16">
        <v>4.3505345381622554E-2</v>
      </c>
      <c r="G7" s="16">
        <v>-6.9131327319401414E-2</v>
      </c>
      <c r="H7" s="16">
        <v>-5.4894818140348599E-2</v>
      </c>
      <c r="I7" s="16">
        <v>-4.6479010416762674E-2</v>
      </c>
      <c r="J7" s="16">
        <v>-2.7814537617779991E-2</v>
      </c>
      <c r="K7" s="16">
        <v>1.1178974157116911E-2</v>
      </c>
      <c r="L7" s="16">
        <v>2.7147298302398475E-2</v>
      </c>
      <c r="M7" s="16">
        <v>-4.7658402200730608E-3</v>
      </c>
      <c r="N7" s="16">
        <v>-5.784634586170059E-3</v>
      </c>
      <c r="O7" s="16">
        <v>-1.3918898525432617E-2</v>
      </c>
      <c r="P7" s="17" t="s">
        <v>54</v>
      </c>
      <c r="Q7" s="16">
        <v>5.2119471970649069E-2</v>
      </c>
      <c r="R7" s="16">
        <v>-2.4039706585125366E-2</v>
      </c>
      <c r="S7" s="16">
        <v>-3.17619437612182E-2</v>
      </c>
      <c r="T7" s="16">
        <v>-2.6329536050270084E-2</v>
      </c>
      <c r="U7" s="16">
        <v>-1.156728543774594E-2</v>
      </c>
      <c r="V7" s="16">
        <v>-1.5664756968953877E-2</v>
      </c>
      <c r="W7" s="16">
        <v>-2.8543120920169446E-2</v>
      </c>
      <c r="X7" s="16">
        <v>-2.020955401342291E-2</v>
      </c>
      <c r="Y7" s="16">
        <v>1.836517047022438E-2</v>
      </c>
      <c r="Z7" s="16">
        <v>1.1748441215957335E-2</v>
      </c>
      <c r="AA7" s="16">
        <v>1.6464783141636027E-3</v>
      </c>
      <c r="AB7" s="16">
        <v>4.4345255493608588E-3</v>
      </c>
      <c r="AC7" s="16">
        <v>-2.319640518640376E-2</v>
      </c>
      <c r="AD7" s="16">
        <v>1.5427606558373708E-2</v>
      </c>
      <c r="AE7" s="16">
        <v>1.0330349064136331E-2</v>
      </c>
      <c r="AF7" s="16">
        <v>2.65882910189729E-2</v>
      </c>
      <c r="AG7" s="16">
        <v>3.4832540931555162E-3</v>
      </c>
      <c r="AH7" s="16">
        <v>1.9655041933984922E-2</v>
      </c>
      <c r="AI7" s="16">
        <v>-4.1546014403994339E-3</v>
      </c>
      <c r="AJ7" s="16">
        <v>4.4134025987144554E-2</v>
      </c>
      <c r="AK7" s="16">
        <v>0.12309178011602222</v>
      </c>
      <c r="AL7" s="16">
        <v>2.7757223411560384E-2</v>
      </c>
      <c r="AM7" s="18">
        <v>2.6596639157505677E-2</v>
      </c>
    </row>
    <row r="8" spans="1:39" ht="24">
      <c r="A8" s="13" t="s">
        <v>43</v>
      </c>
      <c r="B8" s="14" t="s">
        <v>40</v>
      </c>
      <c r="C8" s="15">
        <v>-0.12625403561597048</v>
      </c>
      <c r="D8" s="16">
        <v>-5.4795047397073422E-2</v>
      </c>
      <c r="E8" s="16">
        <v>3.9749027337514772E-2</v>
      </c>
      <c r="F8" s="16">
        <v>-3.5993791932515678E-5</v>
      </c>
      <c r="G8" s="16">
        <v>-5.6561429060870222E-2</v>
      </c>
      <c r="H8" s="16">
        <v>-5.9030249846241972E-2</v>
      </c>
      <c r="I8" s="16">
        <v>-1.4221358986224017E-2</v>
      </c>
      <c r="J8" s="16">
        <v>-6.3031270128922109E-2</v>
      </c>
      <c r="K8" s="16">
        <v>-3.8513673186339289E-2</v>
      </c>
      <c r="L8" s="16">
        <v>2.5216782085961307E-3</v>
      </c>
      <c r="M8" s="16">
        <v>-9.8024216781820109E-3</v>
      </c>
      <c r="N8" s="16">
        <v>0.10986291655175062</v>
      </c>
      <c r="O8" s="16">
        <v>-5.6475751528865435E-2</v>
      </c>
      <c r="P8" s="16">
        <v>-2.3506973409739628E-2</v>
      </c>
      <c r="Q8" s="16">
        <v>2.7543540078264556E-2</v>
      </c>
      <c r="R8" s="17" t="s">
        <v>76</v>
      </c>
      <c r="S8" s="16">
        <v>-4.4216856491883887E-2</v>
      </c>
      <c r="T8" s="16">
        <v>5.5387355583071479E-2</v>
      </c>
      <c r="U8" s="16">
        <v>4.3343066443474482E-3</v>
      </c>
      <c r="V8" s="16">
        <v>-3.5429714203622335E-2</v>
      </c>
      <c r="W8" s="16">
        <v>-4.2852017932616476E-2</v>
      </c>
      <c r="X8" s="16">
        <v>-9.0681973091624977E-3</v>
      </c>
      <c r="Y8" s="16">
        <v>-5.693513820457087E-2</v>
      </c>
      <c r="Z8" s="16">
        <v>-2.7551889482237558E-2</v>
      </c>
      <c r="AA8" s="16">
        <v>1.7133080713222434E-2</v>
      </c>
      <c r="AB8" s="16">
        <v>-1.3212438321318062E-2</v>
      </c>
      <c r="AC8" s="16">
        <v>3.2766573257041062E-2</v>
      </c>
      <c r="AD8" s="16">
        <v>3.9960451117194935E-2</v>
      </c>
      <c r="AE8" s="16">
        <v>3.7158589961335489E-2</v>
      </c>
      <c r="AF8" s="16">
        <v>-3.6341777058287152E-2</v>
      </c>
      <c r="AG8" s="16">
        <v>6.4591982979910166E-3</v>
      </c>
      <c r="AH8" s="16">
        <v>-2.4600216049224612E-2</v>
      </c>
      <c r="AI8" s="16">
        <v>-4.2359532847380831E-2</v>
      </c>
      <c r="AJ8" s="16">
        <v>-4.5979488037644112E-5</v>
      </c>
      <c r="AK8" s="16">
        <v>8.6890621767341081E-2</v>
      </c>
      <c r="AL8" s="16">
        <v>9.5762753539712885E-3</v>
      </c>
      <c r="AM8" s="18">
        <v>-8.7894230299112291E-3</v>
      </c>
    </row>
    <row r="9" spans="1:39" ht="24">
      <c r="A9" s="13" t="s">
        <v>44</v>
      </c>
      <c r="B9" s="14" t="s">
        <v>40</v>
      </c>
      <c r="C9" s="15">
        <v>0.11982844043252551</v>
      </c>
      <c r="D9" s="16">
        <v>4.2597423487586335E-2</v>
      </c>
      <c r="E9" s="16">
        <v>3.4737722805028633E-2</v>
      </c>
      <c r="F9" s="16">
        <v>-4.4716376738538561E-3</v>
      </c>
      <c r="G9" s="16">
        <v>3.5636244634342666E-2</v>
      </c>
      <c r="H9" s="16">
        <v>6.6388047796137079E-2</v>
      </c>
      <c r="I9" s="16">
        <v>1.7749453858823927E-2</v>
      </c>
      <c r="J9" s="16">
        <v>-6.4958711931014691E-3</v>
      </c>
      <c r="K9" s="16">
        <v>-3.2394279882184018E-2</v>
      </c>
      <c r="L9" s="16">
        <v>8.5145764442087497E-4</v>
      </c>
      <c r="M9" s="16">
        <v>2.4273408012385621E-3</v>
      </c>
      <c r="N9" s="16">
        <v>-6.2348314839928955E-2</v>
      </c>
      <c r="O9" s="16">
        <v>4.9353435383305139E-3</v>
      </c>
      <c r="P9" s="16">
        <v>4.3151555253266071E-3</v>
      </c>
      <c r="Q9" s="16">
        <v>5.2661147730349168E-2</v>
      </c>
      <c r="R9" s="16">
        <v>-1.318473801132674E-2</v>
      </c>
      <c r="S9" s="16">
        <v>-5.3181043238805757E-3</v>
      </c>
      <c r="T9" s="16">
        <v>8.985290143554428E-2</v>
      </c>
      <c r="U9" s="16">
        <v>-8.0112513789280682E-3</v>
      </c>
      <c r="V9" s="16">
        <v>1.9797845695447673E-2</v>
      </c>
      <c r="W9" s="16">
        <v>7.4728240973429344E-3</v>
      </c>
      <c r="X9" s="16">
        <v>-3.8845876021081756E-2</v>
      </c>
      <c r="Y9" s="16">
        <v>1.0240984357631053E-2</v>
      </c>
      <c r="Z9" s="16">
        <v>-5.8346489063392952E-2</v>
      </c>
      <c r="AA9" s="16">
        <v>-1.9309709928449471E-2</v>
      </c>
      <c r="AB9" s="17" t="s">
        <v>73</v>
      </c>
      <c r="AC9" s="16">
        <v>-9.1220005008456173E-2</v>
      </c>
      <c r="AD9" s="16">
        <v>-7.2531898622548108E-2</v>
      </c>
      <c r="AE9" s="16">
        <v>3.9494303794591734E-2</v>
      </c>
      <c r="AF9" s="16">
        <v>2.7808523847010064E-2</v>
      </c>
      <c r="AG9" s="16">
        <v>-8.7269827598176378E-2</v>
      </c>
      <c r="AH9" s="16">
        <v>7.3102112261324856E-3</v>
      </c>
      <c r="AI9" s="16">
        <v>8.9282080819560045E-3</v>
      </c>
      <c r="AJ9" s="16">
        <v>-4.8870751322891884E-2</v>
      </c>
      <c r="AK9" s="16">
        <v>2.3800368064652612E-3</v>
      </c>
      <c r="AL9" s="16">
        <v>-2.5669151463758023E-2</v>
      </c>
      <c r="AM9" s="18">
        <v>4.6763756013506554E-2</v>
      </c>
    </row>
    <row r="10" spans="1:39" ht="24">
      <c r="A10" s="13" t="s">
        <v>45</v>
      </c>
      <c r="B10" s="14" t="s">
        <v>40</v>
      </c>
      <c r="C10" s="15">
        <v>9.8093121357546546E-4</v>
      </c>
      <c r="D10" s="16">
        <v>-4.6800396047144005E-2</v>
      </c>
      <c r="E10" s="16">
        <v>-1.3242253822550964E-2</v>
      </c>
      <c r="F10" s="16">
        <v>4.3475036010483699E-3</v>
      </c>
      <c r="G10" s="16">
        <v>2.0008055071211235E-2</v>
      </c>
      <c r="H10" s="16">
        <v>6.0416611671327732E-3</v>
      </c>
      <c r="I10" s="16">
        <v>5.0920903535299211E-2</v>
      </c>
      <c r="J10" s="16">
        <v>2.009244388393475E-2</v>
      </c>
      <c r="K10" s="16">
        <v>1.1344036323550707E-2</v>
      </c>
      <c r="L10" s="16">
        <v>-4.7204206161595159E-2</v>
      </c>
      <c r="M10" s="16">
        <v>-7.3960984946194906E-3</v>
      </c>
      <c r="N10" s="16">
        <v>3.6087108362016118E-2</v>
      </c>
      <c r="O10" s="16">
        <v>1.8187543096410505E-2</v>
      </c>
      <c r="P10" s="16">
        <v>1.0153635027554675E-2</v>
      </c>
      <c r="Q10" s="16">
        <v>2.8579477302740672E-2</v>
      </c>
      <c r="R10" s="16">
        <v>3.7488303922384024E-2</v>
      </c>
      <c r="S10" s="16">
        <v>3.7945272450167808E-2</v>
      </c>
      <c r="T10" s="16">
        <v>-4.5970643067021144E-2</v>
      </c>
      <c r="U10" s="16">
        <v>-1.8625977513606652E-2</v>
      </c>
      <c r="V10" s="16">
        <v>3.2973481841483708E-2</v>
      </c>
      <c r="W10" s="16">
        <v>2.1945257656541092E-2</v>
      </c>
      <c r="X10" s="16">
        <v>-4.7965217204752629E-2</v>
      </c>
      <c r="Y10" s="16">
        <v>1.8542029331192096E-2</v>
      </c>
      <c r="Z10" s="16">
        <v>-3.7170846510054215E-2</v>
      </c>
      <c r="AA10" s="16">
        <v>-6.138832492465348E-2</v>
      </c>
      <c r="AB10" s="16">
        <v>3.9851033219639745E-2</v>
      </c>
      <c r="AC10" s="16">
        <v>-1.2351414124728611E-3</v>
      </c>
      <c r="AD10" s="16">
        <v>-5.9792392084149923E-2</v>
      </c>
      <c r="AE10" s="17" t="s">
        <v>67</v>
      </c>
      <c r="AF10" s="16">
        <v>-6.2312645896484546E-2</v>
      </c>
      <c r="AG10" s="16">
        <v>2.6845860324083377E-2</v>
      </c>
      <c r="AH10" s="16">
        <v>-1.7948272053708584E-2</v>
      </c>
      <c r="AI10" s="16">
        <v>2.3586757214531285E-2</v>
      </c>
      <c r="AJ10" s="16">
        <v>-7.5330139821207065E-2</v>
      </c>
      <c r="AK10" s="16">
        <v>-2.2777879925587184E-2</v>
      </c>
      <c r="AL10" s="16">
        <v>-0.10295082459097656</v>
      </c>
      <c r="AM10" s="18">
        <v>-4.8758301969793576E-2</v>
      </c>
    </row>
    <row r="11" spans="1:39" ht="24">
      <c r="A11" s="13" t="s">
        <v>46</v>
      </c>
      <c r="B11" s="14" t="s">
        <v>40</v>
      </c>
      <c r="C11" s="15">
        <v>-9.9994314980519805E-2</v>
      </c>
      <c r="D11" s="16">
        <v>3.0708127631917412E-2</v>
      </c>
      <c r="E11" s="16">
        <v>4.0223161508283659E-2</v>
      </c>
      <c r="F11" s="16">
        <v>8.0757668965415558E-2</v>
      </c>
      <c r="G11" s="16">
        <v>2.0458941385235119E-2</v>
      </c>
      <c r="H11" s="16">
        <v>-9.8358814596533575E-2</v>
      </c>
      <c r="I11" s="16">
        <v>6.1181781779665295E-2</v>
      </c>
      <c r="J11" s="16">
        <v>2.3641847811144194E-2</v>
      </c>
      <c r="K11" s="16">
        <v>3.8137715902798366E-2</v>
      </c>
      <c r="L11" s="16">
        <v>-1.9322208922233617E-3</v>
      </c>
      <c r="M11" s="16">
        <v>4.1065396348545211E-2</v>
      </c>
      <c r="N11" s="16">
        <v>1.1836606637435911E-2</v>
      </c>
      <c r="O11" s="16">
        <v>-6.5897640267378724E-2</v>
      </c>
      <c r="P11" s="16">
        <v>1.9029841950002867E-2</v>
      </c>
      <c r="Q11" s="16">
        <v>-3.4883581186800509E-2</v>
      </c>
      <c r="R11" s="16">
        <v>-2.4224023262873561E-2</v>
      </c>
      <c r="S11" s="16">
        <v>-3.5499054744569467E-3</v>
      </c>
      <c r="T11" s="16">
        <v>7.9814254170739424E-2</v>
      </c>
      <c r="U11" s="16">
        <v>-1.2467552341195495E-2</v>
      </c>
      <c r="V11" s="16">
        <v>-1.3488299478626051E-2</v>
      </c>
      <c r="W11" s="16">
        <v>6.4823204127836348E-2</v>
      </c>
      <c r="X11" s="16">
        <v>-4.4003580459039258E-2</v>
      </c>
      <c r="Y11" s="16">
        <v>3.4175314772396076E-2</v>
      </c>
      <c r="Z11" s="16">
        <v>-8.7106305839669579E-2</v>
      </c>
      <c r="AA11" s="16">
        <v>-4.3321336064935212E-2</v>
      </c>
      <c r="AB11" s="16">
        <v>7.1796532144108877E-3</v>
      </c>
      <c r="AC11" s="16">
        <v>-3.0493104300626486E-3</v>
      </c>
      <c r="AD11" s="16">
        <v>7.3154153157010599E-2</v>
      </c>
      <c r="AE11" s="16">
        <v>-1.7616714901067563E-2</v>
      </c>
      <c r="AF11" s="16">
        <v>4.0992464782857113E-3</v>
      </c>
      <c r="AG11" s="16">
        <v>-1.81751561182492E-2</v>
      </c>
      <c r="AH11" s="17" t="s">
        <v>77</v>
      </c>
      <c r="AI11" s="16">
        <v>2.7685187846026478E-2</v>
      </c>
      <c r="AJ11" s="16">
        <v>-1.143347400506789E-5</v>
      </c>
      <c r="AK11" s="16">
        <v>-3.7491216981145756E-2</v>
      </c>
      <c r="AL11" s="16">
        <v>-3.0273545812353503E-2</v>
      </c>
      <c r="AM11" s="18">
        <v>-4.3841573510921016E-2</v>
      </c>
    </row>
    <row r="12" spans="1:39" ht="24">
      <c r="A12" s="13" t="s">
        <v>47</v>
      </c>
      <c r="B12" s="14" t="s">
        <v>40</v>
      </c>
      <c r="C12" s="15">
        <v>-7.2805926117803111E-3</v>
      </c>
      <c r="D12" s="16">
        <v>6.8564046970059508E-2</v>
      </c>
      <c r="E12" s="16">
        <v>0.13453808402629891</v>
      </c>
      <c r="F12" s="16">
        <v>4.0525027042022266E-2</v>
      </c>
      <c r="G12" s="16">
        <v>4.2870088978536856E-3</v>
      </c>
      <c r="H12" s="16">
        <v>1.9128996681342148E-2</v>
      </c>
      <c r="I12" s="16">
        <v>3.3490913246020659E-2</v>
      </c>
      <c r="J12" s="16">
        <v>6.4920018920129607E-2</v>
      </c>
      <c r="K12" s="16">
        <v>2.1629858085616724E-2</v>
      </c>
      <c r="L12" s="16">
        <v>4.274750358254021E-3</v>
      </c>
      <c r="M12" s="16">
        <v>1.7879630235113724E-3</v>
      </c>
      <c r="N12" s="16">
        <v>-4.2635178810126427E-3</v>
      </c>
      <c r="O12" s="16">
        <v>4.9780461717086402E-2</v>
      </c>
      <c r="P12" s="16">
        <v>-1.9332948143203001E-2</v>
      </c>
      <c r="Q12" s="16">
        <v>6.8674929184286401E-2</v>
      </c>
      <c r="R12" s="16">
        <v>-8.8131077034104277E-3</v>
      </c>
      <c r="S12" s="16">
        <v>4.2277603442972628E-2</v>
      </c>
      <c r="T12" s="16">
        <v>-3.6867817679578092E-2</v>
      </c>
      <c r="U12" s="16">
        <v>4.0636613325927606E-2</v>
      </c>
      <c r="V12" s="16">
        <v>9.2023661600788967E-2</v>
      </c>
      <c r="W12" s="16">
        <v>2.6907952086577531E-3</v>
      </c>
      <c r="X12" s="17" t="s">
        <v>86</v>
      </c>
      <c r="Y12" s="16">
        <v>-1.9068109415061867E-2</v>
      </c>
      <c r="Z12" s="16">
        <v>-1.8811726589250847E-2</v>
      </c>
      <c r="AA12" s="16">
        <v>5.4955423643510526E-2</v>
      </c>
      <c r="AB12" s="16">
        <v>-3.7836983200891051E-2</v>
      </c>
      <c r="AC12" s="16">
        <v>-1.7184863410217105E-2</v>
      </c>
      <c r="AD12" s="16">
        <v>1.4804787927024275E-2</v>
      </c>
      <c r="AE12" s="16">
        <v>-4.6566247251894073E-2</v>
      </c>
      <c r="AF12" s="16">
        <v>3.3629086982360473E-2</v>
      </c>
      <c r="AG12" s="16">
        <v>-2.7907803836002981E-2</v>
      </c>
      <c r="AH12" s="16">
        <v>-4.3482463401089674E-2</v>
      </c>
      <c r="AI12" s="16">
        <v>4.3678232495664944E-2</v>
      </c>
      <c r="AJ12" s="16">
        <v>-6.6583159844705128E-2</v>
      </c>
      <c r="AK12" s="16">
        <v>2.8956398900715087E-2</v>
      </c>
      <c r="AL12" s="16">
        <v>-5.8047025362166445E-2</v>
      </c>
      <c r="AM12" s="18">
        <v>1.6401480973437283E-3</v>
      </c>
    </row>
    <row r="13" spans="1:39" ht="24">
      <c r="A13" s="13" t="s">
        <v>48</v>
      </c>
      <c r="B13" s="14" t="s">
        <v>40</v>
      </c>
      <c r="C13" s="15">
        <v>1.3448731742190433E-2</v>
      </c>
      <c r="D13" s="16">
        <v>6.0964761122307941E-2</v>
      </c>
      <c r="E13" s="16">
        <v>4.5770455371454709E-2</v>
      </c>
      <c r="F13" s="16">
        <v>4.0945878487562121E-2</v>
      </c>
      <c r="G13" s="16">
        <v>4.9204420458373602E-2</v>
      </c>
      <c r="H13" s="16">
        <v>-1.3484044081533393E-3</v>
      </c>
      <c r="I13" s="16">
        <v>3.8053705181999069E-2</v>
      </c>
      <c r="J13" s="16">
        <v>7.7661802505854777E-2</v>
      </c>
      <c r="K13" s="16">
        <v>3.0840365560658757E-2</v>
      </c>
      <c r="L13" s="16">
        <v>3.8021048158352992E-2</v>
      </c>
      <c r="M13" s="16">
        <v>1.2101140798577877E-2</v>
      </c>
      <c r="N13" s="16">
        <v>-3.4600422294800037E-2</v>
      </c>
      <c r="O13" s="16">
        <v>2.7350203784570221E-3</v>
      </c>
      <c r="P13" s="16">
        <v>2.5683528873593459E-2</v>
      </c>
      <c r="Q13" s="16">
        <v>-1.68021183385542E-2</v>
      </c>
      <c r="R13" s="16">
        <v>-8.7076434768589162E-3</v>
      </c>
      <c r="S13" s="16">
        <v>8.2271261496881173E-2</v>
      </c>
      <c r="T13" s="16">
        <v>1.6793811461738729E-2</v>
      </c>
      <c r="U13" s="16">
        <v>7.0502985611095248E-2</v>
      </c>
      <c r="V13" s="16">
        <v>-9.454454400232945E-3</v>
      </c>
      <c r="W13" s="16">
        <v>-2.009002093943732E-2</v>
      </c>
      <c r="X13" s="16">
        <v>1.5976039380679098E-3</v>
      </c>
      <c r="Y13" s="16">
        <v>-2.0031949123479494E-2</v>
      </c>
      <c r="Z13" s="16">
        <v>5.8011233232243081E-2</v>
      </c>
      <c r="AA13" s="16">
        <v>1.6187255194648902E-2</v>
      </c>
      <c r="AB13" s="16">
        <v>4.6357528007012018E-2</v>
      </c>
      <c r="AC13" s="16">
        <v>4.3445223696093535E-2</v>
      </c>
      <c r="AD13" s="16">
        <v>-1.9767794300661105E-2</v>
      </c>
      <c r="AE13" s="16">
        <v>-4.7966678512381906E-2</v>
      </c>
      <c r="AF13" s="16">
        <v>-8.0277515694519019E-2</v>
      </c>
      <c r="AG13" s="16">
        <v>1.7842641716997463E-3</v>
      </c>
      <c r="AH13" s="16">
        <v>-4.4042088016500454E-2</v>
      </c>
      <c r="AI13" s="16">
        <v>-4.4840132165837251E-2</v>
      </c>
      <c r="AJ13" s="16">
        <v>-8.8784487918553784E-2</v>
      </c>
      <c r="AK13" s="16">
        <v>-4.0466306999322839E-3</v>
      </c>
      <c r="AL13" s="16">
        <v>-2.8738671353108904E-2</v>
      </c>
      <c r="AM13" s="19" t="s">
        <v>85</v>
      </c>
    </row>
    <row r="14" spans="1:39" ht="24">
      <c r="A14" s="13" t="s">
        <v>49</v>
      </c>
      <c r="B14" s="14" t="s">
        <v>40</v>
      </c>
      <c r="C14" s="15">
        <v>0.12244795466572728</v>
      </c>
      <c r="D14" s="16">
        <v>8.7156293803190663E-2</v>
      </c>
      <c r="E14" s="16">
        <v>5.8862238847717839E-3</v>
      </c>
      <c r="F14" s="16">
        <v>7.7624105087172074E-2</v>
      </c>
      <c r="G14" s="16">
        <v>0.13196724847895988</v>
      </c>
      <c r="H14" s="16">
        <v>3.0310730806766439E-2</v>
      </c>
      <c r="I14" s="16">
        <v>6.2865695008317193E-2</v>
      </c>
      <c r="J14" s="16">
        <v>-3.6892364874651938E-2</v>
      </c>
      <c r="K14" s="16">
        <v>2.7908644202681802E-2</v>
      </c>
      <c r="L14" s="16">
        <v>4.2008127007102075E-2</v>
      </c>
      <c r="M14" s="16">
        <v>-4.8475370296691161E-2</v>
      </c>
      <c r="N14" s="16">
        <v>-3.2483046587333163E-2</v>
      </c>
      <c r="O14" s="16">
        <v>1.0035961216011448E-2</v>
      </c>
      <c r="P14" s="16">
        <v>3.2198760691606026E-3</v>
      </c>
      <c r="Q14" s="16">
        <v>-3.4021127950158145E-2</v>
      </c>
      <c r="R14" s="16">
        <v>6.2474665621716427E-3</v>
      </c>
      <c r="S14" s="16">
        <v>3.012448742903984E-2</v>
      </c>
      <c r="T14" s="16">
        <v>5.1747427298126014E-3</v>
      </c>
      <c r="U14" s="16">
        <v>1.0025065456067727E-2</v>
      </c>
      <c r="V14" s="16">
        <v>-6.243718065419817E-2</v>
      </c>
      <c r="W14" s="16">
        <v>3.6045490954492145E-2</v>
      </c>
      <c r="X14" s="16">
        <v>-2.7820915703498646E-2</v>
      </c>
      <c r="Y14" s="16">
        <v>4.7806896716033449E-2</v>
      </c>
      <c r="Z14" s="16">
        <v>1.0060267382563116E-2</v>
      </c>
      <c r="AA14" s="16">
        <v>-2.7171255322235608E-2</v>
      </c>
      <c r="AB14" s="16">
        <v>-8.5141528328362068E-2</v>
      </c>
      <c r="AC14" s="16">
        <v>5.7344353086958906E-2</v>
      </c>
      <c r="AD14" s="16">
        <v>5.5347417975317677E-2</v>
      </c>
      <c r="AE14" s="16">
        <v>2.6039961443636638E-2</v>
      </c>
      <c r="AF14" s="16">
        <v>2.4038259177358801E-2</v>
      </c>
      <c r="AG14" s="17" t="s">
        <v>86</v>
      </c>
      <c r="AH14" s="16">
        <v>-1.7930248404434652E-2</v>
      </c>
      <c r="AI14" s="16">
        <v>3.9963472104134694E-2</v>
      </c>
      <c r="AJ14" s="16">
        <v>1.2101180969725619E-2</v>
      </c>
      <c r="AK14" s="16">
        <v>1.0099504770512711E-2</v>
      </c>
      <c r="AL14" s="16">
        <v>-3.4744127324350831E-2</v>
      </c>
      <c r="AM14" s="18">
        <v>1.9159399469280845E-3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6.8425197280635611E-6</v>
      </c>
      <c r="E21" s="10">
        <f t="shared" ref="E21:AM21" si="0">$C5^2*E5^2</f>
        <v>9.8648197661079461E-5</v>
      </c>
      <c r="F21" s="10">
        <f t="shared" si="0"/>
        <v>1.9146651705322151E-6</v>
      </c>
      <c r="G21" s="10">
        <f t="shared" si="0"/>
        <v>1.3332320576762128E-5</v>
      </c>
      <c r="H21" s="10">
        <f t="shared" si="0"/>
        <v>2.8987354023341267E-5</v>
      </c>
      <c r="I21" s="10">
        <f t="shared" si="0"/>
        <v>4.0515975493188255E-6</v>
      </c>
      <c r="J21" s="10">
        <f t="shared" si="0"/>
        <v>3.9460310282272537E-5</v>
      </c>
      <c r="K21" s="10">
        <f t="shared" si="0"/>
        <v>6.4285716285333291E-5</v>
      </c>
      <c r="L21" s="10">
        <f t="shared" si="0"/>
        <v>3.477614842157467E-6</v>
      </c>
      <c r="M21" s="10">
        <f t="shared" si="0"/>
        <v>1.7078152256421345E-7</v>
      </c>
      <c r="N21" s="10">
        <f t="shared" si="0"/>
        <v>1.5553098122245828E-5</v>
      </c>
      <c r="O21" s="10">
        <f t="shared" si="0"/>
        <v>2.0571797199562399E-5</v>
      </c>
      <c r="P21" s="10">
        <f t="shared" si="0"/>
        <v>1.4981329001013082E-7</v>
      </c>
      <c r="Q21" s="10">
        <f t="shared" si="0"/>
        <v>4.1090152478710499E-8</v>
      </c>
      <c r="R21" s="10">
        <f t="shared" si="0"/>
        <v>1.6531289571450085E-5</v>
      </c>
      <c r="S21" s="10">
        <f t="shared" si="0"/>
        <v>1.2233510512944179E-5</v>
      </c>
      <c r="T21" s="10">
        <f t="shared" si="0"/>
        <v>1.8946287657153737E-7</v>
      </c>
      <c r="U21" s="10">
        <f t="shared" si="0"/>
        <v>7.8517681783583452E-7</v>
      </c>
      <c r="V21" s="10">
        <f t="shared" si="0"/>
        <v>1.9241388433153397E-5</v>
      </c>
      <c r="W21" s="10">
        <f t="shared" si="0"/>
        <v>1.6433095172386139E-7</v>
      </c>
      <c r="X21" s="10">
        <f t="shared" si="0"/>
        <v>1.8350649480757565E-5</v>
      </c>
      <c r="Y21" s="10">
        <f t="shared" si="0"/>
        <v>2.0178154299167128E-5</v>
      </c>
      <c r="Z21" s="10">
        <f t="shared" si="0"/>
        <v>2.6249501042421049E-5</v>
      </c>
      <c r="AA21" s="10">
        <f t="shared" si="0"/>
        <v>1.4328494319291521E-5</v>
      </c>
      <c r="AB21" s="10">
        <f t="shared" si="0"/>
        <v>7.3277003417417934E-7</v>
      </c>
      <c r="AC21" s="10">
        <f t="shared" si="0"/>
        <v>3.6079227739216351E-6</v>
      </c>
      <c r="AD21" s="10">
        <f t="shared" si="0"/>
        <v>3.5526228805435835E-6</v>
      </c>
      <c r="AE21" s="10">
        <f t="shared" si="0"/>
        <v>5.0259291553131511E-6</v>
      </c>
      <c r="AF21" s="10">
        <f t="shared" si="0"/>
        <v>4.1658491269976014E-5</v>
      </c>
      <c r="AG21" s="10">
        <f t="shared" si="0"/>
        <v>1.5488307306974767E-5</v>
      </c>
      <c r="AH21" s="10">
        <f t="shared" si="0"/>
        <v>7.3048612506728033E-6</v>
      </c>
      <c r="AI21" s="11">
        <f t="shared" si="0"/>
        <v>8.667296572548909E-3</v>
      </c>
      <c r="AJ21" s="10">
        <f t="shared" si="0"/>
        <v>1.173945718946566E-5</v>
      </c>
      <c r="AK21" s="10">
        <f t="shared" si="0"/>
        <v>1.2439147262216576E-6</v>
      </c>
      <c r="AL21" s="10">
        <f t="shared" si="0"/>
        <v>7.9734496709702607E-6</v>
      </c>
      <c r="AM21" s="12">
        <f t="shared" si="0"/>
        <v>1.8808605998700565E-5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8.7864338309453349E-6</v>
      </c>
      <c r="E22" s="16">
        <f t="shared" si="1"/>
        <v>1.0528565685548464E-5</v>
      </c>
      <c r="F22" s="16">
        <f t="shared" si="1"/>
        <v>2.7404259527823907E-7</v>
      </c>
      <c r="G22" s="16">
        <f t="shared" si="1"/>
        <v>4.2109686319017709E-7</v>
      </c>
      <c r="H22" s="16">
        <f t="shared" si="1"/>
        <v>2.0957165932462592E-6</v>
      </c>
      <c r="I22" s="16">
        <f t="shared" si="1"/>
        <v>1.8000190194287397E-7</v>
      </c>
      <c r="J22" s="16">
        <f t="shared" si="1"/>
        <v>3.3024984369540393E-7</v>
      </c>
      <c r="K22" s="16">
        <f t="shared" si="1"/>
        <v>2.9091084338995204E-6</v>
      </c>
      <c r="L22" s="16">
        <f t="shared" si="1"/>
        <v>5.4470363369172742E-6</v>
      </c>
      <c r="M22" s="16">
        <f t="shared" si="1"/>
        <v>8.3203596951448121E-6</v>
      </c>
      <c r="N22" s="16">
        <f t="shared" si="1"/>
        <v>1.9689520495903706E-7</v>
      </c>
      <c r="O22" s="16">
        <f t="shared" si="1"/>
        <v>1.7345807995643028E-8</v>
      </c>
      <c r="P22" s="16">
        <f t="shared" si="1"/>
        <v>1.5987972899169024E-6</v>
      </c>
      <c r="Q22" s="16">
        <f t="shared" si="1"/>
        <v>5.1507771846387082E-8</v>
      </c>
      <c r="R22" s="16">
        <f t="shared" si="1"/>
        <v>3.2843219156476101E-6</v>
      </c>
      <c r="S22" s="17">
        <f t="shared" si="1"/>
        <v>1.5687491684105933E-3</v>
      </c>
      <c r="T22" s="16">
        <f t="shared" si="1"/>
        <v>6.0045239855278113E-9</v>
      </c>
      <c r="U22" s="16">
        <f t="shared" si="1"/>
        <v>4.157525656621078E-7</v>
      </c>
      <c r="V22" s="16">
        <f t="shared" si="1"/>
        <v>3.4706610327948661E-6</v>
      </c>
      <c r="W22" s="16">
        <f t="shared" si="1"/>
        <v>3.9465649941525665E-7</v>
      </c>
      <c r="X22" s="16">
        <f t="shared" si="1"/>
        <v>3.1328956844509842E-6</v>
      </c>
      <c r="Y22" s="16">
        <f t="shared" si="1"/>
        <v>1.9439502845606181E-6</v>
      </c>
      <c r="Z22" s="16">
        <f t="shared" si="1"/>
        <v>2.3621328393583617E-5</v>
      </c>
      <c r="AA22" s="16">
        <f t="shared" si="1"/>
        <v>3.6916668554420413E-9</v>
      </c>
      <c r="AB22" s="16">
        <f t="shared" si="1"/>
        <v>4.864848652404954E-8</v>
      </c>
      <c r="AC22" s="16">
        <f t="shared" si="1"/>
        <v>6.4611799020042957E-7</v>
      </c>
      <c r="AD22" s="16">
        <f t="shared" si="1"/>
        <v>1.8810487929366101E-6</v>
      </c>
      <c r="AE22" s="16">
        <f t="shared" si="1"/>
        <v>2.3600425115011161E-6</v>
      </c>
      <c r="AF22" s="16">
        <f t="shared" si="1"/>
        <v>3.9234894588575909E-9</v>
      </c>
      <c r="AG22" s="16">
        <f t="shared" si="1"/>
        <v>1.5847160611673728E-6</v>
      </c>
      <c r="AH22" s="16">
        <f t="shared" si="1"/>
        <v>2.325459635550467E-8</v>
      </c>
      <c r="AI22" s="16">
        <f t="shared" si="1"/>
        <v>2.220983479610911E-6</v>
      </c>
      <c r="AJ22" s="16">
        <f t="shared" si="1"/>
        <v>1.8750035973822943E-7</v>
      </c>
      <c r="AK22" s="16">
        <f t="shared" si="1"/>
        <v>8.8328552739802503E-9</v>
      </c>
      <c r="AL22" s="16">
        <f t="shared" si="1"/>
        <v>2.2868900420379709E-7</v>
      </c>
      <c r="AM22" s="18">
        <f t="shared" si="1"/>
        <v>1.1502366930423316E-5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1.1387766520722041E-5</v>
      </c>
      <c r="E23" s="16">
        <f t="shared" si="2"/>
        <v>7.6088920360971351E-8</v>
      </c>
      <c r="F23" s="16">
        <f t="shared" si="2"/>
        <v>5.4017074954757505E-6</v>
      </c>
      <c r="G23" s="16">
        <f t="shared" si="2"/>
        <v>1.3639410880651393E-5</v>
      </c>
      <c r="H23" s="16">
        <f t="shared" si="2"/>
        <v>8.6001994454921116E-6</v>
      </c>
      <c r="I23" s="16">
        <f t="shared" si="2"/>
        <v>6.165376000483032E-6</v>
      </c>
      <c r="J23" s="16">
        <f t="shared" si="2"/>
        <v>2.2079514070610244E-6</v>
      </c>
      <c r="K23" s="16">
        <f t="shared" si="2"/>
        <v>3.5665615727705924E-7</v>
      </c>
      <c r="L23" s="16">
        <f t="shared" si="2"/>
        <v>2.1032894910323363E-6</v>
      </c>
      <c r="M23" s="16">
        <f t="shared" si="2"/>
        <v>6.4822350952753534E-8</v>
      </c>
      <c r="N23" s="16">
        <f t="shared" si="2"/>
        <v>9.5498748767207649E-8</v>
      </c>
      <c r="O23" s="16">
        <f t="shared" si="2"/>
        <v>5.5291141863121769E-7</v>
      </c>
      <c r="P23" s="17">
        <f t="shared" si="2"/>
        <v>2.7409301813648675E-3</v>
      </c>
      <c r="Q23" s="16">
        <f t="shared" si="2"/>
        <v>7.7525724943336925E-6</v>
      </c>
      <c r="R23" s="16">
        <f t="shared" si="2"/>
        <v>1.6493170437061289E-6</v>
      </c>
      <c r="S23" s="16">
        <f t="shared" si="2"/>
        <v>2.8791213269949445E-6</v>
      </c>
      <c r="T23" s="16">
        <f t="shared" si="2"/>
        <v>1.9784825979920692E-6</v>
      </c>
      <c r="U23" s="16">
        <f t="shared" si="2"/>
        <v>3.818640081052081E-7</v>
      </c>
      <c r="V23" s="16">
        <f t="shared" si="2"/>
        <v>7.0031454190794161E-7</v>
      </c>
      <c r="W23" s="16">
        <f t="shared" si="2"/>
        <v>2.3251380132598038E-6</v>
      </c>
      <c r="X23" s="16">
        <f t="shared" si="2"/>
        <v>1.1656261469150538E-6</v>
      </c>
      <c r="Y23" s="16">
        <f t="shared" si="2"/>
        <v>9.6257759665774898E-7</v>
      </c>
      <c r="Z23" s="16">
        <f t="shared" si="2"/>
        <v>3.9391844611229089E-7</v>
      </c>
      <c r="AA23" s="16">
        <f t="shared" si="2"/>
        <v>7.7367373167751259E-9</v>
      </c>
      <c r="AB23" s="16">
        <f t="shared" si="2"/>
        <v>5.6122905243181523E-8</v>
      </c>
      <c r="AC23" s="16">
        <f t="shared" si="2"/>
        <v>1.5356321437557097E-6</v>
      </c>
      <c r="AD23" s="16">
        <f t="shared" si="2"/>
        <v>6.7927077709975621E-7</v>
      </c>
      <c r="AE23" s="16">
        <f t="shared" si="2"/>
        <v>3.0456206959040791E-7</v>
      </c>
      <c r="AF23" s="16">
        <f t="shared" si="2"/>
        <v>2.0175609753600826E-6</v>
      </c>
      <c r="AG23" s="16">
        <f t="shared" si="2"/>
        <v>3.4627101018076502E-8</v>
      </c>
      <c r="AH23" s="16">
        <f t="shared" si="2"/>
        <v>1.1025385188259666E-6</v>
      </c>
      <c r="AI23" s="16">
        <f t="shared" si="2"/>
        <v>4.9261151151578219E-8</v>
      </c>
      <c r="AJ23" s="16">
        <f t="shared" si="2"/>
        <v>5.5589518775531873E-6</v>
      </c>
      <c r="AK23" s="16">
        <f t="shared" si="2"/>
        <v>4.324181619459987E-5</v>
      </c>
      <c r="AL23" s="16">
        <f t="shared" si="2"/>
        <v>2.1988614409701485E-6</v>
      </c>
      <c r="AM23" s="18">
        <f t="shared" si="2"/>
        <v>2.0188281137899496E-6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4.7860050406308379E-5</v>
      </c>
      <c r="E24" s="16">
        <f t="shared" si="3"/>
        <v>2.5185092461514414E-5</v>
      </c>
      <c r="F24" s="16">
        <f t="shared" si="3"/>
        <v>2.0651221339085943E-11</v>
      </c>
      <c r="G24" s="16">
        <f t="shared" si="3"/>
        <v>5.0995433167307154E-5</v>
      </c>
      <c r="H24" s="16">
        <f t="shared" si="3"/>
        <v>5.554433615170058E-5</v>
      </c>
      <c r="I24" s="16">
        <f t="shared" si="3"/>
        <v>3.2238344845753489E-6</v>
      </c>
      <c r="J24" s="16">
        <f t="shared" si="3"/>
        <v>6.3329003595913934E-5</v>
      </c>
      <c r="K24" s="16">
        <f t="shared" si="3"/>
        <v>2.3643971078546985E-5</v>
      </c>
      <c r="L24" s="16">
        <f t="shared" si="3"/>
        <v>1.0136076245050202E-7</v>
      </c>
      <c r="M24" s="16">
        <f t="shared" si="3"/>
        <v>1.5316421158891496E-6</v>
      </c>
      <c r="N24" s="16">
        <f t="shared" si="3"/>
        <v>1.9239455911221654E-4</v>
      </c>
      <c r="O24" s="16">
        <f t="shared" si="3"/>
        <v>5.0841057516186187E-5</v>
      </c>
      <c r="P24" s="16">
        <f t="shared" si="3"/>
        <v>8.8081351544860621E-6</v>
      </c>
      <c r="Q24" s="16">
        <f t="shared" si="3"/>
        <v>1.2092888641452413E-5</v>
      </c>
      <c r="R24" s="17">
        <f t="shared" si="3"/>
        <v>1.5028962390327591E-2</v>
      </c>
      <c r="S24" s="16">
        <f t="shared" si="3"/>
        <v>3.1164937905847031E-5</v>
      </c>
      <c r="T24" s="16">
        <f t="shared" si="3"/>
        <v>4.8900331037219524E-5</v>
      </c>
      <c r="U24" s="16">
        <f t="shared" si="3"/>
        <v>2.9945378380202893E-7</v>
      </c>
      <c r="V24" s="16">
        <f t="shared" si="3"/>
        <v>2.0009020813659055E-5</v>
      </c>
      <c r="W24" s="16">
        <f t="shared" si="3"/>
        <v>2.9270699003093105E-5</v>
      </c>
      <c r="X24" s="16">
        <f t="shared" si="3"/>
        <v>1.3107880095509566E-6</v>
      </c>
      <c r="Y24" s="16">
        <f t="shared" si="3"/>
        <v>5.1671527021654616E-5</v>
      </c>
      <c r="Z24" s="16">
        <f t="shared" si="3"/>
        <v>1.2100221302083398E-5</v>
      </c>
      <c r="AA24" s="16">
        <f t="shared" si="3"/>
        <v>4.6790906547746718E-6</v>
      </c>
      <c r="AB24" s="16">
        <f t="shared" si="3"/>
        <v>2.7826365396921275E-6</v>
      </c>
      <c r="AC24" s="16">
        <f t="shared" si="3"/>
        <v>1.7114041781107449E-5</v>
      </c>
      <c r="AD24" s="16">
        <f t="shared" si="3"/>
        <v>2.5453722353775508E-5</v>
      </c>
      <c r="AE24" s="16">
        <f t="shared" si="3"/>
        <v>2.2009439823032523E-5</v>
      </c>
      <c r="AF24" s="16">
        <f t="shared" si="3"/>
        <v>2.1052460321858099E-5</v>
      </c>
      <c r="AG24" s="16">
        <f t="shared" si="3"/>
        <v>6.650400085552202E-7</v>
      </c>
      <c r="AH24" s="16">
        <f t="shared" si="3"/>
        <v>9.6464691639620854E-6</v>
      </c>
      <c r="AI24" s="16">
        <f t="shared" si="3"/>
        <v>2.8601766822008245E-5</v>
      </c>
      <c r="AJ24" s="16">
        <f t="shared" si="3"/>
        <v>3.3699138643985967E-11</v>
      </c>
      <c r="AK24" s="16">
        <f t="shared" si="3"/>
        <v>1.2034729900251377E-4</v>
      </c>
      <c r="AL24" s="16">
        <f t="shared" si="3"/>
        <v>1.4617859663180647E-6</v>
      </c>
      <c r="AM24" s="18">
        <f t="shared" si="3"/>
        <v>1.2314343746652395E-6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2.6054724003342391E-5</v>
      </c>
      <c r="E25" s="16">
        <f t="shared" si="4"/>
        <v>1.7326965260809281E-5</v>
      </c>
      <c r="F25" s="16">
        <f t="shared" si="4"/>
        <v>2.8711311229417655E-7</v>
      </c>
      <c r="G25" s="16">
        <f t="shared" si="4"/>
        <v>1.8234912228156286E-5</v>
      </c>
      <c r="H25" s="16">
        <f t="shared" si="4"/>
        <v>6.3284828862624978E-5</v>
      </c>
      <c r="I25" s="16">
        <f t="shared" si="4"/>
        <v>4.5236584110715019E-6</v>
      </c>
      <c r="J25" s="16">
        <f t="shared" si="4"/>
        <v>6.0589117007097473E-7</v>
      </c>
      <c r="K25" s="16">
        <f t="shared" si="4"/>
        <v>1.5068029932469442E-5</v>
      </c>
      <c r="L25" s="16">
        <f t="shared" si="4"/>
        <v>1.0409884523401633E-8</v>
      </c>
      <c r="M25" s="16">
        <f t="shared" si="4"/>
        <v>8.4602135609784424E-8</v>
      </c>
      <c r="N25" s="16">
        <f t="shared" si="4"/>
        <v>5.5817355096049385E-5</v>
      </c>
      <c r="O25" s="16">
        <f t="shared" si="4"/>
        <v>3.4974747733611794E-7</v>
      </c>
      <c r="P25" s="16">
        <f t="shared" si="4"/>
        <v>2.6737002709547971E-7</v>
      </c>
      <c r="Q25" s="16">
        <f t="shared" si="4"/>
        <v>3.9819926525334509E-5</v>
      </c>
      <c r="R25" s="16">
        <f t="shared" si="4"/>
        <v>2.4961048438963498E-6</v>
      </c>
      <c r="S25" s="16">
        <f t="shared" si="4"/>
        <v>4.0610049519417332E-7</v>
      </c>
      <c r="T25" s="16">
        <f t="shared" si="4"/>
        <v>1.1592684724630497E-4</v>
      </c>
      <c r="U25" s="16">
        <f t="shared" si="4"/>
        <v>9.2155345719539328E-7</v>
      </c>
      <c r="V25" s="16">
        <f t="shared" si="4"/>
        <v>5.6280206738092308E-6</v>
      </c>
      <c r="W25" s="16">
        <f t="shared" si="4"/>
        <v>8.0184298312655769E-7</v>
      </c>
      <c r="X25" s="16">
        <f t="shared" si="4"/>
        <v>2.166754232259753E-5</v>
      </c>
      <c r="Y25" s="16">
        <f t="shared" si="4"/>
        <v>1.5059245716851839E-6</v>
      </c>
      <c r="Z25" s="16">
        <f t="shared" si="4"/>
        <v>4.8882034133832869E-5</v>
      </c>
      <c r="AA25" s="16">
        <f t="shared" si="4"/>
        <v>5.3539130489847093E-6</v>
      </c>
      <c r="AB25" s="17">
        <f t="shared" si="4"/>
        <v>1.3566016591274811E-2</v>
      </c>
      <c r="AC25" s="16">
        <f t="shared" si="4"/>
        <v>1.1948131603383836E-4</v>
      </c>
      <c r="AD25" s="16">
        <f t="shared" si="4"/>
        <v>7.5540160938167373E-5</v>
      </c>
      <c r="AE25" s="16">
        <f t="shared" si="4"/>
        <v>2.2396942704534328E-5</v>
      </c>
      <c r="AF25" s="16">
        <f t="shared" si="4"/>
        <v>1.1103903680196392E-5</v>
      </c>
      <c r="AG25" s="16">
        <f t="shared" si="4"/>
        <v>1.0935736823086619E-4</v>
      </c>
      <c r="AH25" s="16">
        <f t="shared" si="4"/>
        <v>7.6732556155439992E-7</v>
      </c>
      <c r="AI25" s="16">
        <f t="shared" si="4"/>
        <v>1.1445859772156852E-6</v>
      </c>
      <c r="AJ25" s="16">
        <f t="shared" si="4"/>
        <v>3.4293976473501821E-5</v>
      </c>
      <c r="AK25" s="16">
        <f t="shared" si="4"/>
        <v>8.1336814708418768E-8</v>
      </c>
      <c r="AL25" s="16">
        <f t="shared" si="4"/>
        <v>9.4611262807680162E-6</v>
      </c>
      <c r="AM25" s="18">
        <f t="shared" si="4"/>
        <v>3.1400646222929759E-5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2.1075416443625603E-9</v>
      </c>
      <c r="E26" s="16">
        <f t="shared" si="5"/>
        <v>1.6873334819364969E-10</v>
      </c>
      <c r="F26" s="16">
        <f t="shared" si="5"/>
        <v>1.8186830076819927E-11</v>
      </c>
      <c r="G26" s="16">
        <f t="shared" si="5"/>
        <v>3.8520051271269278E-10</v>
      </c>
      <c r="H26" s="16">
        <f t="shared" si="5"/>
        <v>3.512285725932083E-11</v>
      </c>
      <c r="I26" s="16">
        <f t="shared" si="5"/>
        <v>2.494992879763176E-9</v>
      </c>
      <c r="J26" s="16">
        <f t="shared" si="5"/>
        <v>3.8845671788271923E-10</v>
      </c>
      <c r="K26" s="16">
        <f t="shared" si="5"/>
        <v>1.2382613721361961E-10</v>
      </c>
      <c r="L26" s="16">
        <f t="shared" si="5"/>
        <v>2.1440677538900622E-9</v>
      </c>
      <c r="M26" s="16">
        <f t="shared" si="5"/>
        <v>5.2635951787536309E-11</v>
      </c>
      <c r="N26" s="16">
        <f t="shared" si="5"/>
        <v>1.2530871478575522E-9</v>
      </c>
      <c r="O26" s="16">
        <f t="shared" si="5"/>
        <v>3.182916013147985E-10</v>
      </c>
      <c r="P26" s="16">
        <f t="shared" si="5"/>
        <v>9.9201949193555996E-11</v>
      </c>
      <c r="Q26" s="16">
        <f t="shared" si="5"/>
        <v>7.8593326616349608E-10</v>
      </c>
      <c r="R26" s="16">
        <f t="shared" si="5"/>
        <v>1.3522864382014973E-9</v>
      </c>
      <c r="S26" s="16">
        <f t="shared" si="5"/>
        <v>1.3854551112406998E-9</v>
      </c>
      <c r="T26" s="16">
        <f t="shared" si="5"/>
        <v>2.0334723256076861E-9</v>
      </c>
      <c r="U26" s="16">
        <f t="shared" si="5"/>
        <v>3.3382223226890767E-10</v>
      </c>
      <c r="V26" s="16">
        <f t="shared" si="5"/>
        <v>1.0461807539440019E-9</v>
      </c>
      <c r="W26" s="16">
        <f t="shared" si="5"/>
        <v>4.6340261129506888E-10</v>
      </c>
      <c r="X26" s="16">
        <f t="shared" si="5"/>
        <v>2.2137569580815925E-9</v>
      </c>
      <c r="Y26" s="16">
        <f t="shared" si="5"/>
        <v>3.3081990743684533E-10</v>
      </c>
      <c r="Z26" s="16">
        <f t="shared" si="5"/>
        <v>1.3294806217917099E-9</v>
      </c>
      <c r="AA26" s="16">
        <f t="shared" si="5"/>
        <v>3.6261742918942974E-9</v>
      </c>
      <c r="AB26" s="16">
        <f t="shared" si="5"/>
        <v>1.5281158488012784E-9</v>
      </c>
      <c r="AC26" s="16">
        <f t="shared" si="5"/>
        <v>1.4679473346850403E-12</v>
      </c>
      <c r="AD26" s="16">
        <f t="shared" si="5"/>
        <v>3.440083348437052E-9</v>
      </c>
      <c r="AE26" s="17">
        <f t="shared" si="5"/>
        <v>9.128407561937085E-7</v>
      </c>
      <c r="AF26" s="16">
        <f t="shared" si="5"/>
        <v>3.7361946421383195E-9</v>
      </c>
      <c r="AG26" s="16">
        <f t="shared" si="5"/>
        <v>6.9347651954462878E-10</v>
      </c>
      <c r="AH26" s="16">
        <f t="shared" si="5"/>
        <v>3.0997195035424771E-10</v>
      </c>
      <c r="AI26" s="16">
        <f t="shared" si="5"/>
        <v>5.3532013869092751E-10</v>
      </c>
      <c r="AJ26" s="16">
        <f t="shared" si="5"/>
        <v>5.4602767528751866E-9</v>
      </c>
      <c r="AK26" s="16">
        <f t="shared" si="5"/>
        <v>4.9923348471122676E-10</v>
      </c>
      <c r="AL26" s="16">
        <f t="shared" si="5"/>
        <v>1.0198510967382365E-8</v>
      </c>
      <c r="AM26" s="18">
        <f t="shared" si="5"/>
        <v>2.287569269439227E-9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9.4288188747745378E-6</v>
      </c>
      <c r="E27" s="16">
        <f t="shared" si="6"/>
        <v>1.6177187707806432E-5</v>
      </c>
      <c r="F27" s="16">
        <f t="shared" si="6"/>
        <v>6.5210595864801261E-5</v>
      </c>
      <c r="G27" s="16">
        <f t="shared" si="6"/>
        <v>4.1852069258046794E-6</v>
      </c>
      <c r="H27" s="16">
        <f t="shared" si="6"/>
        <v>9.6733564506396838E-5</v>
      </c>
      <c r="I27" s="16">
        <f t="shared" si="6"/>
        <v>3.7427848293491128E-5</v>
      </c>
      <c r="J27" s="16">
        <f t="shared" si="6"/>
        <v>5.5887341838073973E-6</v>
      </c>
      <c r="K27" s="16">
        <f t="shared" si="6"/>
        <v>1.4543200034296467E-5</v>
      </c>
      <c r="L27" s="16">
        <f t="shared" si="6"/>
        <v>3.7330530905558293E-8</v>
      </c>
      <c r="M27" s="16">
        <f t="shared" si="6"/>
        <v>1.6861750421537647E-5</v>
      </c>
      <c r="N27" s="16">
        <f t="shared" si="6"/>
        <v>1.4008932711993317E-6</v>
      </c>
      <c r="O27" s="16">
        <f t="shared" si="6"/>
        <v>4.3420052630162335E-5</v>
      </c>
      <c r="P27" s="16">
        <f t="shared" si="6"/>
        <v>3.6209371093501589E-6</v>
      </c>
      <c r="Q27" s="16">
        <f t="shared" si="6"/>
        <v>1.2167258824111648E-5</v>
      </c>
      <c r="R27" s="16">
        <f t="shared" si="6"/>
        <v>5.8673658517257868E-6</v>
      </c>
      <c r="S27" s="16">
        <f t="shared" si="6"/>
        <v>1.2600396085454712E-7</v>
      </c>
      <c r="T27" s="16">
        <f t="shared" si="6"/>
        <v>6.3695908821033057E-5</v>
      </c>
      <c r="U27" s="16">
        <f t="shared" si="6"/>
        <v>1.5542218831002338E-6</v>
      </c>
      <c r="V27" s="16">
        <f t="shared" si="6"/>
        <v>1.8191353742108766E-6</v>
      </c>
      <c r="W27" s="16">
        <f t="shared" si="6"/>
        <v>4.2015700325086818E-5</v>
      </c>
      <c r="X27" s="16">
        <f t="shared" si="6"/>
        <v>1.9360949396927103E-5</v>
      </c>
      <c r="Y27" s="16">
        <f t="shared" si="6"/>
        <v>1.167819346953777E-5</v>
      </c>
      <c r="Z27" s="16">
        <f t="shared" si="6"/>
        <v>7.5866458388819518E-5</v>
      </c>
      <c r="AA27" s="16">
        <f t="shared" si="6"/>
        <v>1.8765247786567697E-5</v>
      </c>
      <c r="AB27" s="16">
        <f t="shared" si="6"/>
        <v>5.1541559484030189E-7</v>
      </c>
      <c r="AC27" s="16">
        <f t="shared" si="6"/>
        <v>9.2972369092787333E-8</v>
      </c>
      <c r="AD27" s="16">
        <f t="shared" si="6"/>
        <v>5.3509216703551234E-5</v>
      </c>
      <c r="AE27" s="16">
        <f t="shared" si="6"/>
        <v>3.1031335814680049E-6</v>
      </c>
      <c r="AF27" s="16">
        <f t="shared" si="6"/>
        <v>1.6801911142973872E-7</v>
      </c>
      <c r="AG27" s="16">
        <f t="shared" si="6"/>
        <v>3.3029874162435843E-6</v>
      </c>
      <c r="AH27" s="17">
        <f t="shared" si="6"/>
        <v>9.3691746303454157E-3</v>
      </c>
      <c r="AI27" s="16">
        <f t="shared" si="6"/>
        <v>7.6638248065185601E-6</v>
      </c>
      <c r="AJ27" s="16">
        <f t="shared" si="6"/>
        <v>1.307094648400526E-12</v>
      </c>
      <c r="AK27" s="16">
        <f t="shared" si="6"/>
        <v>1.405431538985944E-5</v>
      </c>
      <c r="AL27" s="16">
        <f t="shared" si="6"/>
        <v>9.1638337402023911E-6</v>
      </c>
      <c r="AM27" s="18">
        <f t="shared" si="6"/>
        <v>1.9218650324750361E-5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2.4918755494565944E-7</v>
      </c>
      <c r="E28" s="16">
        <f t="shared" si="7"/>
        <v>9.5945351521507768E-7</v>
      </c>
      <c r="F28" s="16">
        <f t="shared" si="7"/>
        <v>8.7052267495456113E-8</v>
      </c>
      <c r="G28" s="16">
        <f t="shared" si="7"/>
        <v>9.7418677840964379E-10</v>
      </c>
      <c r="H28" s="16">
        <f t="shared" si="7"/>
        <v>1.9396253204105402E-8</v>
      </c>
      <c r="I28" s="16">
        <f t="shared" si="7"/>
        <v>5.9454871081060809E-8</v>
      </c>
      <c r="J28" s="16">
        <f t="shared" si="7"/>
        <v>2.2340389295227167E-7</v>
      </c>
      <c r="K28" s="16">
        <f t="shared" si="7"/>
        <v>2.4799378742074736E-8</v>
      </c>
      <c r="L28" s="16">
        <f t="shared" si="7"/>
        <v>9.6862344346768871E-10</v>
      </c>
      <c r="M28" s="16">
        <f t="shared" si="7"/>
        <v>1.6945349367506141E-10</v>
      </c>
      <c r="N28" s="16">
        <f t="shared" si="7"/>
        <v>9.6353975647136241E-10</v>
      </c>
      <c r="O28" s="16">
        <f t="shared" si="7"/>
        <v>1.3135641952155483E-7</v>
      </c>
      <c r="P28" s="16">
        <f t="shared" si="7"/>
        <v>1.9812059943713167E-8</v>
      </c>
      <c r="Q28" s="16">
        <f t="shared" si="7"/>
        <v>2.4999418206750038E-7</v>
      </c>
      <c r="R28" s="16">
        <f t="shared" si="7"/>
        <v>4.1171019031104629E-9</v>
      </c>
      <c r="S28" s="16">
        <f t="shared" si="7"/>
        <v>9.4744538111920591E-8</v>
      </c>
      <c r="T28" s="16">
        <f t="shared" si="7"/>
        <v>7.204906073301574E-8</v>
      </c>
      <c r="U28" s="16">
        <f t="shared" si="7"/>
        <v>8.7532327021521176E-8</v>
      </c>
      <c r="V28" s="16">
        <f t="shared" si="7"/>
        <v>4.4888229979244941E-7</v>
      </c>
      <c r="W28" s="16">
        <f t="shared" si="7"/>
        <v>3.8379097033233088E-10</v>
      </c>
      <c r="X28" s="17">
        <f t="shared" si="7"/>
        <v>4.9361470374454261E-5</v>
      </c>
      <c r="Y28" s="16">
        <f t="shared" si="7"/>
        <v>1.9272973836541185E-8</v>
      </c>
      <c r="Z28" s="16">
        <f t="shared" si="7"/>
        <v>1.8758183386883768E-8</v>
      </c>
      <c r="AA28" s="16">
        <f t="shared" si="7"/>
        <v>1.6008645276005536E-7</v>
      </c>
      <c r="AB28" s="16">
        <f t="shared" si="7"/>
        <v>7.5886839442218016E-8</v>
      </c>
      <c r="AC28" s="16">
        <f t="shared" si="7"/>
        <v>1.5654010848302523E-8</v>
      </c>
      <c r="AD28" s="16">
        <f t="shared" si="7"/>
        <v>1.161817309488753E-8</v>
      </c>
      <c r="AE28" s="16">
        <f t="shared" si="7"/>
        <v>1.1494125661747967E-7</v>
      </c>
      <c r="AF28" s="16">
        <f t="shared" si="7"/>
        <v>5.9946469991887711E-8</v>
      </c>
      <c r="AG28" s="16">
        <f t="shared" si="7"/>
        <v>4.1284286625061491E-8</v>
      </c>
      <c r="AH28" s="16">
        <f t="shared" si="7"/>
        <v>1.0022169452661617E-7</v>
      </c>
      <c r="AI28" s="16">
        <f t="shared" si="7"/>
        <v>1.0112617309873927E-7</v>
      </c>
      <c r="AJ28" s="16">
        <f t="shared" si="7"/>
        <v>2.3499697107536822E-7</v>
      </c>
      <c r="AK28" s="16">
        <f t="shared" si="7"/>
        <v>4.4444964418192204E-8</v>
      </c>
      <c r="AL28" s="16">
        <f t="shared" si="7"/>
        <v>1.7860491229869193E-7</v>
      </c>
      <c r="AM28" s="18">
        <f t="shared" si="7"/>
        <v>1.425934544223406E-10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6.7223390787748089E-7</v>
      </c>
      <c r="E29" s="16">
        <f t="shared" si="8"/>
        <v>3.7890743604511934E-7</v>
      </c>
      <c r="F29" s="16">
        <f t="shared" si="8"/>
        <v>3.0323759838219734E-7</v>
      </c>
      <c r="G29" s="16">
        <f t="shared" si="8"/>
        <v>4.3789592502962028E-7</v>
      </c>
      <c r="H29" s="16">
        <f t="shared" si="8"/>
        <v>3.2885389427332187E-10</v>
      </c>
      <c r="I29" s="16">
        <f t="shared" si="8"/>
        <v>2.6191270157915062E-7</v>
      </c>
      <c r="J29" s="16">
        <f t="shared" si="8"/>
        <v>1.0908815438830728E-6</v>
      </c>
      <c r="K29" s="16">
        <f t="shared" si="8"/>
        <v>1.7202901249170379E-7</v>
      </c>
      <c r="L29" s="16">
        <f t="shared" si="8"/>
        <v>2.6146335668060692E-7</v>
      </c>
      <c r="M29" s="16">
        <f t="shared" si="8"/>
        <v>2.6485933844952285E-8</v>
      </c>
      <c r="N29" s="16">
        <f t="shared" si="8"/>
        <v>2.1653368186627534E-7</v>
      </c>
      <c r="O29" s="16">
        <f t="shared" si="8"/>
        <v>1.3529563802307301E-9</v>
      </c>
      <c r="P29" s="16">
        <f t="shared" si="8"/>
        <v>1.1930868294009837E-7</v>
      </c>
      <c r="Q29" s="16">
        <f t="shared" si="8"/>
        <v>5.1061167447566379E-8</v>
      </c>
      <c r="R29" s="16">
        <f t="shared" si="8"/>
        <v>1.3713993525056504E-8</v>
      </c>
      <c r="S29" s="16">
        <f t="shared" si="8"/>
        <v>1.2242186038783707E-6</v>
      </c>
      <c r="T29" s="16">
        <f t="shared" si="8"/>
        <v>5.1010691195872819E-8</v>
      </c>
      <c r="U29" s="16">
        <f t="shared" si="8"/>
        <v>8.9903723488624799E-7</v>
      </c>
      <c r="V29" s="16">
        <f t="shared" si="8"/>
        <v>1.6167229559842713E-8</v>
      </c>
      <c r="W29" s="16">
        <f t="shared" si="8"/>
        <v>7.3000097584065705E-8</v>
      </c>
      <c r="X29" s="16">
        <f t="shared" si="8"/>
        <v>4.6163731526762043E-10</v>
      </c>
      <c r="Y29" s="16">
        <f t="shared" si="8"/>
        <v>7.2578682265371083E-8</v>
      </c>
      <c r="Z29" s="16">
        <f t="shared" si="8"/>
        <v>6.0867695299870481E-7</v>
      </c>
      <c r="AA29" s="16">
        <f t="shared" si="8"/>
        <v>4.7392442173410918E-8</v>
      </c>
      <c r="AB29" s="16">
        <f t="shared" si="8"/>
        <v>3.8868985062570049E-7</v>
      </c>
      <c r="AC29" s="16">
        <f t="shared" si="8"/>
        <v>3.4138680985387881E-7</v>
      </c>
      <c r="AD29" s="16">
        <f t="shared" si="8"/>
        <v>7.0677159722398348E-8</v>
      </c>
      <c r="AE29" s="16">
        <f t="shared" si="8"/>
        <v>4.1614238780074111E-7</v>
      </c>
      <c r="AF29" s="16">
        <f t="shared" si="8"/>
        <v>1.1656026070991526E-6</v>
      </c>
      <c r="AG29" s="16">
        <f t="shared" si="8"/>
        <v>5.7581234500130922E-10</v>
      </c>
      <c r="AH29" s="16">
        <f t="shared" si="8"/>
        <v>3.5083140512708124E-7</v>
      </c>
      <c r="AI29" s="16">
        <f t="shared" si="8"/>
        <v>3.6366074983311146E-7</v>
      </c>
      <c r="AJ29" s="16">
        <f t="shared" si="8"/>
        <v>1.425728562494299E-6</v>
      </c>
      <c r="AK29" s="16">
        <f t="shared" si="8"/>
        <v>2.9617596070847244E-9</v>
      </c>
      <c r="AL29" s="16">
        <f t="shared" si="8"/>
        <v>1.4938123092100247E-7</v>
      </c>
      <c r="AM29" s="19">
        <f t="shared" si="8"/>
        <v>1.6982836009248959E-4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1.1389392998332599E-4</v>
      </c>
      <c r="E30" s="16">
        <f t="shared" si="9"/>
        <v>5.1948932021859609E-7</v>
      </c>
      <c r="F30" s="16">
        <f t="shared" si="9"/>
        <v>9.034336924954534E-5</v>
      </c>
      <c r="G30" s="16">
        <f t="shared" si="9"/>
        <v>2.6111714815751436E-4</v>
      </c>
      <c r="H30" s="16">
        <f t="shared" si="9"/>
        <v>1.3775135689647392E-5</v>
      </c>
      <c r="I30" s="16">
        <f t="shared" si="9"/>
        <v>5.9255751842269446E-5</v>
      </c>
      <c r="J30" s="16">
        <f t="shared" si="9"/>
        <v>2.0406854168009141E-5</v>
      </c>
      <c r="K30" s="16">
        <f t="shared" si="9"/>
        <v>1.1678324765385721E-5</v>
      </c>
      <c r="L30" s="16">
        <f t="shared" si="9"/>
        <v>2.6458773408601193E-5</v>
      </c>
      <c r="M30" s="16">
        <f t="shared" si="9"/>
        <v>3.5232652545160008E-5</v>
      </c>
      <c r="N30" s="16">
        <f t="shared" si="9"/>
        <v>1.582036796002916E-5</v>
      </c>
      <c r="O30" s="16">
        <f t="shared" si="9"/>
        <v>1.5101532409114891E-6</v>
      </c>
      <c r="P30" s="16">
        <f t="shared" si="9"/>
        <v>1.5544665570597422E-7</v>
      </c>
      <c r="Q30" s="16">
        <f t="shared" si="9"/>
        <v>1.7354035717565943E-5</v>
      </c>
      <c r="R30" s="16">
        <f t="shared" si="9"/>
        <v>5.8520893875227383E-7</v>
      </c>
      <c r="S30" s="16">
        <f t="shared" si="9"/>
        <v>1.3606373945734298E-5</v>
      </c>
      <c r="T30" s="16">
        <f t="shared" si="9"/>
        <v>4.0149542093462293E-7</v>
      </c>
      <c r="U30" s="16">
        <f t="shared" si="9"/>
        <v>1.5068759593695601E-6</v>
      </c>
      <c r="V30" s="16">
        <f t="shared" si="9"/>
        <v>5.8450689555279925E-5</v>
      </c>
      <c r="W30" s="16">
        <f t="shared" si="9"/>
        <v>1.9480718050246205E-5</v>
      </c>
      <c r="X30" s="16">
        <f t="shared" si="9"/>
        <v>1.1605020476752936E-5</v>
      </c>
      <c r="Y30" s="16">
        <f t="shared" si="9"/>
        <v>3.4267638519292442E-5</v>
      </c>
      <c r="Z30" s="16">
        <f t="shared" si="9"/>
        <v>1.517477000879762E-6</v>
      </c>
      <c r="AA30" s="16">
        <f t="shared" si="9"/>
        <v>1.1069359118126196E-5</v>
      </c>
      <c r="AB30" s="16">
        <f t="shared" si="9"/>
        <v>1.0868909028406073E-4</v>
      </c>
      <c r="AC30" s="16">
        <f t="shared" si="9"/>
        <v>4.9304253295410533E-5</v>
      </c>
      <c r="AD30" s="16">
        <f t="shared" si="9"/>
        <v>4.5930143366534264E-5</v>
      </c>
      <c r="AE30" s="16">
        <f t="shared" si="9"/>
        <v>1.0166787448604785E-5</v>
      </c>
      <c r="AF30" s="16">
        <f t="shared" si="9"/>
        <v>8.6638135433826256E-6</v>
      </c>
      <c r="AG30" s="17">
        <f t="shared" si="9"/>
        <v>1.3962323529154832E-2</v>
      </c>
      <c r="AH30" s="16">
        <f t="shared" si="9"/>
        <v>4.8203179228951925E-6</v>
      </c>
      <c r="AI30" s="16">
        <f t="shared" si="9"/>
        <v>2.3945808083335515E-5</v>
      </c>
      <c r="AJ30" s="16">
        <f t="shared" si="9"/>
        <v>2.1956270967233867E-6</v>
      </c>
      <c r="AK30" s="16">
        <f t="shared" si="9"/>
        <v>1.5293371125518077E-6</v>
      </c>
      <c r="AL30" s="16">
        <f t="shared" si="9"/>
        <v>1.8099471183111619E-5</v>
      </c>
      <c r="AM30" s="18">
        <f t="shared" si="9"/>
        <v>5.5038533715302669E-8</v>
      </c>
    </row>
    <row r="31" spans="1:39">
      <c r="A31" t="s">
        <v>58</v>
      </c>
      <c r="D31" s="20">
        <f>SUM($D$21:$D$30)</f>
        <v>2.2517777235194972E-4</v>
      </c>
      <c r="E31" s="20">
        <f>SUM($E$21:$E$30)</f>
        <v>1.6980011670194607E-4</v>
      </c>
      <c r="F31" s="20">
        <f>SUM($F$21:$F$30)</f>
        <v>1.6382182219185605E-4</v>
      </c>
      <c r="G31" s="20">
        <f>SUM($G$21:$G$30)</f>
        <v>3.6236478411170694E-4</v>
      </c>
      <c r="H31" s="20">
        <f>SUM($H$21:$H$30)</f>
        <v>2.6904089550240504E-4</v>
      </c>
      <c r="I31" s="20">
        <f>SUM($I$21:$I$30)</f>
        <v>1.1515193104869213E-4</v>
      </c>
      <c r="J31" s="20">
        <f>SUM($J$21:$J$30)</f>
        <v>1.3324366854438363E-4</v>
      </c>
      <c r="K31" s="20">
        <f>SUM($K$21:$K$30)</f>
        <v>1.3268195890457946E-4</v>
      </c>
      <c r="L31" s="20">
        <f>SUM($L$21:$L$30)</f>
        <v>3.7900391304465697E-5</v>
      </c>
      <c r="M31" s="20">
        <f>SUM($M$21:$M$30)</f>
        <v>6.229331881014878E-5</v>
      </c>
      <c r="N31" s="20">
        <f>SUM($N$21:$N$30)</f>
        <v>2.8149741782423709E-4</v>
      </c>
      <c r="O31" s="20">
        <f>SUM($O$21:$O$30)</f>
        <v>1.1739609295828849E-4</v>
      </c>
      <c r="P31" s="20">
        <f>SUM($P$21:$P$30)</f>
        <v>2.755669900836265E-3</v>
      </c>
      <c r="Q31" s="20">
        <f>SUM($Q$21:$Q$30)</f>
        <v>8.9581121409904532E-5</v>
      </c>
      <c r="R31" s="20">
        <f>SUM($R$21:$R$30)</f>
        <v>1.5059395181874635E-2</v>
      </c>
      <c r="S31" s="20">
        <f>SUM($S$21:$S$30)</f>
        <v>1.630485565155264E-3</v>
      </c>
      <c r="T31" s="20">
        <f>SUM($T$21:$T$30)</f>
        <v>2.3122362574829584E-4</v>
      </c>
      <c r="U31" s="20">
        <f>SUM($U$21:$U$30)</f>
        <v>6.8518018592104041E-6</v>
      </c>
      <c r="V31" s="20">
        <f>SUM($V$21:$V$30)</f>
        <v>1.0978532613492153E-4</v>
      </c>
      <c r="W31" s="20">
        <f>SUM($W$21:$W$30)</f>
        <v>9.4526933117117289E-5</v>
      </c>
      <c r="X31" s="20">
        <f>SUM($X$21:$X$30)</f>
        <v>1.2595761728667973E-4</v>
      </c>
      <c r="Y31" s="20">
        <f>SUM($Y$21:$Y$30)</f>
        <v>1.2230014823856486E-4</v>
      </c>
      <c r="Z31" s="20">
        <f>SUM($Z$21:$Z$30)</f>
        <v>1.8925970332473989E-4</v>
      </c>
      <c r="AA31" s="20">
        <f>SUM($AA$21:$AA$30)</f>
        <v>5.4418638401142381E-5</v>
      </c>
      <c r="AB31" s="20">
        <f>SUM($AB$21:$AB$30)</f>
        <v>1.3679307379925261E-2</v>
      </c>
      <c r="AC31" s="20">
        <f>SUM($AC$21:$AC$30)</f>
        <v>1.9213929867597642E-4</v>
      </c>
      <c r="AD31" s="20">
        <f>SUM($AD$21:$AD$30)</f>
        <v>2.0663192122877404E-4</v>
      </c>
      <c r="AE31" s="20">
        <f>SUM($AE$21:$AE$30)</f>
        <v>6.6810761694656247E-5</v>
      </c>
      <c r="AF31" s="20">
        <f>SUM($AF$21:$AF$30)</f>
        <v>8.5897457663394996E-5</v>
      </c>
      <c r="AG31" s="20">
        <f>SUM($AG$21:$AG$30)</f>
        <v>1.4092799128855147E-2</v>
      </c>
      <c r="AH31" s="20">
        <f>SUM($AH$21:$AH$30)</f>
        <v>9.393290760431286E-3</v>
      </c>
      <c r="AI31">
        <f>SUM($AI$21:$AI$30)</f>
        <v>8.7313881251118199E-3</v>
      </c>
      <c r="AJ31" s="20">
        <f>SUM($AJ$21:$AJ$30)</f>
        <v>5.5641733813538124E-5</v>
      </c>
      <c r="AK31" s="20">
        <f>SUM($AK$21:$AK$30)</f>
        <v>1.8055475805323892E-4</v>
      </c>
      <c r="AL31" s="20">
        <f>SUM($AL$21:$AL$30)</f>
        <v>4.8925401940731373E-5</v>
      </c>
      <c r="AM31" s="20">
        <f>SUM($AM$21:$AM$30)</f>
        <v>2.5406636075418792E-4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59</v>
      </c>
      <c r="C33">
        <f>SUM($D$31:$AM$31)</f>
        <v>6.9527278821789412E-2</v>
      </c>
      <c r="D33" s="21">
        <f>$D$31/$C$33</f>
        <v>3.2386967556880769E-3</v>
      </c>
      <c r="E33" s="21">
        <f>$E$31/$C$33</f>
        <v>2.4422085774013034E-3</v>
      </c>
      <c r="F33" s="21">
        <f>$F$31/$C$33</f>
        <v>2.3562237005098395E-3</v>
      </c>
      <c r="G33" s="21">
        <f>$G$31/$C$33</f>
        <v>5.2118361347135607E-3</v>
      </c>
      <c r="H33" s="21">
        <f>$H$31/$C$33</f>
        <v>3.8695732101353192E-3</v>
      </c>
      <c r="I33" s="21">
        <f>$I$31/$C$33</f>
        <v>1.6562122522275997E-3</v>
      </c>
      <c r="J33" s="21">
        <f>$J$31/$C$33</f>
        <v>1.9164228890060616E-3</v>
      </c>
      <c r="K33" s="21">
        <f>$K$31/$C$33</f>
        <v>1.9083439069241665E-3</v>
      </c>
      <c r="L33" s="21">
        <f>$L$31/$C$33</f>
        <v>5.4511541292463111E-4</v>
      </c>
      <c r="M33" s="21">
        <f>$M$31/$C$33</f>
        <v>8.9595508217454422E-4</v>
      </c>
      <c r="N33" s="21">
        <f>$N$31/$C$33</f>
        <v>4.0487334265700845E-3</v>
      </c>
      <c r="O33" s="21">
        <f>$O$31/$C$33</f>
        <v>1.6884896827214426E-3</v>
      </c>
      <c r="P33" s="21">
        <f>$P$31/$C$33</f>
        <v>3.9634370099533585E-2</v>
      </c>
      <c r="Q33" s="21">
        <f>$Q$31/$C$33</f>
        <v>1.2884312880922125E-3</v>
      </c>
      <c r="R33" s="21">
        <f>$R$31/$C$33</f>
        <v>0.216596930543974</v>
      </c>
      <c r="S33" s="21">
        <f>$S$31/$C$33</f>
        <v>2.3451019409726707E-2</v>
      </c>
      <c r="T33" s="21">
        <f>$T$31/$C$33</f>
        <v>3.3256533214964801E-3</v>
      </c>
      <c r="U33" s="21">
        <f>$U$31/$C$33</f>
        <v>9.8548396763416723E-5</v>
      </c>
      <c r="V33" s="21">
        <f>$V$31/$C$33</f>
        <v>1.579025211332095E-3</v>
      </c>
      <c r="W33" s="21">
        <f>$W$31/$C$33</f>
        <v>1.3595661259720284E-3</v>
      </c>
      <c r="X33" s="21">
        <f>$X$31/$C$33</f>
        <v>1.8116287509184869E-3</v>
      </c>
      <c r="Y33" s="21">
        <f>$Y$31/$C$33</f>
        <v>1.7590239444296612E-3</v>
      </c>
      <c r="Z33" s="21">
        <f>$Z$31/$C$33</f>
        <v>2.7220927746912926E-3</v>
      </c>
      <c r="AA33" s="21">
        <f>$AA$31/$C$33</f>
        <v>7.8269478287258849E-4</v>
      </c>
      <c r="AB33" s="21">
        <f>$AB$31/$C$33</f>
        <v>0.19674734308224145</v>
      </c>
      <c r="AC33" s="21">
        <f>$AC$31/$C$33</f>
        <v>2.7635095452025827E-3</v>
      </c>
      <c r="AD33" s="21">
        <f>$AD$31/$C$33</f>
        <v>2.9719546734801434E-3</v>
      </c>
      <c r="AE33" s="21">
        <f>$AE$31/$C$33</f>
        <v>9.6092875813396815E-4</v>
      </c>
      <c r="AF33" s="21">
        <f>$AF$31/$C$33</f>
        <v>1.2354497273446472E-3</v>
      </c>
      <c r="AG33" s="21">
        <f>$AG$31/$C$33</f>
        <v>0.20269453037242344</v>
      </c>
      <c r="AH33" s="21">
        <f>$AH$31/$C$33</f>
        <v>0.13510223497323884</v>
      </c>
      <c r="AI33" s="21">
        <f>$AI$31/$C$33</f>
        <v>0.12558219267421492</v>
      </c>
      <c r="AJ33" s="21">
        <f>$AJ$31/$C$33</f>
        <v>8.0028637329756039E-4</v>
      </c>
      <c r="AK33" s="21">
        <f>$AK$31/$C$33</f>
        <v>2.5968909054535612E-3</v>
      </c>
      <c r="AL33" s="21">
        <f>$AL$31/$C$33</f>
        <v>7.036864202054526E-4</v>
      </c>
      <c r="AM33" s="21">
        <f>$AM$31/$C$33</f>
        <v>3.6541968139642642E-3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STATS</vt:lpstr>
      <vt:lpstr> 22,00 Božkov Republ (1)</vt:lpstr>
      <vt:lpstr> 23,00 Heffron (1)</vt:lpstr>
      <vt:lpstr> 24,00 Captain Morga (1)</vt:lpstr>
      <vt:lpstr> 25,00 Diplomatico (1)</vt:lpstr>
      <vt:lpstr> 26,00 Havana Club (1)</vt:lpstr>
      <vt:lpstr> 27,00 Bacardi (1)</vt:lpstr>
      <vt:lpstr> 28,00 Don Papa (1)</vt:lpstr>
      <vt:lpstr> 30,00 Bumbu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2024-08-20T14:34:19Z</dcterms:created>
  <dcterms:modified xsi:type="dcterms:W3CDTF">2024-08-20T14:34:35Z</dcterms:modified>
</cp:coreProperties>
</file>