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0DA51066-DE93-4614-A602-808D7D6AC744}" xr6:coauthVersionLast="47" xr6:coauthVersionMax="47" xr10:uidLastSave="{00000000-0000-0000-0000-000000000000}"/>
  <bookViews>
    <workbookView xWindow="-120" yWindow="-120" windowWidth="29040" windowHeight="15720" xr2:uid="{62D41B7D-BD7E-4440-B231-5B791F2308AD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C33" i="3" s="1"/>
  <c r="Z33" i="3" s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D33" i="3"/>
  <c r="Y33" i="3"/>
  <c r="U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U33" i="2"/>
  <c r="AC33" i="2"/>
  <c r="AB33" i="2"/>
  <c r="AA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<sst xmlns="http://schemas.openxmlformats.org/spreadsheetml/2006/main" count="537" uniqueCount="80">
  <si>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</si>
  <si>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</si>
  <si>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</si>
  <si>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</si>
  <si>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</si>
  <si>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</si>
  <si>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</si>
  <si>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</si>
  <si>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</si>
  <si>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</si>
  <si>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</si>
  <si>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</si>
  <si>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</si>
  <si>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</si>
  <si>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</si>
  <si>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</si>
  <si>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</si>
  <si>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</si>
  <si>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</si>
  <si>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</si>
  <si>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</si>
  <si>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</si>
  <si>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</si>
  <si>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</si>
  <si>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</si>
  <si>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</si>
  <si>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</si>
  <si>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</si>
  <si>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</si>
  <si>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</si>
  <si>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</si>
  <si>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</si>
  <si>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</si>
  <si>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</si>
  <si>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</si>
  <si>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</si>
  <si>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</si>
  <si>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</si>
  <si>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</si>
  <si>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</si>
  <si>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</si>
  <si>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</si>
  <si>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</si>
  <si>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</si>
  <si>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</si>
  <si>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</si>
  <si>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</si>
  <si>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</si>
  <si>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</si>
  <si>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</si>
  <si>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,982</t>
  </si>
  <si>
    <t>,976</t>
  </si>
  <si>
    <t>,128</t>
  </si>
  <si>
    <t>,113</t>
  </si>
  <si>
    <t>,988</t>
  </si>
  <si>
    <t>,980</t>
  </si>
  <si>
    <t>,981</t>
  </si>
  <si>
    <t>,978</t>
  </si>
  <si>
    <t>,984</t>
  </si>
  <si>
    <t>SUMA</t>
  </si>
  <si>
    <t>R2</t>
  </si>
  <si>
    <t xml:space="preserve"> 9,00 Beefeater (1)</t>
  </si>
  <si>
    <t xml:space="preserve"> 10,00 Gordon`s</t>
  </si>
  <si>
    <t>,969</t>
  </si>
  <si>
    <t>,973</t>
  </si>
  <si>
    <t>,954</t>
  </si>
  <si>
    <t>,962</t>
  </si>
  <si>
    <t>,965</t>
  </si>
  <si>
    <t>,961</t>
  </si>
  <si>
    <t>,960</t>
  </si>
  <si>
    <t>,958</t>
  </si>
  <si>
    <t xml:space="preserve"> 10,00 Gordon`s (1)</t>
  </si>
  <si>
    <t xml:space="preserve"> 11,00 Bombay Sapphire</t>
  </si>
  <si>
    <t>,967</t>
  </si>
  <si>
    <t>,972</t>
  </si>
  <si>
    <t>,959</t>
  </si>
  <si>
    <t>,942</t>
  </si>
  <si>
    <t>,213</t>
  </si>
  <si>
    <t>,957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</si>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</sst>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24163670938" xfId="1" xr:uid="{12BDABD7-A4F5-4F8C-81F1-39BE02CC78F1}"/>
    <cellStyle name="style1724163670956" xfId="8" xr:uid="{DE047D4F-6D51-4877-A0C5-2F8B655DD246}"/>
    <cellStyle name="style1724163670988" xfId="14" xr:uid="{4813090E-D4D0-432D-887F-2E04CDAF1252}"/>
    <cellStyle name="style1724163671117" xfId="2" xr:uid="{54B00ADF-18E3-4BEA-A61A-E90ECCF8FBB1}"/>
    <cellStyle name="style1724163671133" xfId="3" xr:uid="{67A5DBFA-B7A3-45EB-A0F7-557982D91F76}"/>
    <cellStyle name="style1724163671147" xfId="4" xr:uid="{CDDDA75B-FDE4-4DFB-8EE2-5C3DA1B02787}"/>
    <cellStyle name="style1724163671162" xfId="5" xr:uid="{D64678A9-9593-4EBC-A1C6-CCC3740BC1E8}"/>
    <cellStyle name="style1724163671180" xfId="6" xr:uid="{4D2B6CBE-911D-43DD-A9F4-063C1908B8A1}"/>
    <cellStyle name="style1724163671190" xfId="13" xr:uid="{0D1CC48A-CFC9-4D52-95CE-B3AE0FAD31D6}"/>
    <cellStyle name="style1724163671205" xfId="7" xr:uid="{0FE5EA45-D407-4B98-9F14-9DC6EB2292FC}"/>
    <cellStyle name="style1724163671238" xfId="9" xr:uid="{50F72B11-DADA-45FA-8D14-01519D9DDD0E}"/>
    <cellStyle name="style1724163671252" xfId="10" xr:uid="{59880513-3322-46F5-8943-11DAC80DF84A}"/>
    <cellStyle name="style1724163671267" xfId="11" xr:uid="{90C0F76D-5BF0-41D4-894B-70E6156AEC72}"/>
    <cellStyle name="style1724163671278" xfId="12" xr:uid="{6EC2D9A2-961A-4D2E-97D2-5A58D181D052}"/>
    <cellStyle name="style1724163671292" xfId="15" xr:uid="{83786466-9028-42B4-9BF8-27C04DC9243C}"/>
    <cellStyle name="style1724163671306" xfId="16" xr:uid="{FC2EE6E2-DEFA-4415-9B8D-E69D3B0338FD}"/>
    <cellStyle name="style1724163671320" xfId="18" xr:uid="{50A9E328-049B-45DC-87B9-D7DCC4BD126B}"/>
    <cellStyle name="style1724163671377" xfId="17" xr:uid="{CDBA9783-D081-484F-B8D4-43DA3A194048}"/>
    <cellStyle name="style1724163671403" xfId="19" xr:uid="{77FFC40F-774B-4C21-A065-D0BF7D280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208E-A53E-4525-ADE4-7C147C0D637E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61</v>
      </c>
      <c r="C1" t="s">
        <v>71</v>
      </c>
      <c r="D1" t="s">
        <v>79</v>
      </c>
    </row>
    <row r="2" spans="1:4">
      <c r="B2">
        <v>3.0824505503246804E-2</v>
      </c>
      <c r="C2">
        <v>5.8635764143824383E-2</v>
      </c>
      <c r="D2">
        <v>4.6750432942589591E-2</v>
      </c>
    </row>
    <row r="3" spans="1:4">
      <c r="A3" t="s">
        <v>3</v>
      </c>
      <c r="B3" s="22">
        <v>2.1102056790083712E-3</v>
      </c>
      <c r="C3" s="23">
        <v>9.4714649435022823E-4</v>
      </c>
      <c r="D3" s="23">
        <v>2.0784036744189356E-3</v>
      </c>
    </row>
    <row r="4" spans="1:4">
      <c r="A4" t="s">
        <v>4</v>
      </c>
      <c r="B4" s="22">
        <v>8.8906046397761077E-2</v>
      </c>
      <c r="C4" s="22">
        <v>0.20134632233917307</v>
      </c>
      <c r="D4" s="22">
        <v>3.965281730442808E-3</v>
      </c>
    </row>
    <row r="5" spans="1:4">
      <c r="A5" t="s">
        <v>5</v>
      </c>
      <c r="B5" s="23">
        <v>3.2093742710274296E-4</v>
      </c>
      <c r="C5" s="23">
        <v>1.940125290762543E-3</v>
      </c>
      <c r="D5" s="22">
        <v>3.111243780007265E-3</v>
      </c>
    </row>
    <row r="6" spans="1:4">
      <c r="A6" t="s">
        <v>6</v>
      </c>
      <c r="B6" s="22">
        <v>9.9033277480981268E-4</v>
      </c>
      <c r="C6" s="23">
        <v>1.6635567615473949E-3</v>
      </c>
      <c r="D6" s="22">
        <v>3.3294041292459435E-2</v>
      </c>
    </row>
    <row r="7" spans="1:4">
      <c r="A7" t="s">
        <v>7</v>
      </c>
      <c r="B7" s="22">
        <v>2.1937731408056605E-3</v>
      </c>
      <c r="C7" s="23">
        <v>1.2712064411251332E-3</v>
      </c>
      <c r="D7" s="22">
        <v>3.1002704540481303E-3</v>
      </c>
    </row>
    <row r="8" spans="1:4">
      <c r="A8" t="s">
        <v>8</v>
      </c>
      <c r="B8" s="23">
        <v>7.3622848598354476E-4</v>
      </c>
      <c r="C8" s="22">
        <v>0.18823475803847509</v>
      </c>
      <c r="D8" s="22">
        <v>0.38574729006152148</v>
      </c>
    </row>
    <row r="9" spans="1:4">
      <c r="A9" t="s">
        <v>9</v>
      </c>
      <c r="B9" s="23">
        <v>5.2772334340022602E-4</v>
      </c>
      <c r="C9" s="22">
        <v>6.1370003779353977E-2</v>
      </c>
      <c r="D9" s="22">
        <v>0.12429748351898563</v>
      </c>
    </row>
    <row r="10" spans="1:4">
      <c r="A10" t="s">
        <v>10</v>
      </c>
      <c r="B10" s="23">
        <v>6.3451284728326801E-4</v>
      </c>
      <c r="C10" s="22">
        <v>2.9682800368557366E-3</v>
      </c>
      <c r="D10" s="23">
        <v>9.5631151114680582E-4</v>
      </c>
    </row>
    <row r="11" spans="1:4">
      <c r="A11" t="s">
        <v>11</v>
      </c>
      <c r="B11" s="23">
        <v>9.6795070921342071E-4</v>
      </c>
      <c r="C11" s="23">
        <v>2.2185313902783332E-3</v>
      </c>
      <c r="D11" s="23">
        <v>1.008210191277544E-3</v>
      </c>
    </row>
    <row r="12" spans="1:4">
      <c r="A12" t="s">
        <v>12</v>
      </c>
      <c r="B12" s="22">
        <v>0.15945749963587633</v>
      </c>
      <c r="C12" s="23">
        <v>1.3260066320887551E-3</v>
      </c>
      <c r="D12" s="22">
        <v>5.0619437946436965E-3</v>
      </c>
    </row>
    <row r="13" spans="1:4">
      <c r="A13" t="s">
        <v>13</v>
      </c>
      <c r="B13" s="22">
        <v>0.18882384302928526</v>
      </c>
      <c r="C13" s="22">
        <v>5.9988300245614773E-2</v>
      </c>
      <c r="D13" s="23">
        <v>2.060835145756773E-3</v>
      </c>
    </row>
    <row r="14" spans="1:4">
      <c r="A14" t="s">
        <v>14</v>
      </c>
      <c r="B14" s="23">
        <v>7.4700469076327124E-4</v>
      </c>
      <c r="C14" s="23">
        <v>1.161973735126328E-3</v>
      </c>
      <c r="D14" s="23">
        <v>9.7529677985287754E-4</v>
      </c>
    </row>
    <row r="15" spans="1:4">
      <c r="A15" t="s">
        <v>15</v>
      </c>
      <c r="B15" s="22">
        <v>1.3209369609910823E-3</v>
      </c>
      <c r="C15" s="23">
        <v>1.9154608306010778E-3</v>
      </c>
      <c r="D15" s="23">
        <v>1.1306190020788324E-3</v>
      </c>
    </row>
    <row r="16" spans="1:4">
      <c r="A16" t="s">
        <v>16</v>
      </c>
      <c r="B16" s="22">
        <v>0.11019302501725795</v>
      </c>
      <c r="C16" s="22">
        <v>2.2419635352848199E-2</v>
      </c>
      <c r="D16" s="23">
        <v>2.1970644853026014E-3</v>
      </c>
    </row>
    <row r="17" spans="1:4">
      <c r="A17" t="s">
        <v>17</v>
      </c>
      <c r="B17" s="23">
        <v>7.9434341185998512E-4</v>
      </c>
      <c r="C17" s="23">
        <v>1.7968363960008276E-3</v>
      </c>
      <c r="D17" s="22">
        <v>2.3837177297713228E-3</v>
      </c>
    </row>
    <row r="18" spans="1:4">
      <c r="A18" t="s">
        <v>18</v>
      </c>
      <c r="B18" s="22">
        <v>7.3174878833328155E-2</v>
      </c>
      <c r="C18" s="23">
        <v>1.6116251510595301E-3</v>
      </c>
      <c r="D18" s="23">
        <v>6.5758649187464132E-4</v>
      </c>
    </row>
    <row r="19" spans="1:4">
      <c r="A19" t="s">
        <v>19</v>
      </c>
      <c r="B19" s="22">
        <v>1.36911192579056E-3</v>
      </c>
      <c r="C19" s="22">
        <v>8.2918996182773846E-2</v>
      </c>
      <c r="D19" s="22">
        <v>3.3658256960115353E-2</v>
      </c>
    </row>
    <row r="20" spans="1:4">
      <c r="A20" t="s">
        <v>20</v>
      </c>
      <c r="B20" s="23">
        <v>6.5372793005394174E-4</v>
      </c>
      <c r="C20" s="22">
        <v>2.2610874974950978E-3</v>
      </c>
      <c r="D20" s="22">
        <v>3.306159544889423E-3</v>
      </c>
    </row>
    <row r="21" spans="1:4">
      <c r="A21" t="s">
        <v>21</v>
      </c>
      <c r="B21" s="23">
        <v>3.534967867157537E-4</v>
      </c>
      <c r="C21" s="23">
        <v>6.8581670906134264E-4</v>
      </c>
      <c r="D21" s="23">
        <v>1.6896475011495932E-3</v>
      </c>
    </row>
    <row r="22" spans="1:4">
      <c r="A22" t="s">
        <v>22</v>
      </c>
      <c r="B22" s="22">
        <v>1.8079165214594565E-3</v>
      </c>
      <c r="C22" s="22">
        <v>2.9191471719358865E-3</v>
      </c>
      <c r="D22" s="22">
        <v>3.1720595124305876E-3</v>
      </c>
    </row>
    <row r="23" spans="1:4">
      <c r="A23" t="s">
        <v>23</v>
      </c>
      <c r="B23" s="22">
        <v>1.6483832503408759E-3</v>
      </c>
      <c r="C23" s="22">
        <v>2.8333426298452129E-3</v>
      </c>
      <c r="D23" s="22">
        <v>1.9091534766092048E-2</v>
      </c>
    </row>
    <row r="24" spans="1:4">
      <c r="A24" t="s">
        <v>24</v>
      </c>
      <c r="B24" s="23">
        <v>2.1565819791585303E-4</v>
      </c>
      <c r="C24" s="22">
        <v>2.4543427937296775E-3</v>
      </c>
      <c r="D24" s="22">
        <v>4.5428005608271317E-3</v>
      </c>
    </row>
    <row r="25" spans="1:4">
      <c r="A25" t="s">
        <v>25</v>
      </c>
      <c r="B25" s="23">
        <v>7.9225698746133348E-4</v>
      </c>
      <c r="C25" s="22">
        <v>9.2746386586313803E-2</v>
      </c>
      <c r="D25" s="23">
        <v>7.3256577978904921E-4</v>
      </c>
    </row>
    <row r="26" spans="1:4">
      <c r="A26" t="s">
        <v>26</v>
      </c>
      <c r="B26" s="23">
        <v>7.8218511713685883E-4</v>
      </c>
      <c r="C26" s="22">
        <v>5.0334683892990012E-3</v>
      </c>
      <c r="D26" s="23">
        <v>2.0331568838507048E-3</v>
      </c>
    </row>
    <row r="27" spans="1:4">
      <c r="A27" t="s">
        <v>27</v>
      </c>
      <c r="B27" s="22">
        <v>0.21101718785818799</v>
      </c>
      <c r="C27" s="22">
        <v>2.2829438760231355E-3</v>
      </c>
      <c r="D27" s="22">
        <v>0.32050434812377859</v>
      </c>
    </row>
    <row r="28" spans="1:4">
      <c r="A28" t="s">
        <v>28</v>
      </c>
      <c r="B28" s="23">
        <v>7.5252196328315629E-4</v>
      </c>
      <c r="C28" s="23">
        <v>1.1772457077696592E-3</v>
      </c>
      <c r="D28" s="23">
        <v>9.514518537910284E-4</v>
      </c>
    </row>
    <row r="29" spans="1:4">
      <c r="A29" t="s">
        <v>29</v>
      </c>
      <c r="B29" s="22">
        <v>5.1548094986518921E-3</v>
      </c>
      <c r="C29" s="22">
        <v>2.4261073712213161E-3</v>
      </c>
      <c r="D29" s="23">
        <v>9.6971010186702906E-4</v>
      </c>
    </row>
    <row r="30" spans="1:4">
      <c r="A30" t="s">
        <v>30</v>
      </c>
      <c r="B30" s="22">
        <v>2.5718034622453966E-3</v>
      </c>
      <c r="C30" s="23">
        <v>1.0934896410348801E-3</v>
      </c>
      <c r="D30" s="23">
        <v>1.2370639728159858E-3</v>
      </c>
    </row>
    <row r="31" spans="1:4">
      <c r="A31" t="s">
        <v>31</v>
      </c>
      <c r="B31" s="22">
        <v>0.11628222210559734</v>
      </c>
      <c r="C31" s="23">
        <v>2.2368538424813941E-3</v>
      </c>
      <c r="D31" s="22">
        <v>2.5555187138714443E-3</v>
      </c>
    </row>
    <row r="32" spans="1:4">
      <c r="A32" t="s">
        <v>32</v>
      </c>
      <c r="B32" s="23">
        <v>8.3727921184304052E-4</v>
      </c>
      <c r="C32" s="22">
        <v>2.620735212736498E-3</v>
      </c>
      <c r="D32" s="23">
        <v>2.249689954138428E-3</v>
      </c>
    </row>
    <row r="33" spans="1:4">
      <c r="A33" t="s">
        <v>33</v>
      </c>
      <c r="B33" s="23">
        <v>8.4561861234079625E-4</v>
      </c>
      <c r="C33" s="23">
        <v>1.5978829605932262E-3</v>
      </c>
      <c r="D33" s="22">
        <v>1.2059567872364471E-2</v>
      </c>
    </row>
    <row r="34" spans="1:4">
      <c r="A34" t="s">
        <v>34</v>
      </c>
      <c r="B34" s="22">
        <v>3.0809405987047948E-3</v>
      </c>
      <c r="C34" s="22">
        <v>4.5179330650883158E-3</v>
      </c>
      <c r="D34" s="22">
        <v>4.4392701249929487E-3</v>
      </c>
    </row>
    <row r="35" spans="1:4">
      <c r="A35" t="s">
        <v>35</v>
      </c>
      <c r="B35" s="22">
        <v>2.1759501951946246E-3</v>
      </c>
      <c r="C35" s="23">
        <v>3.9034751568382028E-4</v>
      </c>
      <c r="D35" s="23">
        <v>6.7334710067009881E-4</v>
      </c>
    </row>
    <row r="36" spans="1:4">
      <c r="A36" t="s">
        <v>36</v>
      </c>
      <c r="B36" s="22">
        <v>4.2296014649238307E-3</v>
      </c>
      <c r="C36" s="22">
        <v>0.19830351319599726</v>
      </c>
      <c r="D36" s="22">
        <v>3.7707996587649597E-3</v>
      </c>
    </row>
    <row r="37" spans="1:4">
      <c r="A37" t="s">
        <v>37</v>
      </c>
      <c r="B37" s="23">
        <v>3.0303986923073731E-4</v>
      </c>
      <c r="C37" s="22">
        <v>3.3537102125268267E-2</v>
      </c>
      <c r="D37" s="22">
        <v>6.2005985129191159E-3</v>
      </c>
    </row>
    <row r="38" spans="1:4">
      <c r="A38" t="s">
        <v>38</v>
      </c>
      <c r="B38" s="22">
        <v>1.3227046058191642E-2</v>
      </c>
      <c r="C38" s="22">
        <v>5.7834886103870957E-3</v>
      </c>
      <c r="D38" s="22">
        <v>4.1368528572932476E-3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5002-CCC4-441A-B9CB-A150FCA40BD0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-8.6926703126142969E-3</v>
      </c>
      <c r="D5" s="10">
        <v>-1.5262215702596043E-2</v>
      </c>
      <c r="E5" s="10">
        <v>4.0884738708877405E-2</v>
      </c>
      <c r="F5" s="10">
        <v>4.6526055417383007E-2</v>
      </c>
      <c r="G5" s="10">
        <v>2.0830656343684598E-2</v>
      </c>
      <c r="H5" s="10">
        <v>1.6024398874038264E-2</v>
      </c>
      <c r="I5" s="10">
        <v>-2.2551243005899998E-2</v>
      </c>
      <c r="J5" s="10">
        <v>-7.8022806049305631E-3</v>
      </c>
      <c r="K5" s="10">
        <v>-1.7466762475798318E-2</v>
      </c>
      <c r="L5" s="10">
        <v>1.4066660387075996E-3</v>
      </c>
      <c r="M5" s="10">
        <v>-2.419913003997743E-2</v>
      </c>
      <c r="N5" s="10">
        <v>3.3049074933930313E-2</v>
      </c>
      <c r="O5" s="10">
        <v>5.3970581669277188E-3</v>
      </c>
      <c r="P5" s="10">
        <v>-2.183350379936003E-2</v>
      </c>
      <c r="Q5" s="10">
        <v>6.8106783355394531E-4</v>
      </c>
      <c r="R5" s="10">
        <v>4.631903370505706E-4</v>
      </c>
      <c r="S5" s="10">
        <v>1.2139536500464057E-2</v>
      </c>
      <c r="T5" s="10">
        <v>2.2715560004538071E-2</v>
      </c>
      <c r="U5" s="10">
        <v>6.0242391008417648E-2</v>
      </c>
      <c r="V5" s="10">
        <v>-2.9919786938275343E-2</v>
      </c>
      <c r="W5" s="10">
        <v>-2.2694223378426307E-2</v>
      </c>
      <c r="X5" s="10">
        <v>2.2008926738929242E-2</v>
      </c>
      <c r="Y5" s="10">
        <v>-1.7778006857970478E-2</v>
      </c>
      <c r="Z5" s="10">
        <v>3.5359050904972725E-2</v>
      </c>
      <c r="AA5" s="10">
        <v>9.6397200044512146E-2</v>
      </c>
      <c r="AB5" s="10">
        <v>-1.5371378494540761E-2</v>
      </c>
      <c r="AC5" s="10">
        <v>-1.9801721524434809E-2</v>
      </c>
      <c r="AD5" s="10">
        <v>-2.7695870821050236E-2</v>
      </c>
      <c r="AE5" s="10">
        <v>7.4199492120893829E-2</v>
      </c>
      <c r="AF5" s="10">
        <v>-4.0480740976228204E-2</v>
      </c>
      <c r="AG5" s="10">
        <v>-4.9573895205609021E-3</v>
      </c>
      <c r="AH5" s="10">
        <v>-3.5990023228492332E-2</v>
      </c>
      <c r="AI5" s="11" t="s">
        <v>50</v>
      </c>
      <c r="AJ5" s="10">
        <v>-5.7050976406382715E-2</v>
      </c>
      <c r="AK5" s="10">
        <v>-1.0775395424163937E-2</v>
      </c>
      <c r="AL5" s="10">
        <v>-2.4112489557355812E-2</v>
      </c>
      <c r="AM5" s="12">
        <v>-1.057108223729821E-2</v>
      </c>
    </row>
    <row r="6" spans="1:39" ht="24">
      <c r="A6" s="13" t="s">
        <v>41</v>
      </c>
      <c r="B6" s="14" t="s">
        <v>40</v>
      </c>
      <c r="C6" s="15">
        <v>-7.7956419738892238E-2</v>
      </c>
      <c r="D6" s="16">
        <v>4.4017823062229905E-3</v>
      </c>
      <c r="E6" s="16">
        <v>-1.9984409272769624E-3</v>
      </c>
      <c r="F6" s="16">
        <v>-1.9138888472205632E-2</v>
      </c>
      <c r="G6" s="16">
        <v>-5.6092836642387643E-2</v>
      </c>
      <c r="H6" s="16">
        <v>-5.2252026785571143E-2</v>
      </c>
      <c r="I6" s="16">
        <v>-4.4369913670049492E-2</v>
      </c>
      <c r="J6" s="16">
        <v>-1.3864431542753144E-2</v>
      </c>
      <c r="K6" s="16">
        <v>5.8710192149938178E-3</v>
      </c>
      <c r="L6" s="16">
        <v>-2.3181373544739987E-2</v>
      </c>
      <c r="M6" s="16">
        <v>-5.9152683000377173E-3</v>
      </c>
      <c r="N6" s="17" t="s">
        <v>51</v>
      </c>
      <c r="O6" s="16">
        <v>1.2837814574940005E-2</v>
      </c>
      <c r="P6" s="16">
        <v>-2.8082873090422952E-2</v>
      </c>
      <c r="Q6" s="16">
        <v>4.2629381245573576E-2</v>
      </c>
      <c r="R6" s="16">
        <v>1.9139527701505454E-2</v>
      </c>
      <c r="S6" s="16">
        <v>-1.2960028764231708E-2</v>
      </c>
      <c r="T6" s="16">
        <v>-4.9762224232745142E-3</v>
      </c>
      <c r="U6" s="16">
        <v>4.1687979373016175E-3</v>
      </c>
      <c r="V6" s="16">
        <v>2.524561674691254E-4</v>
      </c>
      <c r="W6" s="16">
        <v>-3.5756558090842563E-2</v>
      </c>
      <c r="X6" s="16">
        <v>-2.2924719053677028E-2</v>
      </c>
      <c r="Y6" s="16">
        <v>1.2269749583663565E-2</v>
      </c>
      <c r="Z6" s="16">
        <v>2.3890840249543494E-2</v>
      </c>
      <c r="AA6" s="16">
        <v>1.3303697663718568E-2</v>
      </c>
      <c r="AB6" s="16">
        <v>5.8174565639453571E-2</v>
      </c>
      <c r="AC6" s="16">
        <v>6.6975681845607106E-3</v>
      </c>
      <c r="AD6" s="17" t="s">
        <v>52</v>
      </c>
      <c r="AE6" s="16">
        <v>-4.2667758475973929E-3</v>
      </c>
      <c r="AF6" s="16">
        <v>-1.2255583473873722E-2</v>
      </c>
      <c r="AG6" s="16">
        <v>-3.4149234344119692E-2</v>
      </c>
      <c r="AH6" s="16">
        <v>5.448163241238424E-4</v>
      </c>
      <c r="AI6" s="16">
        <v>3.2351801866244742E-2</v>
      </c>
      <c r="AJ6" s="16">
        <v>2.7052792094183105E-3</v>
      </c>
      <c r="AK6" s="17" t="s">
        <v>53</v>
      </c>
      <c r="AL6" s="16">
        <v>1.1363256038979738E-3</v>
      </c>
      <c r="AM6" s="18">
        <v>-1.8745606216515592E-2</v>
      </c>
    </row>
    <row r="7" spans="1:39" ht="24">
      <c r="A7" s="13" t="s">
        <v>42</v>
      </c>
      <c r="B7" s="14" t="s">
        <v>40</v>
      </c>
      <c r="C7" s="15">
        <v>7.0927459501569867E-2</v>
      </c>
      <c r="D7" s="16">
        <v>-1.6882500291196378E-2</v>
      </c>
      <c r="E7" s="16">
        <v>-1.3498457511053883E-2</v>
      </c>
      <c r="F7" s="16">
        <v>1.0838878393363432E-2</v>
      </c>
      <c r="G7" s="16">
        <v>-1.0561956615372107E-2</v>
      </c>
      <c r="H7" s="16">
        <v>-6.6216558328523009E-2</v>
      </c>
      <c r="I7" s="16">
        <v>-1.3919288305568205E-2</v>
      </c>
      <c r="J7" s="16">
        <v>-3.4044714421431446E-3</v>
      </c>
      <c r="K7" s="16">
        <v>-3.0929954653766596E-2</v>
      </c>
      <c r="L7" s="16">
        <v>-1.3571972601510478E-2</v>
      </c>
      <c r="M7" s="17" t="s">
        <v>54</v>
      </c>
      <c r="N7" s="16">
        <v>-6.1303509124438216E-3</v>
      </c>
      <c r="O7" s="16">
        <v>2.1697795636880707E-2</v>
      </c>
      <c r="P7" s="16">
        <v>-5.0048106563246077E-2</v>
      </c>
      <c r="Q7" s="16">
        <v>-1.2469320465306737E-2</v>
      </c>
      <c r="R7" s="16">
        <v>-3.7493189011024441E-2</v>
      </c>
      <c r="S7" s="16">
        <v>-3.7197156436610784E-2</v>
      </c>
      <c r="T7" s="16">
        <v>4.6931694544325844E-2</v>
      </c>
      <c r="U7" s="16">
        <v>-2.4432063002190738E-2</v>
      </c>
      <c r="V7" s="16">
        <v>-6.2155970276635084E-3</v>
      </c>
      <c r="W7" s="16">
        <v>-3.1639560917565424E-2</v>
      </c>
      <c r="X7" s="16">
        <v>-2.8915669738200384E-2</v>
      </c>
      <c r="Y7" s="16">
        <v>8.6741637872148527E-3</v>
      </c>
      <c r="Z7" s="16">
        <v>2.9387292589806692E-2</v>
      </c>
      <c r="AA7" s="16">
        <v>-2.4476967023906213E-2</v>
      </c>
      <c r="AB7" s="16">
        <v>7.0467311650474396E-4</v>
      </c>
      <c r="AC7" s="16">
        <v>-9.0679328561254803E-3</v>
      </c>
      <c r="AD7" s="16">
        <v>-2.3040467714907961E-2</v>
      </c>
      <c r="AE7" s="16">
        <v>5.9765292903896351E-2</v>
      </c>
      <c r="AF7" s="16">
        <v>1.0573599848194351E-3</v>
      </c>
      <c r="AG7" s="16">
        <v>6.6130245473785135E-3</v>
      </c>
      <c r="AH7" s="16">
        <v>2.7284659659156246E-2</v>
      </c>
      <c r="AI7" s="16">
        <v>-2.4604456065183404E-2</v>
      </c>
      <c r="AJ7" s="16">
        <v>3.2574241848960878E-2</v>
      </c>
      <c r="AK7" s="16">
        <v>3.780994353046193E-2</v>
      </c>
      <c r="AL7" s="16">
        <v>-9.4623956753028572E-3</v>
      </c>
      <c r="AM7" s="18">
        <v>-1.8120372533018701E-2</v>
      </c>
    </row>
    <row r="8" spans="1:39" ht="24">
      <c r="A8" s="13" t="s">
        <v>43</v>
      </c>
      <c r="B8" s="14" t="s">
        <v>40</v>
      </c>
      <c r="C8" s="15">
        <v>6.1299466100212814E-2</v>
      </c>
      <c r="D8" s="16">
        <v>0.10779167990363334</v>
      </c>
      <c r="E8" s="16">
        <v>2.7896338049865677E-2</v>
      </c>
      <c r="F8" s="16">
        <v>2.2724263045912591E-2</v>
      </c>
      <c r="G8" s="16">
        <v>-8.4717164569848343E-3</v>
      </c>
      <c r="H8" s="16">
        <v>1.4114473800393955E-2</v>
      </c>
      <c r="I8" s="16">
        <v>-1.6200993056003952E-2</v>
      </c>
      <c r="J8" s="16">
        <v>1.9137117892918402E-3</v>
      </c>
      <c r="K8" s="16">
        <v>-2.7325763669427662E-2</v>
      </c>
      <c r="L8" s="16">
        <v>9.56789006355248E-3</v>
      </c>
      <c r="M8" s="16">
        <v>9.7092015370469405E-4</v>
      </c>
      <c r="N8" s="16">
        <v>-1.2381659344607934E-2</v>
      </c>
      <c r="O8" s="16">
        <v>-1.7442682732179152E-2</v>
      </c>
      <c r="P8" s="16">
        <v>2.3407627539052071E-2</v>
      </c>
      <c r="Q8" s="16">
        <v>1.297749213206228E-3</v>
      </c>
      <c r="R8" s="16">
        <v>5.4660016473499654E-4</v>
      </c>
      <c r="S8" s="16">
        <v>-2.4588450549294268E-2</v>
      </c>
      <c r="T8" s="16">
        <v>5.7269167105142377E-2</v>
      </c>
      <c r="U8" s="16">
        <v>2.1985981684744679E-2</v>
      </c>
      <c r="V8" s="16">
        <v>1.9640880485163107E-2</v>
      </c>
      <c r="W8" s="16">
        <v>9.0137018294131913E-2</v>
      </c>
      <c r="X8" s="16">
        <v>-4.8196900085439788E-2</v>
      </c>
      <c r="Y8" s="16">
        <v>6.5358369174582948E-3</v>
      </c>
      <c r="Z8" s="16">
        <v>6.1518949738610038E-3</v>
      </c>
      <c r="AA8" s="16">
        <v>-3.9219124207382702E-2</v>
      </c>
      <c r="AB8" s="16">
        <v>-2.2563931629137842E-4</v>
      </c>
      <c r="AC8" s="16">
        <v>7.5944704443047578E-3</v>
      </c>
      <c r="AD8" s="16">
        <v>4.0966404703129247E-2</v>
      </c>
      <c r="AE8" s="16">
        <v>-4.600562772185398E-2</v>
      </c>
      <c r="AF8" s="17" t="s">
        <v>51</v>
      </c>
      <c r="AG8" s="16">
        <v>4.2069107996508398E-2</v>
      </c>
      <c r="AH8" s="16">
        <v>-3.2169111385150412E-2</v>
      </c>
      <c r="AI8" s="16">
        <v>-3.9742642474153281E-2</v>
      </c>
      <c r="AJ8" s="16">
        <v>-9.1611554566216363E-2</v>
      </c>
      <c r="AK8" s="16">
        <v>7.8330938587388588E-3</v>
      </c>
      <c r="AL8" s="16">
        <v>-2.5438886280901265E-2</v>
      </c>
      <c r="AM8" s="18">
        <v>-9.773144050407058E-3</v>
      </c>
    </row>
    <row r="9" spans="1:39" ht="24">
      <c r="A9" s="13" t="s">
        <v>44</v>
      </c>
      <c r="B9" s="14" t="s">
        <v>40</v>
      </c>
      <c r="C9" s="15">
        <v>8.2065998463186421E-2</v>
      </c>
      <c r="D9" s="16">
        <v>-5.2399229545824162E-2</v>
      </c>
      <c r="E9" s="16">
        <v>-2.8811621639171603E-3</v>
      </c>
      <c r="F9" s="16">
        <v>-1.9062616253830485E-2</v>
      </c>
      <c r="G9" s="16">
        <v>2.582607397867389E-2</v>
      </c>
      <c r="H9" s="16">
        <v>4.6431926101304956E-2</v>
      </c>
      <c r="I9" s="16">
        <v>1.8377968287036173E-3</v>
      </c>
      <c r="J9" s="16">
        <v>3.0594226840364516E-2</v>
      </c>
      <c r="K9" s="16">
        <v>-1.5961710659889154E-2</v>
      </c>
      <c r="L9" s="16">
        <v>-3.1264054490264627E-2</v>
      </c>
      <c r="M9" s="16">
        <v>6.918002351488442E-4</v>
      </c>
      <c r="N9" s="16">
        <v>5.9070210054831943E-2</v>
      </c>
      <c r="O9" s="16">
        <v>-4.8684626741716946E-2</v>
      </c>
      <c r="P9" s="16">
        <v>-3.2873799232323329E-2</v>
      </c>
      <c r="Q9" s="16">
        <v>5.0509024888360218E-2</v>
      </c>
      <c r="R9" s="16">
        <v>1.0041489003089604E-2</v>
      </c>
      <c r="S9" s="16">
        <v>5.1976882610002731E-2</v>
      </c>
      <c r="T9" s="16">
        <v>4.2146622501759504E-2</v>
      </c>
      <c r="U9" s="16">
        <v>4.0177548353638778E-2</v>
      </c>
      <c r="V9" s="16">
        <v>2.1843858088873395E-3</v>
      </c>
      <c r="W9" s="16">
        <v>-1.4514194453633321E-2</v>
      </c>
      <c r="X9" s="16">
        <v>-2.3446143914981538E-2</v>
      </c>
      <c r="Y9" s="16">
        <v>1.1757157779359166E-2</v>
      </c>
      <c r="Z9" s="16">
        <v>-1.058964727791508E-2</v>
      </c>
      <c r="AA9" s="16">
        <v>-2.9686906726548824E-2</v>
      </c>
      <c r="AB9" s="17" t="s">
        <v>55</v>
      </c>
      <c r="AC9" s="16">
        <v>-3.7383313990425548E-2</v>
      </c>
      <c r="AD9" s="16">
        <v>-7.8449360136260318E-2</v>
      </c>
      <c r="AE9" s="16">
        <v>5.2728305776335874E-2</v>
      </c>
      <c r="AF9" s="16">
        <v>-2.1601317332465452E-4</v>
      </c>
      <c r="AG9" s="16">
        <v>-1.198868784548689E-2</v>
      </c>
      <c r="AH9" s="16">
        <v>-4.2459440715480717E-2</v>
      </c>
      <c r="AI9" s="16">
        <v>-1.5259023601602502E-2</v>
      </c>
      <c r="AJ9" s="16">
        <v>-4.1975057310179802E-2</v>
      </c>
      <c r="AK9" s="16">
        <v>4.9532768479326932E-3</v>
      </c>
      <c r="AL9" s="16">
        <v>-6.937519054713734E-3</v>
      </c>
      <c r="AM9" s="18">
        <v>-3.7649005290711572E-2</v>
      </c>
    </row>
    <row r="10" spans="1:39" ht="24">
      <c r="A10" s="13" t="s">
        <v>45</v>
      </c>
      <c r="B10" s="14" t="s">
        <v>40</v>
      </c>
      <c r="C10" s="15">
        <v>-5.4668360431133758E-3</v>
      </c>
      <c r="D10" s="16">
        <v>3.6780485389169296E-2</v>
      </c>
      <c r="E10" s="16">
        <v>1.0991414369577989E-2</v>
      </c>
      <c r="F10" s="16">
        <v>4.641153115696478E-2</v>
      </c>
      <c r="G10" s="16">
        <v>2.6083983683185329E-2</v>
      </c>
      <c r="H10" s="16">
        <v>1.8154200044141363E-2</v>
      </c>
      <c r="I10" s="16">
        <v>-2.2450235263565561E-2</v>
      </c>
      <c r="J10" s="16">
        <v>7.4766882620184508E-2</v>
      </c>
      <c r="K10" s="16">
        <v>6.1602710879390135E-2</v>
      </c>
      <c r="L10" s="16">
        <v>3.4788957630554056E-2</v>
      </c>
      <c r="M10" s="16">
        <v>-2.8307767832814523E-2</v>
      </c>
      <c r="N10" s="16">
        <v>-2.3112921536495339E-2</v>
      </c>
      <c r="O10" s="16">
        <v>5.0413789272770581E-3</v>
      </c>
      <c r="P10" s="16">
        <v>3.6442771373518416E-2</v>
      </c>
      <c r="Q10" s="16">
        <v>1.903550423646377E-3</v>
      </c>
      <c r="R10" s="16">
        <v>4.0759205906500742E-2</v>
      </c>
      <c r="S10" s="16">
        <v>2.8009001332556335E-2</v>
      </c>
      <c r="T10" s="16">
        <v>1.3062330012021445E-2</v>
      </c>
      <c r="U10" s="16">
        <v>-3.5738229393677931E-3</v>
      </c>
      <c r="V10" s="16">
        <v>2.5379026328612109E-2</v>
      </c>
      <c r="W10" s="16">
        <v>6.2116686277321892E-3</v>
      </c>
      <c r="X10" s="17" t="s">
        <v>56</v>
      </c>
      <c r="Y10" s="16">
        <v>-3.9126528699174302E-2</v>
      </c>
      <c r="Z10" s="16">
        <v>1.5179578209746793E-4</v>
      </c>
      <c r="AA10" s="16">
        <v>-7.3802845840832323E-3</v>
      </c>
      <c r="AB10" s="16">
        <v>-2.3470634350369217E-2</v>
      </c>
      <c r="AC10" s="16">
        <v>-3.1060156539750642E-2</v>
      </c>
      <c r="AD10" s="16">
        <v>-8.5629373785706175E-2</v>
      </c>
      <c r="AE10" s="16">
        <v>-4.8409249037283567E-2</v>
      </c>
      <c r="AF10" s="16">
        <v>-4.8975798064772987E-2</v>
      </c>
      <c r="AG10" s="16">
        <v>-1.9177326571401816E-3</v>
      </c>
      <c r="AH10" s="16">
        <v>-3.3407759183811267E-2</v>
      </c>
      <c r="AI10" s="16">
        <v>2.1969216765355008E-2</v>
      </c>
      <c r="AJ10" s="16">
        <v>-5.3873977910253177E-3</v>
      </c>
      <c r="AK10" s="16">
        <v>-4.1321616000650679E-2</v>
      </c>
      <c r="AL10" s="16">
        <v>-3.0572785386521017E-3</v>
      </c>
      <c r="AM10" s="18">
        <v>2.8586954113066671E-5</v>
      </c>
    </row>
    <row r="11" spans="1:39" ht="24">
      <c r="A11" s="13" t="s">
        <v>46</v>
      </c>
      <c r="B11" s="14" t="s">
        <v>40</v>
      </c>
      <c r="C11" s="15">
        <v>-4.8030008489370321E-2</v>
      </c>
      <c r="D11" s="16">
        <v>4.3448516719033848E-3</v>
      </c>
      <c r="E11" s="16">
        <v>-4.5819527472728508E-2</v>
      </c>
      <c r="F11" s="16">
        <v>-2.2937856057276051E-2</v>
      </c>
      <c r="G11" s="16">
        <v>3.9743393706004959E-3</v>
      </c>
      <c r="H11" s="16">
        <v>2.2822046897158356E-3</v>
      </c>
      <c r="I11" s="16">
        <v>-1.3953414022059091E-2</v>
      </c>
      <c r="J11" s="16">
        <v>-2.5552344486964446E-2</v>
      </c>
      <c r="K11" s="16">
        <v>-2.4623700045233916E-2</v>
      </c>
      <c r="L11" s="16">
        <v>-2.1571895014932767E-2</v>
      </c>
      <c r="M11" s="16">
        <v>-3.6517346207127238E-2</v>
      </c>
      <c r="N11" s="16">
        <v>-1.3333846539637121E-2</v>
      </c>
      <c r="O11" s="16">
        <v>1.7726289042184797E-3</v>
      </c>
      <c r="P11" s="16">
        <v>-6.4520943932882796E-2</v>
      </c>
      <c r="Q11" s="16">
        <v>6.3773665722031718E-3</v>
      </c>
      <c r="R11" s="16">
        <v>-4.4437328713108237E-2</v>
      </c>
      <c r="S11" s="17" t="s">
        <v>56</v>
      </c>
      <c r="T11" s="16">
        <v>4.3760849463204216E-2</v>
      </c>
      <c r="U11" s="16">
        <v>1.3056842650181736E-2</v>
      </c>
      <c r="V11" s="16">
        <v>2.8283050900057744E-2</v>
      </c>
      <c r="W11" s="16">
        <v>-2.3041857846141701E-2</v>
      </c>
      <c r="X11" s="16">
        <v>2.8103295861655796E-2</v>
      </c>
      <c r="Y11" s="16">
        <v>-7.4751870104741679E-3</v>
      </c>
      <c r="Z11" s="16">
        <v>6.2574056266562095E-2</v>
      </c>
      <c r="AA11" s="16">
        <v>4.3669461805119414E-3</v>
      </c>
      <c r="AB11" s="16">
        <v>5.2212340335732972E-2</v>
      </c>
      <c r="AC11" s="16">
        <v>-2.9868605869538315E-3</v>
      </c>
      <c r="AD11" s="16">
        <v>5.7267624685674721E-2</v>
      </c>
      <c r="AE11" s="16">
        <v>9.402066406573116E-3</v>
      </c>
      <c r="AF11" s="16">
        <v>-2.5010705185109398E-2</v>
      </c>
      <c r="AG11" s="16">
        <v>4.35459983219076E-2</v>
      </c>
      <c r="AH11" s="16">
        <v>-1.8707623409673451E-2</v>
      </c>
      <c r="AI11" s="16">
        <v>1.2129965527515434E-2</v>
      </c>
      <c r="AJ11" s="16">
        <v>-7.5245402932596434E-2</v>
      </c>
      <c r="AK11" s="16">
        <v>3.4274195406611273E-2</v>
      </c>
      <c r="AL11" s="16">
        <v>-1.420640620959031E-2</v>
      </c>
      <c r="AM11" s="18">
        <v>4.6962921683566507E-2</v>
      </c>
    </row>
    <row r="12" spans="1:39" ht="24">
      <c r="A12" s="13" t="s">
        <v>47</v>
      </c>
      <c r="B12" s="14" t="s">
        <v>40</v>
      </c>
      <c r="C12" s="15">
        <v>-2.0050386065170706E-2</v>
      </c>
      <c r="D12" s="16">
        <v>-2.3452122134996971E-2</v>
      </c>
      <c r="E12" s="16">
        <v>-1.2901579077606721E-2</v>
      </c>
      <c r="F12" s="16">
        <v>-9.5708447436068517E-3</v>
      </c>
      <c r="G12" s="16">
        <v>-2.1017771637253449E-2</v>
      </c>
      <c r="H12" s="16">
        <v>2.1363628175557342E-2</v>
      </c>
      <c r="I12" s="16">
        <v>4.254307052014341E-2</v>
      </c>
      <c r="J12" s="16">
        <v>5.5981699975444665E-2</v>
      </c>
      <c r="K12" s="16">
        <v>3.1939112239592784E-3</v>
      </c>
      <c r="L12" s="16">
        <v>2.8901810403021741E-2</v>
      </c>
      <c r="M12" s="16">
        <v>-1.7793443337700322E-2</v>
      </c>
      <c r="N12" s="16">
        <v>-1.9000278968857681E-2</v>
      </c>
      <c r="O12" s="16">
        <v>1.9946256873891927E-2</v>
      </c>
      <c r="P12" s="16">
        <v>-8.6371757139492716E-3</v>
      </c>
      <c r="Q12" s="16">
        <v>-2.1331580570396684E-2</v>
      </c>
      <c r="R12" s="16">
        <v>5.3238046935030169E-2</v>
      </c>
      <c r="S12" s="16">
        <v>4.6909978995470655E-2</v>
      </c>
      <c r="T12" s="16">
        <v>2.7652437462963495E-3</v>
      </c>
      <c r="U12" s="16">
        <v>-6.8972543148665948E-3</v>
      </c>
      <c r="V12" s="16">
        <v>1.434288348889463E-2</v>
      </c>
      <c r="W12" s="16">
        <v>2.1415323390525477E-2</v>
      </c>
      <c r="X12" s="16">
        <v>3.0389015827770565E-5</v>
      </c>
      <c r="Y12" s="16">
        <v>-1.0161111247197697E-2</v>
      </c>
      <c r="Z12" s="16">
        <v>1.6075668561673789E-2</v>
      </c>
      <c r="AA12" s="16">
        <v>-1.4725302859032872E-2</v>
      </c>
      <c r="AB12" s="16">
        <v>-3.7740548380775236E-2</v>
      </c>
      <c r="AC12" s="16">
        <v>-7.7911733306281997E-2</v>
      </c>
      <c r="AD12" s="16">
        <v>-4.6073164787532123E-2</v>
      </c>
      <c r="AE12" s="16">
        <v>2.2943140146942827E-2</v>
      </c>
      <c r="AF12" s="16">
        <v>-9.9377644422268298E-3</v>
      </c>
      <c r="AG12" s="16">
        <v>-5.5149594111399802E-2</v>
      </c>
      <c r="AH12" s="16">
        <v>-7.8104510970631758E-2</v>
      </c>
      <c r="AI12" s="16">
        <v>-1.0515144187647081E-2</v>
      </c>
      <c r="AJ12" s="16">
        <v>-6.1323542303139689E-2</v>
      </c>
      <c r="AK12" s="16">
        <v>2.4366854334678136E-2</v>
      </c>
      <c r="AL12" s="16">
        <v>-1.6146477807286135E-4</v>
      </c>
      <c r="AM12" s="19" t="s">
        <v>56</v>
      </c>
    </row>
    <row r="13" spans="1:39" ht="24">
      <c r="A13" s="13" t="s">
        <v>48</v>
      </c>
      <c r="B13" s="14" t="s">
        <v>40</v>
      </c>
      <c r="C13" s="15">
        <v>5.9333971398680484E-2</v>
      </c>
      <c r="D13" s="16">
        <v>1.1868790516280574E-2</v>
      </c>
      <c r="E13" s="16">
        <v>-3.3514436365276101E-3</v>
      </c>
      <c r="F13" s="16">
        <v>1.3200341066367674E-2</v>
      </c>
      <c r="G13" s="16">
        <v>-3.8536517949766966E-2</v>
      </c>
      <c r="H13" s="16">
        <v>-6.0690133319957172E-2</v>
      </c>
      <c r="I13" s="16">
        <v>4.0965561545926253E-2</v>
      </c>
      <c r="J13" s="16">
        <v>-2.1513989161149671E-2</v>
      </c>
      <c r="K13" s="16">
        <v>-3.3231710917419346E-2</v>
      </c>
      <c r="L13" s="16">
        <v>-1.9017986913786599E-2</v>
      </c>
      <c r="M13" s="16">
        <v>-1.2073181664204334E-2</v>
      </c>
      <c r="N13" s="16">
        <v>4.2876719137949451E-2</v>
      </c>
      <c r="O13" s="16">
        <v>-2.4940181742278012E-2</v>
      </c>
      <c r="P13" s="16">
        <v>-1.814917917183673E-2</v>
      </c>
      <c r="Q13" s="17" t="s">
        <v>57</v>
      </c>
      <c r="R13" s="16">
        <v>-2.5988042359685923E-2</v>
      </c>
      <c r="S13" s="16">
        <v>6.320519838717723E-3</v>
      </c>
      <c r="T13" s="16">
        <v>-7.978624742627765E-3</v>
      </c>
      <c r="U13" s="16">
        <v>-3.0678020843165378E-2</v>
      </c>
      <c r="V13" s="16">
        <v>-1.2043217097706099E-3</v>
      </c>
      <c r="W13" s="16">
        <v>-5.1129867264613306E-2</v>
      </c>
      <c r="X13" s="16">
        <v>1.8438279128095317E-3</v>
      </c>
      <c r="Y13" s="16">
        <v>-2.8959411825457602E-2</v>
      </c>
      <c r="Z13" s="16">
        <v>4.2094575174479641E-2</v>
      </c>
      <c r="AA13" s="16">
        <v>2.4761051615402738E-2</v>
      </c>
      <c r="AB13" s="16">
        <v>5.0229658284359303E-2</v>
      </c>
      <c r="AC13" s="16">
        <v>5.4173210560663689E-2</v>
      </c>
      <c r="AD13" s="16">
        <v>6.407439258523143E-3</v>
      </c>
      <c r="AE13" s="16">
        <v>9.1908475823470684E-2</v>
      </c>
      <c r="AF13" s="16">
        <v>1.2765480146208481E-3</v>
      </c>
      <c r="AG13" s="16">
        <v>3.2918442613876865E-2</v>
      </c>
      <c r="AH13" s="16">
        <v>2.5506491955706579E-2</v>
      </c>
      <c r="AI13" s="16">
        <v>6.616809502871955E-4</v>
      </c>
      <c r="AJ13" s="16">
        <v>-2.2535448689841916E-2</v>
      </c>
      <c r="AK13" s="16">
        <v>8.5473608841904955E-2</v>
      </c>
      <c r="AL13" s="16">
        <v>-3.9080979064032045E-2</v>
      </c>
      <c r="AM13" s="18">
        <v>-2.1083796386925084E-2</v>
      </c>
    </row>
    <row r="14" spans="1:39" ht="24">
      <c r="A14" s="13" t="s">
        <v>49</v>
      </c>
      <c r="B14" s="14" t="s">
        <v>40</v>
      </c>
      <c r="C14" s="15">
        <v>-5.3113419505744788E-2</v>
      </c>
      <c r="D14" s="16">
        <v>-1.3630735049825317E-2</v>
      </c>
      <c r="E14" s="17" t="s">
        <v>58</v>
      </c>
      <c r="F14" s="16">
        <v>-1.4534624319799965E-2</v>
      </c>
      <c r="G14" s="16">
        <v>-1.442374748225517E-2</v>
      </c>
      <c r="H14" s="16">
        <v>1.3465767140019727E-2</v>
      </c>
      <c r="I14" s="16">
        <v>-2.3872841630364707E-2</v>
      </c>
      <c r="J14" s="16">
        <v>-3.8380016329722356E-2</v>
      </c>
      <c r="K14" s="16">
        <v>4.0326031164003212E-2</v>
      </c>
      <c r="L14" s="16">
        <v>-7.5306712438106022E-2</v>
      </c>
      <c r="M14" s="16">
        <v>-1.3342930905330921E-2</v>
      </c>
      <c r="N14" s="16">
        <v>-2.1190491566690393E-3</v>
      </c>
      <c r="O14" s="16">
        <v>-8.206611475286129E-3</v>
      </c>
      <c r="P14" s="16">
        <v>-3.3243446176108603E-2</v>
      </c>
      <c r="Q14" s="16">
        <v>-3.4388030489395124E-3</v>
      </c>
      <c r="R14" s="16">
        <v>-4.7574113560788438E-2</v>
      </c>
      <c r="S14" s="16">
        <v>-4.6189505969000594E-2</v>
      </c>
      <c r="T14" s="16">
        <v>-2.6591346775154574E-2</v>
      </c>
      <c r="U14" s="16">
        <v>-1.1201693745127033E-2</v>
      </c>
      <c r="V14" s="16">
        <v>-5.0519428113827348E-2</v>
      </c>
      <c r="W14" s="16">
        <v>-1.0669140445308445E-2</v>
      </c>
      <c r="X14" s="16">
        <v>1.1099575510961262E-2</v>
      </c>
      <c r="Y14" s="16">
        <v>1.947673048801225E-2</v>
      </c>
      <c r="Z14" s="16">
        <v>-9.2428831066143115E-3</v>
      </c>
      <c r="AA14" s="16">
        <v>-4.3394386892176749E-2</v>
      </c>
      <c r="AB14" s="16">
        <v>-2.9036614377293273E-3</v>
      </c>
      <c r="AC14" s="16">
        <v>-3.2573894612535144E-3</v>
      </c>
      <c r="AD14" s="16">
        <v>4.609246492697284E-3</v>
      </c>
      <c r="AE14" s="16">
        <v>3.7071988936024328E-2</v>
      </c>
      <c r="AF14" s="16">
        <v>2.8654651433930707E-2</v>
      </c>
      <c r="AG14" s="16">
        <v>2.282219394921333E-2</v>
      </c>
      <c r="AH14" s="16">
        <v>1.4672135570120435E-2</v>
      </c>
      <c r="AI14" s="16">
        <v>4.1217257501403481E-2</v>
      </c>
      <c r="AJ14" s="16">
        <v>2.4401142599940868E-2</v>
      </c>
      <c r="AK14" s="16">
        <v>7.6384234639165827E-2</v>
      </c>
      <c r="AL14" s="16">
        <v>9.2267021642559229E-3</v>
      </c>
      <c r="AM14" s="18">
        <v>-1.3002586081743909E-2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1.7601172175333565E-8</v>
      </c>
      <c r="E21" s="10">
        <f t="shared" ref="E21:AM21" si="0">$C5^2*E5^2</f>
        <v>1.2630742168320416E-7</v>
      </c>
      <c r="F21" s="10">
        <f t="shared" si="0"/>
        <v>1.635682036375407E-7</v>
      </c>
      <c r="G21" s="10">
        <f t="shared" si="0"/>
        <v>3.2787803612891887E-8</v>
      </c>
      <c r="H21" s="10">
        <f t="shared" si="0"/>
        <v>1.9403045867508109E-8</v>
      </c>
      <c r="I21" s="10">
        <f t="shared" si="0"/>
        <v>3.8427965002761993E-8</v>
      </c>
      <c r="J21" s="10">
        <f t="shared" si="0"/>
        <v>4.5999122579462766E-9</v>
      </c>
      <c r="K21" s="10">
        <f t="shared" si="0"/>
        <v>2.3053201473068959E-8</v>
      </c>
      <c r="L21" s="10">
        <f t="shared" si="0"/>
        <v>1.4951625880243795E-10</v>
      </c>
      <c r="M21" s="10">
        <f t="shared" si="0"/>
        <v>4.4249250968733081E-8</v>
      </c>
      <c r="N21" s="10">
        <f t="shared" si="0"/>
        <v>8.2532506057777755E-8</v>
      </c>
      <c r="O21" s="10">
        <f t="shared" si="0"/>
        <v>2.2010028974736695E-9</v>
      </c>
      <c r="P21" s="10">
        <f t="shared" si="0"/>
        <v>3.6020794605856994E-8</v>
      </c>
      <c r="Q21" s="10">
        <f t="shared" si="0"/>
        <v>3.5049930038199281E-11</v>
      </c>
      <c r="R21" s="10">
        <f t="shared" si="0"/>
        <v>1.6211582032379859E-11</v>
      </c>
      <c r="S21" s="10">
        <f t="shared" si="0"/>
        <v>1.1135523207735065E-8</v>
      </c>
      <c r="T21" s="10">
        <f t="shared" si="0"/>
        <v>3.899000695525424E-8</v>
      </c>
      <c r="U21" s="10">
        <f t="shared" si="0"/>
        <v>2.7422738231263925E-7</v>
      </c>
      <c r="V21" s="10">
        <f t="shared" si="0"/>
        <v>6.7643085575682365E-8</v>
      </c>
      <c r="W21" s="10">
        <f t="shared" si="0"/>
        <v>3.8916795069376943E-8</v>
      </c>
      <c r="X21" s="10">
        <f t="shared" si="0"/>
        <v>3.6601943510603826E-8</v>
      </c>
      <c r="Y21" s="10">
        <f t="shared" si="0"/>
        <v>2.3882102372314627E-8</v>
      </c>
      <c r="Z21" s="10">
        <f t="shared" si="0"/>
        <v>9.447298017230304E-8</v>
      </c>
      <c r="AA21" s="10">
        <f t="shared" si="0"/>
        <v>7.0215865907416079E-7</v>
      </c>
      <c r="AB21" s="10">
        <f t="shared" si="0"/>
        <v>1.7853856910346535E-8</v>
      </c>
      <c r="AC21" s="10">
        <f t="shared" si="0"/>
        <v>2.9628680728537327E-8</v>
      </c>
      <c r="AD21" s="10">
        <f t="shared" si="0"/>
        <v>5.7961079664964923E-8</v>
      </c>
      <c r="AE21" s="10">
        <f t="shared" si="0"/>
        <v>4.160143219262735E-7</v>
      </c>
      <c r="AF21" s="10">
        <f t="shared" si="0"/>
        <v>1.238235707193662E-7</v>
      </c>
      <c r="AG21" s="10">
        <f t="shared" si="0"/>
        <v>1.8570025735632049E-9</v>
      </c>
      <c r="AH21" s="10">
        <f t="shared" si="0"/>
        <v>9.7874751127764218E-8</v>
      </c>
      <c r="AI21" s="11">
        <f t="shared" si="0"/>
        <v>7.2866748801469998E-5</v>
      </c>
      <c r="AJ21" s="10">
        <f t="shared" si="0"/>
        <v>2.4594193185788551E-7</v>
      </c>
      <c r="AK21" s="10">
        <f t="shared" si="0"/>
        <v>8.7734993788395823E-9</v>
      </c>
      <c r="AL21" s="10">
        <f t="shared" si="0"/>
        <v>4.3932965764132489E-8</v>
      </c>
      <c r="AM21" s="12">
        <f t="shared" si="0"/>
        <v>8.4439435191594282E-9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1.177499933619402E-7</v>
      </c>
      <c r="E22" s="16">
        <f t="shared" si="1"/>
        <v>2.4270929077851652E-8</v>
      </c>
      <c r="F22" s="16">
        <f t="shared" si="1"/>
        <v>2.2260616816567266E-6</v>
      </c>
      <c r="G22" s="16">
        <f t="shared" si="1"/>
        <v>1.9121351133795162E-5</v>
      </c>
      <c r="H22" s="16">
        <f t="shared" si="1"/>
        <v>1.6592432219656373E-5</v>
      </c>
      <c r="I22" s="16">
        <f t="shared" si="1"/>
        <v>1.1964124895012526E-5</v>
      </c>
      <c r="J22" s="16">
        <f t="shared" si="1"/>
        <v>1.1681749955136229E-6</v>
      </c>
      <c r="K22" s="16">
        <f t="shared" si="1"/>
        <v>2.0947431269352663E-7</v>
      </c>
      <c r="L22" s="16">
        <f t="shared" si="1"/>
        <v>3.2657437253844048E-6</v>
      </c>
      <c r="M22" s="16">
        <f t="shared" si="1"/>
        <v>2.1264377139141445E-7</v>
      </c>
      <c r="N22" s="17">
        <f t="shared" si="1"/>
        <v>5.7889980854840626E-3</v>
      </c>
      <c r="O22" s="16">
        <f t="shared" si="1"/>
        <v>1.0015807472654106E-6</v>
      </c>
      <c r="P22" s="16">
        <f t="shared" si="1"/>
        <v>4.7927728376784646E-6</v>
      </c>
      <c r="Q22" s="16">
        <f t="shared" si="1"/>
        <v>1.1043883803944582E-5</v>
      </c>
      <c r="R22" s="16">
        <f t="shared" si="1"/>
        <v>2.2262103828329033E-6</v>
      </c>
      <c r="S22" s="16">
        <f t="shared" si="1"/>
        <v>1.0207413339581119E-6</v>
      </c>
      <c r="T22" s="16">
        <f t="shared" si="1"/>
        <v>1.5048850865421782E-7</v>
      </c>
      <c r="U22" s="16">
        <f t="shared" si="1"/>
        <v>1.056149654128313E-7</v>
      </c>
      <c r="V22" s="16">
        <f t="shared" si="1"/>
        <v>3.8732518807858659E-10</v>
      </c>
      <c r="W22" s="16">
        <f t="shared" si="1"/>
        <v>7.7698956262194941E-6</v>
      </c>
      <c r="X22" s="16">
        <f t="shared" si="1"/>
        <v>3.1938301375025008E-6</v>
      </c>
      <c r="Y22" s="16">
        <f t="shared" si="1"/>
        <v>9.1490324717213694E-7</v>
      </c>
      <c r="Z22" s="16">
        <f t="shared" si="1"/>
        <v>3.4686990328653219E-6</v>
      </c>
      <c r="AA22" s="16">
        <f t="shared" si="1"/>
        <v>1.075594329404055E-6</v>
      </c>
      <c r="AB22" s="16">
        <f t="shared" si="1"/>
        <v>2.0566958380588888E-5</v>
      </c>
      <c r="AC22" s="16">
        <f t="shared" si="1"/>
        <v>2.7260766186421992E-7</v>
      </c>
      <c r="AD22" s="17">
        <f t="shared" si="1"/>
        <v>9.9568900153447989E-5</v>
      </c>
      <c r="AE22" s="16">
        <f t="shared" si="1"/>
        <v>1.1063777334633858E-7</v>
      </c>
      <c r="AF22" s="16">
        <f t="shared" si="1"/>
        <v>9.1279185314910602E-7</v>
      </c>
      <c r="AG22" s="16">
        <f t="shared" si="1"/>
        <v>7.0870535175766254E-6</v>
      </c>
      <c r="AH22" s="16">
        <f t="shared" si="1"/>
        <v>1.8038648416623126E-9</v>
      </c>
      <c r="AI22" s="16">
        <f t="shared" si="1"/>
        <v>6.3606385773175706E-6</v>
      </c>
      <c r="AJ22" s="16">
        <f t="shared" si="1"/>
        <v>4.4476229279575067E-8</v>
      </c>
      <c r="AK22" s="17">
        <f t="shared" si="1"/>
        <v>7.7599809940147557E-5</v>
      </c>
      <c r="AL22" s="16">
        <f t="shared" si="1"/>
        <v>7.8471030406804998E-9</v>
      </c>
      <c r="AM22" s="18">
        <f t="shared" si="1"/>
        <v>2.1355156082347298E-6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1.4338454438836872E-6</v>
      </c>
      <c r="E23" s="16">
        <f t="shared" si="2"/>
        <v>9.1663639439767734E-7</v>
      </c>
      <c r="F23" s="16">
        <f t="shared" si="2"/>
        <v>5.9101362957358745E-7</v>
      </c>
      <c r="G23" s="16">
        <f t="shared" si="2"/>
        <v>5.611998772636137E-7</v>
      </c>
      <c r="H23" s="16">
        <f t="shared" si="2"/>
        <v>2.2057790985695883E-5</v>
      </c>
      <c r="I23" s="16">
        <f t="shared" si="2"/>
        <v>9.7468182894454963E-7</v>
      </c>
      <c r="J23" s="16">
        <f t="shared" si="2"/>
        <v>5.8308007362343153E-8</v>
      </c>
      <c r="K23" s="16">
        <f t="shared" si="2"/>
        <v>4.8126843165677424E-6</v>
      </c>
      <c r="L23" s="16">
        <f t="shared" si="2"/>
        <v>9.2664792458089767E-7</v>
      </c>
      <c r="M23" s="17">
        <f t="shared" si="2"/>
        <v>4.9106920245241435E-3</v>
      </c>
      <c r="N23" s="16">
        <f t="shared" si="2"/>
        <v>1.8905992400124984E-7</v>
      </c>
      <c r="O23" s="16">
        <f t="shared" si="2"/>
        <v>2.3684271875155768E-6</v>
      </c>
      <c r="P23" s="16">
        <f t="shared" si="2"/>
        <v>1.2600973911106615E-5</v>
      </c>
      <c r="Q23" s="16">
        <f t="shared" si="2"/>
        <v>7.8219382312762758E-7</v>
      </c>
      <c r="R23" s="16">
        <f t="shared" si="2"/>
        <v>7.0718586469812522E-6</v>
      </c>
      <c r="S23" s="16">
        <f t="shared" si="2"/>
        <v>6.9606258701982573E-6</v>
      </c>
      <c r="T23" s="16">
        <f t="shared" si="2"/>
        <v>1.108054902798068E-5</v>
      </c>
      <c r="U23" s="16">
        <f t="shared" si="2"/>
        <v>3.0029568247220358E-6</v>
      </c>
      <c r="V23" s="16">
        <f t="shared" si="2"/>
        <v>1.9435445928607179E-7</v>
      </c>
      <c r="W23" s="16">
        <f t="shared" si="2"/>
        <v>5.0360461891409457E-6</v>
      </c>
      <c r="X23" s="16">
        <f t="shared" si="2"/>
        <v>4.206252313914206E-6</v>
      </c>
      <c r="Y23" s="16">
        <f t="shared" si="2"/>
        <v>3.7851582878033242E-7</v>
      </c>
      <c r="Z23" s="16">
        <f t="shared" si="2"/>
        <v>4.3445816429009534E-6</v>
      </c>
      <c r="AA23" s="16">
        <f t="shared" si="2"/>
        <v>3.0140053190746776E-6</v>
      </c>
      <c r="AB23" s="16">
        <f t="shared" si="2"/>
        <v>2.4980677667704007E-9</v>
      </c>
      <c r="AC23" s="16">
        <f t="shared" si="2"/>
        <v>4.1366178374524322E-7</v>
      </c>
      <c r="AD23" s="16">
        <f t="shared" si="2"/>
        <v>2.6706156562987993E-6</v>
      </c>
      <c r="AE23" s="16">
        <f t="shared" si="2"/>
        <v>1.7969124323720098E-5</v>
      </c>
      <c r="AF23" s="16">
        <f t="shared" si="2"/>
        <v>5.624378642439443E-9</v>
      </c>
      <c r="AG23" s="16">
        <f t="shared" si="2"/>
        <v>2.2000324088728812E-7</v>
      </c>
      <c r="AH23" s="16">
        <f t="shared" si="2"/>
        <v>3.7451213185024396E-6</v>
      </c>
      <c r="AI23" s="16">
        <f t="shared" si="2"/>
        <v>3.0454841656221927E-6</v>
      </c>
      <c r="AJ23" s="16">
        <f t="shared" si="2"/>
        <v>5.337986140901889E-6</v>
      </c>
      <c r="AK23" s="16">
        <f t="shared" si="2"/>
        <v>7.1918540674423198E-6</v>
      </c>
      <c r="AL23" s="16">
        <f t="shared" si="2"/>
        <v>4.5043384732192622E-7</v>
      </c>
      <c r="AM23" s="18">
        <f t="shared" si="2"/>
        <v>1.6518212655207313E-6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4.3660013393086362E-5</v>
      </c>
      <c r="E24" s="16">
        <f t="shared" si="3"/>
        <v>2.924204750776849E-6</v>
      </c>
      <c r="F24" s="16">
        <f t="shared" si="3"/>
        <v>1.9404077457866422E-6</v>
      </c>
      <c r="G24" s="16">
        <f t="shared" si="3"/>
        <v>2.6968463735889829E-7</v>
      </c>
      <c r="H24" s="16">
        <f t="shared" si="3"/>
        <v>7.4858783924934263E-7</v>
      </c>
      <c r="I24" s="16">
        <f t="shared" si="3"/>
        <v>9.8627189070219357E-7</v>
      </c>
      <c r="J24" s="16">
        <f t="shared" si="3"/>
        <v>1.3761521360096022E-8</v>
      </c>
      <c r="K24" s="16">
        <f t="shared" si="3"/>
        <v>2.8058083274449863E-6</v>
      </c>
      <c r="L24" s="16">
        <f t="shared" si="3"/>
        <v>3.4398993624425945E-7</v>
      </c>
      <c r="M24" s="16">
        <f t="shared" si="3"/>
        <v>3.5422598438884737E-9</v>
      </c>
      <c r="N24" s="16">
        <f t="shared" si="3"/>
        <v>5.7606446493808288E-7</v>
      </c>
      <c r="O24" s="16">
        <f t="shared" si="3"/>
        <v>1.1432466744276602E-6</v>
      </c>
      <c r="P24" s="16">
        <f t="shared" si="3"/>
        <v>2.0588664688507428E-6</v>
      </c>
      <c r="Q24" s="16">
        <f t="shared" si="3"/>
        <v>6.3284147255100155E-9</v>
      </c>
      <c r="R24" s="16">
        <f t="shared" si="3"/>
        <v>1.1226720236606118E-9</v>
      </c>
      <c r="S24" s="16">
        <f t="shared" si="3"/>
        <v>2.2718293642068139E-6</v>
      </c>
      <c r="T24" s="16">
        <f t="shared" si="3"/>
        <v>1.2324097284374073E-5</v>
      </c>
      <c r="U24" s="16">
        <f t="shared" si="3"/>
        <v>1.8163732929207765E-6</v>
      </c>
      <c r="V24" s="16">
        <f t="shared" si="3"/>
        <v>1.4495569744493017E-6</v>
      </c>
      <c r="W24" s="16">
        <f t="shared" si="3"/>
        <v>3.0529504748383489E-5</v>
      </c>
      <c r="X24" s="16">
        <f t="shared" si="3"/>
        <v>8.7287407845394419E-6</v>
      </c>
      <c r="Y24" s="16">
        <f t="shared" si="3"/>
        <v>1.6051506469893755E-7</v>
      </c>
      <c r="Z24" s="16">
        <f t="shared" si="3"/>
        <v>1.4221035119883961E-7</v>
      </c>
      <c r="AA24" s="16">
        <f t="shared" si="3"/>
        <v>5.779751502589356E-6</v>
      </c>
      <c r="AB24" s="16">
        <f t="shared" si="3"/>
        <v>1.9131231814954721E-10</v>
      </c>
      <c r="AC24" s="16">
        <f t="shared" si="3"/>
        <v>2.1672468305257938E-7</v>
      </c>
      <c r="AD24" s="16">
        <f t="shared" si="3"/>
        <v>6.3062195417805751E-6</v>
      </c>
      <c r="AE24" s="16">
        <f t="shared" si="3"/>
        <v>7.9530791661253085E-6</v>
      </c>
      <c r="AF24" s="17">
        <f t="shared" si="3"/>
        <v>3.5794229577883674E-3</v>
      </c>
      <c r="AG24" s="16">
        <f t="shared" si="3"/>
        <v>6.6502809219397867E-6</v>
      </c>
      <c r="AH24" s="16">
        <f t="shared" si="3"/>
        <v>3.8885842501187589E-6</v>
      </c>
      <c r="AI24" s="16">
        <f t="shared" si="3"/>
        <v>5.9350839125699746E-6</v>
      </c>
      <c r="AJ24" s="16">
        <f t="shared" si="3"/>
        <v>3.1536528823612827E-5</v>
      </c>
      <c r="AK24" s="16">
        <f t="shared" si="3"/>
        <v>2.3055791964626498E-7</v>
      </c>
      <c r="AL24" s="16">
        <f t="shared" si="3"/>
        <v>2.4316976311946545E-6</v>
      </c>
      <c r="AM24" s="18">
        <f t="shared" si="3"/>
        <v>3.5890704570213473E-7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1.8491677823926568E-5</v>
      </c>
      <c r="E25" s="16">
        <f t="shared" si="4"/>
        <v>5.5906450691503883E-8</v>
      </c>
      <c r="F25" s="16">
        <f t="shared" si="4"/>
        <v>2.4473243201691431E-6</v>
      </c>
      <c r="G25" s="16">
        <f t="shared" si="4"/>
        <v>4.4920367119158707E-6</v>
      </c>
      <c r="H25" s="16">
        <f t="shared" si="4"/>
        <v>1.4519775938358957E-5</v>
      </c>
      <c r="I25" s="16">
        <f t="shared" si="4"/>
        <v>2.2746862952431918E-8</v>
      </c>
      <c r="J25" s="16">
        <f t="shared" si="4"/>
        <v>6.3038443359530951E-6</v>
      </c>
      <c r="K25" s="16">
        <f t="shared" si="4"/>
        <v>1.7158739603526486E-6</v>
      </c>
      <c r="L25" s="16">
        <f t="shared" si="4"/>
        <v>6.5828978114008032E-6</v>
      </c>
      <c r="M25" s="16">
        <f t="shared" si="4"/>
        <v>3.2232049852425632E-9</v>
      </c>
      <c r="N25" s="16">
        <f t="shared" si="4"/>
        <v>2.3499766440951033E-5</v>
      </c>
      <c r="O25" s="16">
        <f t="shared" si="4"/>
        <v>1.596284162615734E-5</v>
      </c>
      <c r="P25" s="16">
        <f t="shared" si="4"/>
        <v>7.2782389966619076E-6</v>
      </c>
      <c r="Q25" s="16">
        <f t="shared" si="4"/>
        <v>1.7181634808403533E-5</v>
      </c>
      <c r="R25" s="16">
        <f t="shared" si="4"/>
        <v>6.7908282936741352E-7</v>
      </c>
      <c r="S25" s="16">
        <f t="shared" si="4"/>
        <v>1.8194786860375541E-5</v>
      </c>
      <c r="T25" s="16">
        <f t="shared" si="4"/>
        <v>1.1963329658452417E-5</v>
      </c>
      <c r="U25" s="16">
        <f t="shared" si="4"/>
        <v>1.0871597882165227E-5</v>
      </c>
      <c r="V25" s="16">
        <f t="shared" si="4"/>
        <v>3.2135510863510153E-8</v>
      </c>
      <c r="W25" s="16">
        <f t="shared" si="4"/>
        <v>1.4187712847177468E-6</v>
      </c>
      <c r="X25" s="16">
        <f t="shared" si="4"/>
        <v>3.7022809151991167E-6</v>
      </c>
      <c r="Y25" s="16">
        <f t="shared" si="4"/>
        <v>9.3096040084553072E-7</v>
      </c>
      <c r="Z25" s="16">
        <f t="shared" si="4"/>
        <v>7.5524786293226751E-7</v>
      </c>
      <c r="AA25" s="16">
        <f t="shared" si="4"/>
        <v>5.9354877284297012E-6</v>
      </c>
      <c r="AB25" s="17">
        <f t="shared" si="4"/>
        <v>6.4681289108508306E-3</v>
      </c>
      <c r="AC25" s="16">
        <f t="shared" si="4"/>
        <v>9.4120042035600386E-6</v>
      </c>
      <c r="AD25" s="16">
        <f t="shared" si="4"/>
        <v>4.1448166781093134E-5</v>
      </c>
      <c r="AE25" s="16">
        <f t="shared" si="4"/>
        <v>1.8724669020650988E-5</v>
      </c>
      <c r="AF25" s="16">
        <f t="shared" si="4"/>
        <v>3.1425846825106031E-10</v>
      </c>
      <c r="AG25" s="16">
        <f t="shared" si="4"/>
        <v>9.6798765877550292E-7</v>
      </c>
      <c r="AH25" s="16">
        <f t="shared" si="4"/>
        <v>1.2141575757796258E-5</v>
      </c>
      <c r="AI25" s="16">
        <f t="shared" si="4"/>
        <v>1.568122567639521E-6</v>
      </c>
      <c r="AJ25" s="16">
        <f t="shared" si="4"/>
        <v>1.186613024783882E-5</v>
      </c>
      <c r="AK25" s="16">
        <f t="shared" si="4"/>
        <v>1.6523868110388779E-7</v>
      </c>
      <c r="AL25" s="16">
        <f t="shared" si="4"/>
        <v>3.2414169099998617E-7</v>
      </c>
      <c r="AM25" s="18">
        <f t="shared" si="4"/>
        <v>9.5462659279113542E-6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4.0430304361865786E-8</v>
      </c>
      <c r="E26" s="16">
        <f t="shared" si="5"/>
        <v>3.6105990187184244E-9</v>
      </c>
      <c r="F26" s="16">
        <f t="shared" si="5"/>
        <v>6.437598557159814E-8</v>
      </c>
      <c r="G26" s="16">
        <f t="shared" si="5"/>
        <v>2.0333865094232904E-8</v>
      </c>
      <c r="H26" s="16">
        <f t="shared" si="5"/>
        <v>9.8497754900578384E-9</v>
      </c>
      <c r="I26" s="16">
        <f t="shared" si="5"/>
        <v>1.5063083762758748E-8</v>
      </c>
      <c r="J26" s="16">
        <f t="shared" si="5"/>
        <v>1.670669886814919E-7</v>
      </c>
      <c r="K26" s="16">
        <f t="shared" si="5"/>
        <v>1.1341532622774744E-7</v>
      </c>
      <c r="L26" s="16">
        <f t="shared" si="5"/>
        <v>3.6170534861726405E-8</v>
      </c>
      <c r="M26" s="16">
        <f t="shared" si="5"/>
        <v>2.3948777454105116E-8</v>
      </c>
      <c r="N26" s="16">
        <f t="shared" si="5"/>
        <v>1.5965472941863324E-8</v>
      </c>
      <c r="O26" s="16">
        <f t="shared" si="5"/>
        <v>7.5957520866155626E-10</v>
      </c>
      <c r="P26" s="16">
        <f t="shared" si="5"/>
        <v>3.969126048313253E-8</v>
      </c>
      <c r="Q26" s="16">
        <f t="shared" si="5"/>
        <v>1.0829312070542093E-10</v>
      </c>
      <c r="R26" s="16">
        <f t="shared" si="5"/>
        <v>4.9650488601139218E-8</v>
      </c>
      <c r="S26" s="16">
        <f t="shared" si="5"/>
        <v>2.3445923661733329E-8</v>
      </c>
      <c r="T26" s="16">
        <f t="shared" si="5"/>
        <v>5.0993333310707817E-9</v>
      </c>
      <c r="U26" s="16">
        <f t="shared" si="5"/>
        <v>3.8171406476327288E-10</v>
      </c>
      <c r="V26" s="16">
        <f t="shared" si="5"/>
        <v>1.9249613353923819E-8</v>
      </c>
      <c r="W26" s="16">
        <f t="shared" si="5"/>
        <v>1.1531575774726104E-9</v>
      </c>
      <c r="X26" s="17">
        <f t="shared" si="5"/>
        <v>2.8761406015009084E-5</v>
      </c>
      <c r="Y26" s="16">
        <f t="shared" si="5"/>
        <v>4.5752490158554412E-8</v>
      </c>
      <c r="Z26" s="16">
        <f t="shared" si="5"/>
        <v>6.8863882834476914E-13</v>
      </c>
      <c r="AA26" s="16">
        <f t="shared" si="5"/>
        <v>1.6278647360599961E-9</v>
      </c>
      <c r="AB26" s="16">
        <f t="shared" si="5"/>
        <v>1.6463484282362617E-8</v>
      </c>
      <c r="AC26" s="16">
        <f t="shared" si="5"/>
        <v>2.8832306001228851E-8</v>
      </c>
      <c r="AD26" s="16">
        <f t="shared" si="5"/>
        <v>2.1913796997774941E-7</v>
      </c>
      <c r="AE26" s="16">
        <f t="shared" si="5"/>
        <v>7.0037202273937032E-8</v>
      </c>
      <c r="AF26" s="16">
        <f t="shared" si="5"/>
        <v>7.1686130966851521E-8</v>
      </c>
      <c r="AG26" s="16">
        <f t="shared" si="5"/>
        <v>1.0991278847784308E-10</v>
      </c>
      <c r="AH26" s="16">
        <f t="shared" si="5"/>
        <v>3.335544899479813E-8</v>
      </c>
      <c r="AI26" s="16">
        <f t="shared" si="5"/>
        <v>1.4424515878081035E-8</v>
      </c>
      <c r="AJ26" s="16">
        <f t="shared" si="5"/>
        <v>8.6742150697127942E-10</v>
      </c>
      <c r="AK26" s="16">
        <f t="shared" si="5"/>
        <v>5.1030132172153931E-8</v>
      </c>
      <c r="AL26" s="16">
        <f t="shared" si="5"/>
        <v>2.7934577906209019E-10</v>
      </c>
      <c r="AM26" s="18">
        <f t="shared" si="5"/>
        <v>2.4423498132797087E-14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4.3548704125513812E-8</v>
      </c>
      <c r="E27" s="16">
        <f t="shared" si="6"/>
        <v>4.8431345987360036E-6</v>
      </c>
      <c r="F27" s="16">
        <f t="shared" si="6"/>
        <v>1.2137548350109605E-6</v>
      </c>
      <c r="G27" s="16">
        <f t="shared" si="6"/>
        <v>3.6438058161227987E-8</v>
      </c>
      <c r="H27" s="16">
        <f t="shared" si="6"/>
        <v>1.2015297093033778E-8</v>
      </c>
      <c r="I27" s="16">
        <f t="shared" si="6"/>
        <v>4.4914470921370921E-7</v>
      </c>
      <c r="J27" s="16">
        <f t="shared" si="6"/>
        <v>1.5062145357605938E-6</v>
      </c>
      <c r="K27" s="16">
        <f t="shared" si="6"/>
        <v>1.3987237561921653E-6</v>
      </c>
      <c r="L27" s="16">
        <f t="shared" si="6"/>
        <v>1.0734996887114095E-6</v>
      </c>
      <c r="M27" s="16">
        <f t="shared" si="6"/>
        <v>3.0762650018879282E-6</v>
      </c>
      <c r="N27" s="16">
        <f t="shared" si="6"/>
        <v>4.1014387641643387E-7</v>
      </c>
      <c r="O27" s="16">
        <f t="shared" si="6"/>
        <v>7.2487142512316943E-9</v>
      </c>
      <c r="P27" s="16">
        <f t="shared" si="6"/>
        <v>9.6034383264533394E-6</v>
      </c>
      <c r="Q27" s="16">
        <f t="shared" si="6"/>
        <v>9.3822735015948384E-8</v>
      </c>
      <c r="R27" s="16">
        <f t="shared" si="6"/>
        <v>4.555344380936078E-6</v>
      </c>
      <c r="S27" s="17">
        <f t="shared" si="6"/>
        <v>2.2200529945996953E-3</v>
      </c>
      <c r="T27" s="16">
        <f t="shared" si="6"/>
        <v>4.4177060425734063E-6</v>
      </c>
      <c r="U27" s="16">
        <f t="shared" si="6"/>
        <v>3.9327982468235114E-7</v>
      </c>
      <c r="V27" s="16">
        <f t="shared" si="6"/>
        <v>1.8453461242291772E-6</v>
      </c>
      <c r="W27" s="16">
        <f t="shared" si="6"/>
        <v>1.2247862799293825E-6</v>
      </c>
      <c r="X27" s="16">
        <f t="shared" si="6"/>
        <v>1.821964194186299E-6</v>
      </c>
      <c r="Y27" s="16">
        <f t="shared" si="6"/>
        <v>1.2890490732979737E-7</v>
      </c>
      <c r="Z27" s="16">
        <f t="shared" si="6"/>
        <v>9.0326242337370557E-6</v>
      </c>
      <c r="AA27" s="16">
        <f t="shared" si="6"/>
        <v>4.3992739391103754E-8</v>
      </c>
      <c r="AB27" s="16">
        <f t="shared" si="6"/>
        <v>6.2888559522778653E-6</v>
      </c>
      <c r="AC27" s="16">
        <f t="shared" si="6"/>
        <v>2.0580467278841132E-8</v>
      </c>
      <c r="AD27" s="16">
        <f t="shared" si="6"/>
        <v>7.5656050676647124E-6</v>
      </c>
      <c r="AE27" s="16">
        <f t="shared" si="6"/>
        <v>2.0392569699523238E-7</v>
      </c>
      <c r="AF27" s="16">
        <f t="shared" si="6"/>
        <v>1.4430361163410298E-6</v>
      </c>
      <c r="AG27" s="16">
        <f t="shared" si="6"/>
        <v>4.3744336109740097E-6</v>
      </c>
      <c r="AH27" s="16">
        <f t="shared" si="6"/>
        <v>8.0735132894095878E-7</v>
      </c>
      <c r="AI27" s="16">
        <f t="shared" si="6"/>
        <v>3.3942549503558309E-7</v>
      </c>
      <c r="AJ27" s="16">
        <f t="shared" si="6"/>
        <v>1.30612659067589E-5</v>
      </c>
      <c r="AK27" s="16">
        <f t="shared" si="6"/>
        <v>2.7099411748312482E-6</v>
      </c>
      <c r="AL27" s="16">
        <f t="shared" si="6"/>
        <v>4.6557942942917345E-7</v>
      </c>
      <c r="AM27" s="18">
        <f t="shared" si="6"/>
        <v>5.0878645637389002E-6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2.2111070690506049E-7</v>
      </c>
      <c r="E28" s="16">
        <f t="shared" si="7"/>
        <v>6.6916191574812036E-8</v>
      </c>
      <c r="F28" s="16">
        <f t="shared" si="7"/>
        <v>3.6825276892722271E-8</v>
      </c>
      <c r="G28" s="16">
        <f t="shared" si="7"/>
        <v>1.7759012649542594E-7</v>
      </c>
      <c r="H28" s="16">
        <f t="shared" si="7"/>
        <v>1.8348285952370239E-7</v>
      </c>
      <c r="I28" s="16">
        <f t="shared" si="7"/>
        <v>7.2761751011016205E-7</v>
      </c>
      <c r="J28" s="16">
        <f t="shared" si="7"/>
        <v>1.259904547024394E-6</v>
      </c>
      <c r="K28" s="16">
        <f t="shared" si="7"/>
        <v>4.1010131295430788E-9</v>
      </c>
      <c r="L28" s="16">
        <f t="shared" si="7"/>
        <v>3.3581150721336575E-7</v>
      </c>
      <c r="M28" s="16">
        <f t="shared" si="7"/>
        <v>1.2728155659487899E-7</v>
      </c>
      <c r="N28" s="16">
        <f t="shared" si="7"/>
        <v>1.451327530219969E-7</v>
      </c>
      <c r="O28" s="16">
        <f t="shared" si="7"/>
        <v>1.599441255801785E-7</v>
      </c>
      <c r="P28" s="16">
        <f t="shared" si="7"/>
        <v>2.999086475817838E-8</v>
      </c>
      <c r="Q28" s="16">
        <f t="shared" si="7"/>
        <v>1.8293278668493721E-7</v>
      </c>
      <c r="R28" s="16">
        <f t="shared" si="7"/>
        <v>1.1394354002546686E-6</v>
      </c>
      <c r="S28" s="16">
        <f t="shared" si="7"/>
        <v>8.8465911281832149E-7</v>
      </c>
      <c r="T28" s="16">
        <f t="shared" si="7"/>
        <v>3.074059832325033E-9</v>
      </c>
      <c r="U28" s="16">
        <f t="shared" si="7"/>
        <v>1.9124846479223258E-8</v>
      </c>
      <c r="V28" s="16">
        <f t="shared" si="7"/>
        <v>8.2702458419379223E-8</v>
      </c>
      <c r="W28" s="16">
        <f t="shared" si="7"/>
        <v>1.8437190906201636E-7</v>
      </c>
      <c r="X28" s="16">
        <f t="shared" si="7"/>
        <v>3.7126050340756307E-13</v>
      </c>
      <c r="Y28" s="16">
        <f t="shared" si="7"/>
        <v>4.150762561769969E-8</v>
      </c>
      <c r="Z28" s="16">
        <f t="shared" si="7"/>
        <v>1.0389234899301561E-7</v>
      </c>
      <c r="AA28" s="16">
        <f t="shared" si="7"/>
        <v>8.7171385785197054E-8</v>
      </c>
      <c r="AB28" s="16">
        <f t="shared" si="7"/>
        <v>5.7261390655221643E-7</v>
      </c>
      <c r="AC28" s="16">
        <f t="shared" si="7"/>
        <v>2.4403449022419027E-6</v>
      </c>
      <c r="AD28" s="16">
        <f t="shared" si="7"/>
        <v>8.5337824813722593E-7</v>
      </c>
      <c r="AE28" s="16">
        <f t="shared" si="7"/>
        <v>2.1161731244813742E-7</v>
      </c>
      <c r="AF28" s="16">
        <f t="shared" si="7"/>
        <v>3.9702958992176928E-8</v>
      </c>
      <c r="AG28" s="16">
        <f t="shared" si="7"/>
        <v>1.2227287376354425E-6</v>
      </c>
      <c r="AH28" s="16">
        <f t="shared" si="7"/>
        <v>2.4524361748206739E-6</v>
      </c>
      <c r="AI28" s="16">
        <f t="shared" si="7"/>
        <v>4.4450427597280576E-8</v>
      </c>
      <c r="AJ28" s="16">
        <f t="shared" si="7"/>
        <v>1.5118195102181674E-6</v>
      </c>
      <c r="AK28" s="16">
        <f t="shared" si="7"/>
        <v>2.3869559956596641E-7</v>
      </c>
      <c r="AL28" s="16">
        <f t="shared" si="7"/>
        <v>1.0480960362206878E-11</v>
      </c>
      <c r="AM28" s="19">
        <f t="shared" si="7"/>
        <v>3.8688642656189255E-4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4.9592929715415868E-7</v>
      </c>
      <c r="E29" s="16">
        <f t="shared" si="8"/>
        <v>3.9543096609496721E-8</v>
      </c>
      <c r="F29" s="16">
        <f t="shared" si="8"/>
        <v>6.1344713272488836E-7</v>
      </c>
      <c r="G29" s="16">
        <f t="shared" si="8"/>
        <v>5.2281949926008011E-6</v>
      </c>
      <c r="H29" s="16">
        <f t="shared" si="8"/>
        <v>1.296710474248461E-5</v>
      </c>
      <c r="I29" s="16">
        <f t="shared" si="8"/>
        <v>5.9080567832853254E-6</v>
      </c>
      <c r="J29" s="16">
        <f t="shared" si="8"/>
        <v>1.6294788461371032E-6</v>
      </c>
      <c r="K29" s="16">
        <f t="shared" si="8"/>
        <v>3.8878745080309514E-6</v>
      </c>
      <c r="L29" s="16">
        <f t="shared" si="8"/>
        <v>1.2733152025709388E-6</v>
      </c>
      <c r="M29" s="16">
        <f t="shared" si="8"/>
        <v>5.1315705824564474E-7</v>
      </c>
      <c r="N29" s="16">
        <f t="shared" si="8"/>
        <v>6.4721701874962597E-6</v>
      </c>
      <c r="O29" s="16">
        <f t="shared" si="8"/>
        <v>2.189808129303613E-6</v>
      </c>
      <c r="P29" s="16">
        <f t="shared" si="8"/>
        <v>1.1596336577803074E-6</v>
      </c>
      <c r="Q29" s="17">
        <f t="shared" si="8"/>
        <v>3.3673212065724774E-3</v>
      </c>
      <c r="R29" s="16">
        <f t="shared" si="8"/>
        <v>2.3776830829348262E-6</v>
      </c>
      <c r="S29" s="16">
        <f t="shared" si="8"/>
        <v>1.4064115796556778E-7</v>
      </c>
      <c r="T29" s="16">
        <f t="shared" si="8"/>
        <v>2.2411086650278664E-7</v>
      </c>
      <c r="U29" s="16">
        <f t="shared" si="8"/>
        <v>3.3133057349535054E-6</v>
      </c>
      <c r="V29" s="16">
        <f t="shared" si="8"/>
        <v>5.1061299858807007E-9</v>
      </c>
      <c r="W29" s="16">
        <f t="shared" si="8"/>
        <v>9.2035667495514539E-6</v>
      </c>
      <c r="X29" s="16">
        <f t="shared" si="8"/>
        <v>1.1968717224894734E-8</v>
      </c>
      <c r="Y29" s="16">
        <f t="shared" si="8"/>
        <v>2.9524755496605271E-6</v>
      </c>
      <c r="Z29" s="16">
        <f t="shared" si="8"/>
        <v>6.2381971747459599E-6</v>
      </c>
      <c r="AA29" s="16">
        <f t="shared" si="8"/>
        <v>2.1584649797129742E-6</v>
      </c>
      <c r="AB29" s="16">
        <f t="shared" si="8"/>
        <v>8.8823377494328466E-6</v>
      </c>
      <c r="AC29" s="16">
        <f t="shared" si="8"/>
        <v>1.0331799871779693E-5</v>
      </c>
      <c r="AD29" s="16">
        <f t="shared" si="8"/>
        <v>1.4453593343080719E-7</v>
      </c>
      <c r="AE29" s="16">
        <f t="shared" si="8"/>
        <v>2.9738425002493351E-5</v>
      </c>
      <c r="AF29" s="16">
        <f t="shared" si="8"/>
        <v>5.7369510571920646E-9</v>
      </c>
      <c r="AG29" s="16">
        <f t="shared" si="8"/>
        <v>3.8149196616041062E-6</v>
      </c>
      <c r="AH29" s="16">
        <f t="shared" si="8"/>
        <v>2.2903839917838868E-6</v>
      </c>
      <c r="AI29" s="16">
        <f t="shared" si="8"/>
        <v>1.5413600516790215E-9</v>
      </c>
      <c r="AJ29" s="16">
        <f t="shared" si="8"/>
        <v>1.7878836581299373E-6</v>
      </c>
      <c r="AK29" s="16">
        <f t="shared" si="8"/>
        <v>2.5719997252523028E-5</v>
      </c>
      <c r="AL29" s="16">
        <f t="shared" si="8"/>
        <v>5.3769711498582585E-6</v>
      </c>
      <c r="AM29" s="18">
        <f t="shared" si="8"/>
        <v>1.5649644004511188E-6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5.241397265957081E-7</v>
      </c>
      <c r="E30" s="17">
        <f t="shared" si="9"/>
        <v>2.7314843860271358E-3</v>
      </c>
      <c r="F30" s="16">
        <f t="shared" si="9"/>
        <v>5.9595867690256285E-7</v>
      </c>
      <c r="G30" s="16">
        <f t="shared" si="9"/>
        <v>5.86900860872629E-7</v>
      </c>
      <c r="H30" s="16">
        <f t="shared" si="9"/>
        <v>5.1152954821964308E-7</v>
      </c>
      <c r="I30" s="16">
        <f t="shared" si="9"/>
        <v>1.6077434888604183E-6</v>
      </c>
      <c r="J30" s="16">
        <f t="shared" si="9"/>
        <v>4.1554574127813849E-6</v>
      </c>
      <c r="K30" s="16">
        <f t="shared" si="9"/>
        <v>4.5875360308515114E-6</v>
      </c>
      <c r="L30" s="16">
        <f t="shared" si="9"/>
        <v>1.5998376115794127E-5</v>
      </c>
      <c r="M30" s="16">
        <f t="shared" si="9"/>
        <v>5.0223965453043595E-7</v>
      </c>
      <c r="N30" s="16">
        <f t="shared" si="9"/>
        <v>1.2667490527261889E-8</v>
      </c>
      <c r="O30" s="16">
        <f t="shared" si="9"/>
        <v>1.8999241877648075E-7</v>
      </c>
      <c r="P30" s="16">
        <f t="shared" si="9"/>
        <v>3.1176015051331797E-6</v>
      </c>
      <c r="Q30" s="16">
        <f t="shared" si="9"/>
        <v>3.3359776449941013E-8</v>
      </c>
      <c r="R30" s="16">
        <f t="shared" si="9"/>
        <v>6.38483877483198E-6</v>
      </c>
      <c r="S30" s="16">
        <f t="shared" si="9"/>
        <v>6.0185955512543461E-6</v>
      </c>
      <c r="T30" s="16">
        <f t="shared" si="9"/>
        <v>1.9947533024357109E-6</v>
      </c>
      <c r="U30" s="16">
        <f t="shared" si="9"/>
        <v>3.539777098605157E-7</v>
      </c>
      <c r="V30" s="16">
        <f t="shared" si="9"/>
        <v>7.1998819661488062E-6</v>
      </c>
      <c r="W30" s="16">
        <f t="shared" si="9"/>
        <v>3.2112002548644916E-7</v>
      </c>
      <c r="X30" s="16">
        <f t="shared" si="9"/>
        <v>3.4755317924553638E-7</v>
      </c>
      <c r="Y30" s="16">
        <f t="shared" si="9"/>
        <v>1.0701400918416693E-6</v>
      </c>
      <c r="Z30" s="16">
        <f t="shared" si="9"/>
        <v>2.4100355380306317E-7</v>
      </c>
      <c r="AA30" s="16">
        <f t="shared" si="9"/>
        <v>5.3122149395455653E-6</v>
      </c>
      <c r="AB30" s="16">
        <f t="shared" si="9"/>
        <v>2.3784853420008262E-8</v>
      </c>
      <c r="AC30" s="16">
        <f t="shared" si="9"/>
        <v>2.9932838283459393E-8</v>
      </c>
      <c r="AD30" s="16">
        <f t="shared" si="9"/>
        <v>5.9933327888189557E-8</v>
      </c>
      <c r="AE30" s="16">
        <f t="shared" si="9"/>
        <v>3.8770401552727535E-6</v>
      </c>
      <c r="AF30" s="16">
        <f t="shared" si="9"/>
        <v>2.316321217049268E-6</v>
      </c>
      <c r="AG30" s="16">
        <f t="shared" si="9"/>
        <v>1.469343408455151E-6</v>
      </c>
      <c r="AH30" s="16">
        <f t="shared" si="9"/>
        <v>6.0728868281959852E-7</v>
      </c>
      <c r="AI30" s="16">
        <f t="shared" si="9"/>
        <v>4.7925506167705841E-6</v>
      </c>
      <c r="AJ30" s="16">
        <f t="shared" si="9"/>
        <v>1.6796888964626951E-6</v>
      </c>
      <c r="AK30" s="16">
        <f t="shared" si="9"/>
        <v>1.6459475365274094E-5</v>
      </c>
      <c r="AL30" s="16">
        <f t="shared" si="9"/>
        <v>2.401604724578182E-7</v>
      </c>
      <c r="AM30" s="18">
        <f t="shared" si="9"/>
        <v>4.7694467103304793E-7</v>
      </c>
    </row>
    <row r="31" spans="1:39">
      <c r="A31" t="s">
        <v>59</v>
      </c>
      <c r="D31" s="20">
        <f>SUM($D$21:$D$30)</f>
        <v>6.5046046565576197E-5</v>
      </c>
      <c r="E31" s="20">
        <f>SUM($E$21:$E$30)</f>
        <v>2.740484916459702E-3</v>
      </c>
      <c r="F31" s="20">
        <f>SUM($F$21:$F$30)</f>
        <v>9.8927374879263706E-6</v>
      </c>
      <c r="G31" s="20">
        <f>SUM($G$21:$G$30)</f>
        <v>3.0526518067170752E-5</v>
      </c>
      <c r="H31" s="20">
        <f>SUM($H$21:$H$30)</f>
        <v>6.762197225163911E-5</v>
      </c>
      <c r="I31" s="20">
        <f>SUM($I$21:$I$30)</f>
        <v>2.2693879017846837E-5</v>
      </c>
      <c r="J31" s="20">
        <f>SUM($J$21:$J$30)</f>
        <v>1.6266811102832071E-5</v>
      </c>
      <c r="K31" s="20">
        <f>SUM($K$21:$K$30)</f>
        <v>1.9558544752963894E-5</v>
      </c>
      <c r="L31" s="20">
        <f>SUM($L$21:$L$30)</f>
        <v>2.9836601963020734E-5</v>
      </c>
      <c r="M31" s="20">
        <f>SUM($M$21:$M$30)</f>
        <v>4.9151985750600447E-3</v>
      </c>
      <c r="N31" s="20">
        <f>SUM($N$21:$N$30)</f>
        <v>5.8204015886004143E-3</v>
      </c>
      <c r="O31" s="20">
        <f>SUM($O$21:$O$30)</f>
        <v>2.3026050201383631E-5</v>
      </c>
      <c r="P31" s="20">
        <f>SUM($P$21:$P$30)</f>
        <v>4.0717228623511727E-5</v>
      </c>
      <c r="Q31" s="20">
        <f>SUM($Q$21:$Q$30)</f>
        <v>3.3966455060638803E-3</v>
      </c>
      <c r="R31" s="20">
        <f>SUM($R$21:$R$30)</f>
        <v>2.4485242870345952E-5</v>
      </c>
      <c r="S31" s="20">
        <f>SUM($S$21:$S$30)</f>
        <v>2.2555794552973417E-3</v>
      </c>
      <c r="T31" s="20">
        <f>SUM($T$21:$T$30)</f>
        <v>4.2202198091091944E-5</v>
      </c>
      <c r="U31" s="20">
        <f>SUM($U$21:$U$30)</f>
        <v>2.0150840177573867E-5</v>
      </c>
      <c r="V31" s="20">
        <f>SUM($V$21:$V$30)</f>
        <v>1.0896363647499812E-5</v>
      </c>
      <c r="W31" s="20">
        <f>SUM($W$21:$W$30)</f>
        <v>5.5728132765137831E-5</v>
      </c>
      <c r="X31" s="20">
        <f>SUM($X$21:$X$30)</f>
        <v>5.0810598571592184E-5</v>
      </c>
      <c r="Y31" s="20">
        <f>SUM($Y$21:$Y$30)</f>
        <v>6.6475573084774998E-6</v>
      </c>
      <c r="Z31" s="20">
        <f>SUM($Z$21:$Z$30)</f>
        <v>2.4420929869987609E-5</v>
      </c>
      <c r="AA31" s="20">
        <f>SUM($AA$21:$AA$30)</f>
        <v>2.411046944774285E-5</v>
      </c>
      <c r="AB31" s="20">
        <f>SUM($AB$21:$AB$30)</f>
        <v>6.5045004684143801E-3</v>
      </c>
      <c r="AC31" s="20">
        <f>SUM($AC$21:$AC$30)</f>
        <v>2.319611739853574E-5</v>
      </c>
      <c r="AD31" s="20">
        <f>SUM($AD$21:$AD$30)</f>
        <v>1.5889445375938415E-4</v>
      </c>
      <c r="AE31" s="20">
        <f>SUM($AE$21:$AE$30)</f>
        <v>7.9274569975252407E-5</v>
      </c>
      <c r="AF31" s="20">
        <f>SUM($AF$21:$AF$30)</f>
        <v>3.5843419952237524E-3</v>
      </c>
      <c r="AG31" s="20">
        <f>SUM($AG$21:$AG$30)</f>
        <v>2.5808717673209951E-5</v>
      </c>
      <c r="AH31" s="20">
        <f>SUM($AH$21:$AH$30)</f>
        <v>2.60657755697468E-5</v>
      </c>
      <c r="AI31">
        <f>SUM($AI$21:$AI$30)</f>
        <v>9.4968470439952445E-5</v>
      </c>
      <c r="AJ31" s="20">
        <f>SUM($AJ$21:$AJ$30)</f>
        <v>6.7072588766567669E-5</v>
      </c>
      <c r="AK31" s="20">
        <f>SUM($AK$21:$AK$30)</f>
        <v>1.3037537363208535E-4</v>
      </c>
      <c r="AL31" s="20">
        <f>SUM($AL$21:$AL$30)</f>
        <v>9.3410541168060537E-6</v>
      </c>
      <c r="AM31" s="20">
        <f>SUM($AM$21:$AM$30)</f>
        <v>4.077171540124272E-4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3.0824505503246804E-2</v>
      </c>
      <c r="D33" s="21">
        <f>$D$31/$C$33</f>
        <v>2.1102056790083712E-3</v>
      </c>
      <c r="E33" s="21">
        <f>$E$31/$C$33</f>
        <v>8.8906046397761077E-2</v>
      </c>
      <c r="F33" s="21">
        <f>$F$31/$C$33</f>
        <v>3.2093742710274296E-4</v>
      </c>
      <c r="G33" s="21">
        <f>$G$31/$C$33</f>
        <v>9.9033277480981268E-4</v>
      </c>
      <c r="H33" s="21">
        <f>$H$31/$C$33</f>
        <v>2.1937731408056605E-3</v>
      </c>
      <c r="I33" s="21">
        <f>$I$31/$C$33</f>
        <v>7.3622848598354476E-4</v>
      </c>
      <c r="J33" s="21">
        <f>$J$31/$C$33</f>
        <v>5.2772334340022602E-4</v>
      </c>
      <c r="K33" s="21">
        <f>$K$31/$C$33</f>
        <v>6.3451284728326801E-4</v>
      </c>
      <c r="L33" s="21">
        <f>$L$31/$C$33</f>
        <v>9.6795070921342071E-4</v>
      </c>
      <c r="M33" s="21">
        <f>$M$31/$C$33</f>
        <v>0.15945749963587633</v>
      </c>
      <c r="N33" s="21">
        <f>$N$31/$C$33</f>
        <v>0.18882384302928526</v>
      </c>
      <c r="O33" s="21">
        <f>$O$31/$C$33</f>
        <v>7.4700469076327124E-4</v>
      </c>
      <c r="P33" s="21">
        <f>$P$31/$C$33</f>
        <v>1.3209369609910823E-3</v>
      </c>
      <c r="Q33" s="21">
        <f>$Q$31/$C$33</f>
        <v>0.11019302501725795</v>
      </c>
      <c r="R33" s="21">
        <f>$R$31/$C$33</f>
        <v>7.9434341185998512E-4</v>
      </c>
      <c r="S33" s="21">
        <f>$S$31/$C$33</f>
        <v>7.3174878833328155E-2</v>
      </c>
      <c r="T33" s="21">
        <f>$T$31/$C$33</f>
        <v>1.36911192579056E-3</v>
      </c>
      <c r="U33" s="21">
        <f>$U$31/$C$33</f>
        <v>6.5372793005394174E-4</v>
      </c>
      <c r="V33" s="21">
        <f>$V$31/$C$33</f>
        <v>3.534967867157537E-4</v>
      </c>
      <c r="W33" s="21">
        <f>$W$31/$C$33</f>
        <v>1.8079165214594565E-3</v>
      </c>
      <c r="X33" s="21">
        <f>$X$31/$C$33</f>
        <v>1.6483832503408759E-3</v>
      </c>
      <c r="Y33" s="21">
        <f>$Y$31/$C$33</f>
        <v>2.1565819791585303E-4</v>
      </c>
      <c r="Z33" s="21">
        <f>$Z$31/$C$33</f>
        <v>7.9225698746133348E-4</v>
      </c>
      <c r="AA33" s="21">
        <f>$AA$31/$C$33</f>
        <v>7.8218511713685883E-4</v>
      </c>
      <c r="AB33" s="21">
        <f>$AB$31/$C$33</f>
        <v>0.21101718785818799</v>
      </c>
      <c r="AC33" s="21">
        <f>$AC$31/$C$33</f>
        <v>7.5252196328315629E-4</v>
      </c>
      <c r="AD33" s="21">
        <f>$AD$31/$C$33</f>
        <v>5.1548094986518921E-3</v>
      </c>
      <c r="AE33" s="21">
        <f>$AE$31/$C$33</f>
        <v>2.5718034622453966E-3</v>
      </c>
      <c r="AF33" s="21">
        <f>$AF$31/$C$33</f>
        <v>0.11628222210559734</v>
      </c>
      <c r="AG33" s="21">
        <f>$AG$31/$C$33</f>
        <v>8.3727921184304052E-4</v>
      </c>
      <c r="AH33" s="21">
        <f>$AH$31/$C$33</f>
        <v>8.4561861234079625E-4</v>
      </c>
      <c r="AI33" s="21">
        <f>$AI$31/$C$33</f>
        <v>3.0809405987047948E-3</v>
      </c>
      <c r="AJ33" s="21">
        <f>$AJ$31/$C$33</f>
        <v>2.1759501951946246E-3</v>
      </c>
      <c r="AK33" s="21">
        <f>$AK$31/$C$33</f>
        <v>4.2296014649238307E-3</v>
      </c>
      <c r="AL33" s="21">
        <f>$AL$31/$C$33</f>
        <v>3.0303986923073731E-4</v>
      </c>
      <c r="AM33" s="21">
        <f>$AM$31/$C$33</f>
        <v>1.3227046058191642E-2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2F01-1CC6-46AA-A868-BCF4967C42D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0.10783454513812335</v>
      </c>
      <c r="D5" s="10">
        <v>3.2426367932774723E-2</v>
      </c>
      <c r="E5" s="10">
        <v>7.2547074430590386E-2</v>
      </c>
      <c r="F5" s="10">
        <v>2.0375185132194239E-2</v>
      </c>
      <c r="G5" s="10">
        <v>-4.2510260196892649E-2</v>
      </c>
      <c r="H5" s="10">
        <v>-1.7620173215218693E-2</v>
      </c>
      <c r="I5" s="11" t="s">
        <v>63</v>
      </c>
      <c r="J5" s="10">
        <v>-7.4114375354604758E-2</v>
      </c>
      <c r="K5" s="10">
        <v>-7.8074434567894452E-2</v>
      </c>
      <c r="L5" s="10">
        <v>-1.2889465133793541E-2</v>
      </c>
      <c r="M5" s="10">
        <v>-4.4316565942823322E-2</v>
      </c>
      <c r="N5" s="10">
        <v>-4.9636931069504245E-2</v>
      </c>
      <c r="O5" s="10">
        <v>1.6308949844775395E-2</v>
      </c>
      <c r="P5" s="10">
        <v>9.6897389346059827E-3</v>
      </c>
      <c r="Q5" s="10">
        <v>-3.7825504020750675E-2</v>
      </c>
      <c r="R5" s="10">
        <v>-2.6827706913630789E-2</v>
      </c>
      <c r="S5" s="10">
        <v>-1.3873018084273492E-2</v>
      </c>
      <c r="T5" s="10">
        <v>-3.5654717048979587E-2</v>
      </c>
      <c r="U5" s="10">
        <v>-4.7022488998610328E-2</v>
      </c>
      <c r="V5" s="10">
        <v>-2.1535496039159271E-3</v>
      </c>
      <c r="W5" s="10">
        <v>-2.4827584337020484E-2</v>
      </c>
      <c r="X5" s="10">
        <v>-6.4690333950179535E-2</v>
      </c>
      <c r="Y5" s="10">
        <v>7.9814733706620358E-2</v>
      </c>
      <c r="Z5" s="10">
        <v>-1.3719566088521578E-2</v>
      </c>
      <c r="AA5" s="10">
        <v>-7.1197760897425408E-4</v>
      </c>
      <c r="AB5" s="10">
        <v>7.9663672192836654E-2</v>
      </c>
      <c r="AC5" s="10">
        <v>-9.3642451572896936E-3</v>
      </c>
      <c r="AD5" s="10">
        <v>3.812217058021164E-2</v>
      </c>
      <c r="AE5" s="10">
        <v>-4.7274053127572546E-2</v>
      </c>
      <c r="AF5" s="10">
        <v>3.1755491300507199E-3</v>
      </c>
      <c r="AG5" s="10">
        <v>5.6032820936919484E-2</v>
      </c>
      <c r="AH5" s="10">
        <v>-2.4489101726175355E-2</v>
      </c>
      <c r="AI5" s="10">
        <v>4.9320464994947813E-3</v>
      </c>
      <c r="AJ5" s="10">
        <v>-1.7911844648101631E-2</v>
      </c>
      <c r="AK5" s="10">
        <v>-3.3058889185084261E-2</v>
      </c>
      <c r="AL5" s="10">
        <v>3.8053951003721297E-2</v>
      </c>
      <c r="AM5" s="12">
        <v>0.10172746087128827</v>
      </c>
    </row>
    <row r="6" spans="1:39" ht="24">
      <c r="A6" s="13" t="s">
        <v>41</v>
      </c>
      <c r="B6" s="14" t="s">
        <v>40</v>
      </c>
      <c r="C6" s="15">
        <v>-0.1098122492915677</v>
      </c>
      <c r="D6" s="16">
        <v>-9.6247270049442811E-4</v>
      </c>
      <c r="E6" s="16">
        <v>6.4210317251679567E-3</v>
      </c>
      <c r="F6" s="16">
        <v>-7.9600383525368305E-3</v>
      </c>
      <c r="G6" s="16">
        <v>5.5601463655456138E-2</v>
      </c>
      <c r="H6" s="16">
        <v>1.5975523978337222E-2</v>
      </c>
      <c r="I6" s="16">
        <v>-3.4298041413849914E-2</v>
      </c>
      <c r="J6" s="16">
        <v>3.9115762174152309E-2</v>
      </c>
      <c r="K6" s="16">
        <v>2.9667519319694354E-2</v>
      </c>
      <c r="L6" s="16">
        <v>-3.039126087415599E-2</v>
      </c>
      <c r="M6" s="16">
        <v>4.487403000192354E-3</v>
      </c>
      <c r="N6" s="16">
        <v>-1.1019274834637577E-2</v>
      </c>
      <c r="O6" s="16">
        <v>-3.9809267035182457E-2</v>
      </c>
      <c r="P6" s="16">
        <v>3.5464709114633126E-2</v>
      </c>
      <c r="Q6" s="16">
        <v>4.0778785646892104E-3</v>
      </c>
      <c r="R6" s="16">
        <v>-4.9497223205783786E-2</v>
      </c>
      <c r="S6" s="16">
        <v>-2.0811624886840505E-2</v>
      </c>
      <c r="T6" s="16">
        <v>2.3405293263045926E-2</v>
      </c>
      <c r="U6" s="16">
        <v>4.7254275462296776E-2</v>
      </c>
      <c r="V6" s="16">
        <v>1.3342652718355085E-2</v>
      </c>
      <c r="W6" s="16">
        <v>3.6403933229730116E-2</v>
      </c>
      <c r="X6" s="16">
        <v>-6.27027478852938E-2</v>
      </c>
      <c r="Y6" s="16">
        <v>-2.7637776994501699E-3</v>
      </c>
      <c r="Z6" s="16">
        <v>-7.0892248357381548E-3</v>
      </c>
      <c r="AA6" s="16">
        <v>7.0934435324007589E-2</v>
      </c>
      <c r="AB6" s="16">
        <v>-1.7079908326311618E-2</v>
      </c>
      <c r="AC6" s="16">
        <v>-1.0076995700324339E-2</v>
      </c>
      <c r="AD6" s="16">
        <v>-8.4356246135592075E-2</v>
      </c>
      <c r="AE6" s="16">
        <v>-2.6693981531385275E-2</v>
      </c>
      <c r="AF6" s="16">
        <v>-6.3051664173667185E-2</v>
      </c>
      <c r="AG6" s="16">
        <v>1.7412848706881125E-2</v>
      </c>
      <c r="AH6" s="16">
        <v>4.7420019823210882E-3</v>
      </c>
      <c r="AI6" s="16">
        <v>-6.6326739781443073E-2</v>
      </c>
      <c r="AJ6" s="16">
        <v>-6.3528411579692919E-3</v>
      </c>
      <c r="AK6" s="17" t="s">
        <v>56</v>
      </c>
      <c r="AL6" s="16">
        <v>-2.7482400920437744E-2</v>
      </c>
      <c r="AM6" s="18">
        <v>-2.7686211664825051E-2</v>
      </c>
    </row>
    <row r="7" spans="1:39" ht="24">
      <c r="A7" s="13" t="s">
        <v>42</v>
      </c>
      <c r="B7" s="14" t="s">
        <v>40</v>
      </c>
      <c r="C7" s="15">
        <v>6.052531126000521E-2</v>
      </c>
      <c r="D7" s="16">
        <v>1.0938663511875594E-4</v>
      </c>
      <c r="E7" s="16">
        <v>3.8918004120299917E-4</v>
      </c>
      <c r="F7" s="16">
        <v>-6.7911594598872402E-2</v>
      </c>
      <c r="G7" s="16">
        <v>1.8578081034278424E-2</v>
      </c>
      <c r="H7" s="16">
        <v>-2.5195604429807159E-2</v>
      </c>
      <c r="I7" s="16">
        <v>-5.042027828093542E-2</v>
      </c>
      <c r="J7" s="16">
        <v>-3.3095535076916593E-2</v>
      </c>
      <c r="K7" s="16">
        <v>-2.8689795491612817E-2</v>
      </c>
      <c r="L7" s="16">
        <v>1.2645160722134782E-2</v>
      </c>
      <c r="M7" s="16">
        <v>9.7742441348191971E-3</v>
      </c>
      <c r="N7" s="17" t="s">
        <v>64</v>
      </c>
      <c r="O7" s="16">
        <v>-8.0128711090791255E-3</v>
      </c>
      <c r="P7" s="16">
        <v>3.104376066157E-2</v>
      </c>
      <c r="Q7" s="16">
        <v>-6.4257441388378897E-2</v>
      </c>
      <c r="R7" s="16">
        <v>2.4329003392976303E-2</v>
      </c>
      <c r="S7" s="16">
        <v>1.4264785606689414E-2</v>
      </c>
      <c r="T7" s="16">
        <v>-4.2473426225795509E-2</v>
      </c>
      <c r="U7" s="16">
        <v>-5.7409721660095704E-2</v>
      </c>
      <c r="V7" s="16">
        <v>5.544056852029032E-2</v>
      </c>
      <c r="W7" s="16">
        <v>-4.0793899458171148E-2</v>
      </c>
      <c r="X7" s="16">
        <v>-1.3706644889536174E-2</v>
      </c>
      <c r="Y7" s="16">
        <v>2.9003692423867005E-2</v>
      </c>
      <c r="Z7" s="16">
        <v>-1.5215733206043544E-2</v>
      </c>
      <c r="AA7" s="16">
        <v>4.4650248848858952E-2</v>
      </c>
      <c r="AB7" s="16">
        <v>5.0627543161104002E-2</v>
      </c>
      <c r="AC7" s="16">
        <v>-1.5738887544310909E-2</v>
      </c>
      <c r="AD7" s="16">
        <v>1.2278720138602412E-2</v>
      </c>
      <c r="AE7" s="16">
        <v>3.738050098782314E-2</v>
      </c>
      <c r="AF7" s="16">
        <v>2.7507794514089363E-2</v>
      </c>
      <c r="AG7" s="16">
        <v>3.3243678839156007E-2</v>
      </c>
      <c r="AH7" s="16">
        <v>0.10337544614211221</v>
      </c>
      <c r="AI7" s="16">
        <v>8.0968307778237519E-2</v>
      </c>
      <c r="AJ7" s="16">
        <v>1.6631612363888354E-2</v>
      </c>
      <c r="AK7" s="16">
        <v>-1.0761764674785375E-2</v>
      </c>
      <c r="AL7" s="16">
        <v>1.7203870614891217E-2</v>
      </c>
      <c r="AM7" s="18">
        <v>-8.2477078725462061E-2</v>
      </c>
    </row>
    <row r="8" spans="1:39" ht="24">
      <c r="A8" s="13" t="s">
        <v>43</v>
      </c>
      <c r="B8" s="14" t="s">
        <v>40</v>
      </c>
      <c r="C8" s="15">
        <v>-6.872201099513163E-3</v>
      </c>
      <c r="D8" s="16">
        <v>7.3727416736269633E-2</v>
      </c>
      <c r="E8" s="16">
        <v>2.8310593141439772E-2</v>
      </c>
      <c r="F8" s="16">
        <v>-3.7695485188654107E-2</v>
      </c>
      <c r="G8" s="16">
        <v>3.8173094955160046E-2</v>
      </c>
      <c r="H8" s="16">
        <v>8.8764429027157657E-2</v>
      </c>
      <c r="I8" s="16">
        <v>-1.2373441523936664E-2</v>
      </c>
      <c r="J8" s="16">
        <v>5.1616367492953459E-2</v>
      </c>
      <c r="K8" s="16">
        <v>-4.4895908392717676E-2</v>
      </c>
      <c r="L8" s="17" t="s">
        <v>65</v>
      </c>
      <c r="M8" s="16">
        <v>1.5420500260100235E-2</v>
      </c>
      <c r="N8" s="16">
        <v>1.1770664024353818E-2</v>
      </c>
      <c r="O8" s="16">
        <v>-2.6389202980279192E-2</v>
      </c>
      <c r="P8" s="16">
        <v>3.7053050932119046E-2</v>
      </c>
      <c r="Q8" s="16">
        <v>-3.3529925346812456E-2</v>
      </c>
      <c r="R8" s="16">
        <v>-3.8462280070314304E-2</v>
      </c>
      <c r="S8" s="16">
        <v>1.6037706466932426E-2</v>
      </c>
      <c r="T8" s="16">
        <v>-8.2086815767641041E-3</v>
      </c>
      <c r="U8" s="16">
        <v>-7.5432037835430746E-2</v>
      </c>
      <c r="V8" s="16">
        <v>-5.2567857280771783E-2</v>
      </c>
      <c r="W8" s="16">
        <v>4.417375516884943E-2</v>
      </c>
      <c r="X8" s="16">
        <v>2.789575031936279E-2</v>
      </c>
      <c r="Y8" s="16">
        <v>-2.0271766883429326E-2</v>
      </c>
      <c r="Z8" s="16">
        <v>7.7051183469243612E-2</v>
      </c>
      <c r="AA8" s="16">
        <v>-2.1838037879383199E-2</v>
      </c>
      <c r="AB8" s="16">
        <v>6.6720550835952047E-2</v>
      </c>
      <c r="AC8" s="16">
        <v>0.1750772722339887</v>
      </c>
      <c r="AD8" s="16">
        <v>-1.6268300161706627E-2</v>
      </c>
      <c r="AE8" s="16">
        <v>4.6906362795125695E-2</v>
      </c>
      <c r="AF8" s="16">
        <v>4.5543610599829115E-2</v>
      </c>
      <c r="AG8" s="16">
        <v>4.8946347215407552E-3</v>
      </c>
      <c r="AH8" s="16">
        <v>1.9993045680999726E-2</v>
      </c>
      <c r="AI8" s="16">
        <v>3.1547278543641838E-2</v>
      </c>
      <c r="AJ8" s="16">
        <v>-4.9716099792348492E-2</v>
      </c>
      <c r="AK8" s="16">
        <v>-2.8004681055047151E-2</v>
      </c>
      <c r="AL8" s="16">
        <v>7.9873817743027611E-2</v>
      </c>
      <c r="AM8" s="18">
        <v>3.6769902269511906E-2</v>
      </c>
    </row>
    <row r="9" spans="1:39" ht="24">
      <c r="A9" s="13" t="s">
        <v>44</v>
      </c>
      <c r="B9" s="14" t="s">
        <v>40</v>
      </c>
      <c r="C9" s="15">
        <v>-3.5779685718671475E-2</v>
      </c>
      <c r="D9" s="16">
        <v>-1.5608150951835747E-3</v>
      </c>
      <c r="E9" s="16">
        <v>-7.6552336670885082E-2</v>
      </c>
      <c r="F9" s="16">
        <v>4.0624179176452814E-2</v>
      </c>
      <c r="G9" s="16">
        <v>-4.6128790531932862E-2</v>
      </c>
      <c r="H9" s="16">
        <v>-7.3733034747797382E-2</v>
      </c>
      <c r="I9" s="16">
        <v>-3.6941865550883773E-2</v>
      </c>
      <c r="J9" s="16">
        <v>2.5639198551519389E-3</v>
      </c>
      <c r="K9" s="16">
        <v>-3.9730517089986261E-2</v>
      </c>
      <c r="L9" s="16">
        <v>-3.4857588824725588E-2</v>
      </c>
      <c r="M9" s="16">
        <v>2.3572220960193257E-3</v>
      </c>
      <c r="N9" s="16">
        <v>-6.1810361351919911E-2</v>
      </c>
      <c r="O9" s="16">
        <v>-4.7629898576154336E-2</v>
      </c>
      <c r="P9" s="16">
        <v>-3.4234965107504071E-3</v>
      </c>
      <c r="Q9" s="17" t="s">
        <v>66</v>
      </c>
      <c r="R9" s="16">
        <v>5.1635199675280297E-2</v>
      </c>
      <c r="S9" s="16">
        <v>4.2105255930615787E-2</v>
      </c>
      <c r="T9" s="16">
        <v>-4.6116189343811495E-2</v>
      </c>
      <c r="U9" s="16">
        <v>-4.354953244661959E-2</v>
      </c>
      <c r="V9" s="16">
        <v>-2.1184729151381391E-4</v>
      </c>
      <c r="W9" s="16">
        <v>-4.8466024433603504E-2</v>
      </c>
      <c r="X9" s="16">
        <v>4.0701951995294978E-2</v>
      </c>
      <c r="Y9" s="16">
        <v>-2.8525452221648893E-2</v>
      </c>
      <c r="Z9" s="16">
        <v>3.9854822351226074E-2</v>
      </c>
      <c r="AA9" s="16">
        <v>0.12353864630271418</v>
      </c>
      <c r="AB9" s="16">
        <v>-1.636779440840582E-3</v>
      </c>
      <c r="AC9" s="16">
        <v>9.395408432366735E-2</v>
      </c>
      <c r="AD9" s="16">
        <v>8.2551424045890758E-3</v>
      </c>
      <c r="AE9" s="16">
        <v>-1.8410895836216128E-2</v>
      </c>
      <c r="AF9" s="16">
        <v>6.1053091885112494E-2</v>
      </c>
      <c r="AG9" s="16">
        <v>2.3623856946646149E-2</v>
      </c>
      <c r="AH9" s="16">
        <v>-8.2145031668721016E-2</v>
      </c>
      <c r="AI9" s="16">
        <v>-6.1230363685425481E-3</v>
      </c>
      <c r="AJ9" s="16">
        <v>3.0404607954031306E-3</v>
      </c>
      <c r="AK9" s="16">
        <v>3.9297249483490398E-3</v>
      </c>
      <c r="AL9" s="16">
        <v>-3.9485545989486746E-2</v>
      </c>
      <c r="AM9" s="18">
        <v>-6.9328071188812443E-2</v>
      </c>
    </row>
    <row r="10" spans="1:39" ht="24">
      <c r="A10" s="13" t="s">
        <v>45</v>
      </c>
      <c r="B10" s="14" t="s">
        <v>40</v>
      </c>
      <c r="C10" s="15">
        <v>7.6061843872836488E-2</v>
      </c>
      <c r="D10" s="16">
        <v>8.4523189065332113E-2</v>
      </c>
      <c r="E10" s="16">
        <v>1.3522465680402607E-2</v>
      </c>
      <c r="F10" s="16">
        <v>2.4406418827153949E-2</v>
      </c>
      <c r="G10" s="16">
        <v>3.5012832123899174E-4</v>
      </c>
      <c r="H10" s="16">
        <v>6.0663511545824882E-2</v>
      </c>
      <c r="I10" s="16">
        <v>-1.3544551653154125E-2</v>
      </c>
      <c r="J10" s="16">
        <v>-1.673605191110426E-2</v>
      </c>
      <c r="K10" s="16">
        <v>3.667140328736488E-2</v>
      </c>
      <c r="L10" s="16">
        <v>7.973049081794889E-2</v>
      </c>
      <c r="M10" s="16">
        <v>2.6641505120337187E-2</v>
      </c>
      <c r="N10" s="16">
        <v>-1.4820748100562151E-2</v>
      </c>
      <c r="O10" s="16">
        <v>1.9874223036038901E-2</v>
      </c>
      <c r="P10" s="16">
        <v>1.3607831477057899E-2</v>
      </c>
      <c r="Q10" s="16">
        <v>4.0076397932233665E-2</v>
      </c>
      <c r="R10" s="16">
        <v>-3.5525519804728865E-2</v>
      </c>
      <c r="S10" s="16">
        <v>3.6435794615103261E-2</v>
      </c>
      <c r="T10" s="16">
        <v>7.254407724914673E-2</v>
      </c>
      <c r="U10" s="16">
        <v>9.0967385710395463E-2</v>
      </c>
      <c r="V10" s="16">
        <v>3.7319975891087986E-2</v>
      </c>
      <c r="W10" s="16">
        <v>8.335187005382258E-3</v>
      </c>
      <c r="X10" s="16">
        <v>1.5659857831136208E-2</v>
      </c>
      <c r="Y10" s="16">
        <v>-3.4345341272519023E-2</v>
      </c>
      <c r="Z10" s="17" t="s">
        <v>67</v>
      </c>
      <c r="AA10" s="16">
        <v>2.3894660791329313E-2</v>
      </c>
      <c r="AB10" s="16">
        <v>-6.2953027462458053E-2</v>
      </c>
      <c r="AC10" s="16">
        <v>1.8444716541304258E-2</v>
      </c>
      <c r="AD10" s="16">
        <v>-5.2966292093025592E-2</v>
      </c>
      <c r="AE10" s="16">
        <v>-3.9626715057520773E-2</v>
      </c>
      <c r="AF10" s="16">
        <v>4.0073450701495622E-2</v>
      </c>
      <c r="AG10" s="16">
        <v>-5.0320288896069695E-2</v>
      </c>
      <c r="AH10" s="16">
        <v>-4.4759159988980134E-2</v>
      </c>
      <c r="AI10" s="16">
        <v>-8.3021663789991443E-3</v>
      </c>
      <c r="AJ10" s="16">
        <v>-3.5844547906358409E-2</v>
      </c>
      <c r="AK10" s="16">
        <v>-6.7781638214285313E-3</v>
      </c>
      <c r="AL10" s="16">
        <v>8.6413548200596615E-2</v>
      </c>
      <c r="AM10" s="18">
        <v>9.5148540081054819E-2</v>
      </c>
    </row>
    <row r="11" spans="1:39" ht="24">
      <c r="A11" s="13" t="s">
        <v>46</v>
      </c>
      <c r="B11" s="14" t="s">
        <v>40</v>
      </c>
      <c r="C11" s="15">
        <v>4.5226530270056152E-2</v>
      </c>
      <c r="D11" s="16">
        <v>6.7106225061530156E-3</v>
      </c>
      <c r="E11" s="16">
        <v>4.0227194069567419E-3</v>
      </c>
      <c r="F11" s="16">
        <v>5.6420451359878936E-2</v>
      </c>
      <c r="G11" s="16">
        <v>-1.1566386719626839E-2</v>
      </c>
      <c r="H11" s="16">
        <v>1.9462411440410374E-2</v>
      </c>
      <c r="I11" s="16">
        <v>3.709814182408569E-2</v>
      </c>
      <c r="J11" s="16">
        <v>1.6545213719431805E-2</v>
      </c>
      <c r="K11" s="16">
        <v>9.7091155733848564E-2</v>
      </c>
      <c r="L11" s="16">
        <v>8.2051540208696414E-2</v>
      </c>
      <c r="M11" s="16">
        <v>-1.1743893784422112E-2</v>
      </c>
      <c r="N11" s="16">
        <v>1.6477586748849967E-2</v>
      </c>
      <c r="O11" s="16">
        <v>-5.1645298492464888E-2</v>
      </c>
      <c r="P11" s="16">
        <v>5.7427525642457421E-2</v>
      </c>
      <c r="Q11" s="16">
        <v>-3.9447924816903041E-2</v>
      </c>
      <c r="R11" s="16">
        <v>7.034473582517557E-3</v>
      </c>
      <c r="S11" s="16">
        <v>-1.0007745364006634E-2</v>
      </c>
      <c r="T11" s="16">
        <v>2.6793922405006162E-2</v>
      </c>
      <c r="U11" s="16">
        <v>4.3027540343684542E-2</v>
      </c>
      <c r="V11" s="16">
        <v>-5.9165184797679423E-3</v>
      </c>
      <c r="W11" s="16">
        <v>8.5525393315881965E-2</v>
      </c>
      <c r="X11" s="16">
        <v>-3.8401538605848655E-2</v>
      </c>
      <c r="Y11" s="16">
        <v>-4.8211338796020631E-2</v>
      </c>
      <c r="Z11" s="16">
        <v>8.551059002660584E-2</v>
      </c>
      <c r="AA11" s="16">
        <v>-7.1933820660088433E-3</v>
      </c>
      <c r="AB11" s="16">
        <v>1.734522487300625E-2</v>
      </c>
      <c r="AC11" s="16">
        <v>-4.9753278926680654E-2</v>
      </c>
      <c r="AD11" s="16">
        <v>-7.1977159901065763E-2</v>
      </c>
      <c r="AE11" s="16">
        <v>-8.2335156216507888E-2</v>
      </c>
      <c r="AF11" s="16">
        <v>-5.0562511651004144E-2</v>
      </c>
      <c r="AG11" s="16">
        <v>-0.10294042859474134</v>
      </c>
      <c r="AH11" s="16">
        <v>-4.716574532664863E-3</v>
      </c>
      <c r="AI11" s="16">
        <v>-4.9986214177284369E-2</v>
      </c>
      <c r="AJ11" s="16">
        <v>-3.8440359160603634E-3</v>
      </c>
      <c r="AK11" s="16">
        <v>-2.5834345754394358E-2</v>
      </c>
      <c r="AL11" s="17" t="s">
        <v>68</v>
      </c>
      <c r="AM11" s="18">
        <v>-1.3356788725136574E-2</v>
      </c>
    </row>
    <row r="12" spans="1:39" ht="24">
      <c r="A12" s="13" t="s">
        <v>47</v>
      </c>
      <c r="B12" s="14" t="s">
        <v>40</v>
      </c>
      <c r="C12" s="15">
        <v>-7.2116173764889865E-2</v>
      </c>
      <c r="D12" s="16">
        <v>-1.2426485433846349E-2</v>
      </c>
      <c r="E12" s="16">
        <v>-2.1600384559670744E-2</v>
      </c>
      <c r="F12" s="16">
        <v>9.9406537519944577E-2</v>
      </c>
      <c r="G12" s="16">
        <v>2.6830911108170805E-2</v>
      </c>
      <c r="H12" s="16">
        <v>2.8443876644147281E-2</v>
      </c>
      <c r="I12" s="16">
        <v>-3.4718869351662338E-2</v>
      </c>
      <c r="J12" s="16">
        <v>1.0360209456977696E-2</v>
      </c>
      <c r="K12" s="16">
        <v>-3.814946942122991E-2</v>
      </c>
      <c r="L12" s="16">
        <v>-8.1060198039634383E-3</v>
      </c>
      <c r="M12" s="16">
        <v>-3.4722614024470376E-2</v>
      </c>
      <c r="N12" s="16">
        <v>-4.0801948901347536E-2</v>
      </c>
      <c r="O12" s="16">
        <v>-4.1652023244343604E-2</v>
      </c>
      <c r="P12" s="16">
        <v>-8.8434072250740597E-2</v>
      </c>
      <c r="Q12" s="16">
        <v>-4.589898098343468E-2</v>
      </c>
      <c r="R12" s="16">
        <v>4.8447103808133454E-2</v>
      </c>
      <c r="S12" s="16">
        <v>-8.5280863560323449E-3</v>
      </c>
      <c r="T12" s="17" t="s">
        <v>69</v>
      </c>
      <c r="U12" s="16">
        <v>3.7128587352036731E-2</v>
      </c>
      <c r="V12" s="16">
        <v>-4.3385133978397723E-2</v>
      </c>
      <c r="W12" s="16">
        <v>9.5820664528314198E-2</v>
      </c>
      <c r="X12" s="16">
        <v>-2.7311846483492563E-2</v>
      </c>
      <c r="Y12" s="16">
        <v>-2.2342523223284885E-3</v>
      </c>
      <c r="Z12" s="16">
        <v>7.1450100385239787E-2</v>
      </c>
      <c r="AA12" s="16">
        <v>0.1127259455241969</v>
      </c>
      <c r="AB12" s="16">
        <v>-4.6636982114448729E-2</v>
      </c>
      <c r="AC12" s="16">
        <v>-5.3880750815784015E-2</v>
      </c>
      <c r="AD12" s="16">
        <v>3.5697571396217959E-2</v>
      </c>
      <c r="AE12" s="16">
        <v>7.1526530581535845E-3</v>
      </c>
      <c r="AF12" s="16">
        <v>4.5622764443718676E-2</v>
      </c>
      <c r="AG12" s="16">
        <v>4.8306672562025567E-2</v>
      </c>
      <c r="AH12" s="16">
        <v>1.6625036809500459E-2</v>
      </c>
      <c r="AI12" s="16">
        <v>4.9984974165496734E-3</v>
      </c>
      <c r="AJ12" s="16">
        <v>1.0695987551498141E-2</v>
      </c>
      <c r="AK12" s="16">
        <v>2.198432419475357E-2</v>
      </c>
      <c r="AL12" s="16">
        <v>2.6779148703822211E-2</v>
      </c>
      <c r="AM12" s="18">
        <v>9.485403691773113E-2</v>
      </c>
    </row>
    <row r="13" spans="1:39" ht="24">
      <c r="A13" s="13" t="s">
        <v>48</v>
      </c>
      <c r="B13" s="14" t="s">
        <v>40</v>
      </c>
      <c r="C13" s="15">
        <v>0.11271055244614064</v>
      </c>
      <c r="D13" s="16">
        <v>2.0812271233493721E-3</v>
      </c>
      <c r="E13" s="17" t="s">
        <v>68</v>
      </c>
      <c r="F13" s="16">
        <v>-4.6688815765473082E-2</v>
      </c>
      <c r="G13" s="16">
        <v>-4.9531831346496968E-2</v>
      </c>
      <c r="H13" s="16">
        <v>3.9634598156242436E-2</v>
      </c>
      <c r="I13" s="16">
        <v>7.0837638093541863E-2</v>
      </c>
      <c r="J13" s="16">
        <v>1.8124884109253538E-2</v>
      </c>
      <c r="K13" s="16">
        <v>-4.4723960886143811E-2</v>
      </c>
      <c r="L13" s="16">
        <v>2.9075561006026249E-2</v>
      </c>
      <c r="M13" s="16">
        <v>5.800311034405211E-2</v>
      </c>
      <c r="N13" s="16">
        <v>4.8621264593031436E-4</v>
      </c>
      <c r="O13" s="16">
        <v>4.4459164215865592E-2</v>
      </c>
      <c r="P13" s="16">
        <v>-5.5827125889825198E-2</v>
      </c>
      <c r="Q13" s="16">
        <v>-7.6515929188941637E-2</v>
      </c>
      <c r="R13" s="16">
        <v>-5.3275021114154053E-2</v>
      </c>
      <c r="S13" s="16">
        <v>-6.901144015932334E-2</v>
      </c>
      <c r="T13" s="16">
        <v>-2.1688129000437997E-2</v>
      </c>
      <c r="U13" s="16">
        <v>9.5415563653931112E-3</v>
      </c>
      <c r="V13" s="16">
        <v>1.2220145360712795E-2</v>
      </c>
      <c r="W13" s="16">
        <v>-5.1377795094316225E-2</v>
      </c>
      <c r="X13" s="16">
        <v>3.1190590685295179E-2</v>
      </c>
      <c r="Y13" s="16">
        <v>6.4465747058499848E-2</v>
      </c>
      <c r="Z13" s="16">
        <v>1.3294615325506624E-2</v>
      </c>
      <c r="AA13" s="16">
        <v>0.10411991378563155</v>
      </c>
      <c r="AB13" s="16">
        <v>-2.6749610626279789E-2</v>
      </c>
      <c r="AC13" s="16">
        <v>-1.0234688838202676E-2</v>
      </c>
      <c r="AD13" s="16">
        <v>6.9833118552691219E-3</v>
      </c>
      <c r="AE13" s="16">
        <v>-4.9467589871296774E-3</v>
      </c>
      <c r="AF13" s="16">
        <v>6.2771136463993085E-2</v>
      </c>
      <c r="AG13" s="16">
        <v>4.129739342356667E-2</v>
      </c>
      <c r="AH13" s="16">
        <v>1.7130523430764249E-2</v>
      </c>
      <c r="AI13" s="16">
        <v>0.11747073343688516</v>
      </c>
      <c r="AJ13" s="16">
        <v>8.1198607962136467E-3</v>
      </c>
      <c r="AK13" s="16">
        <v>5.9843186455045298E-3</v>
      </c>
      <c r="AL13" s="16">
        <v>4.0247955101309577E-3</v>
      </c>
      <c r="AM13" s="18">
        <v>7.2967292546076271E-2</v>
      </c>
    </row>
    <row r="14" spans="1:39" ht="24">
      <c r="A14" s="13" t="s">
        <v>49</v>
      </c>
      <c r="B14" s="14" t="s">
        <v>40</v>
      </c>
      <c r="C14" s="15">
        <v>-6.1799414494674139E-2</v>
      </c>
      <c r="D14" s="16">
        <v>-1.407586171293267E-2</v>
      </c>
      <c r="E14" s="16">
        <v>1.7980729944451084E-2</v>
      </c>
      <c r="F14" s="16">
        <v>3.7193163194421588E-3</v>
      </c>
      <c r="G14" s="16">
        <v>1.4035268903914027E-3</v>
      </c>
      <c r="H14" s="16">
        <v>5.5968755125545507E-2</v>
      </c>
      <c r="I14" s="16">
        <v>-7.1700666659335235E-2</v>
      </c>
      <c r="J14" s="17" t="s">
        <v>70</v>
      </c>
      <c r="K14" s="16">
        <v>8.4669946511910024E-2</v>
      </c>
      <c r="L14" s="16">
        <v>5.1837363375354745E-2</v>
      </c>
      <c r="M14" s="16">
        <v>1.5387919399898659E-2</v>
      </c>
      <c r="N14" s="16">
        <v>-3.1525585941060683E-2</v>
      </c>
      <c r="O14" s="16">
        <v>-1.521164575880363E-2</v>
      </c>
      <c r="P14" s="16">
        <v>3.3798199163396464E-2</v>
      </c>
      <c r="Q14" s="16">
        <v>2.6908092925102267E-3</v>
      </c>
      <c r="R14" s="16">
        <v>-4.0060802476260426E-2</v>
      </c>
      <c r="S14" s="16">
        <v>6.3179899162621553E-2</v>
      </c>
      <c r="T14" s="16">
        <v>1.0248928534711379E-2</v>
      </c>
      <c r="U14" s="16">
        <v>3.6844072732715727E-2</v>
      </c>
      <c r="V14" s="16">
        <v>-4.2216636194263787E-2</v>
      </c>
      <c r="W14" s="16">
        <v>-0.1050844739614113</v>
      </c>
      <c r="X14" s="16">
        <v>0.11039334152054259</v>
      </c>
      <c r="Y14" s="16">
        <v>-1.7737855549436656E-2</v>
      </c>
      <c r="Z14" s="16">
        <v>-1.6449902548111628E-2</v>
      </c>
      <c r="AA14" s="16">
        <v>-9.9775464124046385E-3</v>
      </c>
      <c r="AB14" s="16">
        <v>2.8023984037111177E-2</v>
      </c>
      <c r="AC14" s="16">
        <v>8.8137503009372037E-2</v>
      </c>
      <c r="AD14" s="16">
        <v>-3.5530247839708554E-2</v>
      </c>
      <c r="AE14" s="16">
        <v>-9.6166799574283705E-3</v>
      </c>
      <c r="AF14" s="16">
        <v>3.9892715046105183E-3</v>
      </c>
      <c r="AG14" s="16">
        <v>0.10055021546551493</v>
      </c>
      <c r="AH14" s="16">
        <v>7.5623901066194252E-2</v>
      </c>
      <c r="AI14" s="16">
        <v>4.134035826642396E-2</v>
      </c>
      <c r="AJ14" s="16">
        <v>4.7543979717155474E-2</v>
      </c>
      <c r="AK14" s="16">
        <v>3.6318043986624228E-2</v>
      </c>
      <c r="AL14" s="16">
        <v>1.6203929222833074E-2</v>
      </c>
      <c r="AM14" s="18">
        <v>5.4232999104822793E-2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1.2226789460485851E-5</v>
      </c>
      <c r="E21" s="10">
        <f t="shared" ref="E21:AM21" si="0">$C5^2*E5^2</f>
        <v>6.1200592770310061E-5</v>
      </c>
      <c r="F21" s="10">
        <f t="shared" si="0"/>
        <v>4.8274629408975955E-6</v>
      </c>
      <c r="G21" s="10">
        <f t="shared" si="0"/>
        <v>2.1013739681979601E-5</v>
      </c>
      <c r="H21" s="10">
        <f t="shared" si="0"/>
        <v>3.6102407869035844E-6</v>
      </c>
      <c r="I21" s="11">
        <f t="shared" si="0"/>
        <v>1.0918509985236177E-2</v>
      </c>
      <c r="J21" s="10">
        <f t="shared" si="0"/>
        <v>6.3873501841777962E-5</v>
      </c>
      <c r="K21" s="10">
        <f t="shared" si="0"/>
        <v>7.0881600745496481E-5</v>
      </c>
      <c r="L21" s="10">
        <f t="shared" si="0"/>
        <v>1.9319043201329724E-6</v>
      </c>
      <c r="M21" s="10">
        <f t="shared" si="0"/>
        <v>2.2837471650912782E-5</v>
      </c>
      <c r="N21" s="10">
        <f t="shared" si="0"/>
        <v>2.8650068593254427E-5</v>
      </c>
      <c r="O21" s="10">
        <f t="shared" si="0"/>
        <v>3.0929137961579066E-6</v>
      </c>
      <c r="P21" s="10">
        <f t="shared" si="0"/>
        <v>1.0917921665997085E-6</v>
      </c>
      <c r="Q21" s="10">
        <f t="shared" si="0"/>
        <v>1.6637392747665204E-5</v>
      </c>
      <c r="R21" s="10">
        <f t="shared" si="0"/>
        <v>8.3691803705012504E-6</v>
      </c>
      <c r="S21" s="10">
        <f t="shared" si="0"/>
        <v>2.237987859761747E-6</v>
      </c>
      <c r="T21" s="10">
        <f t="shared" si="0"/>
        <v>1.4782565435615967E-5</v>
      </c>
      <c r="U21" s="10">
        <f t="shared" si="0"/>
        <v>2.5711478364843212E-5</v>
      </c>
      <c r="V21" s="10">
        <f t="shared" si="0"/>
        <v>5.3929399022442552E-8</v>
      </c>
      <c r="W21" s="10">
        <f t="shared" si="0"/>
        <v>7.1677814202958755E-6</v>
      </c>
      <c r="X21" s="10">
        <f t="shared" si="0"/>
        <v>4.8662521399254456E-5</v>
      </c>
      <c r="Y21" s="10">
        <f t="shared" si="0"/>
        <v>7.4076756721742519E-5</v>
      </c>
      <c r="Z21" s="10">
        <f t="shared" si="0"/>
        <v>2.188752089259668E-6</v>
      </c>
      <c r="AA21" s="10">
        <f t="shared" si="0"/>
        <v>5.8945206421745681E-9</v>
      </c>
      <c r="AB21" s="10">
        <f t="shared" si="0"/>
        <v>7.3796619033863418E-5</v>
      </c>
      <c r="AC21" s="10">
        <f t="shared" si="0"/>
        <v>1.0196740610099795E-6</v>
      </c>
      <c r="AD21" s="10">
        <f t="shared" si="0"/>
        <v>1.6899391303518005E-5</v>
      </c>
      <c r="AE21" s="10">
        <f t="shared" si="0"/>
        <v>2.5987320307747597E-5</v>
      </c>
      <c r="AF21" s="10">
        <f t="shared" si="0"/>
        <v>1.1726097313164459E-7</v>
      </c>
      <c r="AG21" s="10">
        <f t="shared" si="0"/>
        <v>3.6509072173124511E-5</v>
      </c>
      <c r="AH21" s="10">
        <f t="shared" si="0"/>
        <v>6.97367224281745E-6</v>
      </c>
      <c r="AI21" s="10">
        <f t="shared" si="0"/>
        <v>2.8285909431680067E-7</v>
      </c>
      <c r="AJ21" s="10">
        <f t="shared" si="0"/>
        <v>3.7307525911259161E-6</v>
      </c>
      <c r="AK21" s="10">
        <f t="shared" si="0"/>
        <v>1.2708442694501091E-5</v>
      </c>
      <c r="AL21" s="10">
        <f t="shared" si="0"/>
        <v>1.6838962541407134E-5</v>
      </c>
      <c r="AM21" s="12">
        <f t="shared" si="0"/>
        <v>1.2033507436669437E-4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1.1170649230634082E-8</v>
      </c>
      <c r="E22" s="16">
        <f t="shared" si="1"/>
        <v>4.9717720213391514E-7</v>
      </c>
      <c r="F22" s="16">
        <f t="shared" si="1"/>
        <v>7.6406779549933395E-7</v>
      </c>
      <c r="G22" s="16">
        <f t="shared" si="1"/>
        <v>3.7279838551346558E-5</v>
      </c>
      <c r="H22" s="16">
        <f t="shared" si="1"/>
        <v>3.0775973366280263E-6</v>
      </c>
      <c r="I22" s="16">
        <f t="shared" si="1"/>
        <v>1.4185355216068938E-5</v>
      </c>
      <c r="J22" s="16">
        <f t="shared" si="1"/>
        <v>1.8450373766734303E-5</v>
      </c>
      <c r="K22" s="16">
        <f t="shared" si="1"/>
        <v>1.0613632410957916E-5</v>
      </c>
      <c r="L22" s="16">
        <f t="shared" si="1"/>
        <v>1.1137789653265025E-5</v>
      </c>
      <c r="M22" s="16">
        <f t="shared" si="1"/>
        <v>2.4282406355936168E-7</v>
      </c>
      <c r="N22" s="16">
        <f t="shared" si="1"/>
        <v>1.4642242821088703E-6</v>
      </c>
      <c r="O22" s="16">
        <f t="shared" si="1"/>
        <v>1.9110407049041458E-5</v>
      </c>
      <c r="P22" s="16">
        <f t="shared" si="1"/>
        <v>1.516681462850257E-5</v>
      </c>
      <c r="Q22" s="16">
        <f t="shared" si="1"/>
        <v>2.0052575129767192E-7</v>
      </c>
      <c r="R22" s="16">
        <f t="shared" si="1"/>
        <v>2.9543588530377215E-5</v>
      </c>
      <c r="S22" s="16">
        <f t="shared" si="1"/>
        <v>5.2229221627735716E-6</v>
      </c>
      <c r="T22" s="16">
        <f t="shared" si="1"/>
        <v>6.6058658338212482E-6</v>
      </c>
      <c r="U22" s="16">
        <f t="shared" si="1"/>
        <v>2.6926740930005622E-5</v>
      </c>
      <c r="V22" s="16">
        <f t="shared" si="1"/>
        <v>2.1467720849594731E-6</v>
      </c>
      <c r="W22" s="16">
        <f t="shared" si="1"/>
        <v>1.5980788098741672E-5</v>
      </c>
      <c r="X22" s="16">
        <f t="shared" si="1"/>
        <v>4.7410520379445225E-5</v>
      </c>
      <c r="Y22" s="16">
        <f t="shared" si="1"/>
        <v>9.2110213962379221E-8</v>
      </c>
      <c r="Z22" s="16">
        <f t="shared" si="1"/>
        <v>6.0603691000587932E-7</v>
      </c>
      <c r="AA22" s="16">
        <f t="shared" si="1"/>
        <v>6.0675841247549531E-5</v>
      </c>
      <c r="AB22" s="16">
        <f t="shared" si="1"/>
        <v>3.5178121563377993E-6</v>
      </c>
      <c r="AC22" s="16">
        <f t="shared" si="1"/>
        <v>1.2245139050465286E-6</v>
      </c>
      <c r="AD22" s="16">
        <f t="shared" si="1"/>
        <v>8.5809637103206134E-5</v>
      </c>
      <c r="AE22" s="16">
        <f t="shared" si="1"/>
        <v>8.5926730241084273E-6</v>
      </c>
      <c r="AF22" s="16">
        <f t="shared" si="1"/>
        <v>4.7939630477020285E-5</v>
      </c>
      <c r="AG22" s="16">
        <f t="shared" si="1"/>
        <v>3.6562949944440192E-6</v>
      </c>
      <c r="AH22" s="16">
        <f t="shared" si="1"/>
        <v>2.7115963273629354E-7</v>
      </c>
      <c r="AI22" s="16">
        <f t="shared" si="1"/>
        <v>5.3049204490395394E-5</v>
      </c>
      <c r="AJ22" s="16">
        <f t="shared" si="1"/>
        <v>4.8667335318989191E-7</v>
      </c>
      <c r="AK22" s="17">
        <f t="shared" si="1"/>
        <v>1.1604851552447528E-2</v>
      </c>
      <c r="AL22" s="16">
        <f t="shared" si="1"/>
        <v>9.1077461285976839E-6</v>
      </c>
      <c r="AM22" s="18">
        <f t="shared" si="1"/>
        <v>9.2433339591694999E-6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4.3833140666177023E-11</v>
      </c>
      <c r="E23" s="16">
        <f t="shared" si="2"/>
        <v>5.5484947891309074E-10</v>
      </c>
      <c r="F23" s="16">
        <f t="shared" si="2"/>
        <v>1.6895144835554628E-5</v>
      </c>
      <c r="G23" s="16">
        <f t="shared" si="2"/>
        <v>1.2643746177133653E-6</v>
      </c>
      <c r="H23" s="16">
        <f t="shared" si="2"/>
        <v>2.3255389923142475E-6</v>
      </c>
      <c r="I23" s="16">
        <f t="shared" si="2"/>
        <v>9.3128914246293891E-6</v>
      </c>
      <c r="J23" s="16">
        <f t="shared" si="2"/>
        <v>4.0124799665790576E-6</v>
      </c>
      <c r="K23" s="16">
        <f t="shared" si="2"/>
        <v>3.0152891714453E-6</v>
      </c>
      <c r="L23" s="16">
        <f t="shared" si="2"/>
        <v>5.8576412572648571E-7</v>
      </c>
      <c r="M23" s="16">
        <f t="shared" si="2"/>
        <v>3.4997774439444173E-7</v>
      </c>
      <c r="N23" s="17">
        <f t="shared" si="2"/>
        <v>3.4681649401499806E-3</v>
      </c>
      <c r="O23" s="16">
        <f t="shared" si="2"/>
        <v>2.3520707276600339E-7</v>
      </c>
      <c r="P23" s="16">
        <f t="shared" si="2"/>
        <v>3.5303902583756377E-6</v>
      </c>
      <c r="Q23" s="16">
        <f t="shared" si="2"/>
        <v>1.51258894028261E-5</v>
      </c>
      <c r="R23" s="16">
        <f t="shared" si="2"/>
        <v>2.1683166317719053E-6</v>
      </c>
      <c r="S23" s="16">
        <f t="shared" si="2"/>
        <v>7.4542604129296997E-7</v>
      </c>
      <c r="T23" s="16">
        <f t="shared" si="2"/>
        <v>6.6085876555194264E-6</v>
      </c>
      <c r="U23" s="16">
        <f t="shared" si="2"/>
        <v>1.207382691309126E-5</v>
      </c>
      <c r="V23" s="16">
        <f t="shared" si="2"/>
        <v>1.1259767250671588E-5</v>
      </c>
      <c r="W23" s="16">
        <f t="shared" si="2"/>
        <v>6.0962743804459461E-6</v>
      </c>
      <c r="X23" s="16">
        <f t="shared" si="2"/>
        <v>6.8823441496992148E-7</v>
      </c>
      <c r="Y23" s="16">
        <f t="shared" si="2"/>
        <v>3.0816310751873633E-6</v>
      </c>
      <c r="Z23" s="16">
        <f t="shared" si="2"/>
        <v>8.4812493650192643E-7</v>
      </c>
      <c r="AA23" s="16">
        <f t="shared" si="2"/>
        <v>7.303345232769486E-6</v>
      </c>
      <c r="AB23" s="16">
        <f t="shared" si="2"/>
        <v>9.3896146297837506E-6</v>
      </c>
      <c r="AC23" s="16">
        <f t="shared" si="2"/>
        <v>9.0744879381287894E-7</v>
      </c>
      <c r="AD23" s="16">
        <f t="shared" si="2"/>
        <v>5.5230664043250777E-7</v>
      </c>
      <c r="AE23" s="16">
        <f t="shared" si="2"/>
        <v>5.1187544706018578E-6</v>
      </c>
      <c r="AF23" s="16">
        <f t="shared" si="2"/>
        <v>2.7719513641409938E-6</v>
      </c>
      <c r="AG23" s="16">
        <f t="shared" si="2"/>
        <v>4.0484820599478262E-6</v>
      </c>
      <c r="AH23" s="16">
        <f t="shared" si="2"/>
        <v>3.9147934843219705E-5</v>
      </c>
      <c r="AI23" s="16">
        <f t="shared" si="2"/>
        <v>2.4016194298105042E-5</v>
      </c>
      <c r="AJ23" s="16">
        <f t="shared" si="2"/>
        <v>1.0133110336825053E-6</v>
      </c>
      <c r="AK23" s="16">
        <f t="shared" si="2"/>
        <v>4.2426875094960233E-7</v>
      </c>
      <c r="AL23" s="16">
        <f t="shared" si="2"/>
        <v>1.0842424295384512E-6</v>
      </c>
      <c r="AM23" s="18">
        <f t="shared" si="2"/>
        <v>2.4919573405373235E-5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2.5671411838174354E-7</v>
      </c>
      <c r="E24" s="16">
        <f t="shared" si="3"/>
        <v>3.7852071889340886E-8</v>
      </c>
      <c r="F24" s="16">
        <f t="shared" si="3"/>
        <v>6.7107397162145748E-8</v>
      </c>
      <c r="G24" s="16">
        <f t="shared" si="3"/>
        <v>6.8818700016605696E-8</v>
      </c>
      <c r="H24" s="16">
        <f t="shared" si="3"/>
        <v>3.7210854829396563E-7</v>
      </c>
      <c r="I24" s="16">
        <f t="shared" si="3"/>
        <v>7.2305734101715869E-9</v>
      </c>
      <c r="J24" s="16">
        <f t="shared" si="3"/>
        <v>1.2582490027255298E-7</v>
      </c>
      <c r="K24" s="16">
        <f t="shared" si="3"/>
        <v>9.519305083582017E-8</v>
      </c>
      <c r="L24" s="17">
        <f t="shared" si="3"/>
        <v>4.2982182985618882E-5</v>
      </c>
      <c r="M24" s="16">
        <f t="shared" si="3"/>
        <v>1.1230229855602233E-8</v>
      </c>
      <c r="N24" s="16">
        <f t="shared" si="3"/>
        <v>6.5432519992086722E-9</v>
      </c>
      <c r="O24" s="16">
        <f t="shared" si="3"/>
        <v>3.2888515165021492E-8</v>
      </c>
      <c r="P24" s="16">
        <f t="shared" si="3"/>
        <v>6.4839501334938235E-8</v>
      </c>
      <c r="Q24" s="16">
        <f t="shared" si="3"/>
        <v>5.3095399430813078E-8</v>
      </c>
      <c r="R24" s="16">
        <f t="shared" si="3"/>
        <v>6.9865339084633411E-8</v>
      </c>
      <c r="S24" s="16">
        <f t="shared" si="3"/>
        <v>1.2147201626816E-8</v>
      </c>
      <c r="T24" s="16">
        <f t="shared" si="3"/>
        <v>3.1822810880109408E-9</v>
      </c>
      <c r="U24" s="16">
        <f t="shared" si="3"/>
        <v>2.6872210971023915E-7</v>
      </c>
      <c r="V24" s="16">
        <f t="shared" si="3"/>
        <v>1.3050653811879429E-7</v>
      </c>
      <c r="W24" s="16">
        <f t="shared" si="3"/>
        <v>9.2155308837382819E-8</v>
      </c>
      <c r="X24" s="16">
        <f t="shared" si="3"/>
        <v>3.6750886013817066E-8</v>
      </c>
      <c r="Y24" s="16">
        <f t="shared" si="3"/>
        <v>1.9407738240098662E-8</v>
      </c>
      <c r="Z24" s="16">
        <f t="shared" si="3"/>
        <v>2.8038214031980037E-7</v>
      </c>
      <c r="AA24" s="16">
        <f t="shared" si="3"/>
        <v>2.2522622061111572E-8</v>
      </c>
      <c r="AB24" s="16">
        <f t="shared" si="3"/>
        <v>2.1023787855176995E-7</v>
      </c>
      <c r="AC24" s="16">
        <f t="shared" si="3"/>
        <v>1.4476089595573165E-6</v>
      </c>
      <c r="AD24" s="16">
        <f t="shared" si="3"/>
        <v>1.2499023166738865E-8</v>
      </c>
      <c r="AE24" s="16">
        <f t="shared" si="3"/>
        <v>1.0390949540637217E-7</v>
      </c>
      <c r="AF24" s="16">
        <f t="shared" si="3"/>
        <v>9.7959516855302612E-8</v>
      </c>
      <c r="AG24" s="16">
        <f t="shared" si="3"/>
        <v>1.1314419911857851E-9</v>
      </c>
      <c r="AH24" s="16">
        <f t="shared" si="3"/>
        <v>1.8877724158792112E-8</v>
      </c>
      <c r="AI24" s="16">
        <f t="shared" si="3"/>
        <v>4.700191145936676E-8</v>
      </c>
      <c r="AJ24" s="16">
        <f t="shared" si="3"/>
        <v>1.1673089664571822E-7</v>
      </c>
      <c r="AK24" s="16">
        <f t="shared" si="3"/>
        <v>3.7038465110579764E-8</v>
      </c>
      <c r="AL24" s="16">
        <f t="shared" si="3"/>
        <v>3.0130102234357804E-7</v>
      </c>
      <c r="AM24" s="18">
        <f t="shared" si="3"/>
        <v>6.3852318378685902E-8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3.1187169183275546E-9</v>
      </c>
      <c r="E25" s="16">
        <f t="shared" si="4"/>
        <v>7.502222601435569E-6</v>
      </c>
      <c r="F25" s="16">
        <f t="shared" si="4"/>
        <v>2.1127214471454513E-6</v>
      </c>
      <c r="G25" s="16">
        <f t="shared" si="4"/>
        <v>2.7240631961127611E-6</v>
      </c>
      <c r="H25" s="16">
        <f t="shared" si="4"/>
        <v>6.9598080404297881E-6</v>
      </c>
      <c r="I25" s="16">
        <f t="shared" si="4"/>
        <v>1.7470715427019608E-6</v>
      </c>
      <c r="J25" s="16">
        <f t="shared" si="4"/>
        <v>8.4155389448791616E-9</v>
      </c>
      <c r="K25" s="16">
        <f t="shared" si="4"/>
        <v>2.0207913666801158E-6</v>
      </c>
      <c r="L25" s="16">
        <f t="shared" si="4"/>
        <v>1.5554918086805644E-6</v>
      </c>
      <c r="M25" s="16">
        <f t="shared" si="4"/>
        <v>7.1133479016293818E-9</v>
      </c>
      <c r="N25" s="16">
        <f t="shared" si="4"/>
        <v>4.8909768596835635E-6</v>
      </c>
      <c r="O25" s="16">
        <f t="shared" si="4"/>
        <v>2.9042390221792588E-6</v>
      </c>
      <c r="P25" s="16">
        <f t="shared" si="4"/>
        <v>1.5004199227406466E-8</v>
      </c>
      <c r="Q25" s="17">
        <f t="shared" si="4"/>
        <v>1.184740369411482E-3</v>
      </c>
      <c r="R25" s="16">
        <f t="shared" si="4"/>
        <v>3.4132237946839324E-6</v>
      </c>
      <c r="S25" s="16">
        <f t="shared" si="4"/>
        <v>2.2695808897853675E-6</v>
      </c>
      <c r="T25" s="16">
        <f t="shared" si="4"/>
        <v>2.7225751126903368E-6</v>
      </c>
      <c r="U25" s="16">
        <f t="shared" si="4"/>
        <v>2.4279516637290565E-6</v>
      </c>
      <c r="V25" s="16">
        <f t="shared" si="4"/>
        <v>5.7453815411521765E-11</v>
      </c>
      <c r="W25" s="16">
        <f t="shared" si="4"/>
        <v>3.0070997658499059E-6</v>
      </c>
      <c r="X25" s="16">
        <f t="shared" si="4"/>
        <v>2.1208185749774721E-6</v>
      </c>
      <c r="Y25" s="16">
        <f t="shared" si="4"/>
        <v>1.0416890986305353E-6</v>
      </c>
      <c r="Z25" s="16">
        <f t="shared" si="4"/>
        <v>2.0334560876709515E-6</v>
      </c>
      <c r="AA25" s="16">
        <f t="shared" si="4"/>
        <v>1.9537937649434377E-5</v>
      </c>
      <c r="AB25" s="16">
        <f t="shared" si="4"/>
        <v>3.4296781425429787E-9</v>
      </c>
      <c r="AC25" s="16">
        <f t="shared" si="4"/>
        <v>1.1300674647676148E-5</v>
      </c>
      <c r="AD25" s="16">
        <f t="shared" si="4"/>
        <v>8.7241310720999838E-8</v>
      </c>
      <c r="AE25" s="16">
        <f t="shared" si="4"/>
        <v>4.3393320572817956E-7</v>
      </c>
      <c r="AF25" s="16">
        <f t="shared" si="4"/>
        <v>4.7718674130621174E-6</v>
      </c>
      <c r="AG25" s="16">
        <f t="shared" si="4"/>
        <v>7.1445462375936613E-7</v>
      </c>
      <c r="AH25" s="16">
        <f t="shared" si="4"/>
        <v>8.6384464571667694E-6</v>
      </c>
      <c r="AI25" s="16">
        <f t="shared" si="4"/>
        <v>4.7996185257582261E-8</v>
      </c>
      <c r="AJ25" s="16">
        <f t="shared" si="4"/>
        <v>1.1834552993851578E-8</v>
      </c>
      <c r="AK25" s="16">
        <f t="shared" si="4"/>
        <v>1.9769575818599247E-8</v>
      </c>
      <c r="AL25" s="16">
        <f t="shared" si="4"/>
        <v>1.995948531902211E-6</v>
      </c>
      <c r="AM25" s="18">
        <f t="shared" si="4"/>
        <v>6.1530618170803397E-6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4.1331907409622195E-5</v>
      </c>
      <c r="E26" s="16">
        <f t="shared" si="5"/>
        <v>1.0579020880059462E-6</v>
      </c>
      <c r="F26" s="16">
        <f t="shared" si="5"/>
        <v>3.4462106322086617E-6</v>
      </c>
      <c r="G26" s="16">
        <f t="shared" si="5"/>
        <v>7.0923176985299012E-10</v>
      </c>
      <c r="H26" s="16">
        <f t="shared" si="5"/>
        <v>2.1290643635693514E-5</v>
      </c>
      <c r="I26" s="16">
        <f t="shared" si="5"/>
        <v>1.0613606107147056E-6</v>
      </c>
      <c r="J26" s="16">
        <f t="shared" si="5"/>
        <v>1.6204652679073373E-6</v>
      </c>
      <c r="K26" s="16">
        <f t="shared" si="5"/>
        <v>7.7801640947005132E-6</v>
      </c>
      <c r="L26" s="16">
        <f t="shared" si="5"/>
        <v>3.6777531297322838E-5</v>
      </c>
      <c r="M26" s="16">
        <f t="shared" si="5"/>
        <v>4.10630507776428E-6</v>
      </c>
      <c r="N26" s="16">
        <f t="shared" si="5"/>
        <v>1.2707904730455577E-6</v>
      </c>
      <c r="O26" s="16">
        <f t="shared" si="5"/>
        <v>2.2851463390424567E-6</v>
      </c>
      <c r="P26" s="16">
        <f t="shared" si="5"/>
        <v>1.0713010805904069E-6</v>
      </c>
      <c r="Q26" s="16">
        <f t="shared" si="5"/>
        <v>9.2920397494709438E-6</v>
      </c>
      <c r="R26" s="16">
        <f t="shared" si="5"/>
        <v>7.3015418856056647E-6</v>
      </c>
      <c r="S26" s="16">
        <f t="shared" si="5"/>
        <v>7.6805123036483078E-6</v>
      </c>
      <c r="T26" s="16">
        <f t="shared" si="5"/>
        <v>3.0446517186658933E-5</v>
      </c>
      <c r="U26" s="16">
        <f t="shared" si="5"/>
        <v>4.7874596445087326E-5</v>
      </c>
      <c r="V26" s="16">
        <f t="shared" si="5"/>
        <v>8.0577985873172166E-6</v>
      </c>
      <c r="W26" s="16">
        <f t="shared" si="5"/>
        <v>4.0194293039186947E-7</v>
      </c>
      <c r="X26" s="16">
        <f t="shared" si="5"/>
        <v>1.4187612833530769E-6</v>
      </c>
      <c r="Y26" s="16">
        <f t="shared" si="5"/>
        <v>6.8244769418185487E-6</v>
      </c>
      <c r="Z26" s="17">
        <f t="shared" si="5"/>
        <v>5.3875129268165867E-3</v>
      </c>
      <c r="AA26" s="16">
        <f t="shared" si="5"/>
        <v>3.3032043199501021E-6</v>
      </c>
      <c r="AB26" s="16">
        <f t="shared" si="5"/>
        <v>2.2928040467494591E-5</v>
      </c>
      <c r="AC26" s="16">
        <f t="shared" si="5"/>
        <v>1.9682382581633475E-6</v>
      </c>
      <c r="AD26" s="16">
        <f t="shared" si="5"/>
        <v>1.6230535202212605E-5</v>
      </c>
      <c r="AE26" s="16">
        <f t="shared" si="5"/>
        <v>9.0846843583435522E-6</v>
      </c>
      <c r="AF26" s="16">
        <f t="shared" si="5"/>
        <v>9.2906731207516907E-6</v>
      </c>
      <c r="AG26" s="16">
        <f t="shared" si="5"/>
        <v>1.4649403797922079E-5</v>
      </c>
      <c r="AH26" s="16">
        <f t="shared" si="5"/>
        <v>1.1590376754365094E-5</v>
      </c>
      <c r="AI26" s="16">
        <f t="shared" si="5"/>
        <v>3.9876456921557424E-7</v>
      </c>
      <c r="AJ26" s="16">
        <f t="shared" si="5"/>
        <v>7.4332700824189545E-6</v>
      </c>
      <c r="AK26" s="16">
        <f t="shared" si="5"/>
        <v>2.6580174067496622E-7</v>
      </c>
      <c r="AL26" s="16">
        <f t="shared" si="5"/>
        <v>4.3201355580184873E-5</v>
      </c>
      <c r="AM26" s="18">
        <f t="shared" si="5"/>
        <v>5.2376678827073967E-5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9.2111140349949732E-8</v>
      </c>
      <c r="E27" s="16">
        <f t="shared" si="6"/>
        <v>3.3099849737221737E-8</v>
      </c>
      <c r="F27" s="16">
        <f t="shared" si="6"/>
        <v>6.5111792757726659E-6</v>
      </c>
      <c r="G27" s="16">
        <f t="shared" si="6"/>
        <v>2.736414974531921E-7</v>
      </c>
      <c r="H27" s="16">
        <f t="shared" si="6"/>
        <v>7.7478256587962777E-7</v>
      </c>
      <c r="I27" s="16">
        <f t="shared" si="6"/>
        <v>2.8150807381897618E-6</v>
      </c>
      <c r="J27" s="16">
        <f t="shared" si="6"/>
        <v>5.5992686309112758E-7</v>
      </c>
      <c r="K27" s="16">
        <f t="shared" si="6"/>
        <v>1.9281724904560895E-5</v>
      </c>
      <c r="L27" s="16">
        <f t="shared" si="6"/>
        <v>1.3770826806476102E-5</v>
      </c>
      <c r="M27" s="16">
        <f t="shared" si="6"/>
        <v>2.8210499130732866E-7</v>
      </c>
      <c r="N27" s="16">
        <f t="shared" si="6"/>
        <v>5.5535892326276272E-7</v>
      </c>
      <c r="O27" s="16">
        <f t="shared" si="6"/>
        <v>5.4556703956735602E-6</v>
      </c>
      <c r="P27" s="16">
        <f t="shared" si="6"/>
        <v>6.7456957543834875E-6</v>
      </c>
      <c r="Q27" s="16">
        <f t="shared" si="6"/>
        <v>3.1829869970604083E-6</v>
      </c>
      <c r="R27" s="16">
        <f t="shared" si="6"/>
        <v>1.0121613439150347E-7</v>
      </c>
      <c r="S27" s="16">
        <f t="shared" si="6"/>
        <v>2.0486088013248105E-7</v>
      </c>
      <c r="T27" s="16">
        <f t="shared" si="6"/>
        <v>1.4684498914711947E-6</v>
      </c>
      <c r="U27" s="16">
        <f t="shared" si="6"/>
        <v>3.7868628969586399E-6</v>
      </c>
      <c r="V27" s="16">
        <f t="shared" si="6"/>
        <v>7.1600984122749952E-8</v>
      </c>
      <c r="W27" s="16">
        <f t="shared" si="6"/>
        <v>1.4961553885085415E-5</v>
      </c>
      <c r="X27" s="16">
        <f t="shared" si="6"/>
        <v>3.0163642952195448E-6</v>
      </c>
      <c r="Y27" s="16">
        <f t="shared" si="6"/>
        <v>4.7542818463587913E-6</v>
      </c>
      <c r="Z27" s="16">
        <f t="shared" si="6"/>
        <v>1.4956375047924192E-5</v>
      </c>
      <c r="AA27" s="16">
        <f t="shared" si="6"/>
        <v>1.0584072267176489E-7</v>
      </c>
      <c r="AB27" s="16">
        <f t="shared" si="6"/>
        <v>6.153842972171538E-7</v>
      </c>
      <c r="AC27" s="16">
        <f t="shared" si="6"/>
        <v>5.0632568176372812E-6</v>
      </c>
      <c r="AD27" s="16">
        <f t="shared" si="6"/>
        <v>1.0596829655469032E-5</v>
      </c>
      <c r="AE27" s="16">
        <f t="shared" si="6"/>
        <v>1.3866190694309047E-5</v>
      </c>
      <c r="AF27" s="16">
        <f t="shared" si="6"/>
        <v>5.2293031463346875E-6</v>
      </c>
      <c r="AG27" s="16">
        <f t="shared" si="6"/>
        <v>2.167496900329506E-5</v>
      </c>
      <c r="AH27" s="16">
        <f t="shared" si="6"/>
        <v>4.5502990956741956E-8</v>
      </c>
      <c r="AI27" s="16">
        <f t="shared" si="6"/>
        <v>5.1107781834057419E-6</v>
      </c>
      <c r="AJ27" s="16">
        <f t="shared" si="6"/>
        <v>3.0224659321253909E-8</v>
      </c>
      <c r="AK27" s="16">
        <f t="shared" si="6"/>
        <v>1.3651534664075114E-6</v>
      </c>
      <c r="AL27" s="17">
        <f t="shared" si="6"/>
        <v>1.8890059079076254E-3</v>
      </c>
      <c r="AM27" s="18">
        <f t="shared" si="6"/>
        <v>3.6491410777746303E-7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8.0308586711396189E-7</v>
      </c>
      <c r="E28" s="16">
        <f t="shared" si="7"/>
        <v>2.4265448300146598E-6</v>
      </c>
      <c r="F28" s="16">
        <f t="shared" si="7"/>
        <v>5.1391967763880138E-5</v>
      </c>
      <c r="G28" s="16">
        <f t="shared" si="7"/>
        <v>3.7440030500707877E-6</v>
      </c>
      <c r="H28" s="16">
        <f t="shared" si="7"/>
        <v>4.2076821540874729E-6</v>
      </c>
      <c r="I28" s="16">
        <f t="shared" si="7"/>
        <v>6.268974454803356E-6</v>
      </c>
      <c r="J28" s="16">
        <f t="shared" si="7"/>
        <v>5.5821618539555217E-7</v>
      </c>
      <c r="K28" s="16">
        <f t="shared" si="7"/>
        <v>7.5690671370855603E-6</v>
      </c>
      <c r="L28" s="16">
        <f t="shared" si="7"/>
        <v>3.4172808579959298E-7</v>
      </c>
      <c r="M28" s="16">
        <f t="shared" si="7"/>
        <v>6.2703268331842739E-6</v>
      </c>
      <c r="N28" s="16">
        <f t="shared" si="7"/>
        <v>8.658191121631822E-6</v>
      </c>
      <c r="O28" s="16">
        <f t="shared" si="7"/>
        <v>9.0227215984779254E-6</v>
      </c>
      <c r="P28" s="16">
        <f t="shared" si="7"/>
        <v>4.0672849630263842E-5</v>
      </c>
      <c r="Q28" s="16">
        <f t="shared" si="7"/>
        <v>1.0956489843568634E-5</v>
      </c>
      <c r="R28" s="16">
        <f t="shared" si="7"/>
        <v>1.2206776491839145E-5</v>
      </c>
      <c r="S28" s="16">
        <f t="shared" si="7"/>
        <v>3.7824093793424414E-7</v>
      </c>
      <c r="T28" s="17">
        <f t="shared" si="7"/>
        <v>4.793004305038347E-3</v>
      </c>
      <c r="U28" s="16">
        <f t="shared" si="7"/>
        <v>7.1693899790357606E-6</v>
      </c>
      <c r="V28" s="16">
        <f t="shared" si="7"/>
        <v>9.7892008418451815E-6</v>
      </c>
      <c r="W28" s="16">
        <f t="shared" si="7"/>
        <v>4.7751136210930539E-5</v>
      </c>
      <c r="X28" s="16">
        <f t="shared" si="7"/>
        <v>3.8794260553391899E-6</v>
      </c>
      <c r="Y28" s="16">
        <f t="shared" si="7"/>
        <v>2.5961500452860233E-8</v>
      </c>
      <c r="Z28" s="16">
        <f t="shared" si="7"/>
        <v>2.6550398237956167E-5</v>
      </c>
      <c r="AA28" s="16">
        <f t="shared" si="7"/>
        <v>6.6086557015967575E-5</v>
      </c>
      <c r="AB28" s="16">
        <f t="shared" si="7"/>
        <v>1.1311657107591629E-5</v>
      </c>
      <c r="AC28" s="16">
        <f t="shared" si="7"/>
        <v>1.5098459235696666E-5</v>
      </c>
      <c r="AD28" s="16">
        <f t="shared" si="7"/>
        <v>6.6273925422954702E-6</v>
      </c>
      <c r="AE28" s="16">
        <f t="shared" si="7"/>
        <v>2.6607230558245993E-7</v>
      </c>
      <c r="AF28" s="16">
        <f t="shared" si="7"/>
        <v>1.0825016009715625E-5</v>
      </c>
      <c r="AG28" s="16">
        <f t="shared" si="7"/>
        <v>1.2136112685469524E-5</v>
      </c>
      <c r="AH28" s="16">
        <f t="shared" si="7"/>
        <v>1.4374428404273704E-6</v>
      </c>
      <c r="AI28" s="16">
        <f t="shared" si="7"/>
        <v>1.2994042920783079E-7</v>
      </c>
      <c r="AJ28" s="16">
        <f t="shared" si="7"/>
        <v>5.9498652564561005E-7</v>
      </c>
      <c r="AK28" s="16">
        <f t="shared" si="7"/>
        <v>2.5135735205493822E-6</v>
      </c>
      <c r="AL28" s="16">
        <f t="shared" si="7"/>
        <v>3.7295710645083505E-6</v>
      </c>
      <c r="AM28" s="18">
        <f t="shared" si="7"/>
        <v>4.6792579914786827E-5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5.5026021210713782E-8</v>
      </c>
      <c r="E29" s="17">
        <f t="shared" si="8"/>
        <v>1.1732104759352869E-2</v>
      </c>
      <c r="F29" s="16">
        <f t="shared" si="8"/>
        <v>2.7692035125872807E-5</v>
      </c>
      <c r="G29" s="16">
        <f t="shared" si="8"/>
        <v>3.116721005202991E-5</v>
      </c>
      <c r="H29" s="16">
        <f t="shared" si="8"/>
        <v>1.9956210471947054E-5</v>
      </c>
      <c r="I29" s="16">
        <f t="shared" si="8"/>
        <v>6.3746640419991502E-5</v>
      </c>
      <c r="J29" s="16">
        <f t="shared" si="8"/>
        <v>4.1733002722251529E-6</v>
      </c>
      <c r="K29" s="16">
        <f t="shared" si="8"/>
        <v>2.5410293121321746E-5</v>
      </c>
      <c r="L29" s="16">
        <f t="shared" si="8"/>
        <v>1.0739532166234611E-5</v>
      </c>
      <c r="M29" s="16">
        <f t="shared" si="8"/>
        <v>4.2739724885848902E-5</v>
      </c>
      <c r="N29" s="16">
        <f t="shared" si="8"/>
        <v>3.0031820355093961E-9</v>
      </c>
      <c r="O29" s="16">
        <f t="shared" si="8"/>
        <v>2.511029097404803E-5</v>
      </c>
      <c r="P29" s="16">
        <f t="shared" si="8"/>
        <v>3.9593117321133133E-5</v>
      </c>
      <c r="Q29" s="16">
        <f t="shared" si="8"/>
        <v>7.4376008927317809E-5</v>
      </c>
      <c r="R29" s="16">
        <f t="shared" si="8"/>
        <v>3.6055906424493805E-5</v>
      </c>
      <c r="S29" s="16">
        <f t="shared" si="8"/>
        <v>6.0502223838028148E-5</v>
      </c>
      <c r="T29" s="16">
        <f t="shared" si="8"/>
        <v>5.9754873650445688E-6</v>
      </c>
      <c r="U29" s="16">
        <f t="shared" si="8"/>
        <v>1.1565584800831928E-6</v>
      </c>
      <c r="V29" s="16">
        <f t="shared" si="8"/>
        <v>1.897063642575993E-6</v>
      </c>
      <c r="W29" s="16">
        <f t="shared" si="8"/>
        <v>3.3533592433607582E-5</v>
      </c>
      <c r="X29" s="16">
        <f t="shared" si="8"/>
        <v>1.2358801470828387E-5</v>
      </c>
      <c r="Y29" s="16">
        <f t="shared" si="8"/>
        <v>5.2794319529618168E-5</v>
      </c>
      <c r="Z29" s="16">
        <f t="shared" si="8"/>
        <v>2.2453327365759202E-6</v>
      </c>
      <c r="AA29" s="16">
        <f t="shared" si="8"/>
        <v>1.3771991836091123E-4</v>
      </c>
      <c r="AB29" s="16">
        <f t="shared" si="8"/>
        <v>9.090004251525299E-6</v>
      </c>
      <c r="AC29" s="16">
        <f t="shared" si="8"/>
        <v>1.3306947513868325E-6</v>
      </c>
      <c r="AD29" s="16">
        <f t="shared" si="8"/>
        <v>6.1951529165012462E-7</v>
      </c>
      <c r="AE29" s="16">
        <f t="shared" si="8"/>
        <v>3.1086416385446882E-7</v>
      </c>
      <c r="AF29" s="16">
        <f t="shared" si="8"/>
        <v>5.0055192980613905E-5</v>
      </c>
      <c r="AG29" s="16">
        <f t="shared" si="8"/>
        <v>2.1665785495767599E-5</v>
      </c>
      <c r="AH29" s="16">
        <f t="shared" si="8"/>
        <v>3.7279529572524629E-6</v>
      </c>
      <c r="AI29" s="16">
        <f t="shared" si="8"/>
        <v>1.7530266465234592E-4</v>
      </c>
      <c r="AJ29" s="16">
        <f t="shared" si="8"/>
        <v>8.375800505469065E-7</v>
      </c>
      <c r="AK29" s="16">
        <f t="shared" si="8"/>
        <v>4.5494466589713659E-7</v>
      </c>
      <c r="AL29" s="16">
        <f t="shared" si="8"/>
        <v>2.0578646011322654E-7</v>
      </c>
      <c r="AM29" s="18">
        <f t="shared" si="8"/>
        <v>6.7637200053989342E-5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7.5669123591602957E-7</v>
      </c>
      <c r="E30" s="16">
        <f t="shared" si="9"/>
        <v>1.2347622903143462E-6</v>
      </c>
      <c r="F30" s="16">
        <f t="shared" si="9"/>
        <v>5.2831744627734434E-8</v>
      </c>
      <c r="G30" s="16">
        <f t="shared" si="9"/>
        <v>7.5233314646985308E-9</v>
      </c>
      <c r="H30" s="16">
        <f t="shared" si="9"/>
        <v>1.1963548527746413E-5</v>
      </c>
      <c r="I30" s="16">
        <f t="shared" si="9"/>
        <v>1.9634285797186696E-5</v>
      </c>
      <c r="J30" s="17">
        <f t="shared" si="9"/>
        <v>3.5050945625088826E-3</v>
      </c>
      <c r="K30" s="16">
        <f t="shared" si="9"/>
        <v>2.7379612150810978E-5</v>
      </c>
      <c r="L30" s="16">
        <f t="shared" si="9"/>
        <v>1.0262532096774075E-5</v>
      </c>
      <c r="M30" s="16">
        <f t="shared" si="9"/>
        <v>9.0433330757456635E-7</v>
      </c>
      <c r="N30" s="16">
        <f t="shared" si="9"/>
        <v>3.7957277537883913E-6</v>
      </c>
      <c r="O30" s="16">
        <f t="shared" si="9"/>
        <v>8.8373311163441746E-7</v>
      </c>
      <c r="P30" s="16">
        <f t="shared" si="9"/>
        <v>4.3627049494476042E-6</v>
      </c>
      <c r="Q30" s="16">
        <f t="shared" si="9"/>
        <v>2.7652510034287879E-8</v>
      </c>
      <c r="R30" s="16">
        <f t="shared" si="9"/>
        <v>6.1292595181949046E-6</v>
      </c>
      <c r="S30" s="16">
        <f t="shared" si="9"/>
        <v>1.524497013079831E-5</v>
      </c>
      <c r="T30" s="16">
        <f t="shared" si="9"/>
        <v>4.0116741554566427E-7</v>
      </c>
      <c r="U30" s="16">
        <f t="shared" si="9"/>
        <v>5.1844654291283746E-6</v>
      </c>
      <c r="V30" s="16">
        <f t="shared" si="9"/>
        <v>6.8066900159658609E-6</v>
      </c>
      <c r="W30" s="16">
        <f t="shared" si="9"/>
        <v>4.2174100640558407E-5</v>
      </c>
      <c r="X30" s="16">
        <f t="shared" si="9"/>
        <v>4.6543011422845937E-5</v>
      </c>
      <c r="Y30" s="16">
        <f t="shared" si="9"/>
        <v>1.2016305152170961E-6</v>
      </c>
      <c r="Z30" s="16">
        <f t="shared" si="9"/>
        <v>1.0334640642535909E-6</v>
      </c>
      <c r="AA30" s="16">
        <f t="shared" si="9"/>
        <v>3.8020360837446288E-7</v>
      </c>
      <c r="AB30" s="16">
        <f t="shared" si="9"/>
        <v>2.9993591675728385E-6</v>
      </c>
      <c r="AC30" s="16">
        <f t="shared" si="9"/>
        <v>2.966813223012436E-5</v>
      </c>
      <c r="AD30" s="16">
        <f t="shared" si="9"/>
        <v>4.8213115338552374E-6</v>
      </c>
      <c r="AE30" s="16">
        <f t="shared" si="9"/>
        <v>3.5319865975446338E-7</v>
      </c>
      <c r="AF30" s="16">
        <f t="shared" si="9"/>
        <v>6.0779330320046804E-8</v>
      </c>
      <c r="AG30" s="16">
        <f t="shared" si="9"/>
        <v>3.8613105541711544E-5</v>
      </c>
      <c r="AH30" s="16">
        <f t="shared" si="9"/>
        <v>2.1841721963679557E-5</v>
      </c>
      <c r="AI30" s="16">
        <f t="shared" si="9"/>
        <v>6.527053808394846E-6</v>
      </c>
      <c r="AJ30" s="16">
        <f t="shared" si="9"/>
        <v>8.6329611181936681E-6</v>
      </c>
      <c r="AK30" s="16">
        <f t="shared" si="9"/>
        <v>5.0374833248250733E-6</v>
      </c>
      <c r="AL30" s="16">
        <f t="shared" si="9"/>
        <v>1.0027886183605798E-6</v>
      </c>
      <c r="AM30" s="18">
        <f t="shared" si="9"/>
        <v>1.1233005316828619E-5</v>
      </c>
    </row>
    <row r="31" spans="1:39">
      <c r="A31" t="s">
        <v>59</v>
      </c>
      <c r="D31" s="20">
        <f>SUM($D$21:$D$30)</f>
        <v>5.5536658452370073E-5</v>
      </c>
      <c r="E31" s="20">
        <f>SUM($E$21:$E$30)</f>
        <v>1.180609546790619E-2</v>
      </c>
      <c r="F31" s="20">
        <f>SUM($F$21:$F$30)</f>
        <v>1.1376072895862118E-4</v>
      </c>
      <c r="G31" s="20">
        <f>SUM($G$21:$G$30)</f>
        <v>9.7543921909957348E-5</v>
      </c>
      <c r="H31" s="20">
        <f>SUM($H$21:$H$30)</f>
        <v>7.4538161059923682E-5</v>
      </c>
      <c r="I31">
        <f>SUM($I$21:$I$30)</f>
        <v>1.1037288876013875E-2</v>
      </c>
      <c r="J31" s="20">
        <f>SUM($J$21:$J$30)</f>
        <v>3.5984770671118106E-3</v>
      </c>
      <c r="K31" s="20">
        <f>SUM($K$21:$K$30)</f>
        <v>1.7404736815389532E-4</v>
      </c>
      <c r="L31" s="20">
        <f>SUM($L$21:$L$30)</f>
        <v>1.3008528334603115E-4</v>
      </c>
      <c r="M31" s="20">
        <f>SUM($M$21:$M$30)</f>
        <v>7.775141213230316E-5</v>
      </c>
      <c r="N31" s="20">
        <f>SUM($N$21:$N$30)</f>
        <v>3.5174598245907903E-3</v>
      </c>
      <c r="O31" s="20">
        <f>SUM($O$21:$O$30)</f>
        <v>6.8133217874186038E-5</v>
      </c>
      <c r="P31" s="20">
        <f>SUM($P$21:$P$30)</f>
        <v>1.1231450948985875E-4</v>
      </c>
      <c r="Q31" s="20">
        <f>SUM($Q$21:$Q$30)</f>
        <v>1.314592450740154E-3</v>
      </c>
      <c r="R31" s="20">
        <f>SUM($R$21:$R$30)</f>
        <v>1.0535887512094396E-4</v>
      </c>
      <c r="S31" s="20">
        <f>SUM($S$21:$S$30)</f>
        <v>9.4498872245781952E-5</v>
      </c>
      <c r="T31" s="20">
        <f>SUM($T$21:$T$30)</f>
        <v>4.8620187032158016E-3</v>
      </c>
      <c r="U31" s="20">
        <f>SUM($U$21:$U$30)</f>
        <v>1.3258059321167266E-4</v>
      </c>
      <c r="V31" s="20">
        <f>SUM($V$21:$V$30)</f>
        <v>4.0213386798414712E-5</v>
      </c>
      <c r="W31" s="20">
        <f>SUM($W$21:$W$30)</f>
        <v>1.711664250747446E-4</v>
      </c>
      <c r="X31" s="20">
        <f>SUM($X$21:$X$30)</f>
        <v>1.6613521018224702E-4</v>
      </c>
      <c r="Y31" s="20">
        <f>SUM($Y$21:$Y$30)</f>
        <v>1.4391226518122838E-4</v>
      </c>
      <c r="Z31" s="20">
        <f>SUM($Z$21:$Z$30)</f>
        <v>5.4382552490670538E-3</v>
      </c>
      <c r="AA31" s="20">
        <f>SUM($AA$21:$AA$30)</f>
        <v>2.9514126530033185E-4</v>
      </c>
      <c r="AB31" s="20">
        <f>SUM($AB$21:$AB$30)</f>
        <v>1.3386215866808082E-4</v>
      </c>
      <c r="AC31" s="20">
        <f>SUM($AC$21:$AC$30)</f>
        <v>6.9028701660111337E-5</v>
      </c>
      <c r="AD31" s="20">
        <f>SUM($AD$21:$AD$30)</f>
        <v>1.4225665960652687E-4</v>
      </c>
      <c r="AE31" s="20">
        <f>SUM($AE$21:$AE$30)</f>
        <v>6.4117600685436419E-5</v>
      </c>
      <c r="AF31" s="20">
        <f>SUM($AF$21:$AF$30)</f>
        <v>1.3115963433194631E-4</v>
      </c>
      <c r="AG31" s="20">
        <f>SUM($AG$21:$AG$30)</f>
        <v>1.5366881181743273E-4</v>
      </c>
      <c r="AH31" s="20">
        <f>SUM($AH$21:$AH$30)</f>
        <v>9.3693088406780241E-5</v>
      </c>
      <c r="AI31" s="20">
        <f>SUM($AI$21:$AI$30)</f>
        <v>2.6491245762210407E-4</v>
      </c>
      <c r="AJ31" s="20">
        <f>SUM($AJ$21:$AJ$30)</f>
        <v>2.2888324863764275E-5</v>
      </c>
      <c r="AK31" s="20">
        <f>SUM($AK$21:$AK$30)</f>
        <v>1.1627678028652262E-2</v>
      </c>
      <c r="AL31" s="20">
        <f>SUM($AL$21:$AL$30)</f>
        <v>1.9664736102845814E-3</v>
      </c>
      <c r="AM31" s="20">
        <f>SUM($AM$21:$AM$30)</f>
        <v>3.3911927408715236E-4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5.8635764143824383E-2</v>
      </c>
      <c r="D33" s="21">
        <f>$D$31/$C$33</f>
        <v>9.4714649435022823E-4</v>
      </c>
      <c r="E33" s="21">
        <f>$E$31/$C$33</f>
        <v>0.20134632233917307</v>
      </c>
      <c r="F33" s="21">
        <f>$F$31/$C$33</f>
        <v>1.940125290762543E-3</v>
      </c>
      <c r="G33" s="21">
        <f>$G$31/$C$33</f>
        <v>1.6635567615473949E-3</v>
      </c>
      <c r="H33" s="21">
        <f>$H$31/$C$33</f>
        <v>1.2712064411251332E-3</v>
      </c>
      <c r="I33" s="21">
        <f>$I$31/$C$33</f>
        <v>0.18823475803847509</v>
      </c>
      <c r="J33" s="21">
        <f>$J$31/$C$33</f>
        <v>6.1370003779353977E-2</v>
      </c>
      <c r="K33" s="21">
        <f>$K$31/$C$33</f>
        <v>2.9682800368557366E-3</v>
      </c>
      <c r="L33" s="21">
        <f>$L$31/$C$33</f>
        <v>2.2185313902783332E-3</v>
      </c>
      <c r="M33" s="21">
        <f>$M$31/$C$33</f>
        <v>1.3260066320887551E-3</v>
      </c>
      <c r="N33" s="21">
        <f>$N$31/$C$33</f>
        <v>5.9988300245614773E-2</v>
      </c>
      <c r="O33" s="21">
        <f>$O$31/$C$33</f>
        <v>1.161973735126328E-3</v>
      </c>
      <c r="P33" s="21">
        <f>$P$31/$C$33</f>
        <v>1.9154608306010778E-3</v>
      </c>
      <c r="Q33" s="21">
        <f>$Q$31/$C$33</f>
        <v>2.2419635352848199E-2</v>
      </c>
      <c r="R33" s="21">
        <f>$R$31/$C$33</f>
        <v>1.7968363960008276E-3</v>
      </c>
      <c r="S33" s="21">
        <f>$S$31/$C$33</f>
        <v>1.6116251510595301E-3</v>
      </c>
      <c r="T33" s="21">
        <f>$T$31/$C$33</f>
        <v>8.2918996182773846E-2</v>
      </c>
      <c r="U33" s="21">
        <f>$U$31/$C$33</f>
        <v>2.2610874974950978E-3</v>
      </c>
      <c r="V33" s="21">
        <f>$V$31/$C$33</f>
        <v>6.8581670906134264E-4</v>
      </c>
      <c r="W33" s="21">
        <f>$W$31/$C$33</f>
        <v>2.9191471719358865E-3</v>
      </c>
      <c r="X33" s="21">
        <f>$X$31/$C$33</f>
        <v>2.8333426298452129E-3</v>
      </c>
      <c r="Y33" s="21">
        <f>$Y$31/$C$33</f>
        <v>2.4543427937296775E-3</v>
      </c>
      <c r="Z33" s="21">
        <f>$Z$31/$C$33</f>
        <v>9.2746386586313803E-2</v>
      </c>
      <c r="AA33" s="21">
        <f>$AA$31/$C$33</f>
        <v>5.0334683892990012E-3</v>
      </c>
      <c r="AB33" s="21">
        <f>$AB$31/$C$33</f>
        <v>2.2829438760231355E-3</v>
      </c>
      <c r="AC33" s="21">
        <f>$AC$31/$C$33</f>
        <v>1.1772457077696592E-3</v>
      </c>
      <c r="AD33" s="21">
        <f>$AD$31/$C$33</f>
        <v>2.4261073712213161E-3</v>
      </c>
      <c r="AE33" s="21">
        <f>$AE$31/$C$33</f>
        <v>1.0934896410348801E-3</v>
      </c>
      <c r="AF33" s="21">
        <f>$AF$31/$C$33</f>
        <v>2.2368538424813941E-3</v>
      </c>
      <c r="AG33" s="21">
        <f>$AG$31/$C$33</f>
        <v>2.620735212736498E-3</v>
      </c>
      <c r="AH33" s="21">
        <f>$AH$31/$C$33</f>
        <v>1.5978829605932262E-3</v>
      </c>
      <c r="AI33" s="21">
        <f>$AI$31/$C$33</f>
        <v>4.5179330650883158E-3</v>
      </c>
      <c r="AJ33" s="21">
        <f>$AJ$31/$C$33</f>
        <v>3.9034751568382028E-4</v>
      </c>
      <c r="AK33" s="21">
        <f>$AK$31/$C$33</f>
        <v>0.19830351319599726</v>
      </c>
      <c r="AL33" s="21">
        <f>$AL$31/$C$33</f>
        <v>3.3537102125268267E-2</v>
      </c>
      <c r="AM33" s="21">
        <f>$AM$31/$C$33</f>
        <v>5.7834886103870957E-3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112F-391E-45E6-AEAE-93D4E753210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2.4363711798558747E-2</v>
      </c>
      <c r="D5" s="10">
        <v>2.646812381150648E-2</v>
      </c>
      <c r="E5" s="10">
        <v>6.4768785458164474E-2</v>
      </c>
      <c r="F5" s="10">
        <v>7.3524360339152772E-2</v>
      </c>
      <c r="G5" s="10">
        <v>-3.3157135314251761E-2</v>
      </c>
      <c r="H5" s="10">
        <v>-4.8193627849033194E-2</v>
      </c>
      <c r="I5" s="10">
        <v>5.7349236207497739E-3</v>
      </c>
      <c r="J5" s="10">
        <v>2.0573396931301254E-3</v>
      </c>
      <c r="K5" s="10">
        <v>-2.7869591171062691E-2</v>
      </c>
      <c r="L5" s="10">
        <v>-4.9761712754944475E-2</v>
      </c>
      <c r="M5" s="10">
        <v>3.1289183757637666E-2</v>
      </c>
      <c r="N5" s="10">
        <v>4.1206457516977067E-2</v>
      </c>
      <c r="O5" s="10">
        <v>2.3326029159948112E-2</v>
      </c>
      <c r="P5" s="10">
        <v>5.0962688875144407E-2</v>
      </c>
      <c r="Q5" s="10">
        <v>-2.8961969965656299E-2</v>
      </c>
      <c r="R5" s="10">
        <v>9.2411351763247718E-2</v>
      </c>
      <c r="S5" s="10">
        <v>-3.5590000719182058E-2</v>
      </c>
      <c r="T5" s="10">
        <v>2.8069540959926982E-2</v>
      </c>
      <c r="U5" s="10">
        <v>5.1356248122761926E-2</v>
      </c>
      <c r="V5" s="10">
        <v>-1.1048401089965236E-2</v>
      </c>
      <c r="W5" s="10">
        <v>5.6673796780528633E-2</v>
      </c>
      <c r="X5" s="10">
        <v>5.9604859890957087E-3</v>
      </c>
      <c r="Y5" s="10">
        <v>-3.3848639861362703E-2</v>
      </c>
      <c r="Z5" s="10">
        <v>-5.9563358083095916E-2</v>
      </c>
      <c r="AA5" s="10">
        <v>-6.8922591294538926E-2</v>
      </c>
      <c r="AB5" s="10">
        <v>-1.3516199223602816E-2</v>
      </c>
      <c r="AC5" s="10">
        <v>-1.4255288404042226E-2</v>
      </c>
      <c r="AD5" s="10">
        <v>-6.0319696069579744E-2</v>
      </c>
      <c r="AE5" s="10">
        <v>-5.1296256226186832E-2</v>
      </c>
      <c r="AF5" s="10">
        <v>1.8429970483562697E-2</v>
      </c>
      <c r="AG5" s="10">
        <v>-3.0630353069837732E-2</v>
      </c>
      <c r="AH5" s="11" t="s">
        <v>63</v>
      </c>
      <c r="AI5" s="10">
        <v>1.6408207448764808E-2</v>
      </c>
      <c r="AJ5" s="10">
        <v>4.1934435773467969E-2</v>
      </c>
      <c r="AK5" s="10">
        <v>-6.4413283727581969E-2</v>
      </c>
      <c r="AL5" s="10">
        <v>-8.3324820877718447E-2</v>
      </c>
      <c r="AM5" s="12">
        <v>1.3376865975248805E-2</v>
      </c>
    </row>
    <row r="6" spans="1:39" ht="24">
      <c r="A6" s="13" t="s">
        <v>41</v>
      </c>
      <c r="B6" s="14" t="s">
        <v>40</v>
      </c>
      <c r="C6" s="15">
        <v>-0.12655215265160324</v>
      </c>
      <c r="D6" s="16">
        <v>3.048881091503439E-2</v>
      </c>
      <c r="E6" s="16">
        <v>-7.0745030748007184E-2</v>
      </c>
      <c r="F6" s="16">
        <v>8.9904045224481421E-2</v>
      </c>
      <c r="G6" s="16">
        <v>6.5917592821425647E-2</v>
      </c>
      <c r="H6" s="16">
        <v>8.5923625116541946E-2</v>
      </c>
      <c r="I6" s="16">
        <v>-2.8053528068486733E-4</v>
      </c>
      <c r="J6" s="16">
        <v>-3.4658937479382354E-4</v>
      </c>
      <c r="K6" s="16">
        <v>3.4912062818974521E-2</v>
      </c>
      <c r="L6" s="16">
        <v>-2.5269893566702638E-2</v>
      </c>
      <c r="M6" s="16">
        <v>3.1569511400740845E-2</v>
      </c>
      <c r="N6" s="16">
        <v>9.4894919309753169E-3</v>
      </c>
      <c r="O6" s="16">
        <v>-1.4395113646567429E-2</v>
      </c>
      <c r="P6" s="16">
        <v>-1.048187922907321E-2</v>
      </c>
      <c r="Q6" s="16">
        <v>3.3218492202433295E-2</v>
      </c>
      <c r="R6" s="16">
        <v>-9.8572926516504768E-3</v>
      </c>
      <c r="S6" s="16">
        <v>2.9485818462369574E-2</v>
      </c>
      <c r="T6" s="16">
        <v>3.0088689800082599E-2</v>
      </c>
      <c r="U6" s="16">
        <v>8.4754598424585506E-2</v>
      </c>
      <c r="V6" s="16">
        <v>2.8190132486881955E-2</v>
      </c>
      <c r="W6" s="16">
        <v>4.2784653974954685E-2</v>
      </c>
      <c r="X6" s="16">
        <v>-1.3705723963047213E-2</v>
      </c>
      <c r="Y6" s="16">
        <v>-2.7021142667556196E-2</v>
      </c>
      <c r="Z6" s="16">
        <v>-2.9066794899804925E-2</v>
      </c>
      <c r="AA6" s="16">
        <v>-5.1784303906378087E-2</v>
      </c>
      <c r="AB6" s="17" t="s">
        <v>73</v>
      </c>
      <c r="AC6" s="16">
        <v>-4.1702959727223217E-2</v>
      </c>
      <c r="AD6" s="16">
        <v>5.9061121182219321E-3</v>
      </c>
      <c r="AE6" s="16">
        <v>4.9392486852641131E-2</v>
      </c>
      <c r="AF6" s="16">
        <v>-5.2841549200642698E-2</v>
      </c>
      <c r="AG6" s="16">
        <v>-3.6673596323297072E-2</v>
      </c>
      <c r="AH6" s="16">
        <v>-1.3416465484423282E-2</v>
      </c>
      <c r="AI6" s="16">
        <v>9.3522688316917582E-2</v>
      </c>
      <c r="AJ6" s="16">
        <v>1.7662235958051189E-2</v>
      </c>
      <c r="AK6" s="16">
        <v>8.1078190435270064E-2</v>
      </c>
      <c r="AL6" s="16">
        <v>2.8382688977831402E-2</v>
      </c>
      <c r="AM6" s="18">
        <v>-6.0057966467624416E-2</v>
      </c>
    </row>
    <row r="7" spans="1:39" ht="24">
      <c r="A7" s="13" t="s">
        <v>42</v>
      </c>
      <c r="B7" s="14" t="s">
        <v>40</v>
      </c>
      <c r="C7" s="15">
        <v>-0.13812361227903894</v>
      </c>
      <c r="D7" s="16">
        <v>-3.779815670390832E-2</v>
      </c>
      <c r="E7" s="16">
        <v>-6.5348053932231115E-2</v>
      </c>
      <c r="F7" s="16">
        <v>2.1861810140661489E-4</v>
      </c>
      <c r="G7" s="16">
        <v>-1.8454806326099214E-2</v>
      </c>
      <c r="H7" s="16">
        <v>1.6368726479286621E-2</v>
      </c>
      <c r="I7" s="17" t="s">
        <v>74</v>
      </c>
      <c r="J7" s="16">
        <v>3.5241213087986466E-2</v>
      </c>
      <c r="K7" s="16">
        <v>1.6436643249934112E-2</v>
      </c>
      <c r="L7" s="16">
        <v>-1.5232278517556071E-2</v>
      </c>
      <c r="M7" s="16">
        <v>-8.7219791302469665E-2</v>
      </c>
      <c r="N7" s="16">
        <v>-2.8881318011604568E-2</v>
      </c>
      <c r="O7" s="16">
        <v>-2.7793796309813365E-2</v>
      </c>
      <c r="P7" s="16">
        <v>-3.1109434480687589E-2</v>
      </c>
      <c r="Q7" s="16">
        <v>6.5394947521401181E-2</v>
      </c>
      <c r="R7" s="16">
        <v>-7.2162137194470233E-2</v>
      </c>
      <c r="S7" s="16">
        <v>-2.1933735131678081E-2</v>
      </c>
      <c r="T7" s="16">
        <v>-4.0811618137600886E-3</v>
      </c>
      <c r="U7" s="16">
        <v>-3.1181406051072152E-2</v>
      </c>
      <c r="V7" s="16">
        <v>1.5088676167836917E-2</v>
      </c>
      <c r="W7" s="16">
        <v>-6.9548252137389896E-2</v>
      </c>
      <c r="X7" s="16">
        <v>-3.8805267718128846E-2</v>
      </c>
      <c r="Y7" s="16">
        <v>-2.5007012607866648E-2</v>
      </c>
      <c r="Z7" s="16">
        <v>1.8589557397329728E-2</v>
      </c>
      <c r="AA7" s="16">
        <v>3.6345113852344346E-2</v>
      </c>
      <c r="AB7" s="16">
        <v>-2.4959476146345843E-4</v>
      </c>
      <c r="AC7" s="16">
        <v>-1.52263975410485E-2</v>
      </c>
      <c r="AD7" s="16">
        <v>3.4111437508401642E-2</v>
      </c>
      <c r="AE7" s="16">
        <v>-2.2099329303973303E-3</v>
      </c>
      <c r="AF7" s="16">
        <v>-2.7324043765106932E-2</v>
      </c>
      <c r="AG7" s="16">
        <v>6.1987279998156626E-2</v>
      </c>
      <c r="AH7" s="16">
        <v>5.7595504515072938E-3</v>
      </c>
      <c r="AI7" s="16">
        <v>-4.2701975266572982E-2</v>
      </c>
      <c r="AJ7" s="16">
        <v>2.92766149915938E-2</v>
      </c>
      <c r="AK7" s="16">
        <v>2.860470960698467E-2</v>
      </c>
      <c r="AL7" s="16">
        <v>0.1094481014385208</v>
      </c>
      <c r="AM7" s="18">
        <v>6.655619546922889E-2</v>
      </c>
    </row>
    <row r="8" spans="1:39" ht="24">
      <c r="A8" s="13" t="s">
        <v>43</v>
      </c>
      <c r="B8" s="14" t="s">
        <v>40</v>
      </c>
      <c r="C8" s="15">
        <v>2.9701399929350884E-2</v>
      </c>
      <c r="D8" s="16">
        <v>6.5432274203852697E-2</v>
      </c>
      <c r="E8" s="16">
        <v>0.10468739948475698</v>
      </c>
      <c r="F8" s="16">
        <v>-3.2576527601708365E-2</v>
      </c>
      <c r="G8" s="16">
        <v>2.3062339756398605E-3</v>
      </c>
      <c r="H8" s="16">
        <v>-2.2611608779021558E-3</v>
      </c>
      <c r="I8" s="16">
        <v>-3.7104561176061819E-2</v>
      </c>
      <c r="J8" s="16">
        <v>8.0005060814556495E-2</v>
      </c>
      <c r="K8" s="16">
        <v>7.6210626047711075E-2</v>
      </c>
      <c r="L8" s="16">
        <v>0.10070285308669423</v>
      </c>
      <c r="M8" s="16">
        <v>3.2339570858213873E-2</v>
      </c>
      <c r="N8" s="16">
        <v>-2.3817684755003243E-2</v>
      </c>
      <c r="O8" s="16">
        <v>1.0615903915192388E-2</v>
      </c>
      <c r="P8" s="16">
        <v>-8.1488361079026621E-3</v>
      </c>
      <c r="Q8" s="16">
        <v>-2.8545587886236585E-2</v>
      </c>
      <c r="R8" s="16">
        <v>4.7224469885044688E-2</v>
      </c>
      <c r="S8" s="16">
        <v>-1.5386338474489343E-2</v>
      </c>
      <c r="T8" s="16">
        <v>-7.6966192390810192E-2</v>
      </c>
      <c r="U8" s="16">
        <v>-6.2492714536242083E-2</v>
      </c>
      <c r="V8" s="16">
        <v>1.0985862906468396E-2</v>
      </c>
      <c r="W8" s="16">
        <v>8.2615294990984023E-2</v>
      </c>
      <c r="X8" s="17" t="s">
        <v>75</v>
      </c>
      <c r="Y8" s="16">
        <v>6.1839981749572399E-2</v>
      </c>
      <c r="Z8" s="16">
        <v>-5.0553808295185576E-2</v>
      </c>
      <c r="AA8" s="16">
        <v>1.0287416417517688E-2</v>
      </c>
      <c r="AB8" s="16">
        <v>-1.3339634705833459E-2</v>
      </c>
      <c r="AC8" s="16">
        <v>4.0465630566333385E-2</v>
      </c>
      <c r="AD8" s="16">
        <v>-4.8010748650900895E-2</v>
      </c>
      <c r="AE8" s="16">
        <v>-4.0873501069034729E-2</v>
      </c>
      <c r="AF8" s="16">
        <v>-3.6974793264906977E-2</v>
      </c>
      <c r="AG8" s="16">
        <v>-3.3877208137307333E-3</v>
      </c>
      <c r="AH8" s="16">
        <v>5.7079906136869984E-3</v>
      </c>
      <c r="AI8" s="16">
        <v>-9.0361129420193212E-2</v>
      </c>
      <c r="AJ8" s="16">
        <v>5.5218857017080847E-2</v>
      </c>
      <c r="AK8" s="16">
        <v>-1.2832462954464469E-2</v>
      </c>
      <c r="AL8" s="16">
        <v>-5.598586610625942E-2</v>
      </c>
      <c r="AM8" s="18">
        <v>2.2039129723691639E-2</v>
      </c>
    </row>
    <row r="9" spans="1:39" ht="24">
      <c r="A9" s="13" t="s">
        <v>44</v>
      </c>
      <c r="B9" s="14" t="s">
        <v>40</v>
      </c>
      <c r="C9" s="15">
        <v>1.5763213833066064E-3</v>
      </c>
      <c r="D9" s="16">
        <v>3.7872641304215401E-2</v>
      </c>
      <c r="E9" s="16">
        <v>-2.0979661755436172E-2</v>
      </c>
      <c r="F9" s="16">
        <v>4.4894985983716072E-2</v>
      </c>
      <c r="G9" s="16">
        <v>8.0205297778860957E-2</v>
      </c>
      <c r="H9" s="16">
        <v>1.2247903318758847E-2</v>
      </c>
      <c r="I9" s="16">
        <v>-2.6801927454901318E-2</v>
      </c>
      <c r="J9" s="16">
        <v>4.1718878416081288E-2</v>
      </c>
      <c r="K9" s="16">
        <v>-0.12425245804658853</v>
      </c>
      <c r="L9" s="16">
        <v>-5.120019158510529E-2</v>
      </c>
      <c r="M9" s="16">
        <v>-2.4780246833266996E-2</v>
      </c>
      <c r="N9" s="16">
        <v>-6.7820541508759213E-2</v>
      </c>
      <c r="O9" s="17" t="s">
        <v>69</v>
      </c>
      <c r="P9" s="16">
        <v>-7.7720518691598753E-2</v>
      </c>
      <c r="Q9" s="16">
        <v>2.6342019787006912E-2</v>
      </c>
      <c r="R9" s="16">
        <v>3.7162373414987662E-3</v>
      </c>
      <c r="S9" s="16">
        <v>4.7553777726042072E-2</v>
      </c>
      <c r="T9" s="16">
        <v>-5.1289253329966089E-2</v>
      </c>
      <c r="U9" s="16">
        <v>-8.5203238264715026E-4</v>
      </c>
      <c r="V9" s="16">
        <v>-7.3313379533029993E-2</v>
      </c>
      <c r="W9" s="16">
        <v>-7.387077987275377E-2</v>
      </c>
      <c r="X9" s="16">
        <v>1.0541635061218333E-2</v>
      </c>
      <c r="Y9" s="16">
        <v>6.7810493292125656E-2</v>
      </c>
      <c r="Z9" s="16">
        <v>-3.5495039679702703E-2</v>
      </c>
      <c r="AA9" s="16">
        <v>1.3281321700029446E-2</v>
      </c>
      <c r="AB9" s="16">
        <v>-1.4141488346848629E-2</v>
      </c>
      <c r="AC9" s="16">
        <v>-2.8647765611757994E-2</v>
      </c>
      <c r="AD9" s="16">
        <v>-1.2843212262244866E-2</v>
      </c>
      <c r="AE9" s="16">
        <v>4.5337104021756086E-2</v>
      </c>
      <c r="AF9" s="16">
        <v>4.3180493147347052E-2</v>
      </c>
      <c r="AG9" s="16">
        <v>2.0716601851255033E-2</v>
      </c>
      <c r="AH9" s="16">
        <v>2.2610435339758241E-2</v>
      </c>
      <c r="AI9" s="16">
        <v>-2.8935644002893838E-2</v>
      </c>
      <c r="AJ9" s="16">
        <v>2.8078398837291605E-2</v>
      </c>
      <c r="AK9" s="16">
        <v>9.3305130544239584E-2</v>
      </c>
      <c r="AL9" s="16">
        <v>7.8110265504431467E-2</v>
      </c>
      <c r="AM9" s="18">
        <v>-1.4436344391100907E-2</v>
      </c>
    </row>
    <row r="10" spans="1:39" ht="24">
      <c r="A10" s="13" t="s">
        <v>45</v>
      </c>
      <c r="B10" s="14" t="s">
        <v>40</v>
      </c>
      <c r="C10" s="15">
        <v>4.0760674846212458E-2</v>
      </c>
      <c r="D10" s="16">
        <v>-1.6514693993454909E-2</v>
      </c>
      <c r="E10" s="16">
        <v>-1.4109459056559645E-2</v>
      </c>
      <c r="F10" s="16">
        <v>3.1388163294387688E-3</v>
      </c>
      <c r="G10" s="17" t="s">
        <v>76</v>
      </c>
      <c r="H10" s="16">
        <v>-1.0259994368923721E-2</v>
      </c>
      <c r="I10" s="16">
        <v>-1.6972259428197089E-2</v>
      </c>
      <c r="J10" s="16">
        <v>-2.5162851004584774E-2</v>
      </c>
      <c r="K10" s="16">
        <v>-6.3588344407738584E-2</v>
      </c>
      <c r="L10" s="16">
        <v>-0.1053835237147572</v>
      </c>
      <c r="M10" s="16">
        <v>8.0143953159713718E-2</v>
      </c>
      <c r="N10" s="16">
        <v>-8.1810996721485715E-2</v>
      </c>
      <c r="O10" s="16">
        <v>7.6245948392659385E-2</v>
      </c>
      <c r="P10" s="16">
        <v>6.5543983282736716E-3</v>
      </c>
      <c r="Q10" s="16">
        <v>-9.6983932549109895E-3</v>
      </c>
      <c r="R10" s="16">
        <v>3.8718900786144393E-2</v>
      </c>
      <c r="S10" s="16">
        <v>1.7409920011693253E-2</v>
      </c>
      <c r="T10" s="16">
        <v>-1.3700407906618738E-2</v>
      </c>
      <c r="U10" s="16">
        <v>-4.4920393028682198E-3</v>
      </c>
      <c r="V10" s="16">
        <v>-9.4879153844424621E-2</v>
      </c>
      <c r="W10" s="16">
        <v>-4.3748967656377931E-2</v>
      </c>
      <c r="X10" s="16">
        <v>2.8519341625864985E-3</v>
      </c>
      <c r="Y10" s="17" t="s">
        <v>77</v>
      </c>
      <c r="Z10" s="16">
        <v>7.4026192397861304E-2</v>
      </c>
      <c r="AA10" s="16">
        <v>-2.0915445029830765E-3</v>
      </c>
      <c r="AB10" s="16">
        <v>6.0487343066838714E-2</v>
      </c>
      <c r="AC10" s="16">
        <v>-6.2087917149390055E-2</v>
      </c>
      <c r="AD10" s="16">
        <v>-3.1950099059870792E-2</v>
      </c>
      <c r="AE10" s="16">
        <v>-2.7100401382062276E-3</v>
      </c>
      <c r="AF10" s="16">
        <v>-6.3941478714020672E-2</v>
      </c>
      <c r="AG10" s="16">
        <v>2.1966784201359803E-2</v>
      </c>
      <c r="AH10" s="16">
        <v>-3.0726719363108997E-2</v>
      </c>
      <c r="AI10" s="16">
        <v>1.5573521706246471E-3</v>
      </c>
      <c r="AJ10" s="16">
        <v>-4.0751712564301101E-2</v>
      </c>
      <c r="AK10" s="16">
        <v>8.0064159514011385E-2</v>
      </c>
      <c r="AL10" s="16">
        <v>1.1388495985379946E-2</v>
      </c>
      <c r="AM10" s="18">
        <v>1.9224027146142199E-3</v>
      </c>
    </row>
    <row r="11" spans="1:39" ht="24">
      <c r="A11" s="13" t="s">
        <v>46</v>
      </c>
      <c r="B11" s="14" t="s">
        <v>40</v>
      </c>
      <c r="C11" s="15">
        <v>7.9680585114492289E-2</v>
      </c>
      <c r="D11" s="16">
        <v>8.8788141609912746E-2</v>
      </c>
      <c r="E11" s="16">
        <v>3.9543134701865268E-2</v>
      </c>
      <c r="F11" s="16">
        <v>2.1888988844386083E-2</v>
      </c>
      <c r="G11" s="16">
        <v>-2.71968852258999E-2</v>
      </c>
      <c r="H11" s="16">
        <v>-1.9944685366418E-2</v>
      </c>
      <c r="I11" s="16">
        <v>3.3134947333795149E-2</v>
      </c>
      <c r="J11" s="17" t="s">
        <v>65</v>
      </c>
      <c r="K11" s="16">
        <v>4.2000007428587768E-3</v>
      </c>
      <c r="L11" s="16">
        <v>2.1278652128364481E-2</v>
      </c>
      <c r="M11" s="16">
        <v>3.5624371047874082E-2</v>
      </c>
      <c r="N11" s="16">
        <v>-7.1070185888794338E-2</v>
      </c>
      <c r="O11" s="16">
        <v>4.1118527198382847E-2</v>
      </c>
      <c r="P11" s="16">
        <v>-5.8335349226884166E-2</v>
      </c>
      <c r="Q11" s="16">
        <v>-1.5738886451937516E-2</v>
      </c>
      <c r="R11" s="16">
        <v>-1.1649044279028648E-2</v>
      </c>
      <c r="S11" s="16">
        <v>-3.0252268993618655E-2</v>
      </c>
      <c r="T11" s="16">
        <v>-3.5334662411611692E-2</v>
      </c>
      <c r="U11" s="16">
        <v>-3.6087865472149608E-2</v>
      </c>
      <c r="V11" s="16">
        <v>-7.7568046965659762E-2</v>
      </c>
      <c r="W11" s="16">
        <v>-4.901122342772804E-2</v>
      </c>
      <c r="X11" s="16">
        <v>7.8888293018713862E-2</v>
      </c>
      <c r="Y11" s="16">
        <v>0.12676525890266982</v>
      </c>
      <c r="Z11" s="16">
        <v>-9.9065365180279093E-3</v>
      </c>
      <c r="AA11" s="16">
        <v>-6.0535676758747069E-2</v>
      </c>
      <c r="AB11" s="16">
        <v>-4.2934246800385923E-4</v>
      </c>
      <c r="AC11" s="16">
        <v>1.7060265994891532E-2</v>
      </c>
      <c r="AD11" s="16">
        <v>4.9866205947054897E-2</v>
      </c>
      <c r="AE11" s="16">
        <v>3.4516382594567317E-2</v>
      </c>
      <c r="AF11" s="16">
        <v>9.0516119108188089E-2</v>
      </c>
      <c r="AG11" s="16">
        <v>5.8989228810543788E-3</v>
      </c>
      <c r="AH11" s="16">
        <v>1.9374613414252489E-3</v>
      </c>
      <c r="AI11" s="16">
        <v>5.0250178037572722E-2</v>
      </c>
      <c r="AJ11" s="16">
        <v>2.41625041278986E-3</v>
      </c>
      <c r="AK11" s="16">
        <v>-8.1345752928696391E-2</v>
      </c>
      <c r="AL11" s="16">
        <v>7.979114079577676E-2</v>
      </c>
      <c r="AM11" s="18">
        <v>8.9094622095465911E-2</v>
      </c>
    </row>
    <row r="12" spans="1:39" ht="24">
      <c r="A12" s="13" t="s">
        <v>47</v>
      </c>
      <c r="B12" s="14" t="s">
        <v>40</v>
      </c>
      <c r="C12" s="15">
        <v>-7.739391142198352E-3</v>
      </c>
      <c r="D12" s="16">
        <v>5.5778708869941823E-2</v>
      </c>
      <c r="E12" s="16">
        <v>-8.7375912583588941E-2</v>
      </c>
      <c r="F12" s="16">
        <v>4.1997604943650638E-2</v>
      </c>
      <c r="G12" s="16">
        <v>8.527521515401526E-2</v>
      </c>
      <c r="H12" s="16">
        <v>-1.587798635155974E-2</v>
      </c>
      <c r="I12" s="16">
        <v>-8.4240542108715344E-2</v>
      </c>
      <c r="J12" s="16">
        <v>3.6353409612025898E-2</v>
      </c>
      <c r="K12" s="16">
        <v>-4.8150288727571149E-2</v>
      </c>
      <c r="L12" s="16">
        <v>-7.7021702227069097E-2</v>
      </c>
      <c r="M12" s="17" t="s">
        <v>68</v>
      </c>
      <c r="N12" s="16">
        <v>-2.2496458697583471E-2</v>
      </c>
      <c r="O12" s="16">
        <v>-2.498345346371094E-2</v>
      </c>
      <c r="P12" s="16">
        <v>4.4801075860760129E-3</v>
      </c>
      <c r="Q12" s="16">
        <v>-7.9754279383333349E-2</v>
      </c>
      <c r="R12" s="16">
        <v>1.4906474841511839E-2</v>
      </c>
      <c r="S12" s="16">
        <v>6.7791704668703032E-2</v>
      </c>
      <c r="T12" s="16">
        <v>-9.2564677935967371E-4</v>
      </c>
      <c r="U12" s="16">
        <v>1.7843376131332338E-2</v>
      </c>
      <c r="V12" s="16">
        <v>3.3887172243608869E-2</v>
      </c>
      <c r="W12" s="16">
        <v>-3.3893751741673306E-2</v>
      </c>
      <c r="X12" s="16">
        <v>3.2723498466934724E-2</v>
      </c>
      <c r="Y12" s="16">
        <v>7.1437611627837112E-3</v>
      </c>
      <c r="Z12" s="16">
        <v>1.7545114592530858E-2</v>
      </c>
      <c r="AA12" s="16">
        <v>-2.9991367167161463E-2</v>
      </c>
      <c r="AB12" s="16">
        <v>3.1011566717359135E-2</v>
      </c>
      <c r="AC12" s="16">
        <v>7.5353276612939876E-2</v>
      </c>
      <c r="AD12" s="16">
        <v>0.10943358155396375</v>
      </c>
      <c r="AE12" s="16">
        <v>-3.3215829179340114E-2</v>
      </c>
      <c r="AF12" s="16">
        <v>2.1439951482106735E-2</v>
      </c>
      <c r="AG12" s="16">
        <v>-1.3256287272955712E-2</v>
      </c>
      <c r="AH12" s="16">
        <v>3.0431220727965384E-2</v>
      </c>
      <c r="AI12" s="16">
        <v>6.0048739826685939E-2</v>
      </c>
      <c r="AJ12" s="16">
        <v>2.142693839590953E-3</v>
      </c>
      <c r="AK12" s="16">
        <v>-2.2944300069511554E-2</v>
      </c>
      <c r="AL12" s="16">
        <v>6.3120415905548108E-2</v>
      </c>
      <c r="AM12" s="18">
        <v>2.2376249534281222E-3</v>
      </c>
    </row>
    <row r="13" spans="1:39" ht="24">
      <c r="A13" s="13" t="s">
        <v>48</v>
      </c>
      <c r="B13" s="14" t="s">
        <v>40</v>
      </c>
      <c r="C13" s="15">
        <v>-8.4490221101781989E-4</v>
      </c>
      <c r="D13" s="16">
        <v>-5.797787879893631E-2</v>
      </c>
      <c r="E13" s="16">
        <v>-2.1131313226594617E-2</v>
      </c>
      <c r="F13" s="16">
        <v>1.2219432301445163E-2</v>
      </c>
      <c r="G13" s="16">
        <v>-4.8351086502979547E-3</v>
      </c>
      <c r="H13" s="16">
        <v>-2.317886290983048E-2</v>
      </c>
      <c r="I13" s="16">
        <v>-3.0004294589438017E-2</v>
      </c>
      <c r="J13" s="16">
        <v>-3.688723204576503E-2</v>
      </c>
      <c r="K13" s="16">
        <v>-2.2879498457194797E-2</v>
      </c>
      <c r="L13" s="16">
        <v>3.6423671475607849E-2</v>
      </c>
      <c r="M13" s="16">
        <v>1.7565141644106674E-2</v>
      </c>
      <c r="N13" s="16">
        <v>-2.4137785090412946E-2</v>
      </c>
      <c r="O13" s="16">
        <v>-9.6907010962035797E-4</v>
      </c>
      <c r="P13" s="16">
        <v>-5.0018519137202061E-3</v>
      </c>
      <c r="Q13" s="16">
        <v>1.3239749573025152E-2</v>
      </c>
      <c r="R13" s="16">
        <v>-8.4253671333248875E-2</v>
      </c>
      <c r="S13" s="16">
        <v>6.15122873102135E-2</v>
      </c>
      <c r="T13" s="16">
        <v>-6.4795281587519293E-2</v>
      </c>
      <c r="U13" s="17" t="s">
        <v>75</v>
      </c>
      <c r="V13" s="16">
        <v>-2.8770541552041893E-3</v>
      </c>
      <c r="W13" s="16">
        <v>0.12021377896623373</v>
      </c>
      <c r="X13" s="16">
        <v>-6.2622521582877164E-2</v>
      </c>
      <c r="Y13" s="16">
        <v>8.4293812933318116E-3</v>
      </c>
      <c r="Z13" s="16">
        <v>-3.1479472015682984E-2</v>
      </c>
      <c r="AA13" s="16">
        <v>5.1201865684641613E-2</v>
      </c>
      <c r="AB13" s="16">
        <v>8.2826530598792747E-2</v>
      </c>
      <c r="AC13" s="16">
        <v>6.6771903260088611E-2</v>
      </c>
      <c r="AD13" s="16">
        <v>3.9726805741841384E-2</v>
      </c>
      <c r="AE13" s="16">
        <v>3.4043933524144893E-2</v>
      </c>
      <c r="AF13" s="16">
        <v>6.0868204211884581E-2</v>
      </c>
      <c r="AG13" s="16">
        <v>6.1351159918007998E-2</v>
      </c>
      <c r="AH13" s="16">
        <v>4.9800178993494218E-2</v>
      </c>
      <c r="AI13" s="16">
        <v>-4.7051645933806618E-2</v>
      </c>
      <c r="AJ13" s="16">
        <v>7.3085497407464946E-3</v>
      </c>
      <c r="AK13" s="16">
        <v>0.11070012877237265</v>
      </c>
      <c r="AL13" s="16">
        <v>2.83529318321517E-2</v>
      </c>
      <c r="AM13" s="18">
        <v>3.1967441430150179E-2</v>
      </c>
    </row>
    <row r="14" spans="1:39" ht="24">
      <c r="A14" s="13" t="s">
        <v>49</v>
      </c>
      <c r="B14" s="14" t="s">
        <v>40</v>
      </c>
      <c r="C14" s="15">
        <v>-4.1069674779068734E-2</v>
      </c>
      <c r="D14" s="16">
        <v>8.8603090198086914E-3</v>
      </c>
      <c r="E14" s="16">
        <v>-2.280951904831896E-2</v>
      </c>
      <c r="F14" s="16">
        <v>-7.1770430262099422E-2</v>
      </c>
      <c r="G14" s="16">
        <v>-1.3849372391526608E-2</v>
      </c>
      <c r="H14" s="16">
        <v>0.10182312088625564</v>
      </c>
      <c r="I14" s="16">
        <v>-3.9700333025526301E-3</v>
      </c>
      <c r="J14" s="16">
        <v>-3.5762271650683831E-2</v>
      </c>
      <c r="K14" s="16">
        <v>-6.641919149653458E-2</v>
      </c>
      <c r="L14" s="16">
        <v>-1.4927918922392055E-2</v>
      </c>
      <c r="M14" s="16">
        <v>-1.0687328492943601E-3</v>
      </c>
      <c r="N14" s="16">
        <v>0.14249799181204134</v>
      </c>
      <c r="O14" s="16">
        <v>-5.1052585618402736E-2</v>
      </c>
      <c r="P14" s="16">
        <v>7.4413524728356134E-2</v>
      </c>
      <c r="Q14" s="16">
        <v>-8.6078292781637759E-3</v>
      </c>
      <c r="R14" s="16">
        <v>8.7599716621026696E-3</v>
      </c>
      <c r="S14" s="16">
        <v>-6.9568658028457556E-3</v>
      </c>
      <c r="T14" s="17" t="s">
        <v>78</v>
      </c>
      <c r="U14" s="16">
        <v>-6.4339426341365941E-2</v>
      </c>
      <c r="V14" s="16">
        <v>7.100118370189612E-2</v>
      </c>
      <c r="W14" s="16">
        <v>-1.2103825177587525E-2</v>
      </c>
      <c r="X14" s="16">
        <v>-7.6489815146205412E-2</v>
      </c>
      <c r="Y14" s="16">
        <v>-6.5711784349535673E-2</v>
      </c>
      <c r="Z14" s="16">
        <v>2.8282550127611016E-3</v>
      </c>
      <c r="AA14" s="16">
        <v>-1.9769650500761023E-2</v>
      </c>
      <c r="AB14" s="16">
        <v>2.9207507380544777E-2</v>
      </c>
      <c r="AC14" s="16">
        <v>3.4790313464128711E-2</v>
      </c>
      <c r="AD14" s="16">
        <v>1.035525578242778E-2</v>
      </c>
      <c r="AE14" s="16">
        <v>6.8802353461233368E-2</v>
      </c>
      <c r="AF14" s="16">
        <v>1.2303986941571164E-2</v>
      </c>
      <c r="AG14" s="16">
        <v>7.1916808951900404E-2</v>
      </c>
      <c r="AH14" s="16">
        <v>2.7073987272171481E-2</v>
      </c>
      <c r="AI14" s="16">
        <v>7.3258692925816424E-2</v>
      </c>
      <c r="AJ14" s="16">
        <v>4.6190764436521467E-2</v>
      </c>
      <c r="AK14" s="16">
        <v>-6.1363415340627316E-3</v>
      </c>
      <c r="AL14" s="16">
        <v>1.9874424882688521E-2</v>
      </c>
      <c r="AM14" s="18">
        <v>-1.0384490499499724E-2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4.1584666422154642E-7</v>
      </c>
      <c r="E21" s="10">
        <f t="shared" ref="E21:AM21" si="0">$C5^2*E5^2</f>
        <v>2.4901093189020484E-6</v>
      </c>
      <c r="F21" s="10">
        <f t="shared" si="0"/>
        <v>3.2088500043451437E-6</v>
      </c>
      <c r="G21" s="10">
        <f t="shared" si="0"/>
        <v>6.5259074499996411E-7</v>
      </c>
      <c r="H21" s="10">
        <f t="shared" si="0"/>
        <v>1.37868847922333E-6</v>
      </c>
      <c r="I21" s="10">
        <f t="shared" si="0"/>
        <v>1.9522803520647107E-8</v>
      </c>
      <c r="J21" s="10">
        <f t="shared" si="0"/>
        <v>2.512458618677913E-9</v>
      </c>
      <c r="K21" s="10">
        <f t="shared" si="0"/>
        <v>4.6105008131043137E-7</v>
      </c>
      <c r="L21" s="10">
        <f t="shared" si="0"/>
        <v>1.4698653326912614E-6</v>
      </c>
      <c r="M21" s="10">
        <f t="shared" si="0"/>
        <v>5.811327817763806E-7</v>
      </c>
      <c r="N21" s="10">
        <f t="shared" si="0"/>
        <v>1.0079000517422973E-6</v>
      </c>
      <c r="O21" s="10">
        <f t="shared" si="0"/>
        <v>3.2297472377637692E-7</v>
      </c>
      <c r="P21" s="10">
        <f t="shared" si="0"/>
        <v>1.5416705457661692E-6</v>
      </c>
      <c r="Q21" s="10">
        <f t="shared" si="0"/>
        <v>4.9790112175208306E-7</v>
      </c>
      <c r="R21" s="10">
        <f t="shared" si="0"/>
        <v>5.0691781366322195E-6</v>
      </c>
      <c r="S21" s="10">
        <f t="shared" si="0"/>
        <v>7.5187024935473615E-7</v>
      </c>
      <c r="T21" s="10">
        <f t="shared" si="0"/>
        <v>4.6768940100491917E-7</v>
      </c>
      <c r="U21" s="10">
        <f t="shared" si="0"/>
        <v>1.5655735808146489E-6</v>
      </c>
      <c r="V21" s="10">
        <f t="shared" si="0"/>
        <v>7.2457904696648172E-8</v>
      </c>
      <c r="W21" s="10">
        <f t="shared" si="0"/>
        <v>1.9065645962992726E-6</v>
      </c>
      <c r="X21" s="10">
        <f t="shared" si="0"/>
        <v>2.1088721424956719E-8</v>
      </c>
      <c r="Y21" s="10">
        <f t="shared" si="0"/>
        <v>6.8009463884465341E-7</v>
      </c>
      <c r="Z21" s="10">
        <f t="shared" si="0"/>
        <v>2.1059364242803955E-6</v>
      </c>
      <c r="AA21" s="10">
        <f t="shared" si="0"/>
        <v>2.8197467302475024E-6</v>
      </c>
      <c r="AB21" s="10">
        <f t="shared" si="0"/>
        <v>1.0844163977458145E-7</v>
      </c>
      <c r="AC21" s="10">
        <f t="shared" si="0"/>
        <v>1.2062544354806245E-7</v>
      </c>
      <c r="AD21" s="10">
        <f t="shared" si="0"/>
        <v>2.1597585217827616E-6</v>
      </c>
      <c r="AE21" s="10">
        <f t="shared" si="0"/>
        <v>1.5619180617940265E-6</v>
      </c>
      <c r="AF21" s="10">
        <f t="shared" si="0"/>
        <v>2.0162119591285381E-7</v>
      </c>
      <c r="AG21" s="10">
        <f t="shared" si="0"/>
        <v>5.569175613784255E-7</v>
      </c>
      <c r="AH21" s="11">
        <f t="shared" si="0"/>
        <v>5.5735828496678204E-4</v>
      </c>
      <c r="AI21" s="10">
        <f t="shared" si="0"/>
        <v>1.5981192523157899E-7</v>
      </c>
      <c r="AJ21" s="10">
        <f t="shared" si="0"/>
        <v>1.0438269729325192E-6</v>
      </c>
      <c r="AK21" s="10">
        <f t="shared" si="0"/>
        <v>2.4628490043421253E-6</v>
      </c>
      <c r="AL21" s="10">
        <f t="shared" si="0"/>
        <v>4.121313811804927E-6</v>
      </c>
      <c r="AM21" s="12">
        <f t="shared" si="0"/>
        <v>1.0621739809824978E-7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1.4887440803536413E-5</v>
      </c>
      <c r="E22" s="16">
        <f t="shared" si="1"/>
        <v>8.0155061776786927E-5</v>
      </c>
      <c r="F22" s="16">
        <f t="shared" si="1"/>
        <v>1.2944865436165061E-4</v>
      </c>
      <c r="G22" s="16">
        <f t="shared" si="1"/>
        <v>6.9589185382896318E-5</v>
      </c>
      <c r="H22" s="16">
        <f t="shared" si="1"/>
        <v>1.1823995534933435E-4</v>
      </c>
      <c r="I22" s="16">
        <f t="shared" si="1"/>
        <v>1.2604164057355777E-9</v>
      </c>
      <c r="J22" s="16">
        <f t="shared" si="1"/>
        <v>1.923842714888298E-9</v>
      </c>
      <c r="K22" s="16">
        <f t="shared" si="1"/>
        <v>1.9520462108602322E-5</v>
      </c>
      <c r="L22" s="16">
        <f t="shared" si="1"/>
        <v>1.0226944504049465E-5</v>
      </c>
      <c r="M22" s="16">
        <f t="shared" si="1"/>
        <v>1.5961540147083435E-5</v>
      </c>
      <c r="N22" s="16">
        <f t="shared" si="1"/>
        <v>1.4421983538247941E-6</v>
      </c>
      <c r="O22" s="16">
        <f t="shared" si="1"/>
        <v>3.3187097374515937E-6</v>
      </c>
      <c r="P22" s="16">
        <f t="shared" si="1"/>
        <v>1.7596138708843636E-6</v>
      </c>
      <c r="Q22" s="16">
        <f t="shared" si="1"/>
        <v>1.7672537236921185E-5</v>
      </c>
      <c r="R22" s="16">
        <f t="shared" si="1"/>
        <v>1.5561604544103025E-6</v>
      </c>
      <c r="S22" s="16">
        <f t="shared" si="1"/>
        <v>1.39240459727759E-5</v>
      </c>
      <c r="T22" s="16">
        <f t="shared" si="1"/>
        <v>1.4499252991649475E-5</v>
      </c>
      <c r="U22" s="16">
        <f t="shared" si="1"/>
        <v>1.1504443479672668E-4</v>
      </c>
      <c r="V22" s="16">
        <f t="shared" si="1"/>
        <v>1.2727212861939514E-5</v>
      </c>
      <c r="W22" s="16">
        <f t="shared" si="1"/>
        <v>2.9316702620499815E-5</v>
      </c>
      <c r="X22" s="16">
        <f t="shared" si="1"/>
        <v>3.0084516442205161E-6</v>
      </c>
      <c r="Y22" s="16">
        <f t="shared" si="1"/>
        <v>1.1693553171573607E-5</v>
      </c>
      <c r="Z22" s="16">
        <f t="shared" si="1"/>
        <v>1.3531108179058642E-5</v>
      </c>
      <c r="AA22" s="16">
        <f t="shared" si="1"/>
        <v>4.2947249904345197E-5</v>
      </c>
      <c r="AB22" s="17">
        <f t="shared" si="1"/>
        <v>1.4975868638418962E-2</v>
      </c>
      <c r="AC22" s="16">
        <f t="shared" si="1"/>
        <v>2.7853054639707573E-5</v>
      </c>
      <c r="AD22" s="16">
        <f t="shared" si="1"/>
        <v>5.5865340226536007E-7</v>
      </c>
      <c r="AE22" s="16">
        <f t="shared" si="1"/>
        <v>3.907156972662435E-5</v>
      </c>
      <c r="AF22" s="16">
        <f t="shared" si="1"/>
        <v>4.4718801668584083E-5</v>
      </c>
      <c r="AG22" s="16">
        <f t="shared" si="1"/>
        <v>2.1540018618696842E-5</v>
      </c>
      <c r="AH22" s="16">
        <f t="shared" si="1"/>
        <v>2.8828052827344365E-6</v>
      </c>
      <c r="AI22" s="16">
        <f t="shared" si="1"/>
        <v>1.4007900174170575E-4</v>
      </c>
      <c r="AJ22" s="16">
        <f t="shared" si="1"/>
        <v>4.9960921332884059E-6</v>
      </c>
      <c r="AK22" s="16">
        <f t="shared" si="1"/>
        <v>1.0528031319441548E-4</v>
      </c>
      <c r="AL22" s="16">
        <f t="shared" si="1"/>
        <v>1.2901676560739357E-5</v>
      </c>
      <c r="AM22" s="18">
        <f t="shared" si="1"/>
        <v>5.7767067309575778E-5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2.7256939977588595E-5</v>
      </c>
      <c r="E23" s="16">
        <f t="shared" si="2"/>
        <v>8.147064845514794E-5</v>
      </c>
      <c r="F23" s="16">
        <f t="shared" si="2"/>
        <v>9.1181785483095749E-10</v>
      </c>
      <c r="G23" s="16">
        <f t="shared" si="2"/>
        <v>6.4976279326756277E-6</v>
      </c>
      <c r="H23" s="16">
        <f t="shared" si="2"/>
        <v>5.1117033101560583E-6</v>
      </c>
      <c r="I23" s="17">
        <f t="shared" si="2"/>
        <v>1.8024714117644603E-2</v>
      </c>
      <c r="J23" s="16">
        <f t="shared" si="2"/>
        <v>2.3693954730722352E-5</v>
      </c>
      <c r="K23" s="16">
        <f t="shared" si="2"/>
        <v>5.1542100522344276E-6</v>
      </c>
      <c r="L23" s="16">
        <f t="shared" si="2"/>
        <v>4.4265522973419948E-6</v>
      </c>
      <c r="M23" s="16">
        <f t="shared" si="2"/>
        <v>1.4513292288666197E-4</v>
      </c>
      <c r="N23" s="16">
        <f t="shared" si="2"/>
        <v>1.5913652582627732E-5</v>
      </c>
      <c r="O23" s="16">
        <f t="shared" si="2"/>
        <v>1.4737763948918875E-5</v>
      </c>
      <c r="P23" s="16">
        <f t="shared" si="2"/>
        <v>1.8463757529264847E-5</v>
      </c>
      <c r="Q23" s="16">
        <f t="shared" si="2"/>
        <v>8.1587616648104476E-5</v>
      </c>
      <c r="R23" s="16">
        <f t="shared" si="2"/>
        <v>9.9346970794677293E-5</v>
      </c>
      <c r="S23" s="16">
        <f t="shared" si="2"/>
        <v>9.1782745543091269E-6</v>
      </c>
      <c r="T23" s="16">
        <f t="shared" si="2"/>
        <v>3.1776311508527883E-7</v>
      </c>
      <c r="U23" s="16">
        <f t="shared" si="2"/>
        <v>1.8549288032138377E-5</v>
      </c>
      <c r="V23" s="16">
        <f t="shared" si="2"/>
        <v>4.3434830504826505E-6</v>
      </c>
      <c r="W23" s="16">
        <f t="shared" si="2"/>
        <v>9.2280150743061077E-5</v>
      </c>
      <c r="X23" s="16">
        <f t="shared" si="2"/>
        <v>2.872878263457686E-5</v>
      </c>
      <c r="Y23" s="16">
        <f t="shared" si="2"/>
        <v>1.1930522979351951E-5</v>
      </c>
      <c r="Z23" s="16">
        <f t="shared" si="2"/>
        <v>6.5928615370129051E-6</v>
      </c>
      <c r="AA23" s="16">
        <f t="shared" si="2"/>
        <v>2.5201588890368396E-5</v>
      </c>
      <c r="AB23" s="16">
        <f t="shared" si="2"/>
        <v>1.1885208025907268E-9</v>
      </c>
      <c r="AC23" s="16">
        <f t="shared" si="2"/>
        <v>4.4231348933532291E-6</v>
      </c>
      <c r="AD23" s="16">
        <f t="shared" si="2"/>
        <v>2.2199127148995612E-5</v>
      </c>
      <c r="AE23" s="16">
        <f t="shared" si="2"/>
        <v>9.3173850233533597E-8</v>
      </c>
      <c r="AF23" s="16">
        <f t="shared" si="2"/>
        <v>1.4243797801039457E-5</v>
      </c>
      <c r="AG23" s="16">
        <f t="shared" si="2"/>
        <v>7.3306251968061561E-5</v>
      </c>
      <c r="AH23" s="16">
        <f t="shared" si="2"/>
        <v>6.3286784321851675E-7</v>
      </c>
      <c r="AI23" s="16">
        <f t="shared" si="2"/>
        <v>3.4788186106699658E-5</v>
      </c>
      <c r="AJ23" s="16">
        <f t="shared" si="2"/>
        <v>1.6352252266851436E-5</v>
      </c>
      <c r="AK23" s="16">
        <f t="shared" si="2"/>
        <v>1.5610288942805559E-5</v>
      </c>
      <c r="AL23" s="16">
        <f t="shared" si="2"/>
        <v>2.2853478887581636E-4</v>
      </c>
      <c r="AM23" s="18">
        <f t="shared" si="2"/>
        <v>8.4510920585168902E-5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3.7769207262231553E-6</v>
      </c>
      <c r="E24" s="16">
        <f t="shared" si="3"/>
        <v>9.6681340349244571E-6</v>
      </c>
      <c r="F24" s="16">
        <f t="shared" si="3"/>
        <v>9.3618875305501574E-7</v>
      </c>
      <c r="G24" s="16">
        <f t="shared" si="3"/>
        <v>4.6920277394677298E-9</v>
      </c>
      <c r="H24" s="16">
        <f t="shared" si="3"/>
        <v>4.5104177203089263E-9</v>
      </c>
      <c r="I24" s="16">
        <f t="shared" si="3"/>
        <v>1.2145305364639725E-6</v>
      </c>
      <c r="J24" s="16">
        <f t="shared" si="3"/>
        <v>5.6466225546401525E-6</v>
      </c>
      <c r="K24" s="16">
        <f t="shared" si="3"/>
        <v>5.1237142095148613E-6</v>
      </c>
      <c r="L24" s="16">
        <f t="shared" si="3"/>
        <v>8.9461749987303696E-6</v>
      </c>
      <c r="M24" s="16">
        <f t="shared" si="3"/>
        <v>9.2261889445804947E-7</v>
      </c>
      <c r="N24" s="16">
        <f t="shared" si="3"/>
        <v>5.0044104775303785E-7</v>
      </c>
      <c r="O24" s="16">
        <f t="shared" si="3"/>
        <v>9.9418635288545662E-8</v>
      </c>
      <c r="P24" s="16">
        <f t="shared" si="3"/>
        <v>5.85794116703815E-8</v>
      </c>
      <c r="Q24" s="16">
        <f t="shared" si="3"/>
        <v>7.1883931611905281E-7</v>
      </c>
      <c r="R24" s="16">
        <f t="shared" si="3"/>
        <v>1.9673789582064835E-6</v>
      </c>
      <c r="S24" s="16">
        <f t="shared" si="3"/>
        <v>2.0884515434366145E-7</v>
      </c>
      <c r="T24" s="16">
        <f t="shared" si="3"/>
        <v>5.2258127391972729E-6</v>
      </c>
      <c r="U24" s="16">
        <f t="shared" si="3"/>
        <v>3.4451855642655095E-6</v>
      </c>
      <c r="V24" s="16">
        <f t="shared" si="3"/>
        <v>1.0646875838046607E-7</v>
      </c>
      <c r="W24" s="16">
        <f t="shared" si="3"/>
        <v>6.0210849558311405E-6</v>
      </c>
      <c r="X24" s="17">
        <f t="shared" si="3"/>
        <v>8.1131789190485866E-4</v>
      </c>
      <c r="Y24" s="16">
        <f t="shared" si="3"/>
        <v>3.3735918953724032E-6</v>
      </c>
      <c r="Z24" s="16">
        <f t="shared" si="3"/>
        <v>2.2545589413718936E-6</v>
      </c>
      <c r="AA24" s="16">
        <f t="shared" si="3"/>
        <v>9.3361211483072428E-8</v>
      </c>
      <c r="AB24" s="16">
        <f t="shared" si="3"/>
        <v>1.5697905600910951E-7</v>
      </c>
      <c r="AC24" s="16">
        <f t="shared" si="3"/>
        <v>1.444529660957151E-6</v>
      </c>
      <c r="AD24" s="16">
        <f t="shared" si="3"/>
        <v>2.0334373458525312E-6</v>
      </c>
      <c r="AE24" s="16">
        <f t="shared" si="3"/>
        <v>1.4737964898834004E-6</v>
      </c>
      <c r="AF24" s="16">
        <f t="shared" si="3"/>
        <v>1.2060500973156671E-6</v>
      </c>
      <c r="AG24" s="16">
        <f t="shared" si="3"/>
        <v>1.0124394610437706E-8</v>
      </c>
      <c r="AH24" s="16">
        <f t="shared" si="3"/>
        <v>2.8742222018361459E-8</v>
      </c>
      <c r="AI24" s="16">
        <f t="shared" si="3"/>
        <v>7.2030617885917783E-6</v>
      </c>
      <c r="AJ24" s="16">
        <f t="shared" si="3"/>
        <v>2.6898537333554905E-6</v>
      </c>
      <c r="AK24" s="16">
        <f t="shared" si="3"/>
        <v>1.4526931128478732E-7</v>
      </c>
      <c r="AL24" s="16">
        <f t="shared" si="3"/>
        <v>2.7650987223072453E-6</v>
      </c>
      <c r="AM24" s="18">
        <f t="shared" si="3"/>
        <v>4.2849200352795607E-7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3.5640248473159629E-9</v>
      </c>
      <c r="E25" s="16">
        <f t="shared" si="4"/>
        <v>1.09367050001271E-9</v>
      </c>
      <c r="F25" s="16">
        <f t="shared" si="4"/>
        <v>5.0082409451365279E-9</v>
      </c>
      <c r="G25" s="16">
        <f t="shared" si="4"/>
        <v>1.5984374458475263E-8</v>
      </c>
      <c r="H25" s="16">
        <f t="shared" si="4"/>
        <v>3.7274603540054122E-10</v>
      </c>
      <c r="I25" s="16">
        <f t="shared" si="4"/>
        <v>1.7849316424022214E-9</v>
      </c>
      <c r="J25" s="16">
        <f t="shared" si="4"/>
        <v>4.3246880105040486E-9</v>
      </c>
      <c r="K25" s="16">
        <f t="shared" si="4"/>
        <v>3.8361847263950234E-8</v>
      </c>
      <c r="L25" s="16">
        <f t="shared" si="4"/>
        <v>6.5137742948654886E-9</v>
      </c>
      <c r="M25" s="16">
        <f t="shared" si="4"/>
        <v>1.5258111700403856E-9</v>
      </c>
      <c r="N25" s="16">
        <f t="shared" si="4"/>
        <v>1.1429100193462434E-8</v>
      </c>
      <c r="O25" s="17">
        <f t="shared" si="4"/>
        <v>2.2899816377576323E-6</v>
      </c>
      <c r="P25" s="16">
        <f t="shared" si="4"/>
        <v>1.5009316462774357E-8</v>
      </c>
      <c r="Q25" s="16">
        <f t="shared" si="4"/>
        <v>1.7242001445252101E-9</v>
      </c>
      <c r="R25" s="16">
        <f t="shared" si="4"/>
        <v>3.4315981076543227E-11</v>
      </c>
      <c r="S25" s="16">
        <f t="shared" si="4"/>
        <v>5.6190071000518488E-9</v>
      </c>
      <c r="T25" s="16">
        <f t="shared" si="4"/>
        <v>6.5364551734783803E-9</v>
      </c>
      <c r="U25" s="16">
        <f t="shared" si="4"/>
        <v>1.8038554627097957E-12</v>
      </c>
      <c r="V25" s="16">
        <f t="shared" si="4"/>
        <v>1.3355372734549457E-8</v>
      </c>
      <c r="W25" s="16">
        <f t="shared" si="4"/>
        <v>1.3559226076122598E-8</v>
      </c>
      <c r="X25" s="16">
        <f t="shared" si="4"/>
        <v>2.7612484726076619E-10</v>
      </c>
      <c r="Y25" s="16">
        <f t="shared" si="4"/>
        <v>1.1425713798583293E-8</v>
      </c>
      <c r="Z25" s="16">
        <f t="shared" si="4"/>
        <v>3.1305804289477777E-9</v>
      </c>
      <c r="AA25" s="16">
        <f t="shared" si="4"/>
        <v>4.3830066187927538E-10</v>
      </c>
      <c r="AB25" s="16">
        <f t="shared" si="4"/>
        <v>4.9691233082506234E-10</v>
      </c>
      <c r="AC25" s="16">
        <f t="shared" si="4"/>
        <v>2.0392526876302096E-9</v>
      </c>
      <c r="AD25" s="16">
        <f t="shared" si="4"/>
        <v>4.098612445322629E-10</v>
      </c>
      <c r="AE25" s="16">
        <f t="shared" si="4"/>
        <v>5.107367219776418E-9</v>
      </c>
      <c r="AF25" s="16">
        <f t="shared" si="4"/>
        <v>4.6330259181157873E-9</v>
      </c>
      <c r="AG25" s="16">
        <f t="shared" si="4"/>
        <v>1.0664158047094962E-9</v>
      </c>
      <c r="AH25" s="16">
        <f t="shared" si="4"/>
        <v>1.2703031718297462E-9</v>
      </c>
      <c r="AI25" s="16">
        <f t="shared" si="4"/>
        <v>2.0804430845945681E-9</v>
      </c>
      <c r="AJ25" s="16">
        <f t="shared" si="4"/>
        <v>1.9589989858636195E-9</v>
      </c>
      <c r="AK25" s="16">
        <f t="shared" si="4"/>
        <v>2.1632194720898403E-8</v>
      </c>
      <c r="AL25" s="16">
        <f t="shared" si="4"/>
        <v>1.5160229014500018E-8</v>
      </c>
      <c r="AM25" s="18">
        <f t="shared" si="4"/>
        <v>5.1785002532309813E-10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4.5313101950349631E-7</v>
      </c>
      <c r="E26" s="16">
        <f t="shared" si="5"/>
        <v>3.3075274612661192E-7</v>
      </c>
      <c r="F26" s="16">
        <f t="shared" si="5"/>
        <v>1.6368713149853479E-8</v>
      </c>
      <c r="G26" s="17">
        <f t="shared" si="5"/>
        <v>1.474295490017315E-3</v>
      </c>
      <c r="H26" s="16">
        <f t="shared" si="5"/>
        <v>1.748948318509807E-7</v>
      </c>
      <c r="I26" s="16">
        <f t="shared" si="5"/>
        <v>4.7858827487567069E-7</v>
      </c>
      <c r="J26" s="16">
        <f t="shared" si="5"/>
        <v>1.0519677441505465E-6</v>
      </c>
      <c r="K26" s="16">
        <f t="shared" si="5"/>
        <v>6.7179654661085691E-6</v>
      </c>
      <c r="L26" s="16">
        <f t="shared" si="5"/>
        <v>1.8451350698967903E-5</v>
      </c>
      <c r="M26" s="16">
        <f t="shared" si="5"/>
        <v>1.0671470114045005E-5</v>
      </c>
      <c r="N26" s="16">
        <f t="shared" si="5"/>
        <v>1.1120033587468412E-5</v>
      </c>
      <c r="O26" s="16">
        <f t="shared" si="5"/>
        <v>9.6586465345671163E-6</v>
      </c>
      <c r="P26" s="16">
        <f t="shared" si="5"/>
        <v>7.1375373450675426E-8</v>
      </c>
      <c r="Q26" s="16">
        <f t="shared" si="5"/>
        <v>1.5627241065816352E-7</v>
      </c>
      <c r="R26" s="16">
        <f t="shared" si="5"/>
        <v>2.4907421494772942E-6</v>
      </c>
      <c r="S26" s="16">
        <f t="shared" si="5"/>
        <v>5.0358905548332572E-7</v>
      </c>
      <c r="T26" s="16">
        <f t="shared" si="5"/>
        <v>3.1185285681929348E-7</v>
      </c>
      <c r="U26" s="16">
        <f t="shared" si="5"/>
        <v>3.3525080264723045E-8</v>
      </c>
      <c r="V26" s="16">
        <f t="shared" si="5"/>
        <v>1.4956305832447856E-5</v>
      </c>
      <c r="W26" s="16">
        <f t="shared" si="5"/>
        <v>3.1799357870301067E-6</v>
      </c>
      <c r="X26" s="16">
        <f t="shared" si="5"/>
        <v>1.3513309462519061E-8</v>
      </c>
      <c r="Y26" s="17">
        <f t="shared" si="5"/>
        <v>7.5377536260875556E-5</v>
      </c>
      <c r="Z26" s="16">
        <f t="shared" si="5"/>
        <v>9.1044466354290682E-6</v>
      </c>
      <c r="AA26" s="16">
        <f t="shared" si="5"/>
        <v>7.2680340104747025E-9</v>
      </c>
      <c r="AB26" s="16">
        <f t="shared" si="5"/>
        <v>6.0787145256267663E-6</v>
      </c>
      <c r="AC26" s="16">
        <f t="shared" si="5"/>
        <v>6.4046722938179654E-6</v>
      </c>
      <c r="AD26" s="16">
        <f t="shared" si="5"/>
        <v>1.6960050826310774E-6</v>
      </c>
      <c r="AE26" s="16">
        <f t="shared" si="5"/>
        <v>1.220208870568961E-8</v>
      </c>
      <c r="AF26" s="16">
        <f t="shared" si="5"/>
        <v>6.7927883424258482E-6</v>
      </c>
      <c r="AG26" s="16">
        <f t="shared" si="5"/>
        <v>8.0170704248646141E-7</v>
      </c>
      <c r="AH26" s="16">
        <f t="shared" si="5"/>
        <v>1.5686105050967735E-6</v>
      </c>
      <c r="AI26" s="16">
        <f t="shared" si="5"/>
        <v>4.0295485844866201E-9</v>
      </c>
      <c r="AJ26" s="16">
        <f t="shared" si="5"/>
        <v>2.7591445926030141E-6</v>
      </c>
      <c r="AK26" s="16">
        <f t="shared" si="5"/>
        <v>1.0650231041723923E-5</v>
      </c>
      <c r="AL26" s="16">
        <f t="shared" si="5"/>
        <v>2.1548422267492791E-7</v>
      </c>
      <c r="AM26" s="18">
        <f t="shared" si="5"/>
        <v>6.1400438614030452E-9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5.0051253802528235E-5</v>
      </c>
      <c r="E27" s="16">
        <f t="shared" si="6"/>
        <v>9.9276673675075105E-6</v>
      </c>
      <c r="F27" s="16">
        <f t="shared" si="6"/>
        <v>3.0419805223748664E-6</v>
      </c>
      <c r="G27" s="16">
        <f t="shared" si="6"/>
        <v>4.6961652016093753E-6</v>
      </c>
      <c r="H27" s="16">
        <f t="shared" si="6"/>
        <v>2.5255699890453962E-6</v>
      </c>
      <c r="I27" s="16">
        <f t="shared" si="6"/>
        <v>6.9707193589762387E-6</v>
      </c>
      <c r="J27" s="17">
        <f t="shared" si="6"/>
        <v>5.7783225197056689E-3</v>
      </c>
      <c r="K27" s="16">
        <f t="shared" si="6"/>
        <v>1.1199632278129714E-7</v>
      </c>
      <c r="L27" s="16">
        <f t="shared" si="6"/>
        <v>2.8747048278741448E-6</v>
      </c>
      <c r="M27" s="16">
        <f t="shared" si="6"/>
        <v>8.0574837859789519E-6</v>
      </c>
      <c r="N27" s="16">
        <f t="shared" si="6"/>
        <v>3.2068594923995889E-5</v>
      </c>
      <c r="O27" s="16">
        <f t="shared" si="6"/>
        <v>1.0734458223626829E-5</v>
      </c>
      <c r="P27" s="16">
        <f t="shared" si="6"/>
        <v>2.1605714519978436E-5</v>
      </c>
      <c r="Q27" s="16">
        <f t="shared" si="6"/>
        <v>1.5727258803072699E-6</v>
      </c>
      <c r="R27" s="16">
        <f t="shared" si="6"/>
        <v>8.6156018578645329E-7</v>
      </c>
      <c r="S27" s="16">
        <f t="shared" si="6"/>
        <v>5.8105994120977746E-6</v>
      </c>
      <c r="T27" s="16">
        <f t="shared" si="6"/>
        <v>7.9269646583989491E-6</v>
      </c>
      <c r="U27" s="16">
        <f t="shared" si="6"/>
        <v>8.2685131112766506E-6</v>
      </c>
      <c r="V27" s="16">
        <f t="shared" si="6"/>
        <v>3.8200649118955243E-5</v>
      </c>
      <c r="W27" s="16">
        <f t="shared" si="6"/>
        <v>1.5250922575836662E-5</v>
      </c>
      <c r="X27" s="16">
        <f t="shared" si="6"/>
        <v>3.9512103153256414E-5</v>
      </c>
      <c r="Y27" s="16">
        <f t="shared" si="6"/>
        <v>1.0202474656430992E-4</v>
      </c>
      <c r="Z27" s="16">
        <f t="shared" si="6"/>
        <v>6.2308704077931988E-7</v>
      </c>
      <c r="AA27" s="16">
        <f t="shared" si="6"/>
        <v>2.3266327289729732E-5</v>
      </c>
      <c r="AB27" s="16">
        <f t="shared" si="6"/>
        <v>1.1703418252976776E-9</v>
      </c>
      <c r="AC27" s="16">
        <f t="shared" si="6"/>
        <v>1.8478921709878745E-6</v>
      </c>
      <c r="AD27" s="16">
        <f t="shared" si="6"/>
        <v>1.5787656976942767E-5</v>
      </c>
      <c r="AE27" s="16">
        <f t="shared" si="6"/>
        <v>7.5640706679845891E-6</v>
      </c>
      <c r="AF27" s="16">
        <f t="shared" si="6"/>
        <v>5.201838679117052E-5</v>
      </c>
      <c r="AG27" s="16">
        <f t="shared" si="6"/>
        <v>2.2092784998296052E-7</v>
      </c>
      <c r="AH27" s="16">
        <f t="shared" si="6"/>
        <v>2.3832583347327546E-8</v>
      </c>
      <c r="AI27" s="16">
        <f t="shared" si="6"/>
        <v>1.6031724415160588E-5</v>
      </c>
      <c r="AJ27" s="16">
        <f t="shared" si="6"/>
        <v>3.7067125767452985E-8</v>
      </c>
      <c r="AK27" s="16">
        <f t="shared" si="6"/>
        <v>4.2012139194555476E-5</v>
      </c>
      <c r="AL27" s="16">
        <f t="shared" si="6"/>
        <v>4.0421681691293811E-5</v>
      </c>
      <c r="AM27" s="18">
        <f t="shared" si="6"/>
        <v>5.0397385780743002E-5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1.8635905808192765E-7</v>
      </c>
      <c r="E28" s="16">
        <f t="shared" si="7"/>
        <v>4.5729561984842053E-7</v>
      </c>
      <c r="F28" s="16">
        <f t="shared" si="7"/>
        <v>1.0564833088959678E-7</v>
      </c>
      <c r="G28" s="16">
        <f t="shared" si="7"/>
        <v>4.3557128362518678E-7</v>
      </c>
      <c r="H28" s="16">
        <f t="shared" si="7"/>
        <v>1.510095595170498E-8</v>
      </c>
      <c r="I28" s="16">
        <f t="shared" si="7"/>
        <v>4.2506553992480396E-7</v>
      </c>
      <c r="J28" s="16">
        <f t="shared" si="7"/>
        <v>7.9159654853133931E-8</v>
      </c>
      <c r="K28" s="16">
        <f t="shared" si="7"/>
        <v>1.3887094265475372E-7</v>
      </c>
      <c r="L28" s="16">
        <f t="shared" si="7"/>
        <v>3.5533649754523643E-7</v>
      </c>
      <c r="M28" s="17">
        <f t="shared" si="7"/>
        <v>5.5317222706845315E-5</v>
      </c>
      <c r="N28" s="16">
        <f t="shared" si="7"/>
        <v>3.031390668259173E-8</v>
      </c>
      <c r="O28" s="16">
        <f t="shared" si="7"/>
        <v>3.7386820565332121E-8</v>
      </c>
      <c r="P28" s="16">
        <f t="shared" si="7"/>
        <v>1.2022380773881457E-9</v>
      </c>
      <c r="Q28" s="16">
        <f t="shared" si="7"/>
        <v>3.8099702353203641E-7</v>
      </c>
      <c r="R28" s="16">
        <f t="shared" si="7"/>
        <v>1.3309553768338141E-8</v>
      </c>
      <c r="S28" s="16">
        <f t="shared" si="7"/>
        <v>2.7527495576868709E-7</v>
      </c>
      <c r="T28" s="16">
        <f t="shared" si="7"/>
        <v>5.132207192811132E-11</v>
      </c>
      <c r="U28" s="16">
        <f t="shared" si="7"/>
        <v>1.9070744724308296E-8</v>
      </c>
      <c r="V28" s="16">
        <f t="shared" si="7"/>
        <v>6.8783497083817197E-8</v>
      </c>
      <c r="W28" s="16">
        <f t="shared" si="7"/>
        <v>6.8810209541088626E-8</v>
      </c>
      <c r="X28" s="16">
        <f t="shared" si="7"/>
        <v>6.4140604389602397E-8</v>
      </c>
      <c r="Y28" s="16">
        <f t="shared" si="7"/>
        <v>3.056802957740492E-9</v>
      </c>
      <c r="Z28" s="16">
        <f t="shared" si="7"/>
        <v>1.8438517945191217E-8</v>
      </c>
      <c r="AA28" s="16">
        <f t="shared" si="7"/>
        <v>5.3877336734647075E-8</v>
      </c>
      <c r="AB28" s="16">
        <f t="shared" si="7"/>
        <v>5.7605109597161679E-8</v>
      </c>
      <c r="AC28" s="16">
        <f t="shared" si="7"/>
        <v>3.4010880501703754E-7</v>
      </c>
      <c r="AD28" s="16">
        <f t="shared" si="7"/>
        <v>7.1732310277514076E-7</v>
      </c>
      <c r="AE28" s="16">
        <f t="shared" si="7"/>
        <v>6.6085136124783136E-8</v>
      </c>
      <c r="AF28" s="16">
        <f t="shared" si="7"/>
        <v>2.7533485236635616E-8</v>
      </c>
      <c r="AG28" s="16">
        <f t="shared" si="7"/>
        <v>1.0525855559131368E-8</v>
      </c>
      <c r="AH28" s="16">
        <f t="shared" si="7"/>
        <v>5.5469255955428512E-8</v>
      </c>
      <c r="AI28" s="16">
        <f t="shared" si="7"/>
        <v>2.1598390440099835E-7</v>
      </c>
      <c r="AJ28" s="16">
        <f t="shared" si="7"/>
        <v>2.7500072205609771E-10</v>
      </c>
      <c r="AK28" s="16">
        <f t="shared" si="7"/>
        <v>3.1532849628197059E-8</v>
      </c>
      <c r="AL28" s="16">
        <f t="shared" si="7"/>
        <v>2.3864552541762266E-7</v>
      </c>
      <c r="AM28" s="18">
        <f t="shared" si="7"/>
        <v>2.9990809293856458E-10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2.3995927290271661E-9</v>
      </c>
      <c r="E29" s="16">
        <f t="shared" si="8"/>
        <v>3.1876150478442508E-10</v>
      </c>
      <c r="F29" s="16">
        <f t="shared" si="8"/>
        <v>1.0658962946729293E-10</v>
      </c>
      <c r="G29" s="16">
        <f t="shared" si="8"/>
        <v>1.6688809928972002E-11</v>
      </c>
      <c r="H29" s="16">
        <f t="shared" si="8"/>
        <v>3.8352806293423877E-10</v>
      </c>
      <c r="I29" s="16">
        <f t="shared" si="8"/>
        <v>6.426577288021626E-10</v>
      </c>
      <c r="J29" s="16">
        <f t="shared" si="8"/>
        <v>9.7132603316542157E-10</v>
      </c>
      <c r="K29" s="16">
        <f t="shared" si="8"/>
        <v>3.7368519618307567E-10</v>
      </c>
      <c r="L29" s="16">
        <f t="shared" si="8"/>
        <v>9.4706619197348389E-10</v>
      </c>
      <c r="M29" s="16">
        <f t="shared" si="8"/>
        <v>2.2025014639853312E-10</v>
      </c>
      <c r="N29" s="16">
        <f t="shared" si="8"/>
        <v>4.1591800926080429E-10</v>
      </c>
      <c r="O29" s="16">
        <f t="shared" si="8"/>
        <v>6.7038345851299379E-13</v>
      </c>
      <c r="P29" s="16">
        <f t="shared" si="8"/>
        <v>1.7859716169394871E-11</v>
      </c>
      <c r="Q29" s="16">
        <f t="shared" si="8"/>
        <v>1.25133166464595E-10</v>
      </c>
      <c r="R29" s="16">
        <f t="shared" si="8"/>
        <v>5.0674627119296197E-9</v>
      </c>
      <c r="S29" s="16">
        <f t="shared" si="8"/>
        <v>2.7010750169634933E-9</v>
      </c>
      <c r="T29" s="16">
        <f t="shared" si="8"/>
        <v>2.997089114802616E-9</v>
      </c>
      <c r="U29" s="17">
        <f t="shared" si="8"/>
        <v>6.5652324522914425E-7</v>
      </c>
      <c r="V29" s="16">
        <f t="shared" si="8"/>
        <v>5.9089316543096014E-12</v>
      </c>
      <c r="W29" s="16">
        <f t="shared" si="8"/>
        <v>1.031623893711322E-8</v>
      </c>
      <c r="X29" s="16">
        <f t="shared" si="8"/>
        <v>2.799458252916291E-9</v>
      </c>
      <c r="Y29" s="16">
        <f t="shared" si="8"/>
        <v>5.072292519719312E-11</v>
      </c>
      <c r="Z29" s="16">
        <f t="shared" si="8"/>
        <v>7.0740442556357937E-10</v>
      </c>
      <c r="AA29" s="16">
        <f t="shared" si="8"/>
        <v>1.8714768756438965E-9</v>
      </c>
      <c r="AB29" s="16">
        <f t="shared" si="8"/>
        <v>4.8972450240880159E-9</v>
      </c>
      <c r="AC29" s="16">
        <f t="shared" si="8"/>
        <v>3.1827344445620907E-9</v>
      </c>
      <c r="AD29" s="16">
        <f t="shared" si="8"/>
        <v>1.1266270821849276E-9</v>
      </c>
      <c r="AE29" s="16">
        <f t="shared" si="8"/>
        <v>8.273558859058095E-10</v>
      </c>
      <c r="AF29" s="16">
        <f t="shared" si="8"/>
        <v>2.6448063030246783E-9</v>
      </c>
      <c r="AG29" s="16">
        <f t="shared" si="8"/>
        <v>2.6869429733912139E-9</v>
      </c>
      <c r="AH29" s="16">
        <f t="shared" si="8"/>
        <v>1.7704134514605989E-9</v>
      </c>
      <c r="AI29" s="16">
        <f t="shared" si="8"/>
        <v>1.5803836709983426E-9</v>
      </c>
      <c r="AJ29" s="16">
        <f t="shared" si="8"/>
        <v>3.8130746465933519E-11</v>
      </c>
      <c r="AK29" s="16">
        <f t="shared" si="8"/>
        <v>8.7480074732980001E-9</v>
      </c>
      <c r="AL29" s="16">
        <f t="shared" si="8"/>
        <v>5.7386381437887334E-10</v>
      </c>
      <c r="AM29" s="18">
        <f t="shared" si="8"/>
        <v>7.29505632671506E-10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1.3241593929453639E-7</v>
      </c>
      <c r="E30" s="16">
        <f t="shared" si="9"/>
        <v>8.7755588629338747E-7</v>
      </c>
      <c r="F30" s="16">
        <f t="shared" si="9"/>
        <v>8.6882763713840848E-6</v>
      </c>
      <c r="G30" s="16">
        <f t="shared" si="9"/>
        <v>3.2352117680437468E-7</v>
      </c>
      <c r="H30" s="16">
        <f t="shared" si="9"/>
        <v>1.7487806358488428E-5</v>
      </c>
      <c r="I30" s="16">
        <f t="shared" si="9"/>
        <v>2.6584642672672182E-8</v>
      </c>
      <c r="J30" s="16">
        <f t="shared" si="9"/>
        <v>2.1572114815608475E-6</v>
      </c>
      <c r="K30" s="16">
        <f t="shared" si="9"/>
        <v>7.4409724584284744E-6</v>
      </c>
      <c r="L30" s="16">
        <f t="shared" si="9"/>
        <v>3.7587294166902867E-7</v>
      </c>
      <c r="M30" s="16">
        <f t="shared" si="9"/>
        <v>1.9265524820506349E-9</v>
      </c>
      <c r="N30" s="16">
        <f t="shared" si="9"/>
        <v>3.4249955815136393E-5</v>
      </c>
      <c r="O30" s="16">
        <f t="shared" si="9"/>
        <v>4.3962057732997582E-6</v>
      </c>
      <c r="P30" s="16">
        <f t="shared" si="9"/>
        <v>9.339987175032804E-6</v>
      </c>
      <c r="Q30" s="16">
        <f t="shared" si="9"/>
        <v>1.2497691997912942E-7</v>
      </c>
      <c r="R30" s="16">
        <f t="shared" si="9"/>
        <v>1.2943386808475051E-7</v>
      </c>
      <c r="S30" s="16">
        <f t="shared" si="9"/>
        <v>8.1633756087930149E-8</v>
      </c>
      <c r="T30" s="17">
        <f t="shared" si="9"/>
        <v>1.544779164349807E-3</v>
      </c>
      <c r="U30" s="16">
        <f t="shared" si="9"/>
        <v>6.9822741415599897E-6</v>
      </c>
      <c r="V30" s="16">
        <f t="shared" si="9"/>
        <v>8.5030298934557203E-6</v>
      </c>
      <c r="W30" s="16">
        <f t="shared" si="9"/>
        <v>2.471085726772182E-7</v>
      </c>
      <c r="X30" s="16">
        <f t="shared" si="9"/>
        <v>9.8684682980143594E-6</v>
      </c>
      <c r="Y30" s="16">
        <f t="shared" si="9"/>
        <v>7.2833142404976134E-6</v>
      </c>
      <c r="Z30" s="16">
        <f t="shared" si="9"/>
        <v>1.349210333186701E-8</v>
      </c>
      <c r="AA30" s="16">
        <f t="shared" si="9"/>
        <v>6.5923538577025852E-7</v>
      </c>
      <c r="AB30" s="16">
        <f t="shared" si="9"/>
        <v>1.4389029991480532E-6</v>
      </c>
      <c r="AC30" s="16">
        <f t="shared" si="9"/>
        <v>2.0415461942389483E-6</v>
      </c>
      <c r="AD30" s="16">
        <f t="shared" si="9"/>
        <v>1.8086902151429784E-7</v>
      </c>
      <c r="AE30" s="16">
        <f t="shared" si="9"/>
        <v>7.9845255623711704E-6</v>
      </c>
      <c r="AF30" s="16">
        <f t="shared" si="9"/>
        <v>2.5534905247354226E-7</v>
      </c>
      <c r="AG30" s="16">
        <f t="shared" si="9"/>
        <v>8.7237526930120978E-6</v>
      </c>
      <c r="AH30" s="16">
        <f t="shared" si="9"/>
        <v>1.2363657578070444E-6</v>
      </c>
      <c r="AI30" s="16">
        <f t="shared" si="9"/>
        <v>9.0523400353937384E-6</v>
      </c>
      <c r="AJ30" s="16">
        <f t="shared" si="9"/>
        <v>3.5987595217118767E-6</v>
      </c>
      <c r="AK30" s="16">
        <f t="shared" si="9"/>
        <v>6.3512846081215456E-8</v>
      </c>
      <c r="AL30" s="16">
        <f t="shared" si="9"/>
        <v>6.6624147926272197E-7</v>
      </c>
      <c r="AM30" s="18">
        <f t="shared" si="9"/>
        <v>1.8189171352193039E-7</v>
      </c>
    </row>
    <row r="31" spans="1:39">
      <c r="A31" t="s">
        <v>59</v>
      </c>
      <c r="D31" s="20">
        <f>SUM($D$21:$D$30)</f>
        <v>9.7166271608554262E-5</v>
      </c>
      <c r="E31" s="20">
        <f>SUM($E$21:$E$30)</f>
        <v>1.8537863763754209E-4</v>
      </c>
      <c r="F31" s="20">
        <f>SUM($F$21:$F$30)</f>
        <v>1.454519937052786E-4</v>
      </c>
      <c r="G31" s="20">
        <f>SUM($G$21:$G$30)</f>
        <v>1.5565108448309336E-3</v>
      </c>
      <c r="H31" s="20">
        <f>SUM($H$21:$H$30)</f>
        <v>1.449389859658689E-4</v>
      </c>
      <c r="I31" s="20">
        <f>SUM($I$21:$I$30)</f>
        <v>1.8033852816806816E-2</v>
      </c>
      <c r="J31" s="20">
        <f>SUM($J$21:$J$30)</f>
        <v>5.8109611681869729E-3</v>
      </c>
      <c r="K31" s="20">
        <f>SUM($K$21:$K$30)</f>
        <v>4.4707977174095266E-5</v>
      </c>
      <c r="L31" s="20">
        <f>SUM($L$21:$L$30)</f>
        <v>4.7134262939356242E-5</v>
      </c>
      <c r="M31" s="20">
        <f>SUM($M$21:$M$30)</f>
        <v>2.3664806393064762E-4</v>
      </c>
      <c r="N31" s="20">
        <f>SUM($N$21:$N$30)</f>
        <v>9.6344935287433857E-5</v>
      </c>
      <c r="O31" s="20">
        <f>SUM($O$21:$O$30)</f>
        <v>4.5595546705635515E-5</v>
      </c>
      <c r="P31" s="20">
        <f>SUM($P$21:$P$30)</f>
        <v>5.2856927840304015E-5</v>
      </c>
      <c r="Q31" s="20">
        <f>SUM($Q$21:$Q$30)</f>
        <v>1.0271371589068438E-4</v>
      </c>
      <c r="R31" s="20">
        <f>SUM($R$21:$R$30)</f>
        <v>1.1143983587973612E-4</v>
      </c>
      <c r="S31" s="20">
        <f>SUM($S$21:$S$30)</f>
        <v>3.0742453192338154E-5</v>
      </c>
      <c r="T31" s="20">
        <f>SUM($T$21:$T$30)</f>
        <v>1.5735380849783223E-3</v>
      </c>
      <c r="U31" s="20">
        <f>SUM($U$21:$U$30)</f>
        <v>1.545643901008555E-4</v>
      </c>
      <c r="V31" s="20">
        <f>SUM($V$21:$V$30)</f>
        <v>7.8991752199108125E-5</v>
      </c>
      <c r="W31" s="20">
        <f>SUM($W$21:$W$30)</f>
        <v>1.4829515552578962E-4</v>
      </c>
      <c r="X31" s="20">
        <f>SUM($X$21:$X$30)</f>
        <v>8.9253751585330408E-4</v>
      </c>
      <c r="Y31" s="20">
        <f>SUM($Y$21:$Y$30)</f>
        <v>2.1237789299050723E-4</v>
      </c>
      <c r="Z31" s="20">
        <f>SUM($Z$21:$Z$30)</f>
        <v>3.4247767364063798E-5</v>
      </c>
      <c r="AA31" s="20">
        <f>SUM($AA$21:$AA$30)</f>
        <v>9.5050964560226795E-5</v>
      </c>
      <c r="AB31" s="20">
        <f>SUM($AB$21:$AB$30)</f>
        <v>1.4983717034769101E-2</v>
      </c>
      <c r="AC31" s="20">
        <f>SUM($AC$21:$AC$30)</f>
        <v>4.4480786088760031E-5</v>
      </c>
      <c r="AD31" s="20">
        <f>SUM($AD$21:$AD$30)</f>
        <v>4.5334367091086265E-5</v>
      </c>
      <c r="AE31" s="20">
        <f>SUM($AE$21:$AE$30)</f>
        <v>5.7833276306827218E-5</v>
      </c>
      <c r="AF31" s="20">
        <f>SUM($AF$21:$AF$30)</f>
        <v>1.1947160626637976E-4</v>
      </c>
      <c r="AG31" s="20">
        <f>SUM($AG$21:$AG$30)</f>
        <v>1.0517397934256603E-4</v>
      </c>
      <c r="AH31">
        <f>SUM($AH$21:$AH$30)</f>
        <v>5.6379001913358306E-4</v>
      </c>
      <c r="AI31" s="20">
        <f>SUM($AI$21:$AI$30)</f>
        <v>2.0753780029252416E-4</v>
      </c>
      <c r="AJ31" s="20">
        <f>SUM($AJ$21:$AJ$30)</f>
        <v>3.1479268476964579E-5</v>
      </c>
      <c r="AK31" s="20">
        <f>SUM($AK$21:$AK$30)</f>
        <v>1.7628651658703096E-4</v>
      </c>
      <c r="AL31" s="20">
        <f>SUM($AL$21:$AL$30)</f>
        <v>2.8988066498214586E-4</v>
      </c>
      <c r="AM31" s="20">
        <f>SUM($AM$21:$AM$30)</f>
        <v>1.9339966209824813E-4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4.6750432942589591E-2</v>
      </c>
      <c r="D33" s="21">
        <f>$D$31/$C$33</f>
        <v>2.0784036744189356E-3</v>
      </c>
      <c r="E33" s="21">
        <f>$E$31/$C$33</f>
        <v>3.965281730442808E-3</v>
      </c>
      <c r="F33" s="21">
        <f>$F$31/$C$33</f>
        <v>3.111243780007265E-3</v>
      </c>
      <c r="G33" s="21">
        <f>$G$31/$C$33</f>
        <v>3.3294041292459435E-2</v>
      </c>
      <c r="H33" s="21">
        <f>$H$31/$C$33</f>
        <v>3.1002704540481303E-3</v>
      </c>
      <c r="I33" s="21">
        <f>$I$31/$C$33</f>
        <v>0.38574729006152148</v>
      </c>
      <c r="J33" s="21">
        <f>$J$31/$C$33</f>
        <v>0.12429748351898563</v>
      </c>
      <c r="K33" s="21">
        <f>$K$31/$C$33</f>
        <v>9.5631151114680582E-4</v>
      </c>
      <c r="L33" s="21">
        <f>$L$31/$C$33</f>
        <v>1.008210191277544E-3</v>
      </c>
      <c r="M33" s="21">
        <f>$M$31/$C$33</f>
        <v>5.0619437946436965E-3</v>
      </c>
      <c r="N33" s="21">
        <f>$N$31/$C$33</f>
        <v>2.060835145756773E-3</v>
      </c>
      <c r="O33" s="21">
        <f>$O$31/$C$33</f>
        <v>9.7529677985287754E-4</v>
      </c>
      <c r="P33" s="21">
        <f>$P$31/$C$33</f>
        <v>1.1306190020788324E-3</v>
      </c>
      <c r="Q33" s="21">
        <f>$Q$31/$C$33</f>
        <v>2.1970644853026014E-3</v>
      </c>
      <c r="R33" s="21">
        <f>$R$31/$C$33</f>
        <v>2.3837177297713228E-3</v>
      </c>
      <c r="S33" s="21">
        <f>$S$31/$C$33</f>
        <v>6.5758649187464132E-4</v>
      </c>
      <c r="T33" s="21">
        <f>$T$31/$C$33</f>
        <v>3.3658256960115353E-2</v>
      </c>
      <c r="U33" s="21">
        <f>$U$31/$C$33</f>
        <v>3.306159544889423E-3</v>
      </c>
      <c r="V33" s="21">
        <f>$V$31/$C$33</f>
        <v>1.6896475011495932E-3</v>
      </c>
      <c r="W33" s="21">
        <f>$W$31/$C$33</f>
        <v>3.1720595124305876E-3</v>
      </c>
      <c r="X33" s="21">
        <f>$X$31/$C$33</f>
        <v>1.9091534766092048E-2</v>
      </c>
      <c r="Y33" s="21">
        <f>$Y$31/$C$33</f>
        <v>4.5428005608271317E-3</v>
      </c>
      <c r="Z33" s="21">
        <f>$Z$31/$C$33</f>
        <v>7.3256577978904921E-4</v>
      </c>
      <c r="AA33" s="21">
        <f>$AA$31/$C$33</f>
        <v>2.0331568838507048E-3</v>
      </c>
      <c r="AB33" s="21">
        <f>$AB$31/$C$33</f>
        <v>0.32050434812377859</v>
      </c>
      <c r="AC33" s="21">
        <f>$AC$31/$C$33</f>
        <v>9.514518537910284E-4</v>
      </c>
      <c r="AD33" s="21">
        <f>$AD$31/$C$33</f>
        <v>9.6971010186702906E-4</v>
      </c>
      <c r="AE33" s="21">
        <f>$AE$31/$C$33</f>
        <v>1.2370639728159858E-3</v>
      </c>
      <c r="AF33" s="21">
        <f>$AF$31/$C$33</f>
        <v>2.5555187138714443E-3</v>
      </c>
      <c r="AG33" s="21">
        <f>$AG$31/$C$33</f>
        <v>2.249689954138428E-3</v>
      </c>
      <c r="AH33" s="21">
        <f>$AH$31/$C$33</f>
        <v>1.2059567872364471E-2</v>
      </c>
      <c r="AI33" s="21">
        <f>$AI$31/$C$33</f>
        <v>4.4392701249929487E-3</v>
      </c>
      <c r="AJ33" s="21">
        <f>$AJ$31/$C$33</f>
        <v>6.7334710067009881E-4</v>
      </c>
      <c r="AK33" s="21">
        <f>$AK$31/$C$33</f>
        <v>3.7707996587649597E-3</v>
      </c>
      <c r="AL33" s="21">
        <f>$AL$31/$C$33</f>
        <v>6.2005985129191159E-3</v>
      </c>
      <c r="AM33" s="21">
        <f>$AM$31/$C$33</f>
        <v>4.1368528572932476E-3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2024-08-20T14:34:05Z</dcterms:created>
  <dcterms:modified xsi:type="dcterms:W3CDTF">2024-08-20T14:34:13Z</dcterms:modified>
</cp:coreProperties>
</file>