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608B25BA-BDFE-4485-9A16-D4E27C22A7C5}" xr6:coauthVersionLast="47" xr6:coauthVersionMax="47" xr10:uidLastSave="{00000000-0000-0000-0000-000000000000}"/>
  <bookViews>
    <workbookView xWindow="-120" yWindow="-120" windowWidth="29040" windowHeight="15720" xr2:uid="{B29E722F-49C1-4CEF-9749-8E8A4ACF92F3}"/>
  </bookViews>
  <sheets>
    <sheet name="STATS" sheetId="1" r:id="rId1"/>
    <sheet name=" 33,00 Jägermeister (1)" sheetId="2" r:id="rId2"/>
    <sheet name=" 34,00 Becherovka (1)" sheetId="3" r:id="rId3"/>
    <sheet name=" 37,00 Fernet Stock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3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C33" i="2" s="1"/>
  <c r="M33" i="2" s="1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C33" i="3"/>
  <c r="AD33" i="3"/>
  <c r="AC33" i="3"/>
  <c r="AB33" i="3"/>
  <c r="AA33" i="3"/>
  <c r="Z33" i="3"/>
  <c r="Y33" i="3"/>
  <c r="X33" i="3"/>
  <c r="W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E33" i="2"/>
  <c r="AI33" i="2"/>
  <c r="AH33" i="2"/>
  <c r="AG33" i="2"/>
  <c r="AF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D33" i="2"/>
  <c r="L33" i="2"/>
  <c r="K33" i="2"/>
  <c r="J33" i="2"/>
  <c r="I33" i="2"/>
  <c r="H33" i="2"/>
  <c r="G33" i="2"/>
  <c r="F33" i="2"/>
  <c r="E33" i="2"/>
  <c r="AK33" i="3" l="1"/>
  <c r="AL33" i="3"/>
  <c r="AI33" i="3"/>
  <c r="AJ33" i="3"/>
  <c r="AE33" i="3"/>
  <c r="AG33" i="3"/>
  <c r="AH33" i="3"/>
  <c r="D33" i="3"/>
  <c r="AF33" i="3"/>
  <c r="V33" i="3"/>
</calcChain>
</file>

<file path=xl/sharedStrings.xml><?xml version="1.0" encoding="utf-8"?>
<sst xmlns="http://schemas.openxmlformats.org/spreadsheetml/2006/main" count="537" uniqueCount="74">
  <si>
    <t xml:space="preserve"> 33,00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</si>
  <si>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</si>
  <si>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</si>
  <si>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</si>
  <si>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</si>
  <si>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</si>
  <si>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</si>
  <si>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</si>
  <si>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</si>
  <si>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</si>
  <si>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</si>
  <si>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</si>
  <si>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</si>
  <si>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</si>
  <si>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</si>
  <si>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</si>
  <si>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</si>
  <si>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</si>
  <si>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</si>
  <si>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</si>
  <si>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</si>
  <si>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</si>
  <si>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</si>
  <si>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</si>
  <si>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</si>
  <si>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</si>
  <si>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</si>
  <si>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</si>
  <si>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</si>
  <si>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</si>
  <si>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</si>
  <si>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</si>
  <si>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</si>
  <si>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</si>
  <si>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</si>
  <si>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</si>
  <si>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</si>
  <si>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</si>
  <si>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</si>
  <si>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FAC_P3P4_B_BITTERS_1 REGR factor score   1 for analysis 1</t>
  </si>
  <si>
    <t>Pearson Correlation</t>
  </si>
  <si>
    <t>FAC_P3P4_B_BITTERS_2 REGR factor score   2 for analysis 2</t>
  </si>
  <si>
    <t>FAC_P3P4_B_BITTERS_3 REGR factor score   3 for analysis 3</t>
  </si>
  <si>
    <t>FAC_P3P4_B_BITTERS_4 REGR factor score   4 for analysis 4</t>
  </si>
  <si>
    <t>FAC_P3P4_B_BITTERS_5 REGR factor score   5 for analysis 5</t>
  </si>
  <si>
    <t>FAC_P3P4_B_BITTERS_6 REGR factor score   6 for analysis 6</t>
  </si>
  <si>
    <t>FAC_P3P4_B_BITTERS_7 REGR factor score   7 for analysis 7</t>
  </si>
  <si>
    <t>FAC_P3P4_B_BITTERS_8 REGR factor score   8 for analysis 8</t>
  </si>
  <si>
    <t>FAC_P3P4_B_BITTERS_9 REGR factor score   9 for analysis 9</t>
  </si>
  <si>
    <t>FAC_P3P4_B_BITTERS_10 REGR factor score  10 for analysis 10</t>
  </si>
  <si>
    <t>,983</t>
  </si>
  <si>
    <t>,989</t>
  </si>
  <si>
    <t>,986</t>
  </si>
  <si>
    <t>,981</t>
  </si>
  <si>
    <t>,985</t>
  </si>
  <si>
    <t>,982</t>
  </si>
  <si>
    <t>,979</t>
  </si>
  <si>
    <t>,984</t>
  </si>
  <si>
    <t>SUMA</t>
  </si>
  <si>
    <t>R2</t>
  </si>
  <si>
    <t xml:space="preserve"> 33,00 Jägermeister (1)</t>
  </si>
  <si>
    <t xml:space="preserve"> 34,00 Becherovka</t>
  </si>
  <si>
    <t>,144</t>
  </si>
  <si>
    <t>,976</t>
  </si>
  <si>
    <t>,119</t>
  </si>
  <si>
    <t>,141</t>
  </si>
  <si>
    <t>,974</t>
  </si>
  <si>
    <t xml:space="preserve"> 34,00 Becherovka (1)</t>
  </si>
  <si>
    <t xml:space="preserve"> 37,00 Fernet Stock</t>
  </si>
  <si>
    <t>,977</t>
  </si>
  <si>
    <t>,975</t>
  </si>
  <si>
    <t>,978</t>
  </si>
  <si>
    <t>,987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</si>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</sst>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24163674932" xfId="1" xr:uid="{3B9CA26B-312B-4D26-8E39-FF5BE49F0772}"/>
    <cellStyle name="style1724163674959" xfId="8" xr:uid="{38225E88-7B4F-4372-870D-1D8F1D719EA6}"/>
    <cellStyle name="style1724163674988" xfId="14" xr:uid="{BCD43DB0-08A1-4358-B2C2-1DF79BD7FD5E}"/>
    <cellStyle name="style1724163675110" xfId="2" xr:uid="{CB4CDBEF-D7EB-480A-9C2A-BB4AD293CD1C}"/>
    <cellStyle name="style1724163675118" xfId="3" xr:uid="{0FE2FF2E-7616-4CCE-9097-071183D63311}"/>
    <cellStyle name="style1724163675126" xfId="4" xr:uid="{1638199B-E019-4BF7-B658-DD57D8532198}"/>
    <cellStyle name="style1724163675133" xfId="5" xr:uid="{4F817924-91EC-4C96-BD4E-1C9532617FDB}"/>
    <cellStyle name="style1724163675149" xfId="6" xr:uid="{82C330A2-E637-4847-A6F3-028ECE6E2084}"/>
    <cellStyle name="style1724163675163" xfId="13" xr:uid="{EF5BA54F-3BFD-4485-B314-D6338DBBD935}"/>
    <cellStyle name="style1724163675177" xfId="7" xr:uid="{0F31B957-E4A5-4F95-BBEB-AB7CE31548D2}"/>
    <cellStyle name="style1724163675208" xfId="9" xr:uid="{E820D6F1-CA78-4828-8618-A876C6483A2B}"/>
    <cellStyle name="style1724163675223" xfId="10" xr:uid="{5AE34F61-4CEE-4202-8A56-C896F93639E4}"/>
    <cellStyle name="style1724163675237" xfId="11" xr:uid="{6FC58CB4-848B-418D-81BE-A6BE742DB529}"/>
    <cellStyle name="style1724163675248" xfId="12" xr:uid="{5E1DACD9-7C77-414B-B0C2-7AC3290CE794}"/>
    <cellStyle name="style1724163675263" xfId="15" xr:uid="{A6AC8694-F8D3-4E46-B1F2-DD4F13FD59EB}"/>
    <cellStyle name="style1724163675277" xfId="16" xr:uid="{68EFCBD6-0A23-4E32-99E1-FE6175BA7E35}"/>
    <cellStyle name="style1724163675293" xfId="18" xr:uid="{5160023E-0785-4511-B26A-2F413F7B76EE}"/>
    <cellStyle name="style1724163675350" xfId="17" xr:uid="{390189AA-F6CE-45BA-BB90-C95635902999}"/>
    <cellStyle name="style1724163675449" xfId="19" xr:uid="{CF74CA7C-7065-4D37-B017-8C6DC70EE9FD}"/>
    <cellStyle name="style1724163675470" xfId="20" xr:uid="{09459677-FEF7-463C-B569-E50BA27BCE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F75BF-41CF-4F9B-9F4A-3FAF052C3F1D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60</v>
      </c>
      <c r="C1" t="s">
        <v>67</v>
      </c>
      <c r="D1" t="s">
        <v>73</v>
      </c>
    </row>
    <row r="2" spans="1:4">
      <c r="B2">
        <v>1.3928558522354145E-2</v>
      </c>
      <c r="C2">
        <v>5.1443517878985677E-2</v>
      </c>
      <c r="D2">
        <v>3.9456692720549497E-2</v>
      </c>
    </row>
    <row r="3" spans="1:4">
      <c r="A3" t="s">
        <v>3</v>
      </c>
      <c r="B3" s="21">
        <v>1.683004357333364E-3</v>
      </c>
      <c r="C3" s="22">
        <v>5.578837898625854E-4</v>
      </c>
      <c r="D3" s="21">
        <v>1.7230356722853532E-3</v>
      </c>
    </row>
    <row r="4" spans="1:4">
      <c r="A4" t="s">
        <v>4</v>
      </c>
      <c r="B4" s="22">
        <v>4.3253227250380924E-4</v>
      </c>
      <c r="C4" s="22">
        <v>1.8268519288402771E-4</v>
      </c>
      <c r="D4" s="21">
        <v>7.6537591260270954E-3</v>
      </c>
    </row>
    <row r="5" spans="1:4">
      <c r="A5" t="s">
        <v>5</v>
      </c>
      <c r="B5" s="22">
        <v>7.5651735280577858E-4</v>
      </c>
      <c r="C5" s="22">
        <v>8.628236051274529E-4</v>
      </c>
      <c r="D5" s="21">
        <v>1.7275856189319337E-2</v>
      </c>
    </row>
    <row r="6" spans="1:4">
      <c r="A6" t="s">
        <v>6</v>
      </c>
      <c r="B6" s="21">
        <v>2.6450502119115542E-3</v>
      </c>
      <c r="C6" s="21">
        <v>2.4368707540185844E-3</v>
      </c>
      <c r="D6" s="22">
        <v>1.0907044957399776E-3</v>
      </c>
    </row>
    <row r="7" spans="1:4">
      <c r="A7" t="s">
        <v>7</v>
      </c>
      <c r="B7" s="21">
        <v>3.1354502009601055E-2</v>
      </c>
      <c r="C7" s="21">
        <v>3.6537921461344165E-3</v>
      </c>
      <c r="D7" s="22">
        <v>9.3209317020079068E-4</v>
      </c>
    </row>
    <row r="8" spans="1:4">
      <c r="A8" t="s">
        <v>8</v>
      </c>
      <c r="B8" s="22">
        <v>2.6014049402766336E-4</v>
      </c>
      <c r="C8" s="21">
        <v>2.5738133000403556E-2</v>
      </c>
      <c r="D8" s="21">
        <v>0.15303402493680685</v>
      </c>
    </row>
    <row r="9" spans="1:4">
      <c r="A9" t="s">
        <v>9</v>
      </c>
      <c r="B9" s="22">
        <v>5.0952435784624279E-4</v>
      </c>
      <c r="C9" s="22">
        <v>8.5106625209283959E-4</v>
      </c>
      <c r="D9" s="21">
        <v>1.4323523028431226E-3</v>
      </c>
    </row>
    <row r="10" spans="1:4">
      <c r="A10" t="s">
        <v>10</v>
      </c>
      <c r="B10" s="21">
        <v>9.2933715071544937E-4</v>
      </c>
      <c r="C10" s="21">
        <v>0.38410688823222294</v>
      </c>
      <c r="D10" s="22">
        <v>9.0865296213132082E-4</v>
      </c>
    </row>
    <row r="11" spans="1:4">
      <c r="A11" t="s">
        <v>11</v>
      </c>
      <c r="B11" s="21">
        <v>0.52307926014061557</v>
      </c>
      <c r="C11" s="22">
        <v>5.1710193045535595E-4</v>
      </c>
      <c r="D11" s="21">
        <v>2.14517731305044E-3</v>
      </c>
    </row>
    <row r="12" spans="1:4">
      <c r="A12" t="s">
        <v>12</v>
      </c>
      <c r="B12" s="22">
        <v>6.7689724423523282E-4</v>
      </c>
      <c r="C12" s="21">
        <v>2.5677231497920122E-3</v>
      </c>
      <c r="D12" s="22">
        <v>7.0692595427867188E-4</v>
      </c>
    </row>
    <row r="13" spans="1:4">
      <c r="A13" t="s">
        <v>13</v>
      </c>
      <c r="B13" s="22">
        <v>7.9217211357193685E-4</v>
      </c>
      <c r="C13" s="21">
        <v>1.2299137986159692E-3</v>
      </c>
      <c r="D13" s="21">
        <v>3.5047314201288723E-3</v>
      </c>
    </row>
    <row r="14" spans="1:4">
      <c r="A14" t="s">
        <v>14</v>
      </c>
      <c r="B14" s="22">
        <v>8.8602780884635248E-4</v>
      </c>
      <c r="C14" s="21">
        <v>4.8496486797629745E-2</v>
      </c>
      <c r="D14" s="22">
        <v>1.2970035787796155E-3</v>
      </c>
    </row>
    <row r="15" spans="1:4">
      <c r="A15" t="s">
        <v>15</v>
      </c>
      <c r="B15" s="21">
        <v>1.375298473654054E-2</v>
      </c>
      <c r="C15" s="22">
        <v>1.1674571881957879E-3</v>
      </c>
      <c r="D15" s="21">
        <v>1.7020143523928848E-3</v>
      </c>
    </row>
    <row r="16" spans="1:4">
      <c r="A16" t="s">
        <v>16</v>
      </c>
      <c r="B16" s="22">
        <v>3.3737778091389635E-4</v>
      </c>
      <c r="C16" s="21">
        <v>2.5271091228320085E-3</v>
      </c>
      <c r="D16" s="22">
        <v>1.2679745411476441E-3</v>
      </c>
    </row>
    <row r="17" spans="1:4">
      <c r="A17" t="s">
        <v>17</v>
      </c>
      <c r="B17" s="22">
        <v>2.942180492641808E-4</v>
      </c>
      <c r="C17" s="21">
        <v>0.37425584407528156</v>
      </c>
      <c r="D17" s="22">
        <v>7.2699866185509565E-4</v>
      </c>
    </row>
    <row r="18" spans="1:4">
      <c r="A18" t="s">
        <v>18</v>
      </c>
      <c r="B18" s="22">
        <v>6.8880894538742759E-4</v>
      </c>
      <c r="C18" s="21">
        <v>2.628134632809735E-3</v>
      </c>
      <c r="D18" s="21">
        <v>2.5970670162469541E-3</v>
      </c>
    </row>
    <row r="19" spans="1:4">
      <c r="A19" t="s">
        <v>19</v>
      </c>
      <c r="B19" s="21">
        <v>4.0917676417548142E-2</v>
      </c>
      <c r="C19" s="21">
        <v>6.1734292772837901E-2</v>
      </c>
      <c r="D19" s="21">
        <v>1.6415935582914983E-3</v>
      </c>
    </row>
    <row r="20" spans="1:4">
      <c r="A20" t="s">
        <v>20</v>
      </c>
      <c r="B20" s="21">
        <v>3.4686108244065014E-3</v>
      </c>
      <c r="C20" s="21">
        <v>2.7275498596860428E-2</v>
      </c>
      <c r="D20" s="22">
        <v>4.1209232802582614E-4</v>
      </c>
    </row>
    <row r="21" spans="1:4">
      <c r="A21" t="s">
        <v>21</v>
      </c>
      <c r="B21" s="21">
        <v>7.6023335008442543E-3</v>
      </c>
      <c r="C21" s="22">
        <v>4.3751024365371548E-4</v>
      </c>
      <c r="D21" s="22">
        <v>1.1872010934338448E-3</v>
      </c>
    </row>
    <row r="22" spans="1:4">
      <c r="A22" t="s">
        <v>22</v>
      </c>
      <c r="B22" s="22">
        <v>1.8820843329755578E-4</v>
      </c>
      <c r="C22" s="22">
        <v>8.3088769666209508E-4</v>
      </c>
      <c r="D22" s="21">
        <v>3.6759324426192341E-2</v>
      </c>
    </row>
    <row r="23" spans="1:4">
      <c r="A23" t="s">
        <v>23</v>
      </c>
      <c r="B23" s="21">
        <v>1.8406606674770799E-3</v>
      </c>
      <c r="C23" s="21">
        <v>7.4394918763891647E-3</v>
      </c>
      <c r="D23" s="21">
        <v>1.3837080976024159E-3</v>
      </c>
    </row>
    <row r="24" spans="1:4">
      <c r="A24" t="s">
        <v>24</v>
      </c>
      <c r="B24" s="22">
        <v>5.3773147912396962E-4</v>
      </c>
      <c r="C24" s="21">
        <v>1.285195640394837E-3</v>
      </c>
      <c r="D24" s="22">
        <v>1.0461435386535615E-3</v>
      </c>
    </row>
    <row r="25" spans="1:4">
      <c r="A25" t="s">
        <v>25</v>
      </c>
      <c r="B25" s="21">
        <v>1.3310999115983262E-3</v>
      </c>
      <c r="C25" s="22">
        <v>7.7305059838093536E-4</v>
      </c>
      <c r="D25" s="22">
        <v>7.4576765093244297E-4</v>
      </c>
    </row>
    <row r="26" spans="1:4">
      <c r="A26" t="s">
        <v>26</v>
      </c>
      <c r="B26" s="22">
        <v>4.4730733357196744E-4</v>
      </c>
      <c r="C26" s="22">
        <v>6.5113418675293987E-4</v>
      </c>
      <c r="D26" s="21">
        <v>1.6531260890827368E-3</v>
      </c>
    </row>
    <row r="27" spans="1:4">
      <c r="A27" t="s">
        <v>27</v>
      </c>
      <c r="B27" s="21">
        <v>0.10413640561787001</v>
      </c>
      <c r="C27" s="21">
        <v>1.6046693145117395E-2</v>
      </c>
      <c r="D27" s="22">
        <v>5.7905562701576828E-4</v>
      </c>
    </row>
    <row r="28" spans="1:4">
      <c r="A28" t="s">
        <v>28</v>
      </c>
      <c r="B28" s="22">
        <v>8.0651222441389849E-4</v>
      </c>
      <c r="C28" s="22">
        <v>9.4639604693010321E-4</v>
      </c>
      <c r="D28" s="21">
        <v>2.088215696556984E-3</v>
      </c>
    </row>
    <row r="29" spans="1:4">
      <c r="A29" t="s">
        <v>29</v>
      </c>
      <c r="B29" s="21">
        <v>1.0214498941409308E-3</v>
      </c>
      <c r="C29" s="21">
        <v>1.1173594018750978E-2</v>
      </c>
      <c r="D29" s="21">
        <v>2.1896151320300165E-3</v>
      </c>
    </row>
    <row r="30" spans="1:4">
      <c r="A30" t="s">
        <v>30</v>
      </c>
      <c r="B30" s="22">
        <v>4.1843248534071195E-4</v>
      </c>
      <c r="C30" s="22">
        <v>5.8442943944455705E-4</v>
      </c>
      <c r="D30" s="21">
        <v>1.6817452347037533E-3</v>
      </c>
    </row>
    <row r="31" spans="1:4">
      <c r="A31" t="s">
        <v>31</v>
      </c>
      <c r="B31" s="21">
        <v>1.1057043605974134E-3</v>
      </c>
      <c r="C31" s="22">
        <v>3.7428797936770228E-4</v>
      </c>
      <c r="D31" s="21">
        <v>0.34747331392276137</v>
      </c>
    </row>
    <row r="32" spans="1:4">
      <c r="A32" t="s">
        <v>32</v>
      </c>
      <c r="B32" s="21">
        <v>0.10020006265407724</v>
      </c>
      <c r="C32" s="22">
        <v>6.0651155546800298E-4</v>
      </c>
      <c r="D32" s="22">
        <v>2.5612219812316405E-4</v>
      </c>
    </row>
    <row r="33" spans="1:4">
      <c r="A33" t="s">
        <v>33</v>
      </c>
      <c r="B33" s="21">
        <v>0.10628457937449287</v>
      </c>
      <c r="C33" s="21">
        <v>1.1267501208474856E-2</v>
      </c>
      <c r="D33" s="22">
        <v>4.8402872445384187E-4</v>
      </c>
    </row>
    <row r="34" spans="1:4">
      <c r="A34" t="s">
        <v>34</v>
      </c>
      <c r="B34" s="22">
        <v>3.4968057992510333E-4</v>
      </c>
      <c r="C34" s="22">
        <v>7.7819196937092047E-4</v>
      </c>
      <c r="D34" s="21">
        <v>1.4906982588718724E-3</v>
      </c>
    </row>
    <row r="35" spans="1:4">
      <c r="A35" t="s">
        <v>35</v>
      </c>
      <c r="B35" s="21">
        <v>1.131836789506579E-3</v>
      </c>
      <c r="C35" s="21">
        <v>1.9306665707110883E-3</v>
      </c>
      <c r="D35" s="22">
        <v>5.335964454186733E-4</v>
      </c>
    </row>
    <row r="36" spans="1:4">
      <c r="A36" t="s">
        <v>36</v>
      </c>
      <c r="B36" s="21">
        <v>4.6931447745919348E-2</v>
      </c>
      <c r="C36" s="22">
        <v>4.2073185074496442E-4</v>
      </c>
      <c r="D36" s="21">
        <v>0.39677415236821845</v>
      </c>
    </row>
    <row r="37" spans="1:4">
      <c r="A37" t="s">
        <v>37</v>
      </c>
      <c r="B37" s="21">
        <v>1.2580956166101183E-3</v>
      </c>
      <c r="C37" s="21">
        <v>1.3574104281932836E-3</v>
      </c>
      <c r="D37" s="21">
        <v>2.6919422672288295E-3</v>
      </c>
    </row>
    <row r="38" spans="1:4">
      <c r="A38" t="s">
        <v>38</v>
      </c>
      <c r="B38" s="21">
        <v>9.4380906311794825E-4</v>
      </c>
      <c r="C38" s="21">
        <v>2.3066105071359189E-3</v>
      </c>
      <c r="D38" s="22">
        <v>9.30185649168501E-4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99F1-96A8-45E5-ABAE-035DC3DD8099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1.3771749474403275E-2</v>
      </c>
      <c r="D5" s="10">
        <v>-3.7908037798112991E-2</v>
      </c>
      <c r="E5" s="10">
        <v>-3.8573500967695858E-2</v>
      </c>
      <c r="F5" s="10">
        <v>1.0668894328375034E-2</v>
      </c>
      <c r="G5" s="10">
        <v>3.3897079684703933E-3</v>
      </c>
      <c r="H5" s="10">
        <v>-1.3569437412217344E-2</v>
      </c>
      <c r="I5" s="10">
        <v>-5.0758052414090885E-2</v>
      </c>
      <c r="J5" s="10">
        <v>6.0742314821282596E-2</v>
      </c>
      <c r="K5" s="10">
        <v>1.5380880159350057E-3</v>
      </c>
      <c r="L5" s="10">
        <v>-2.5675072095480284E-2</v>
      </c>
      <c r="M5" s="10">
        <v>-1.5519489480215287E-2</v>
      </c>
      <c r="N5" s="10">
        <v>-5.0005522657763445E-2</v>
      </c>
      <c r="O5" s="10">
        <v>2.006711885231223E-3</v>
      </c>
      <c r="P5" s="11" t="s">
        <v>50</v>
      </c>
      <c r="Q5" s="10">
        <v>2.0849864689733398E-2</v>
      </c>
      <c r="R5" s="10">
        <v>-4.9905608929607152E-2</v>
      </c>
      <c r="S5" s="10">
        <v>-2.978141462749492E-2</v>
      </c>
      <c r="T5" s="10">
        <v>-3.6434651933385451E-2</v>
      </c>
      <c r="U5" s="10">
        <v>1.6920200660895911E-2</v>
      </c>
      <c r="V5" s="10">
        <v>-2.2810938438911202E-2</v>
      </c>
      <c r="W5" s="10">
        <v>-1.4150231079091097E-2</v>
      </c>
      <c r="X5" s="10">
        <v>9.6548827737783852E-2</v>
      </c>
      <c r="Y5" s="10">
        <v>1.6383094432928451E-2</v>
      </c>
      <c r="Z5" s="10">
        <v>1.3272914405770294E-2</v>
      </c>
      <c r="AA5" s="10">
        <v>2.7986910631099529E-3</v>
      </c>
      <c r="AB5" s="10">
        <v>2.4862245919039103E-2</v>
      </c>
      <c r="AC5" s="10">
        <v>3.750500870795162E-2</v>
      </c>
      <c r="AD5" s="10">
        <v>3.2517029251411242E-2</v>
      </c>
      <c r="AE5" s="10">
        <v>1.3025825717687978E-2</v>
      </c>
      <c r="AF5" s="10">
        <v>-1.7902787648819252E-2</v>
      </c>
      <c r="AG5" s="10">
        <v>2.2443671161186691E-2</v>
      </c>
      <c r="AH5" s="10">
        <v>-1.8128677750479192E-2</v>
      </c>
      <c r="AI5" s="10">
        <v>-8.5716119967155259E-3</v>
      </c>
      <c r="AJ5" s="10">
        <v>3.226886603099275E-2</v>
      </c>
      <c r="AK5" s="10">
        <v>1.251363851954475E-2</v>
      </c>
      <c r="AL5" s="10">
        <v>9.7930458123441223E-4</v>
      </c>
      <c r="AM5" s="12">
        <v>4.1710634062049737E-2</v>
      </c>
    </row>
    <row r="6" spans="1:39" ht="24">
      <c r="A6" s="13" t="s">
        <v>41</v>
      </c>
      <c r="B6" s="14" t="s">
        <v>40</v>
      </c>
      <c r="C6" s="15">
        <v>8.6295964100986861E-2</v>
      </c>
      <c r="D6" s="16">
        <v>-3.9016765687857058E-2</v>
      </c>
      <c r="E6" s="16">
        <v>1.6384315140377678E-2</v>
      </c>
      <c r="F6" s="16">
        <v>2.256782447874698E-2</v>
      </c>
      <c r="G6" s="16">
        <v>-6.627362572453073E-2</v>
      </c>
      <c r="H6" s="16">
        <v>-2.1777952275134977E-2</v>
      </c>
      <c r="I6" s="16">
        <v>1.1784651035601452E-2</v>
      </c>
      <c r="J6" s="16">
        <v>-3.6654026476819817E-3</v>
      </c>
      <c r="K6" s="16">
        <v>-2.0666594276128974E-2</v>
      </c>
      <c r="L6" s="17" t="s">
        <v>51</v>
      </c>
      <c r="M6" s="16">
        <v>-1.1968484297061951E-2</v>
      </c>
      <c r="N6" s="16">
        <v>-2.242334917976337E-2</v>
      </c>
      <c r="O6" s="16">
        <v>-2.0819018199638478E-2</v>
      </c>
      <c r="P6" s="16">
        <v>-2.6213777420789591E-2</v>
      </c>
      <c r="Q6" s="16">
        <v>1.3100020924516287E-2</v>
      </c>
      <c r="R6" s="16">
        <v>1.4821750760977515E-2</v>
      </c>
      <c r="S6" s="16">
        <v>3.549773892305682E-3</v>
      </c>
      <c r="T6" s="16">
        <v>-6.9217247762351766E-3</v>
      </c>
      <c r="U6" s="16">
        <v>-7.0008651774676495E-2</v>
      </c>
      <c r="V6" s="16">
        <v>-1.013880764331865E-2</v>
      </c>
      <c r="W6" s="16">
        <v>-1.7594467127721026E-3</v>
      </c>
      <c r="X6" s="16">
        <v>2.183123258387748E-2</v>
      </c>
      <c r="Y6" s="16">
        <v>-1.3236737185017569E-2</v>
      </c>
      <c r="Z6" s="16">
        <v>4.4890994463659545E-2</v>
      </c>
      <c r="AA6" s="16">
        <v>1.8778810253344429E-2</v>
      </c>
      <c r="AB6" s="16">
        <v>1.511915390569203E-2</v>
      </c>
      <c r="AC6" s="16">
        <v>1.8765199031059597E-3</v>
      </c>
      <c r="AD6" s="16">
        <v>9.5087118191727069E-4</v>
      </c>
      <c r="AE6" s="16">
        <v>2.4602315216869106E-2</v>
      </c>
      <c r="AF6" s="16">
        <v>3.773163390201089E-2</v>
      </c>
      <c r="AG6" s="16">
        <v>2.6244370852462121E-2</v>
      </c>
      <c r="AH6" s="16">
        <v>5.0068018260463363E-3</v>
      </c>
      <c r="AI6" s="16">
        <v>-1.4135474513352848E-2</v>
      </c>
      <c r="AJ6" s="16">
        <v>1.6860138820011375E-2</v>
      </c>
      <c r="AK6" s="16">
        <v>-8.8406987917026471E-4</v>
      </c>
      <c r="AL6" s="16">
        <v>4.2184266694687791E-2</v>
      </c>
      <c r="AM6" s="18">
        <v>-8.5266782163668647E-3</v>
      </c>
    </row>
    <row r="7" spans="1:39" ht="24">
      <c r="A7" s="13" t="s">
        <v>42</v>
      </c>
      <c r="B7" s="14" t="s">
        <v>40</v>
      </c>
      <c r="C7" s="15">
        <v>-2.5875556398950963E-2</v>
      </c>
      <c r="D7" s="16">
        <v>-2.1195494496517248E-3</v>
      </c>
      <c r="E7" s="16">
        <v>3.4442480734703088E-2</v>
      </c>
      <c r="F7" s="16">
        <v>-3.9472362721704832E-2</v>
      </c>
      <c r="G7" s="16">
        <v>2.1541552467446646E-2</v>
      </c>
      <c r="H7" s="16">
        <v>-2.7962120659592898E-2</v>
      </c>
      <c r="I7" s="16">
        <v>1.4395792371599559E-2</v>
      </c>
      <c r="J7" s="16">
        <v>-6.2936843296529455E-3</v>
      </c>
      <c r="K7" s="16">
        <v>-7.4856549472849896E-3</v>
      </c>
      <c r="L7" s="16">
        <v>-8.7266265291911533E-4</v>
      </c>
      <c r="M7" s="16">
        <v>4.2893578171910154E-2</v>
      </c>
      <c r="N7" s="16">
        <v>7.5396772621825675E-2</v>
      </c>
      <c r="O7" s="16">
        <v>1.7264205427493476E-2</v>
      </c>
      <c r="P7" s="16">
        <v>1.2651640693558092E-2</v>
      </c>
      <c r="Q7" s="16">
        <v>2.5817811628981946E-2</v>
      </c>
      <c r="R7" s="16">
        <v>9.9919135718195464E-3</v>
      </c>
      <c r="S7" s="16">
        <v>-1.5430012911816298E-4</v>
      </c>
      <c r="T7" s="16">
        <v>5.1085759503219391E-2</v>
      </c>
      <c r="U7" s="16">
        <v>2.440690088115554E-2</v>
      </c>
      <c r="V7" s="16">
        <v>4.0116638989614248E-3</v>
      </c>
      <c r="W7" s="16">
        <v>4.8862020441368038E-2</v>
      </c>
      <c r="X7" s="16">
        <v>-2.94254601311758E-2</v>
      </c>
      <c r="Y7" s="16">
        <v>-1.5984133383738931E-2</v>
      </c>
      <c r="Z7" s="16">
        <v>-3.1631788623474308E-2</v>
      </c>
      <c r="AA7" s="16">
        <v>2.9038893405173433E-2</v>
      </c>
      <c r="AB7" s="16">
        <v>-1.4503830327078091E-2</v>
      </c>
      <c r="AC7" s="16">
        <v>-3.4560009068491993E-2</v>
      </c>
      <c r="AD7" s="16">
        <v>-6.6370171953533369E-2</v>
      </c>
      <c r="AE7" s="16">
        <v>1.0019743359444565E-2</v>
      </c>
      <c r="AF7" s="16">
        <v>1.6936545656849412E-2</v>
      </c>
      <c r="AG7" s="16">
        <v>-1.9100660424486809E-2</v>
      </c>
      <c r="AH7" s="16">
        <v>6.1767794600148772E-3</v>
      </c>
      <c r="AI7" s="16">
        <v>-2.0950092057011011E-2</v>
      </c>
      <c r="AJ7" s="16">
        <v>8.7766721331268092E-3</v>
      </c>
      <c r="AK7" s="17" t="s">
        <v>52</v>
      </c>
      <c r="AL7" s="16">
        <v>-1.5210615936750903E-2</v>
      </c>
      <c r="AM7" s="18">
        <v>-1.1443094404683067E-2</v>
      </c>
    </row>
    <row r="8" spans="1:39" ht="24">
      <c r="A8" s="13" t="s">
        <v>43</v>
      </c>
      <c r="B8" s="14" t="s">
        <v>40</v>
      </c>
      <c r="C8" s="15">
        <v>-2.1059983752885713E-2</v>
      </c>
      <c r="D8" s="16">
        <v>-1.6447378992963748E-2</v>
      </c>
      <c r="E8" s="16">
        <v>-1.0673077325304642E-2</v>
      </c>
      <c r="F8" s="16">
        <v>2.7534442116679339E-2</v>
      </c>
      <c r="G8" s="16">
        <v>-4.9401848157220415E-2</v>
      </c>
      <c r="H8" s="17" t="s">
        <v>53</v>
      </c>
      <c r="I8" s="16">
        <v>2.5305709250468354E-2</v>
      </c>
      <c r="J8" s="16">
        <v>-1.6163199517706106E-3</v>
      </c>
      <c r="K8" s="16">
        <v>3.0768240226599627E-2</v>
      </c>
      <c r="L8" s="16">
        <v>-2.1255038215184995E-2</v>
      </c>
      <c r="M8" s="16">
        <v>-5.043197893707408E-2</v>
      </c>
      <c r="N8" s="16">
        <v>-2.8586640037188794E-2</v>
      </c>
      <c r="O8" s="16">
        <v>-2.1362303158252795E-2</v>
      </c>
      <c r="P8" s="16">
        <v>-1.3516294318519254E-2</v>
      </c>
      <c r="Q8" s="16">
        <v>-4.6237031933088459E-2</v>
      </c>
      <c r="R8" s="16">
        <v>-2.7785333751669455E-2</v>
      </c>
      <c r="S8" s="16">
        <v>-4.510348076267405E-2</v>
      </c>
      <c r="T8" s="16">
        <v>-3.6339938663562603E-2</v>
      </c>
      <c r="U8" s="16">
        <v>-4.1762953045792729E-2</v>
      </c>
      <c r="V8" s="16">
        <v>-2.919149555255994E-2</v>
      </c>
      <c r="W8" s="16">
        <v>-2.4328151479814032E-3</v>
      </c>
      <c r="X8" s="16">
        <v>8.8168615247752977E-2</v>
      </c>
      <c r="Y8" s="16">
        <v>-2.3253615975040144E-2</v>
      </c>
      <c r="Z8" s="16">
        <v>1.6092779913431929E-2</v>
      </c>
      <c r="AA8" s="16">
        <v>-1.6101149833132832E-2</v>
      </c>
      <c r="AB8" s="16">
        <v>-2.7664137890129139E-2</v>
      </c>
      <c r="AC8" s="16">
        <v>6.0916946937721164E-2</v>
      </c>
      <c r="AD8" s="16">
        <v>7.7729126831695998E-3</v>
      </c>
      <c r="AE8" s="16">
        <v>-2.2123049442945669E-2</v>
      </c>
      <c r="AF8" s="16">
        <v>1.5719268993420764E-2</v>
      </c>
      <c r="AG8" s="16">
        <v>4.6537275011125673E-2</v>
      </c>
      <c r="AH8" s="16">
        <v>2.035566536414616E-2</v>
      </c>
      <c r="AI8" s="16">
        <v>-1.0348484640880043E-2</v>
      </c>
      <c r="AJ8" s="16">
        <v>1.0185711120392882E-3</v>
      </c>
      <c r="AK8" s="16">
        <v>-2.7555809687438166E-2</v>
      </c>
      <c r="AL8" s="16">
        <v>-1.2078161679028351E-2</v>
      </c>
      <c r="AM8" s="18">
        <v>5.1484409773758191E-2</v>
      </c>
    </row>
    <row r="9" spans="1:39" ht="24">
      <c r="A9" s="13" t="s">
        <v>44</v>
      </c>
      <c r="B9" s="14" t="s">
        <v>40</v>
      </c>
      <c r="C9" s="15">
        <v>-3.7911748296379895E-2</v>
      </c>
      <c r="D9" s="16">
        <v>6.1653760192320294E-2</v>
      </c>
      <c r="E9" s="16">
        <v>1.6287616030327318E-2</v>
      </c>
      <c r="F9" s="16">
        <v>4.5395548643061327E-2</v>
      </c>
      <c r="G9" s="16">
        <v>3.4523269269514677E-2</v>
      </c>
      <c r="H9" s="16">
        <v>4.6743922704388936E-2</v>
      </c>
      <c r="I9" s="16">
        <v>2.4708602957230166E-2</v>
      </c>
      <c r="J9" s="16">
        <v>-8.842572622607266E-3</v>
      </c>
      <c r="K9" s="16">
        <v>5.1826385616348197E-2</v>
      </c>
      <c r="L9" s="16">
        <v>2.5722455301408625E-2</v>
      </c>
      <c r="M9" s="16">
        <v>3.8384891904735444E-2</v>
      </c>
      <c r="N9" s="16">
        <v>1.5552910932228567E-2</v>
      </c>
      <c r="O9" s="16">
        <v>3.4281282235857802E-2</v>
      </c>
      <c r="P9" s="16">
        <v>2.246506595521755E-2</v>
      </c>
      <c r="Q9" s="16">
        <v>8.2356055094445525E-3</v>
      </c>
      <c r="R9" s="16">
        <v>-1.6806416212797254E-3</v>
      </c>
      <c r="S9" s="16">
        <v>6.802015221973004E-2</v>
      </c>
      <c r="T9" s="16">
        <v>5.2208178914467671E-3</v>
      </c>
      <c r="U9" s="16">
        <v>3.0352752240555558E-2</v>
      </c>
      <c r="V9" s="16">
        <v>-4.206332769157662E-2</v>
      </c>
      <c r="W9" s="16">
        <v>1.313170760259344E-2</v>
      </c>
      <c r="X9" s="16">
        <v>-5.1185834632238851E-2</v>
      </c>
      <c r="Y9" s="16">
        <v>4.320005188536985E-2</v>
      </c>
      <c r="Z9" s="16">
        <v>-1.585573206800418E-2</v>
      </c>
      <c r="AA9" s="16">
        <v>1.450183761509252E-2</v>
      </c>
      <c r="AB9" s="16">
        <v>8.0819464817881211E-3</v>
      </c>
      <c r="AC9" s="16">
        <v>4.0951260053532626E-2</v>
      </c>
      <c r="AD9" s="16">
        <v>4.3610367056254921E-2</v>
      </c>
      <c r="AE9" s="16">
        <v>-3.6891098988976756E-4</v>
      </c>
      <c r="AF9" s="16">
        <v>-3.7481540052144768E-2</v>
      </c>
      <c r="AG9" s="17" t="s">
        <v>50</v>
      </c>
      <c r="AH9" s="16">
        <v>6.7532102939499546E-3</v>
      </c>
      <c r="AI9" s="16">
        <v>5.9860310436259008E-3</v>
      </c>
      <c r="AJ9" s="16">
        <v>-5.4012888229461814E-3</v>
      </c>
      <c r="AK9" s="16">
        <v>-1.8895521848350038E-2</v>
      </c>
      <c r="AL9" s="16">
        <v>-3.4404951102525456E-2</v>
      </c>
      <c r="AM9" s="18">
        <v>9.9301592711808963E-4</v>
      </c>
    </row>
    <row r="10" spans="1:39" ht="24">
      <c r="A10" s="13" t="s">
        <v>45</v>
      </c>
      <c r="B10" s="14" t="s">
        <v>40</v>
      </c>
      <c r="C10" s="15">
        <v>-3.8669209733478892E-2</v>
      </c>
      <c r="D10" s="16">
        <v>5.457604816212288E-2</v>
      </c>
      <c r="E10" s="16">
        <v>-1.4414951447404735E-2</v>
      </c>
      <c r="F10" s="16">
        <v>-2.3950154376958334E-2</v>
      </c>
      <c r="G10" s="16">
        <v>1.1119353297299366E-2</v>
      </c>
      <c r="H10" s="16">
        <v>-2.7815183118526238E-2</v>
      </c>
      <c r="I10" s="16">
        <v>1.7774467942678437E-2</v>
      </c>
      <c r="J10" s="16">
        <v>2.3933495942424374E-2</v>
      </c>
      <c r="K10" s="16">
        <v>-4.0169336183092923E-2</v>
      </c>
      <c r="L10" s="16">
        <v>1.4826276456532155E-2</v>
      </c>
      <c r="M10" s="16">
        <v>3.5565135737864129E-2</v>
      </c>
      <c r="N10" s="16">
        <v>2.1130023791773752E-2</v>
      </c>
      <c r="O10" s="16">
        <v>6.5158119617600083E-2</v>
      </c>
      <c r="P10" s="16">
        <v>2.4938723003081593E-2</v>
      </c>
      <c r="Q10" s="16">
        <v>1.8237095217853118E-3</v>
      </c>
      <c r="R10" s="16">
        <v>-3.186316260012664E-3</v>
      </c>
      <c r="S10" s="16">
        <v>3.1590938955402492E-2</v>
      </c>
      <c r="T10" s="16">
        <v>3.3735925233774118E-2</v>
      </c>
      <c r="U10" s="16">
        <v>-2.525892714743545E-2</v>
      </c>
      <c r="V10" s="16">
        <v>-3.6590822520041706E-2</v>
      </c>
      <c r="W10" s="16">
        <v>2.8253993218423984E-3</v>
      </c>
      <c r="X10" s="16">
        <v>-5.8133315620847219E-2</v>
      </c>
      <c r="Y10" s="16">
        <v>2.4619643447959166E-2</v>
      </c>
      <c r="Z10" s="16">
        <v>-3.87049954737836E-3</v>
      </c>
      <c r="AA10" s="16">
        <v>1.3761758448615756E-2</v>
      </c>
      <c r="AB10" s="17" t="s">
        <v>50</v>
      </c>
      <c r="AC10" s="16">
        <v>2.7175733030240213E-3</v>
      </c>
      <c r="AD10" s="16">
        <v>-2.742252052916349E-2</v>
      </c>
      <c r="AE10" s="16">
        <v>-9.3576468433858549E-3</v>
      </c>
      <c r="AF10" s="16">
        <v>-1.6281481143501152E-2</v>
      </c>
      <c r="AG10" s="16">
        <v>8.1024780558113726E-3</v>
      </c>
      <c r="AH10" s="16">
        <v>-3.9724311443149897E-2</v>
      </c>
      <c r="AI10" s="16">
        <v>-3.4903689686038727E-2</v>
      </c>
      <c r="AJ10" s="16">
        <v>-6.2213509758422665E-2</v>
      </c>
      <c r="AK10" s="16">
        <v>-1.4392076456539586E-2</v>
      </c>
      <c r="AL10" s="16">
        <v>1.9253814388034973E-2</v>
      </c>
      <c r="AM10" s="18">
        <v>6.3200948782351218E-2</v>
      </c>
    </row>
    <row r="11" spans="1:39" ht="24">
      <c r="A11" s="13" t="s">
        <v>46</v>
      </c>
      <c r="B11" s="14" t="s">
        <v>40</v>
      </c>
      <c r="C11" s="15">
        <v>1.1443425791205102E-3</v>
      </c>
      <c r="D11" s="16">
        <v>2.2651856793189797E-2</v>
      </c>
      <c r="E11" s="16">
        <v>3.3380872495116518E-3</v>
      </c>
      <c r="F11" s="16">
        <v>1.8224185548976108E-2</v>
      </c>
      <c r="G11" s="16">
        <v>2.8188368603200946E-2</v>
      </c>
      <c r="H11" s="16">
        <v>-2.3548094194675868E-2</v>
      </c>
      <c r="I11" s="16">
        <v>-4.7475840993912487E-3</v>
      </c>
      <c r="J11" s="16">
        <v>2.2852505521178946E-2</v>
      </c>
      <c r="K11" s="16">
        <v>1.3133819985281885E-2</v>
      </c>
      <c r="L11" s="16">
        <v>-1.3084361505430114E-2</v>
      </c>
      <c r="M11" s="16">
        <v>4.9668057489076656E-2</v>
      </c>
      <c r="N11" s="16">
        <v>3.7558134473644526E-2</v>
      </c>
      <c r="O11" s="16">
        <v>6.9448176796596497E-2</v>
      </c>
      <c r="P11" s="16">
        <v>1.6526875931041681E-2</v>
      </c>
      <c r="Q11" s="16">
        <v>1.9734262698051574E-2</v>
      </c>
      <c r="R11" s="16">
        <v>-1.4945769072248103E-2</v>
      </c>
      <c r="S11" s="16">
        <v>4.5162838741681768E-2</v>
      </c>
      <c r="T11" s="16">
        <v>3.7625637893083763E-2</v>
      </c>
      <c r="U11" s="16">
        <v>-5.2175184148736233E-3</v>
      </c>
      <c r="V11" s="16">
        <v>-1.8977593797086618E-3</v>
      </c>
      <c r="W11" s="16">
        <v>6.3344078730945885E-2</v>
      </c>
      <c r="X11" s="16">
        <v>-2.3268450620451117E-2</v>
      </c>
      <c r="Y11" s="17" t="s">
        <v>54</v>
      </c>
      <c r="Z11" s="16">
        <v>-1.6588931607234538E-2</v>
      </c>
      <c r="AA11" s="16">
        <v>1.3499139714145705E-2</v>
      </c>
      <c r="AB11" s="16">
        <v>2.4781512986835459E-2</v>
      </c>
      <c r="AC11" s="16">
        <v>-6.3140549307012947E-2</v>
      </c>
      <c r="AD11" s="16">
        <v>-3.083327477581967E-2</v>
      </c>
      <c r="AE11" s="16">
        <v>-5.9976640892665722E-3</v>
      </c>
      <c r="AF11" s="16">
        <v>8.8388615183937237E-3</v>
      </c>
      <c r="AG11" s="16">
        <v>4.3578993937361095E-2</v>
      </c>
      <c r="AH11" s="16">
        <v>5.4288579426086097E-3</v>
      </c>
      <c r="AI11" s="16">
        <v>1.7431954752778357E-2</v>
      </c>
      <c r="AJ11" s="16">
        <v>-2.6463895460633765E-2</v>
      </c>
      <c r="AK11" s="16">
        <v>-1.5953761853293849E-2</v>
      </c>
      <c r="AL11" s="16">
        <v>-1.8266531483250872E-2</v>
      </c>
      <c r="AM11" s="18">
        <v>3.7551619477217465E-3</v>
      </c>
    </row>
    <row r="12" spans="1:39" ht="24">
      <c r="A12" s="13" t="s">
        <v>47</v>
      </c>
      <c r="B12" s="14" t="s">
        <v>40</v>
      </c>
      <c r="C12" s="15">
        <v>-1.0091891779761933E-2</v>
      </c>
      <c r="D12" s="16">
        <v>-3.3536353248035167E-2</v>
      </c>
      <c r="E12" s="16">
        <v>-7.1936360528921783E-3</v>
      </c>
      <c r="F12" s="16">
        <v>-1.6143407566524284E-2</v>
      </c>
      <c r="G12" s="16">
        <v>-3.3753936399236996E-2</v>
      </c>
      <c r="H12" s="16">
        <v>-2.9259410427745446E-2</v>
      </c>
      <c r="I12" s="16">
        <v>-1.3505123741290859E-2</v>
      </c>
      <c r="J12" s="16">
        <v>-7.4963966670569288E-2</v>
      </c>
      <c r="K12" s="16">
        <v>-3.8407560254802961E-3</v>
      </c>
      <c r="L12" s="16">
        <v>-9.9038359076598793E-3</v>
      </c>
      <c r="M12" s="16">
        <v>1.4701937945769501E-2</v>
      </c>
      <c r="N12" s="16">
        <v>-1.3285274123504323E-2</v>
      </c>
      <c r="O12" s="16">
        <v>-1.9300223992571076E-2</v>
      </c>
      <c r="P12" s="16">
        <v>-2.2763631038348085E-2</v>
      </c>
      <c r="Q12" s="16">
        <v>-2.2600299918136241E-2</v>
      </c>
      <c r="R12" s="16">
        <v>-2.6906019315572575E-2</v>
      </c>
      <c r="S12" s="16">
        <v>1.7928755476282936E-3</v>
      </c>
      <c r="T12" s="16">
        <v>-3.817235244863354E-2</v>
      </c>
      <c r="U12" s="16">
        <v>7.0610895905164187E-2</v>
      </c>
      <c r="V12" s="17" t="s">
        <v>55</v>
      </c>
      <c r="W12" s="16">
        <v>-3.2192106236414837E-2</v>
      </c>
      <c r="X12" s="16">
        <v>3.6232612655823469E-2</v>
      </c>
      <c r="Y12" s="16">
        <v>-1.8802433657789219E-3</v>
      </c>
      <c r="Z12" s="16">
        <v>-3.4238240115348581E-2</v>
      </c>
      <c r="AA12" s="16">
        <v>-2.4885249481454218E-2</v>
      </c>
      <c r="AB12" s="16">
        <v>-3.6406780273704913E-2</v>
      </c>
      <c r="AC12" s="16">
        <v>4.0982448549543755E-2</v>
      </c>
      <c r="AD12" s="16">
        <v>4.4346991262162419E-2</v>
      </c>
      <c r="AE12" s="16">
        <v>3.67790256317618E-3</v>
      </c>
      <c r="AF12" s="16">
        <v>2.1863286236906032E-2</v>
      </c>
      <c r="AG12" s="16">
        <v>-4.1914336835640005E-2</v>
      </c>
      <c r="AH12" s="16">
        <v>2.5835565791940952E-2</v>
      </c>
      <c r="AI12" s="16">
        <v>1.2869160692928596E-2</v>
      </c>
      <c r="AJ12" s="16">
        <v>6.089265633466695E-2</v>
      </c>
      <c r="AK12" s="16">
        <v>3.9819993482543645E-3</v>
      </c>
      <c r="AL12" s="16">
        <v>5.6364816597283762E-2</v>
      </c>
      <c r="AM12" s="18">
        <v>2.3572783423294108E-2</v>
      </c>
    </row>
    <row r="13" spans="1:39" ht="24">
      <c r="A13" s="13" t="s">
        <v>48</v>
      </c>
      <c r="B13" s="14" t="s">
        <v>40</v>
      </c>
      <c r="C13" s="15">
        <v>3.9257277784287704E-2</v>
      </c>
      <c r="D13" s="16">
        <v>-2.699205306324768E-2</v>
      </c>
      <c r="E13" s="16">
        <v>2.9997828614760677E-2</v>
      </c>
      <c r="F13" s="16">
        <v>-1.0552994242361932E-2</v>
      </c>
      <c r="G13" s="16">
        <v>2.0640023965772247E-2</v>
      </c>
      <c r="H13" s="16">
        <v>2.0253216988597309E-2</v>
      </c>
      <c r="I13" s="16">
        <v>1.4115652664937733E-2</v>
      </c>
      <c r="J13" s="16">
        <v>5.4155326707586923E-2</v>
      </c>
      <c r="K13" s="16">
        <v>-4.2008613806643738E-2</v>
      </c>
      <c r="L13" s="16">
        <v>4.859466890444566E-3</v>
      </c>
      <c r="M13" s="16">
        <v>1.370411844668327E-2</v>
      </c>
      <c r="N13" s="16">
        <v>2.405669784078877E-2</v>
      </c>
      <c r="O13" s="16">
        <v>-1.0858447694488561E-2</v>
      </c>
      <c r="P13" s="16">
        <v>-1.7911323627215946E-2</v>
      </c>
      <c r="Q13" s="16">
        <v>-2.853930374941558E-2</v>
      </c>
      <c r="R13" s="16">
        <v>-1.7036211880111545E-2</v>
      </c>
      <c r="S13" s="16">
        <v>1.3302157420640729E-2</v>
      </c>
      <c r="T13" s="16">
        <v>2.4223990180558319E-2</v>
      </c>
      <c r="U13" s="16">
        <v>6.138360771605976E-2</v>
      </c>
      <c r="V13" s="16">
        <v>2.5658908673305822E-2</v>
      </c>
      <c r="W13" s="16">
        <v>1.8988358923130898E-2</v>
      </c>
      <c r="X13" s="16">
        <v>-6.7835148280949567E-2</v>
      </c>
      <c r="Y13" s="16">
        <v>5.3250695158707602E-3</v>
      </c>
      <c r="Z13" s="16">
        <v>-3.7215854635460927E-2</v>
      </c>
      <c r="AA13" s="16">
        <v>3.5293711398780084E-2</v>
      </c>
      <c r="AB13" s="16">
        <v>-3.9235316274859405E-2</v>
      </c>
      <c r="AC13" s="16">
        <v>-5.7822027723826816E-2</v>
      </c>
      <c r="AD13" s="16">
        <v>6.7313371061738944E-2</v>
      </c>
      <c r="AE13" s="16">
        <v>-2.0410991474238152E-2</v>
      </c>
      <c r="AF13" s="16">
        <v>2.8764799666384764E-2</v>
      </c>
      <c r="AG13" s="16">
        <v>6.7068687184057771E-3</v>
      </c>
      <c r="AH13" s="17" t="s">
        <v>56</v>
      </c>
      <c r="AI13" s="16">
        <v>-2.6937929677596058E-2</v>
      </c>
      <c r="AJ13" s="16">
        <v>-6.471379053220315E-2</v>
      </c>
      <c r="AK13" s="16">
        <v>6.0499702246393774E-3</v>
      </c>
      <c r="AL13" s="16">
        <v>-2.9708348261106042E-2</v>
      </c>
      <c r="AM13" s="18">
        <v>-5.683999966045062E-2</v>
      </c>
    </row>
    <row r="14" spans="1:39" ht="24">
      <c r="A14" s="13" t="s">
        <v>49</v>
      </c>
      <c r="B14" s="14" t="s">
        <v>40</v>
      </c>
      <c r="C14" s="15">
        <v>2.4138843023046908E-2</v>
      </c>
      <c r="D14" s="16">
        <v>-3.084409362448921E-2</v>
      </c>
      <c r="E14" s="16">
        <v>3.7383859192256889E-2</v>
      </c>
      <c r="F14" s="16">
        <v>-4.7687838691170915E-2</v>
      </c>
      <c r="G14" s="16">
        <v>-1.0662040904482733E-2</v>
      </c>
      <c r="H14" s="16">
        <v>-3.6728013993218102E-2</v>
      </c>
      <c r="I14" s="16">
        <v>-1.9225915716888646E-3</v>
      </c>
      <c r="J14" s="16">
        <v>1.8878150190801794E-2</v>
      </c>
      <c r="K14" s="16">
        <v>-2.3105142729962336E-2</v>
      </c>
      <c r="L14" s="16">
        <v>-6.8374107494465547E-3</v>
      </c>
      <c r="M14" s="16">
        <v>5.2924330043950168E-2</v>
      </c>
      <c r="N14" s="16">
        <v>-3.5141342564525814E-2</v>
      </c>
      <c r="O14" s="16">
        <v>2.7699390156971364E-2</v>
      </c>
      <c r="P14" s="16">
        <v>-3.6667586491884709E-2</v>
      </c>
      <c r="Q14" s="16">
        <v>-3.0274113625485405E-2</v>
      </c>
      <c r="R14" s="16">
        <v>-4.2244865522204592E-2</v>
      </c>
      <c r="S14" s="16">
        <v>4.4926198731550732E-3</v>
      </c>
      <c r="T14" s="17" t="s">
        <v>57</v>
      </c>
      <c r="U14" s="16">
        <v>-5.8495897336251178E-2</v>
      </c>
      <c r="V14" s="16">
        <v>-3.8508273341689984E-2</v>
      </c>
      <c r="W14" s="16">
        <v>7.5286255446963156E-3</v>
      </c>
      <c r="X14" s="16">
        <v>2.0622240442675042E-2</v>
      </c>
      <c r="Y14" s="16">
        <v>3.7512397125878789E-2</v>
      </c>
      <c r="Z14" s="16">
        <v>-1.1489155354813022E-2</v>
      </c>
      <c r="AA14" s="16">
        <v>2.4671473321297474E-2</v>
      </c>
      <c r="AB14" s="16">
        <v>3.3874856996458737E-2</v>
      </c>
      <c r="AC14" s="16">
        <v>3.5749859656953521E-2</v>
      </c>
      <c r="AD14" s="16">
        <v>-1.5167434567043682E-3</v>
      </c>
      <c r="AE14" s="16">
        <v>-1.9850872219575377E-2</v>
      </c>
      <c r="AF14" s="16">
        <v>3.4580565270032407E-2</v>
      </c>
      <c r="AG14" s="16">
        <v>5.2597503536999969E-3</v>
      </c>
      <c r="AH14" s="16">
        <v>2.4633516370012241E-2</v>
      </c>
      <c r="AI14" s="16">
        <v>5.6303543462717003E-3</v>
      </c>
      <c r="AJ14" s="16">
        <v>3.5546056431500661E-2</v>
      </c>
      <c r="AK14" s="16">
        <v>5.0829705673877436E-2</v>
      </c>
      <c r="AL14" s="16">
        <v>1.385216264781035E-2</v>
      </c>
      <c r="AM14" s="18">
        <v>-1.49901255273996E-3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2.7254664320513691E-7</v>
      </c>
      <c r="E21" s="10">
        <f t="shared" ref="E21:AM21" si="0">$C5^2*E5^2</f>
        <v>2.8219956680320247E-7</v>
      </c>
      <c r="F21" s="10">
        <f t="shared" si="0"/>
        <v>2.1588230911478799E-8</v>
      </c>
      <c r="G21" s="10">
        <f t="shared" si="0"/>
        <v>2.1792286308794585E-9</v>
      </c>
      <c r="H21" s="10">
        <f t="shared" si="0"/>
        <v>3.492222546544411E-8</v>
      </c>
      <c r="I21" s="10">
        <f t="shared" si="0"/>
        <v>4.8863900069321747E-7</v>
      </c>
      <c r="J21" s="10">
        <f t="shared" si="0"/>
        <v>6.9977899810485103E-7</v>
      </c>
      <c r="K21" s="10">
        <f t="shared" si="0"/>
        <v>4.4868402194645955E-10</v>
      </c>
      <c r="L21" s="10">
        <f t="shared" si="0"/>
        <v>1.250263552891421E-7</v>
      </c>
      <c r="M21" s="10">
        <f t="shared" si="0"/>
        <v>4.5680735646327123E-8</v>
      </c>
      <c r="N21" s="10">
        <f t="shared" si="0"/>
        <v>4.7425745807450142E-7</v>
      </c>
      <c r="O21" s="10">
        <f t="shared" si="0"/>
        <v>7.6374481216499028E-10</v>
      </c>
      <c r="P21" s="11">
        <f t="shared" si="0"/>
        <v>1.8326741879696844E-4</v>
      </c>
      <c r="Q21" s="10">
        <f t="shared" si="0"/>
        <v>8.2448870261641242E-8</v>
      </c>
      <c r="R21" s="10">
        <f t="shared" si="0"/>
        <v>4.7236416751362225E-7</v>
      </c>
      <c r="S21" s="10">
        <f t="shared" si="0"/>
        <v>1.6821660883492105E-7</v>
      </c>
      <c r="T21" s="10">
        <f t="shared" si="0"/>
        <v>2.5177202761597282E-7</v>
      </c>
      <c r="U21" s="10">
        <f t="shared" si="0"/>
        <v>5.4298676715423798E-8</v>
      </c>
      <c r="V21" s="10">
        <f t="shared" si="0"/>
        <v>9.8688041969702369E-8</v>
      </c>
      <c r="W21" s="10">
        <f t="shared" si="0"/>
        <v>3.7975656614286602E-8</v>
      </c>
      <c r="X21" s="10">
        <f t="shared" si="0"/>
        <v>1.7679591970810989E-6</v>
      </c>
      <c r="Y21" s="10">
        <f t="shared" si="0"/>
        <v>5.0906131682056014E-8</v>
      </c>
      <c r="Z21" s="10">
        <f t="shared" si="0"/>
        <v>3.3412641804607884E-8</v>
      </c>
      <c r="AA21" s="10">
        <f t="shared" si="0"/>
        <v>1.4855529956835212E-9</v>
      </c>
      <c r="AB21" s="10">
        <f t="shared" si="0"/>
        <v>1.1723544687206419E-7</v>
      </c>
      <c r="AC21" s="10">
        <f t="shared" si="0"/>
        <v>2.6678215032379563E-7</v>
      </c>
      <c r="AD21" s="10">
        <f t="shared" si="0"/>
        <v>2.0053951064616167E-7</v>
      </c>
      <c r="AE21" s="10">
        <f t="shared" si="0"/>
        <v>3.2180201097431535E-8</v>
      </c>
      <c r="AF21" s="10">
        <f t="shared" si="0"/>
        <v>6.0788237029702985E-8</v>
      </c>
      <c r="AG21" s="10">
        <f t="shared" si="0"/>
        <v>9.5535772860858427E-8</v>
      </c>
      <c r="AH21" s="10">
        <f t="shared" si="0"/>
        <v>6.2331917300282162E-8</v>
      </c>
      <c r="AI21" s="10">
        <f t="shared" si="0"/>
        <v>1.3934880075056806E-8</v>
      </c>
      <c r="AJ21" s="10">
        <f t="shared" si="0"/>
        <v>1.9749023904873187E-7</v>
      </c>
      <c r="AK21" s="10">
        <f t="shared" si="0"/>
        <v>2.9699246998863232E-8</v>
      </c>
      <c r="AL21" s="10">
        <f t="shared" si="0"/>
        <v>1.8189208439901962E-10</v>
      </c>
      <c r="AM21" s="12">
        <f t="shared" si="0"/>
        <v>3.2996798985266926E-7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1.1336617694701467E-5</v>
      </c>
      <c r="E22" s="16">
        <f t="shared" si="1"/>
        <v>1.9991139768238962E-6</v>
      </c>
      <c r="F22" s="16">
        <f t="shared" si="1"/>
        <v>3.7928036564086134E-6</v>
      </c>
      <c r="G22" s="16">
        <f t="shared" si="1"/>
        <v>3.2708635846218911E-5</v>
      </c>
      <c r="H22" s="16">
        <f t="shared" si="1"/>
        <v>3.5319541211538082E-6</v>
      </c>
      <c r="I22" s="16">
        <f t="shared" si="1"/>
        <v>1.0342235524293903E-6</v>
      </c>
      <c r="J22" s="16">
        <f t="shared" si="1"/>
        <v>1.0005167151219946E-7</v>
      </c>
      <c r="K22" s="16">
        <f t="shared" si="1"/>
        <v>3.1806713516796459E-6</v>
      </c>
      <c r="L22" s="17">
        <f t="shared" si="1"/>
        <v>7.2840606510800338E-3</v>
      </c>
      <c r="M22" s="16">
        <f t="shared" si="1"/>
        <v>1.0667417155675245E-6</v>
      </c>
      <c r="N22" s="16">
        <f t="shared" si="1"/>
        <v>3.744397355687155E-6</v>
      </c>
      <c r="O22" s="16">
        <f t="shared" si="1"/>
        <v>3.2277616685524549E-6</v>
      </c>
      <c r="P22" s="16">
        <f t="shared" si="1"/>
        <v>5.1172918358417519E-6</v>
      </c>
      <c r="Q22" s="16">
        <f t="shared" si="1"/>
        <v>1.2779826234379097E-6</v>
      </c>
      <c r="R22" s="16">
        <f t="shared" si="1"/>
        <v>1.6359875039895795E-6</v>
      </c>
      <c r="S22" s="16">
        <f t="shared" si="1"/>
        <v>9.3838779817938613E-8</v>
      </c>
      <c r="T22" s="16">
        <f t="shared" si="1"/>
        <v>3.5678749432516824E-7</v>
      </c>
      <c r="U22" s="16">
        <f t="shared" si="1"/>
        <v>3.6499288475285859E-5</v>
      </c>
      <c r="V22" s="16">
        <f t="shared" si="1"/>
        <v>7.6551681954727661E-7</v>
      </c>
      <c r="W22" s="16">
        <f t="shared" si="1"/>
        <v>2.3053305549147506E-8</v>
      </c>
      <c r="X22" s="16">
        <f t="shared" si="1"/>
        <v>3.5492572910409458E-6</v>
      </c>
      <c r="Y22" s="16">
        <f t="shared" si="1"/>
        <v>1.3047967377210712E-6</v>
      </c>
      <c r="Z22" s="16">
        <f t="shared" si="1"/>
        <v>1.500719144638804E-5</v>
      </c>
      <c r="AA22" s="16">
        <f t="shared" si="1"/>
        <v>2.6261354217594618E-6</v>
      </c>
      <c r="AB22" s="16">
        <f t="shared" si="1"/>
        <v>1.702299399907105E-6</v>
      </c>
      <c r="AC22" s="16">
        <f t="shared" si="1"/>
        <v>2.6223298602555173E-8</v>
      </c>
      <c r="AD22" s="16">
        <f t="shared" si="1"/>
        <v>6.7332438170226795E-9</v>
      </c>
      <c r="AE22" s="16">
        <f t="shared" si="1"/>
        <v>4.5074708551523781E-6</v>
      </c>
      <c r="AF22" s="16">
        <f t="shared" si="1"/>
        <v>1.0602107270808592E-5</v>
      </c>
      <c r="AG22" s="16">
        <f t="shared" si="1"/>
        <v>5.1292433277302873E-6</v>
      </c>
      <c r="AH22" s="16">
        <f t="shared" si="1"/>
        <v>1.8668171157502985E-7</v>
      </c>
      <c r="AI22" s="16">
        <f t="shared" si="1"/>
        <v>1.4879959662404752E-6</v>
      </c>
      <c r="AJ22" s="16">
        <f t="shared" si="1"/>
        <v>2.1169142304056214E-6</v>
      </c>
      <c r="AK22" s="16">
        <f t="shared" si="1"/>
        <v>5.8204177755037883E-9</v>
      </c>
      <c r="AL22" s="16">
        <f t="shared" si="1"/>
        <v>1.3252016810386082E-5</v>
      </c>
      <c r="AM22" s="18">
        <f t="shared" si="1"/>
        <v>5.4142800736122913E-7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3.0079215193495881E-9</v>
      </c>
      <c r="E23" s="16">
        <f t="shared" si="2"/>
        <v>7.9427015231512686E-7</v>
      </c>
      <c r="F23" s="16">
        <f t="shared" si="2"/>
        <v>1.0431953446362707E-6</v>
      </c>
      <c r="G23" s="16">
        <f t="shared" si="2"/>
        <v>3.1069437627746034E-7</v>
      </c>
      <c r="H23" s="16">
        <f t="shared" si="2"/>
        <v>5.2350351869908509E-7</v>
      </c>
      <c r="I23" s="16">
        <f t="shared" si="2"/>
        <v>1.387556073778338E-7</v>
      </c>
      <c r="J23" s="16">
        <f t="shared" si="2"/>
        <v>2.6520964059823381E-8</v>
      </c>
      <c r="K23" s="16">
        <f t="shared" si="2"/>
        <v>3.7517941595671205E-8</v>
      </c>
      <c r="L23" s="16">
        <f t="shared" si="2"/>
        <v>5.0988492764889776E-10</v>
      </c>
      <c r="M23" s="16">
        <f t="shared" si="2"/>
        <v>1.2318673575137635E-6</v>
      </c>
      <c r="N23" s="16">
        <f t="shared" si="2"/>
        <v>3.8061412961867159E-6</v>
      </c>
      <c r="O23" s="16">
        <f t="shared" si="2"/>
        <v>1.9955958145759561E-7</v>
      </c>
      <c r="P23" s="16">
        <f t="shared" si="2"/>
        <v>1.0716996607014377E-7</v>
      </c>
      <c r="Q23" s="16">
        <f t="shared" si="2"/>
        <v>4.4629112437084279E-7</v>
      </c>
      <c r="R23" s="16">
        <f t="shared" si="2"/>
        <v>6.6846201220103394E-8</v>
      </c>
      <c r="S23" s="16">
        <f t="shared" si="2"/>
        <v>1.5940868281840638E-11</v>
      </c>
      <c r="T23" s="16">
        <f t="shared" si="2"/>
        <v>1.7473467772647572E-6</v>
      </c>
      <c r="U23" s="16">
        <f t="shared" si="2"/>
        <v>3.9884547494179661E-7</v>
      </c>
      <c r="V23" s="16">
        <f t="shared" si="2"/>
        <v>1.0775277780108611E-8</v>
      </c>
      <c r="W23" s="16">
        <f t="shared" si="2"/>
        <v>1.5985353194840327E-6</v>
      </c>
      <c r="X23" s="16">
        <f t="shared" si="2"/>
        <v>5.7973019327672363E-7</v>
      </c>
      <c r="Y23" s="16">
        <f t="shared" si="2"/>
        <v>1.7106359087034549E-7</v>
      </c>
      <c r="Z23" s="16">
        <f t="shared" si="2"/>
        <v>6.6992609376913136E-7</v>
      </c>
      <c r="AA23" s="16">
        <f t="shared" si="2"/>
        <v>5.6459823917655801E-7</v>
      </c>
      <c r="AB23" s="16">
        <f t="shared" si="2"/>
        <v>1.4084609655792723E-7</v>
      </c>
      <c r="AC23" s="16">
        <f t="shared" si="2"/>
        <v>7.9969998859590155E-7</v>
      </c>
      <c r="AD23" s="16">
        <f t="shared" si="2"/>
        <v>2.9493429814681456E-6</v>
      </c>
      <c r="AE23" s="16">
        <f t="shared" si="2"/>
        <v>6.7219084006656595E-8</v>
      </c>
      <c r="AF23" s="16">
        <f t="shared" si="2"/>
        <v>1.9205652592295048E-7</v>
      </c>
      <c r="AG23" s="16">
        <f t="shared" si="2"/>
        <v>2.4427339118192761E-7</v>
      </c>
      <c r="AH23" s="16">
        <f t="shared" si="2"/>
        <v>2.5544863410017956E-8</v>
      </c>
      <c r="AI23" s="16">
        <f t="shared" si="2"/>
        <v>2.9386730190540715E-7</v>
      </c>
      <c r="AJ23" s="16">
        <f t="shared" si="2"/>
        <v>5.1574989004804315E-8</v>
      </c>
      <c r="AK23" s="17">
        <f t="shared" si="2"/>
        <v>6.5092840593065915E-4</v>
      </c>
      <c r="AL23" s="16">
        <f t="shared" si="2"/>
        <v>1.5490769638441125E-7</v>
      </c>
      <c r="AM23" s="18">
        <f t="shared" si="2"/>
        <v>8.7673098610604087E-8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1.1998016735207927E-7</v>
      </c>
      <c r="E24" s="16">
        <f t="shared" si="3"/>
        <v>5.0523726478142212E-8</v>
      </c>
      <c r="F24" s="16">
        <f t="shared" si="3"/>
        <v>3.36254903850669E-7</v>
      </c>
      <c r="G24" s="16">
        <f t="shared" si="3"/>
        <v>1.0824365703716004E-6</v>
      </c>
      <c r="H24" s="17">
        <f t="shared" si="3"/>
        <v>4.2682915664883896E-4</v>
      </c>
      <c r="I24" s="16">
        <f t="shared" si="3"/>
        <v>2.84022726029988E-7</v>
      </c>
      <c r="J24" s="16">
        <f t="shared" si="3"/>
        <v>1.1586992646768117E-9</v>
      </c>
      <c r="K24" s="16">
        <f t="shared" si="3"/>
        <v>4.1987631695936683E-7</v>
      </c>
      <c r="L24" s="16">
        <f t="shared" si="3"/>
        <v>2.0037329683153233E-7</v>
      </c>
      <c r="M24" s="16">
        <f t="shared" si="3"/>
        <v>1.128049308896934E-6</v>
      </c>
      <c r="N24" s="16">
        <f t="shared" si="3"/>
        <v>3.6244514754618939E-7</v>
      </c>
      <c r="O24" s="16">
        <f t="shared" si="3"/>
        <v>2.0240079384674342E-7</v>
      </c>
      <c r="P24" s="16">
        <f t="shared" si="3"/>
        <v>8.1027295537438236E-8</v>
      </c>
      <c r="Q24" s="16">
        <f t="shared" si="3"/>
        <v>9.4819128516844788E-7</v>
      </c>
      <c r="R24" s="16">
        <f t="shared" si="3"/>
        <v>3.4241067771154942E-7</v>
      </c>
      <c r="S24" s="16">
        <f t="shared" si="3"/>
        <v>9.0226930165971124E-7</v>
      </c>
      <c r="T24" s="16">
        <f t="shared" si="3"/>
        <v>5.8571243374191399E-7</v>
      </c>
      <c r="U24" s="16">
        <f t="shared" si="3"/>
        <v>7.7356794182826286E-7</v>
      </c>
      <c r="V24" s="16">
        <f t="shared" si="3"/>
        <v>3.7794513092471697E-7</v>
      </c>
      <c r="W24" s="16">
        <f t="shared" si="3"/>
        <v>2.6250300913294643E-9</v>
      </c>
      <c r="X24" s="16">
        <f t="shared" si="3"/>
        <v>3.4478161806382352E-6</v>
      </c>
      <c r="Y24" s="16">
        <f t="shared" si="3"/>
        <v>2.3982643710439246E-7</v>
      </c>
      <c r="Z24" s="16">
        <f t="shared" si="3"/>
        <v>1.1486248487414072E-7</v>
      </c>
      <c r="AA24" s="16">
        <f t="shared" si="3"/>
        <v>1.14981996828143E-7</v>
      </c>
      <c r="AB24" s="16">
        <f t="shared" si="3"/>
        <v>3.394300943953433E-7</v>
      </c>
      <c r="AC24" s="16">
        <f t="shared" si="3"/>
        <v>1.64585784431896E-6</v>
      </c>
      <c r="AD24" s="16">
        <f t="shared" si="3"/>
        <v>2.6796843618800612E-8</v>
      </c>
      <c r="AE24" s="16">
        <f t="shared" si="3"/>
        <v>2.170731175380955E-7</v>
      </c>
      <c r="AF24" s="16">
        <f t="shared" si="3"/>
        <v>1.0959248010191238E-7</v>
      </c>
      <c r="AG24" s="16">
        <f t="shared" si="3"/>
        <v>9.605455465641466E-7</v>
      </c>
      <c r="AH24" s="16">
        <f t="shared" si="3"/>
        <v>1.8377510053692136E-7</v>
      </c>
      <c r="AI24" s="16">
        <f t="shared" si="3"/>
        <v>4.7497372155070958E-8</v>
      </c>
      <c r="AJ24" s="16">
        <f t="shared" si="3"/>
        <v>4.6014930812372879E-10</v>
      </c>
      <c r="AK24" s="16">
        <f t="shared" si="3"/>
        <v>3.3677699456828179E-7</v>
      </c>
      <c r="AL24" s="16">
        <f t="shared" si="3"/>
        <v>6.4702005346891581E-8</v>
      </c>
      <c r="AM24" s="18">
        <f t="shared" si="3"/>
        <v>1.1756215547634179E-6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5.4634473519894577E-6</v>
      </c>
      <c r="E25" s="16">
        <f t="shared" si="4"/>
        <v>3.8129636918697799E-7</v>
      </c>
      <c r="F25" s="16">
        <f t="shared" si="4"/>
        <v>2.9619257217591384E-6</v>
      </c>
      <c r="G25" s="16">
        <f t="shared" si="4"/>
        <v>1.7130555880927219E-6</v>
      </c>
      <c r="H25" s="16">
        <f t="shared" si="4"/>
        <v>3.1404937611334246E-6</v>
      </c>
      <c r="I25" s="16">
        <f t="shared" si="4"/>
        <v>8.7749369814000351E-7</v>
      </c>
      <c r="J25" s="16">
        <f t="shared" si="4"/>
        <v>1.1238410601855415E-7</v>
      </c>
      <c r="K25" s="16">
        <f t="shared" si="4"/>
        <v>3.8605525536103924E-6</v>
      </c>
      <c r="L25" s="16">
        <f t="shared" si="4"/>
        <v>9.5098237293708979E-7</v>
      </c>
      <c r="M25" s="16">
        <f t="shared" si="4"/>
        <v>2.1177186852190152E-6</v>
      </c>
      <c r="N25" s="16">
        <f t="shared" si="4"/>
        <v>3.476730235673802E-7</v>
      </c>
      <c r="O25" s="16">
        <f t="shared" si="4"/>
        <v>1.6891248061854651E-6</v>
      </c>
      <c r="P25" s="16">
        <f t="shared" si="4"/>
        <v>7.2537572997456362E-7</v>
      </c>
      <c r="Q25" s="16">
        <f t="shared" si="4"/>
        <v>9.7485201928682639E-8</v>
      </c>
      <c r="R25" s="16">
        <f t="shared" si="4"/>
        <v>4.059736572382576E-9</v>
      </c>
      <c r="S25" s="16">
        <f t="shared" si="4"/>
        <v>6.6500180430260566E-6</v>
      </c>
      <c r="T25" s="16">
        <f t="shared" si="4"/>
        <v>3.9176417038878769E-8</v>
      </c>
      <c r="U25" s="16">
        <f t="shared" si="4"/>
        <v>1.3241701039417759E-6</v>
      </c>
      <c r="V25" s="16">
        <f t="shared" si="4"/>
        <v>2.5430498847817362E-6</v>
      </c>
      <c r="W25" s="16">
        <f t="shared" si="4"/>
        <v>2.4785063307591004E-7</v>
      </c>
      <c r="X25" s="16">
        <f t="shared" si="4"/>
        <v>3.7657128746574404E-6</v>
      </c>
      <c r="Y25" s="16">
        <f t="shared" si="4"/>
        <v>2.6823544249164395E-6</v>
      </c>
      <c r="Z25" s="16">
        <f t="shared" si="4"/>
        <v>3.6134347895460316E-7</v>
      </c>
      <c r="AA25" s="16">
        <f t="shared" si="4"/>
        <v>3.0226906334084887E-7</v>
      </c>
      <c r="AB25" s="16">
        <f t="shared" si="4"/>
        <v>9.3881401683696332E-8</v>
      </c>
      <c r="AC25" s="16">
        <f t="shared" si="4"/>
        <v>2.4103613975288762E-6</v>
      </c>
      <c r="AD25" s="16">
        <f t="shared" si="4"/>
        <v>2.7335505452907043E-6</v>
      </c>
      <c r="AE25" s="16">
        <f t="shared" si="4"/>
        <v>1.9560989089622035E-10</v>
      </c>
      <c r="AF25" s="16">
        <f t="shared" si="4"/>
        <v>2.0192146042086654E-6</v>
      </c>
      <c r="AG25" s="17">
        <f t="shared" si="4"/>
        <v>1.3888478163762881E-3</v>
      </c>
      <c r="AH25" s="16">
        <f t="shared" si="4"/>
        <v>6.5549317211117826E-8</v>
      </c>
      <c r="AI25" s="16">
        <f t="shared" si="4"/>
        <v>5.1502173100546244E-8</v>
      </c>
      <c r="AJ25" s="16">
        <f t="shared" si="4"/>
        <v>4.1931695802178317E-8</v>
      </c>
      <c r="AK25" s="16">
        <f t="shared" si="4"/>
        <v>5.1317489936281981E-7</v>
      </c>
      <c r="AL25" s="16">
        <f t="shared" si="4"/>
        <v>1.7013337390719663E-6</v>
      </c>
      <c r="AM25" s="18">
        <f t="shared" si="4"/>
        <v>1.4172943413863674E-9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4.4538415651218638E-6</v>
      </c>
      <c r="E26" s="16">
        <f t="shared" si="5"/>
        <v>3.1071123787394286E-7</v>
      </c>
      <c r="F26" s="16">
        <f t="shared" si="5"/>
        <v>8.5772333900999872E-7</v>
      </c>
      <c r="G26" s="16">
        <f t="shared" si="5"/>
        <v>1.8487988063570809E-7</v>
      </c>
      <c r="H26" s="16">
        <f t="shared" si="5"/>
        <v>1.1568963214967056E-6</v>
      </c>
      <c r="I26" s="16">
        <f t="shared" si="5"/>
        <v>4.7241514532265667E-7</v>
      </c>
      <c r="J26" s="16">
        <f t="shared" si="5"/>
        <v>8.5653058185516155E-7</v>
      </c>
      <c r="K26" s="16">
        <f t="shared" si="5"/>
        <v>2.4127921048053142E-6</v>
      </c>
      <c r="L26" s="16">
        <f t="shared" si="5"/>
        <v>3.2869627402058095E-7</v>
      </c>
      <c r="M26" s="16">
        <f t="shared" si="5"/>
        <v>1.8913832318862184E-6</v>
      </c>
      <c r="N26" s="16">
        <f t="shared" si="5"/>
        <v>6.6762188623424712E-7</v>
      </c>
      <c r="O26" s="16">
        <f t="shared" si="5"/>
        <v>6.3484496361678592E-6</v>
      </c>
      <c r="P26" s="16">
        <f t="shared" si="5"/>
        <v>9.2999157955353417E-7</v>
      </c>
      <c r="Q26" s="16">
        <f t="shared" si="5"/>
        <v>4.9732687029275226E-9</v>
      </c>
      <c r="R26" s="16">
        <f t="shared" si="5"/>
        <v>1.5181278691729398E-8</v>
      </c>
      <c r="S26" s="16">
        <f t="shared" si="5"/>
        <v>1.4922983609838519E-6</v>
      </c>
      <c r="T26" s="16">
        <f t="shared" si="5"/>
        <v>1.7018287037299063E-6</v>
      </c>
      <c r="U26" s="16">
        <f t="shared" si="5"/>
        <v>9.5402640262116245E-7</v>
      </c>
      <c r="V26" s="16">
        <f t="shared" si="5"/>
        <v>2.0020500825052596E-6</v>
      </c>
      <c r="W26" s="16">
        <f t="shared" si="5"/>
        <v>1.1936864567647042E-8</v>
      </c>
      <c r="X26" s="16">
        <f t="shared" si="5"/>
        <v>5.0533663075437516E-6</v>
      </c>
      <c r="Y26" s="16">
        <f t="shared" si="5"/>
        <v>9.0634618561504549E-7</v>
      </c>
      <c r="Z26" s="16">
        <f t="shared" si="5"/>
        <v>2.2400857087191544E-8</v>
      </c>
      <c r="AA26" s="16">
        <f t="shared" si="5"/>
        <v>2.8319035290817675E-7</v>
      </c>
      <c r="AB26" s="17">
        <f t="shared" si="5"/>
        <v>1.444899460792606E-3</v>
      </c>
      <c r="AC26" s="16">
        <f t="shared" si="5"/>
        <v>1.1043153991392489E-8</v>
      </c>
      <c r="AD26" s="16">
        <f t="shared" si="5"/>
        <v>1.1244634250672675E-6</v>
      </c>
      <c r="AE26" s="16">
        <f t="shared" si="5"/>
        <v>1.3093745494603666E-7</v>
      </c>
      <c r="AF26" s="16">
        <f t="shared" si="5"/>
        <v>3.9638609793482351E-7</v>
      </c>
      <c r="AG26" s="16">
        <f t="shared" si="5"/>
        <v>9.8167181110181705E-8</v>
      </c>
      <c r="AH26" s="16">
        <f t="shared" si="5"/>
        <v>2.3596269603568535E-6</v>
      </c>
      <c r="AI26" s="16">
        <f t="shared" si="5"/>
        <v>1.8216849528880343E-6</v>
      </c>
      <c r="AJ26" s="16">
        <f t="shared" si="5"/>
        <v>5.787619865064775E-6</v>
      </c>
      <c r="AK26" s="16">
        <f t="shared" si="5"/>
        <v>3.0972588911041839E-7</v>
      </c>
      <c r="AL26" s="16">
        <f t="shared" si="5"/>
        <v>5.5432460334370238E-7</v>
      </c>
      <c r="AM26" s="18">
        <f t="shared" si="5"/>
        <v>5.9727974805866067E-6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6.7192334440552629E-10</v>
      </c>
      <c r="E27" s="16">
        <f t="shared" si="6"/>
        <v>1.4591753452568691E-11</v>
      </c>
      <c r="F27" s="16">
        <f t="shared" si="6"/>
        <v>4.3491899147653924E-10</v>
      </c>
      <c r="G27" s="16">
        <f t="shared" si="6"/>
        <v>1.0405237537724637E-9</v>
      </c>
      <c r="H27" s="16">
        <f t="shared" si="6"/>
        <v>7.2614548938390367E-10</v>
      </c>
      <c r="I27" s="16">
        <f t="shared" si="6"/>
        <v>2.9515996387840582E-11</v>
      </c>
      <c r="J27" s="16">
        <f t="shared" si="6"/>
        <v>6.8387977532002589E-10</v>
      </c>
      <c r="K27" s="16">
        <f t="shared" si="6"/>
        <v>2.2588855860456203E-10</v>
      </c>
      <c r="L27" s="16">
        <f t="shared" si="6"/>
        <v>2.2419048917060618E-10</v>
      </c>
      <c r="M27" s="16">
        <f t="shared" si="6"/>
        <v>3.230475602867221E-9</v>
      </c>
      <c r="N27" s="16">
        <f t="shared" si="6"/>
        <v>1.8472264579601503E-9</v>
      </c>
      <c r="O27" s="16">
        <f t="shared" si="6"/>
        <v>6.3158791702846189E-9</v>
      </c>
      <c r="P27" s="16">
        <f t="shared" si="6"/>
        <v>3.5767916984249346E-10</v>
      </c>
      <c r="Q27" s="16">
        <f t="shared" si="6"/>
        <v>5.0998091701497069E-10</v>
      </c>
      <c r="R27" s="16">
        <f t="shared" si="6"/>
        <v>2.9251534299194827E-10</v>
      </c>
      <c r="S27" s="16">
        <f t="shared" si="6"/>
        <v>2.6710042511713114E-9</v>
      </c>
      <c r="T27" s="16">
        <f t="shared" si="6"/>
        <v>1.853872483424469E-9</v>
      </c>
      <c r="U27" s="16">
        <f t="shared" si="6"/>
        <v>3.5648404440040211E-11</v>
      </c>
      <c r="V27" s="16">
        <f t="shared" si="6"/>
        <v>4.7162238314738277E-12</v>
      </c>
      <c r="W27" s="16">
        <f t="shared" si="6"/>
        <v>5.2544124925320275E-9</v>
      </c>
      <c r="X27" s="16">
        <f t="shared" si="6"/>
        <v>7.090013251628749E-10</v>
      </c>
      <c r="Y27" s="17">
        <f t="shared" si="6"/>
        <v>1.2705289822226732E-6</v>
      </c>
      <c r="Z27" s="16">
        <f t="shared" si="6"/>
        <v>3.6037026452103452E-10</v>
      </c>
      <c r="AA27" s="16">
        <f t="shared" si="6"/>
        <v>2.3862959258048025E-10</v>
      </c>
      <c r="AB27" s="16">
        <f t="shared" si="6"/>
        <v>8.0420681848837102E-10</v>
      </c>
      <c r="AC27" s="16">
        <f t="shared" si="6"/>
        <v>5.2207010709629635E-9</v>
      </c>
      <c r="AD27" s="16">
        <f t="shared" si="6"/>
        <v>1.2449486015817448E-9</v>
      </c>
      <c r="AE27" s="16">
        <f t="shared" si="6"/>
        <v>4.7106017867185885E-11</v>
      </c>
      <c r="AF27" s="16">
        <f t="shared" si="6"/>
        <v>1.0230686451269292E-10</v>
      </c>
      <c r="AG27" s="16">
        <f t="shared" si="6"/>
        <v>2.4869469147054286E-9</v>
      </c>
      <c r="AH27" s="16">
        <f t="shared" si="6"/>
        <v>3.8594824499778673E-11</v>
      </c>
      <c r="AI27" s="16">
        <f t="shared" si="6"/>
        <v>3.9792781313432218E-10</v>
      </c>
      <c r="AJ27" s="16">
        <f t="shared" si="6"/>
        <v>9.1710626419097162E-10</v>
      </c>
      <c r="AK27" s="16">
        <f t="shared" si="6"/>
        <v>3.333023111359287E-10</v>
      </c>
      <c r="AL27" s="16">
        <f t="shared" si="6"/>
        <v>4.3694250556091441E-10</v>
      </c>
      <c r="AM27" s="18">
        <f t="shared" si="6"/>
        <v>1.8465856577633913E-11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1.1454518566840302E-7</v>
      </c>
      <c r="E28" s="16">
        <f t="shared" si="7"/>
        <v>5.2703819856610536E-9</v>
      </c>
      <c r="F28" s="16">
        <f t="shared" si="7"/>
        <v>2.6542119013053706E-8</v>
      </c>
      <c r="G28" s="16">
        <f t="shared" si="7"/>
        <v>1.1603634080675849E-7</v>
      </c>
      <c r="H28" s="16">
        <f t="shared" si="7"/>
        <v>8.7191934087965301E-8</v>
      </c>
      <c r="I28" s="16">
        <f t="shared" si="7"/>
        <v>1.8575576665743525E-8</v>
      </c>
      <c r="J28" s="16">
        <f t="shared" si="7"/>
        <v>5.7233497643631465E-7</v>
      </c>
      <c r="K28" s="16">
        <f t="shared" si="7"/>
        <v>1.5023759076526456E-9</v>
      </c>
      <c r="L28" s="16">
        <f t="shared" si="7"/>
        <v>9.9896906953393198E-9</v>
      </c>
      <c r="M28" s="16">
        <f t="shared" si="7"/>
        <v>2.2013765715132019E-8</v>
      </c>
      <c r="N28" s="16">
        <f t="shared" si="7"/>
        <v>1.7975716466073133E-8</v>
      </c>
      <c r="O28" s="16">
        <f t="shared" si="7"/>
        <v>3.7937601302954483E-8</v>
      </c>
      <c r="P28" s="16">
        <f t="shared" si="7"/>
        <v>5.2775000367673287E-8</v>
      </c>
      <c r="Q28" s="16">
        <f t="shared" si="7"/>
        <v>5.2020386484583211E-8</v>
      </c>
      <c r="R28" s="16">
        <f t="shared" si="7"/>
        <v>7.3729971955273329E-8</v>
      </c>
      <c r="S28" s="16">
        <f t="shared" si="7"/>
        <v>3.2737495941713044E-10</v>
      </c>
      <c r="T28" s="16">
        <f t="shared" si="7"/>
        <v>1.4840311589222774E-7</v>
      </c>
      <c r="U28" s="16">
        <f t="shared" si="7"/>
        <v>5.0779522543454661E-7</v>
      </c>
      <c r="V28" s="17">
        <f t="shared" si="7"/>
        <v>9.8212811820048103E-5</v>
      </c>
      <c r="W28" s="16">
        <f t="shared" si="7"/>
        <v>1.0554652857533045E-7</v>
      </c>
      <c r="X28" s="16">
        <f t="shared" si="7"/>
        <v>1.337040220680322E-7</v>
      </c>
      <c r="Y28" s="16">
        <f t="shared" si="7"/>
        <v>3.6005869196496791E-10</v>
      </c>
      <c r="Z28" s="16">
        <f t="shared" si="7"/>
        <v>1.1939002307451819E-7</v>
      </c>
      <c r="AA28" s="16">
        <f t="shared" si="7"/>
        <v>6.3070920218045468E-8</v>
      </c>
      <c r="AB28" s="16">
        <f t="shared" si="7"/>
        <v>1.3499252314949273E-7</v>
      </c>
      <c r="AC28" s="16">
        <f t="shared" si="7"/>
        <v>1.7105704844598377E-7</v>
      </c>
      <c r="AD28" s="16">
        <f t="shared" si="7"/>
        <v>2.0029655976362625E-7</v>
      </c>
      <c r="AE28" s="16">
        <f t="shared" si="7"/>
        <v>1.3776712914088886E-9</v>
      </c>
      <c r="AF28" s="16">
        <f t="shared" si="7"/>
        <v>4.868285626679507E-8</v>
      </c>
      <c r="AG28" s="16">
        <f t="shared" si="7"/>
        <v>1.7892472888092855E-7</v>
      </c>
      <c r="AH28" s="16">
        <f t="shared" si="7"/>
        <v>6.7979994213188355E-8</v>
      </c>
      <c r="AI28" s="16">
        <f t="shared" si="7"/>
        <v>1.6867301853869345E-8</v>
      </c>
      <c r="AJ28" s="16">
        <f t="shared" si="7"/>
        <v>3.7763740882178931E-7</v>
      </c>
      <c r="AK28" s="16">
        <f t="shared" si="7"/>
        <v>1.6149070803961473E-9</v>
      </c>
      <c r="AL28" s="16">
        <f t="shared" si="7"/>
        <v>3.2356487183903654E-7</v>
      </c>
      <c r="AM28" s="18">
        <f t="shared" si="7"/>
        <v>5.6593545366087707E-8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1.1228253267248767E-6</v>
      </c>
      <c r="E29" s="16">
        <f t="shared" si="8"/>
        <v>1.38681969667697E-6</v>
      </c>
      <c r="F29" s="16">
        <f t="shared" si="8"/>
        <v>1.7162943170884361E-7</v>
      </c>
      <c r="G29" s="16">
        <f t="shared" si="8"/>
        <v>6.5653934348850992E-7</v>
      </c>
      <c r="H29" s="16">
        <f t="shared" si="8"/>
        <v>6.3216201032590991E-7</v>
      </c>
      <c r="I29" s="16">
        <f t="shared" si="8"/>
        <v>3.0707346452534897E-7</v>
      </c>
      <c r="J29" s="16">
        <f t="shared" si="8"/>
        <v>4.5198364737435594E-6</v>
      </c>
      <c r="K29" s="16">
        <f t="shared" si="8"/>
        <v>2.7196753441244689E-6</v>
      </c>
      <c r="L29" s="16">
        <f t="shared" si="8"/>
        <v>3.6392979849036296E-8</v>
      </c>
      <c r="M29" s="16">
        <f t="shared" si="8"/>
        <v>2.8942935006902142E-7</v>
      </c>
      <c r="N29" s="16">
        <f t="shared" si="8"/>
        <v>8.9189224718567134E-7</v>
      </c>
      <c r="O29" s="16">
        <f t="shared" si="8"/>
        <v>1.817087536085053E-7</v>
      </c>
      <c r="P29" s="16">
        <f t="shared" si="8"/>
        <v>4.9441965124992873E-7</v>
      </c>
      <c r="Q29" s="16">
        <f t="shared" si="8"/>
        <v>1.2552409810430117E-6</v>
      </c>
      <c r="R29" s="16">
        <f t="shared" si="8"/>
        <v>4.4728715620402121E-7</v>
      </c>
      <c r="S29" s="16">
        <f t="shared" si="8"/>
        <v>2.7269961714578749E-7</v>
      </c>
      <c r="T29" s="16">
        <f t="shared" si="8"/>
        <v>9.0433996882065962E-7</v>
      </c>
      <c r="U29" s="16">
        <f t="shared" si="8"/>
        <v>5.8069111572849181E-6</v>
      </c>
      <c r="V29" s="16">
        <f t="shared" si="8"/>
        <v>1.0146510848797422E-6</v>
      </c>
      <c r="W29" s="16">
        <f t="shared" si="8"/>
        <v>5.5566779456375664E-7</v>
      </c>
      <c r="X29" s="16">
        <f t="shared" si="8"/>
        <v>7.0916928811896957E-6</v>
      </c>
      <c r="Y29" s="16">
        <f t="shared" si="8"/>
        <v>4.3700954758224481E-8</v>
      </c>
      <c r="Z29" s="16">
        <f t="shared" si="8"/>
        <v>2.1345009650733862E-6</v>
      </c>
      <c r="AA29" s="16">
        <f t="shared" si="8"/>
        <v>1.9197073260641743E-6</v>
      </c>
      <c r="AB29" s="16">
        <f t="shared" si="8"/>
        <v>2.3724369404924435E-6</v>
      </c>
      <c r="AC29" s="16">
        <f t="shared" si="8"/>
        <v>5.1526067401715376E-6</v>
      </c>
      <c r="AD29" s="16">
        <f t="shared" si="8"/>
        <v>6.9830160997289345E-6</v>
      </c>
      <c r="AE29" s="16">
        <f t="shared" si="8"/>
        <v>6.4204957775415526E-7</v>
      </c>
      <c r="AF29" s="16">
        <f t="shared" si="8"/>
        <v>1.2751552682621389E-6</v>
      </c>
      <c r="AG29" s="16">
        <f t="shared" si="8"/>
        <v>6.9323418875928655E-8</v>
      </c>
      <c r="AH29" s="17">
        <f t="shared" si="8"/>
        <v>1.4770858769851878E-3</v>
      </c>
      <c r="AI29" s="16">
        <f t="shared" si="8"/>
        <v>1.1183269523228075E-6</v>
      </c>
      <c r="AJ29" s="16">
        <f t="shared" si="8"/>
        <v>6.4540754745102098E-6</v>
      </c>
      <c r="AK29" s="16">
        <f t="shared" si="8"/>
        <v>5.6408796834033103E-8</v>
      </c>
      <c r="AL29" s="16">
        <f t="shared" si="8"/>
        <v>1.3601831009196974E-6</v>
      </c>
      <c r="AM29" s="18">
        <f t="shared" si="8"/>
        <v>4.9790730199476443E-6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5.5434090486774785E-7</v>
      </c>
      <c r="E30" s="16">
        <f t="shared" si="9"/>
        <v>8.1433137047876479E-7</v>
      </c>
      <c r="F30" s="16">
        <f t="shared" si="9"/>
        <v>1.3250985554421819E-6</v>
      </c>
      <c r="G30" s="16">
        <f t="shared" si="9"/>
        <v>6.6238972898991079E-8</v>
      </c>
      <c r="H30" s="16">
        <f t="shared" si="9"/>
        <v>7.8600949330820564E-7</v>
      </c>
      <c r="I30" s="16">
        <f t="shared" si="9"/>
        <v>2.1538079178579255E-9</v>
      </c>
      <c r="J30" s="16">
        <f t="shared" si="9"/>
        <v>2.0765948605584672E-7</v>
      </c>
      <c r="K30" s="16">
        <f t="shared" si="9"/>
        <v>3.1106432947492869E-7</v>
      </c>
      <c r="L30" s="16">
        <f t="shared" si="9"/>
        <v>2.7240573198846733E-8</v>
      </c>
      <c r="M30" s="16">
        <f t="shared" si="9"/>
        <v>1.632088253833883E-6</v>
      </c>
      <c r="N30" s="16">
        <f t="shared" si="9"/>
        <v>7.1956428625780295E-7</v>
      </c>
      <c r="O30" s="16">
        <f t="shared" si="9"/>
        <v>4.4706772284560346E-7</v>
      </c>
      <c r="P30" s="16">
        <f t="shared" si="9"/>
        <v>7.8342522521489121E-7</v>
      </c>
      <c r="Q30" s="16">
        <f t="shared" si="9"/>
        <v>5.3404244328611842E-7</v>
      </c>
      <c r="R30" s="16">
        <f t="shared" si="9"/>
        <v>1.0398741083077638E-6</v>
      </c>
      <c r="S30" s="16">
        <f t="shared" si="9"/>
        <v>1.1760675002689623E-8</v>
      </c>
      <c r="T30" s="17">
        <f t="shared" si="9"/>
        <v>5.6418702976965653E-4</v>
      </c>
      <c r="U30" s="16">
        <f t="shared" si="9"/>
        <v>1.9938097525588182E-6</v>
      </c>
      <c r="V30" s="16">
        <f t="shared" si="9"/>
        <v>8.6405421430218318E-7</v>
      </c>
      <c r="W30" s="16">
        <f t="shared" si="9"/>
        <v>3.3026632571619606E-8</v>
      </c>
      <c r="X30" s="16">
        <f t="shared" si="9"/>
        <v>2.4780187792886513E-7</v>
      </c>
      <c r="Y30" s="16">
        <f t="shared" si="9"/>
        <v>8.1994087270805475E-7</v>
      </c>
      <c r="Z30" s="16">
        <f t="shared" si="9"/>
        <v>7.6914656507569148E-8</v>
      </c>
      <c r="AA30" s="16">
        <f t="shared" si="9"/>
        <v>3.5466887025166367E-7</v>
      </c>
      <c r="AB30" s="16">
        <f t="shared" si="9"/>
        <v>6.6863305362859351E-7</v>
      </c>
      <c r="AC30" s="16">
        <f t="shared" si="9"/>
        <v>7.4470039369303811E-7</v>
      </c>
      <c r="AD30" s="16">
        <f t="shared" si="9"/>
        <v>1.3404701921575915E-9</v>
      </c>
      <c r="AE30" s="16">
        <f t="shared" si="9"/>
        <v>2.2961068202727321E-7</v>
      </c>
      <c r="AF30" s="16">
        <f t="shared" si="9"/>
        <v>6.9678224760314656E-7</v>
      </c>
      <c r="AG30" s="16">
        <f t="shared" si="9"/>
        <v>1.6119930459946212E-8</v>
      </c>
      <c r="AH30" s="16">
        <f t="shared" si="9"/>
        <v>3.5357839680264575E-7</v>
      </c>
      <c r="AI30" s="16">
        <f t="shared" si="9"/>
        <v>1.847159326313512E-8</v>
      </c>
      <c r="AJ30" s="16">
        <f t="shared" si="9"/>
        <v>7.3623380216538863E-7</v>
      </c>
      <c r="AK30" s="16">
        <f t="shared" si="9"/>
        <v>1.5054560831426294E-6</v>
      </c>
      <c r="AL30" s="16">
        <f t="shared" si="9"/>
        <v>1.1180676078951504E-7</v>
      </c>
      <c r="AM30" s="18">
        <f t="shared" si="9"/>
        <v>1.309312880357449E-9</v>
      </c>
    </row>
    <row r="31" spans="1:39">
      <c r="A31" t="s">
        <v>58</v>
      </c>
      <c r="D31" s="19">
        <f>SUM($D$21:$D$30)</f>
        <v>2.3441824684494787E-5</v>
      </c>
      <c r="E31" s="19">
        <f>SUM($E$21:$E$30)</f>
        <v>6.0245510703761373E-6</v>
      </c>
      <c r="F31" s="19">
        <f>SUM($F$21:$F$30)</f>
        <v>1.0537196221731725E-5</v>
      </c>
      <c r="G31" s="19">
        <f>SUM($G$21:$G$30)</f>
        <v>3.6841736671175316E-5</v>
      </c>
      <c r="H31" s="19">
        <f>SUM($H$21:$H$30)</f>
        <v>4.3672301617999894E-4</v>
      </c>
      <c r="I31" s="19">
        <f>SUM($I$21:$I$30)</f>
        <v>3.6233820950984276E-6</v>
      </c>
      <c r="J31" s="19">
        <f>SUM($J$21:$J$30)</f>
        <v>7.0969398368263076E-6</v>
      </c>
      <c r="K31" s="19">
        <f>SUM($K$21:$K$30)</f>
        <v>1.2944326890737991E-5</v>
      </c>
      <c r="L31" s="19">
        <f>SUM($L$21:$L$30)</f>
        <v>7.2857400866982716E-3</v>
      </c>
      <c r="M31" s="19">
        <f>SUM($M$21:$M$30)</f>
        <v>9.4282028799506867E-6</v>
      </c>
      <c r="N31" s="19">
        <f>SUM($N$21:$N$30)</f>
        <v>1.1033815643663696E-5</v>
      </c>
      <c r="O31" s="19">
        <f>SUM($O$21:$O$30)</f>
        <v>1.2341090187949632E-5</v>
      </c>
      <c r="P31">
        <f>SUM($P$21:$P$30)</f>
        <v>1.915592527599482E-4</v>
      </c>
      <c r="Q31" s="19">
        <f>SUM($Q$21:$Q$30)</f>
        <v>4.6991861656011803E-6</v>
      </c>
      <c r="R31" s="19">
        <f>SUM($R$21:$R$30)</f>
        <v>4.0980333175090169E-6</v>
      </c>
      <c r="S31" s="19">
        <f>SUM($S$21:$S$30)</f>
        <v>9.5941157065498254E-6</v>
      </c>
      <c r="T31" s="19">
        <f>SUM($T$21:$T$30)</f>
        <v>5.699242505805694E-4</v>
      </c>
      <c r="U31" s="19">
        <f>SUM($U$21:$U$30)</f>
        <v>4.8312748859017014E-5</v>
      </c>
      <c r="V31" s="19">
        <f>SUM($V$21:$V$30)</f>
        <v>1.0588954707296266E-4</v>
      </c>
      <c r="W31" s="19">
        <f>SUM($W$21:$W$30)</f>
        <v>2.621472177585592E-6</v>
      </c>
      <c r="X31" s="19">
        <f>SUM($X$21:$X$30)</f>
        <v>2.5637749826749951E-5</v>
      </c>
      <c r="Y31" s="19">
        <f>SUM($Y$21:$Y$30)</f>
        <v>7.4898243762902674E-6</v>
      </c>
      <c r="Z31" s="19">
        <f>SUM($Z$21:$Z$30)</f>
        <v>1.8540303017797715E-5</v>
      </c>
      <c r="AA31" s="19">
        <f>SUM($AA$21:$AA$30)</f>
        <v>6.2303463731353354E-6</v>
      </c>
      <c r="AB31" s="19">
        <f>SUM($AB$21:$AB$30)</f>
        <v>1.4504700199561113E-3</v>
      </c>
      <c r="AC31" s="19">
        <f>SUM($AC$21:$AC$30)</f>
        <v>1.1233552716743004E-5</v>
      </c>
      <c r="AD31" s="19">
        <f>SUM($AD$21:$AD$30)</f>
        <v>1.4227324628194402E-5</v>
      </c>
      <c r="AE31" s="19">
        <f>SUM($AE$21:$AE$30)</f>
        <v>5.8281613597221994E-6</v>
      </c>
      <c r="AF31" s="19">
        <f>SUM($AF$21:$AF$30)</f>
        <v>1.5400867895003242E-5</v>
      </c>
      <c r="AG31" s="19">
        <f>SUM($AG$21:$AG$30)</f>
        <v>1.395642436620867E-3</v>
      </c>
      <c r="AH31" s="19">
        <f>SUM($AH$21:$AH$30)</f>
        <v>1.4803909838414183E-3</v>
      </c>
      <c r="AI31" s="19">
        <f>SUM($AI$21:$AI$30)</f>
        <v>4.8705464216175378E-6</v>
      </c>
      <c r="AJ31" s="19">
        <f>SUM($AJ$21:$AJ$30)</f>
        <v>1.5764854960395815E-5</v>
      </c>
      <c r="AK31" s="19">
        <f>SUM($AK$21:$AK$30)</f>
        <v>6.5368741646784319E-4</v>
      </c>
      <c r="AL31" s="19">
        <f>SUM($AL$21:$AL$30)</f>
        <v>1.7523458422671258E-5</v>
      </c>
      <c r="AM31" s="19">
        <f>SUM($AM$21:$AM$30)</f>
        <v>1.314589976956658E-5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1.3928558522354145E-2</v>
      </c>
      <c r="D33" s="20">
        <f>$D$31/$C$33</f>
        <v>1.683004357333364E-3</v>
      </c>
      <c r="E33" s="20">
        <f>$E$31/$C$33</f>
        <v>4.3253227250380924E-4</v>
      </c>
      <c r="F33" s="20">
        <f>$F$31/$C$33</f>
        <v>7.5651735280577858E-4</v>
      </c>
      <c r="G33" s="20">
        <f>$G$31/$C$33</f>
        <v>2.6450502119115542E-3</v>
      </c>
      <c r="H33" s="20">
        <f>$H$31/$C$33</f>
        <v>3.1354502009601055E-2</v>
      </c>
      <c r="I33" s="20">
        <f>$I$31/$C$33</f>
        <v>2.6014049402766336E-4</v>
      </c>
      <c r="J33" s="20">
        <f>$J$31/$C$33</f>
        <v>5.0952435784624279E-4</v>
      </c>
      <c r="K33" s="20">
        <f>$K$31/$C$33</f>
        <v>9.2933715071544937E-4</v>
      </c>
      <c r="L33" s="20">
        <f>$L$31/$C$33</f>
        <v>0.52307926014061557</v>
      </c>
      <c r="M33" s="20">
        <f>$M$31/$C$33</f>
        <v>6.7689724423523282E-4</v>
      </c>
      <c r="N33" s="20">
        <f>$N$31/$C$33</f>
        <v>7.9217211357193685E-4</v>
      </c>
      <c r="O33" s="20">
        <f>$O$31/$C$33</f>
        <v>8.8602780884635248E-4</v>
      </c>
      <c r="P33" s="20">
        <f>$P$31/$C$33</f>
        <v>1.375298473654054E-2</v>
      </c>
      <c r="Q33" s="20">
        <f>$Q$31/$C$33</f>
        <v>3.3737778091389635E-4</v>
      </c>
      <c r="R33" s="20">
        <f>$R$31/$C$33</f>
        <v>2.942180492641808E-4</v>
      </c>
      <c r="S33" s="20">
        <f>$S$31/$C$33</f>
        <v>6.8880894538742759E-4</v>
      </c>
      <c r="T33" s="20">
        <f>$T$31/$C$33</f>
        <v>4.0917676417548142E-2</v>
      </c>
      <c r="U33" s="20">
        <f>$U$31/$C$33</f>
        <v>3.4686108244065014E-3</v>
      </c>
      <c r="V33" s="20">
        <f>$V$31/$C$33</f>
        <v>7.6023335008442543E-3</v>
      </c>
      <c r="W33" s="20">
        <f>$W$31/$C$33</f>
        <v>1.8820843329755578E-4</v>
      </c>
      <c r="X33" s="20">
        <f>$X$31/$C$33</f>
        <v>1.8406606674770799E-3</v>
      </c>
      <c r="Y33" s="20">
        <f>$Y$31/$C$33</f>
        <v>5.3773147912396962E-4</v>
      </c>
      <c r="Z33" s="20">
        <f>$Z$31/$C$33</f>
        <v>1.3310999115983262E-3</v>
      </c>
      <c r="AA33" s="20">
        <f>$AA$31/$C$33</f>
        <v>4.4730733357196744E-4</v>
      </c>
      <c r="AB33" s="20">
        <f>$AB$31/$C$33</f>
        <v>0.10413640561787001</v>
      </c>
      <c r="AC33" s="20">
        <f>$AC$31/$C$33</f>
        <v>8.0651222441389849E-4</v>
      </c>
      <c r="AD33" s="20">
        <f>$AD$31/$C$33</f>
        <v>1.0214498941409308E-3</v>
      </c>
      <c r="AE33" s="20">
        <f>$AE$31/$C$33</f>
        <v>4.1843248534071195E-4</v>
      </c>
      <c r="AF33" s="20">
        <f>$AF$31/$C$33</f>
        <v>1.1057043605974134E-3</v>
      </c>
      <c r="AG33" s="20">
        <f>$AG$31/$C$33</f>
        <v>0.10020006265407724</v>
      </c>
      <c r="AH33" s="20">
        <f>$AH$31/$C$33</f>
        <v>0.10628457937449287</v>
      </c>
      <c r="AI33" s="20">
        <f>$AI$31/$C$33</f>
        <v>3.4968057992510333E-4</v>
      </c>
      <c r="AJ33" s="20">
        <f>$AJ$31/$C$33</f>
        <v>1.131836789506579E-3</v>
      </c>
      <c r="AK33" s="20">
        <f>$AK$31/$C$33</f>
        <v>4.6931447745919348E-2</v>
      </c>
      <c r="AL33" s="20">
        <f>$AL$31/$C$33</f>
        <v>1.2580956166101183E-3</v>
      </c>
      <c r="AM33" s="20">
        <f>$AM$31/$C$33</f>
        <v>9.4380906311794825E-4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0EA4C-4086-48D8-A213-F57AF2EE664B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3" t="s">
        <v>62</v>
      </c>
      <c r="D5" s="10">
        <v>-2.1798401037655558E-3</v>
      </c>
      <c r="E5" s="10">
        <v>1.1132187378018818E-2</v>
      </c>
      <c r="F5" s="10">
        <v>1.2179240015264403E-2</v>
      </c>
      <c r="G5" s="10">
        <v>4.4012908688153198E-2</v>
      </c>
      <c r="H5" s="10">
        <v>8.1486142412712043E-2</v>
      </c>
      <c r="I5" s="10">
        <v>4.4871983559177535E-2</v>
      </c>
      <c r="J5" s="10">
        <v>2.26419448883514E-2</v>
      </c>
      <c r="K5" s="11" t="s">
        <v>63</v>
      </c>
      <c r="L5" s="10">
        <v>2.3459696630507419E-2</v>
      </c>
      <c r="M5" s="10">
        <v>-7.8413478279599172E-2</v>
      </c>
      <c r="N5" s="10">
        <v>-5.0695557344768135E-3</v>
      </c>
      <c r="O5" s="10">
        <v>-2.8536582462201414E-2</v>
      </c>
      <c r="P5" s="10">
        <v>3.8353966561490691E-2</v>
      </c>
      <c r="Q5" s="10">
        <v>-6.4926974696123381E-3</v>
      </c>
      <c r="R5" s="10">
        <v>4.620937805561314E-4</v>
      </c>
      <c r="S5" s="10">
        <v>-7.2222656686736261E-2</v>
      </c>
      <c r="T5" s="10">
        <v>-2.026249875793578E-2</v>
      </c>
      <c r="U5" s="10">
        <v>-1.5847281158943266E-2</v>
      </c>
      <c r="V5" s="10">
        <v>-2.0843274234193052E-2</v>
      </c>
      <c r="W5" s="10">
        <v>-2.3343324326300461E-2</v>
      </c>
      <c r="X5" s="11" t="s">
        <v>64</v>
      </c>
      <c r="Y5" s="10">
        <v>-2.1127567163909095E-2</v>
      </c>
      <c r="Z5" s="10">
        <v>2.3328729870364214E-2</v>
      </c>
      <c r="AA5" s="10">
        <v>-1.858105878617318E-2</v>
      </c>
      <c r="AB5" s="10">
        <v>-2.0260850643853925E-2</v>
      </c>
      <c r="AC5" s="10">
        <v>3.9901007429965329E-2</v>
      </c>
      <c r="AD5" s="10">
        <v>1.1168296397897331E-2</v>
      </c>
      <c r="AE5" s="10">
        <v>3.0456872387993643E-7</v>
      </c>
      <c r="AF5" s="10">
        <v>-6.4096972839958865E-3</v>
      </c>
      <c r="AG5" s="10">
        <v>3.5282788167400707E-2</v>
      </c>
      <c r="AH5" s="10">
        <v>1.931372106169825E-2</v>
      </c>
      <c r="AI5" s="10">
        <v>2.3252030699525601E-2</v>
      </c>
      <c r="AJ5" s="10">
        <v>-1.1143798566583551E-2</v>
      </c>
      <c r="AK5" s="10">
        <v>-2.0551938092577708E-2</v>
      </c>
      <c r="AL5" s="10">
        <v>4.2084255910629809E-2</v>
      </c>
      <c r="AM5" s="12">
        <v>2.7956657734582831E-2</v>
      </c>
    </row>
    <row r="6" spans="1:39" ht="24">
      <c r="A6" s="13" t="s">
        <v>41</v>
      </c>
      <c r="B6" s="14" t="s">
        <v>40</v>
      </c>
      <c r="C6" s="15">
        <v>1.0624952968031289E-2</v>
      </c>
      <c r="D6" s="16">
        <v>-1.7820141093953776E-2</v>
      </c>
      <c r="E6" s="16">
        <v>-6.9087642492256726E-2</v>
      </c>
      <c r="F6" s="16">
        <v>-5.8042116518148341E-2</v>
      </c>
      <c r="G6" s="16">
        <v>-4.9924569464086209E-2</v>
      </c>
      <c r="H6" s="16">
        <v>-2.909850186928585E-2</v>
      </c>
      <c r="I6" s="16">
        <v>-1.4471118233582502E-2</v>
      </c>
      <c r="J6" s="16">
        <v>-2.7845058290817903E-2</v>
      </c>
      <c r="K6" s="16">
        <v>-6.672293530507239E-3</v>
      </c>
      <c r="L6" s="16">
        <v>1.850181275060999E-2</v>
      </c>
      <c r="M6" s="16">
        <v>-1.2583078156916616E-2</v>
      </c>
      <c r="N6" s="16">
        <v>3.4863348825342087E-3</v>
      </c>
      <c r="O6" s="16">
        <v>-4.4491895280886753E-3</v>
      </c>
      <c r="P6" s="16">
        <v>1.1592160984021098E-2</v>
      </c>
      <c r="Q6" s="17" t="s">
        <v>55</v>
      </c>
      <c r="R6" s="16">
        <v>-2.6606548999808705E-2</v>
      </c>
      <c r="S6" s="16">
        <v>-3.7582043739877613E-2</v>
      </c>
      <c r="T6" s="16">
        <v>-1.9432339048907187E-2</v>
      </c>
      <c r="U6" s="16">
        <v>-5.1687639474582762E-2</v>
      </c>
      <c r="V6" s="16">
        <v>-9.1308495389329069E-3</v>
      </c>
      <c r="W6" s="16">
        <v>-2.2745621182201463E-2</v>
      </c>
      <c r="X6" s="16">
        <v>9.2830991919213152E-2</v>
      </c>
      <c r="Y6" s="16">
        <v>8.05007357797889E-3</v>
      </c>
      <c r="Z6" s="16">
        <v>-1.4461880846237942E-2</v>
      </c>
      <c r="AA6" s="16">
        <v>-3.4730470626658731E-2</v>
      </c>
      <c r="AB6" s="16">
        <v>-2.1410300817572198E-2</v>
      </c>
      <c r="AC6" s="16">
        <v>3.403238143889771E-2</v>
      </c>
      <c r="AD6" s="16">
        <v>-7.6674943105305539E-3</v>
      </c>
      <c r="AE6" s="16">
        <v>3.7107458652964123E-2</v>
      </c>
      <c r="AF6" s="16">
        <v>1.6738956971527802E-2</v>
      </c>
      <c r="AG6" s="16">
        <v>1.2175725832114966E-2</v>
      </c>
      <c r="AH6" s="16">
        <v>1.7380258925617131E-2</v>
      </c>
      <c r="AI6" s="16">
        <v>6.6602741741241242E-2</v>
      </c>
      <c r="AJ6" s="16">
        <v>-1.0310071155845766E-2</v>
      </c>
      <c r="AK6" s="16">
        <v>2.4020905180437802E-2</v>
      </c>
      <c r="AL6" s="16">
        <v>1.4696303055740087E-2</v>
      </c>
      <c r="AM6" s="18">
        <v>-3.9426750844251916E-4</v>
      </c>
    </row>
    <row r="7" spans="1:39" ht="24">
      <c r="A7" s="13" t="s">
        <v>42</v>
      </c>
      <c r="B7" s="14" t="s">
        <v>40</v>
      </c>
      <c r="C7" s="15">
        <v>2.4181064056627857E-2</v>
      </c>
      <c r="D7" s="16">
        <v>4.0994806048137281E-2</v>
      </c>
      <c r="E7" s="16">
        <v>2.9559135636909078E-2</v>
      </c>
      <c r="F7" s="16">
        <v>-2.4601800482912245E-2</v>
      </c>
      <c r="G7" s="16">
        <v>4.3198034212297592E-2</v>
      </c>
      <c r="H7" s="16">
        <v>-5.2298201684432916E-2</v>
      </c>
      <c r="I7" s="16">
        <v>-2.1159023016138583E-3</v>
      </c>
      <c r="J7" s="16">
        <v>1.5941268529102763E-2</v>
      </c>
      <c r="K7" s="16">
        <v>1.1514079919214864E-2</v>
      </c>
      <c r="L7" s="16">
        <v>1.0744690136211836E-2</v>
      </c>
      <c r="M7" s="16">
        <v>4.1935771832134733E-2</v>
      </c>
      <c r="N7" s="16">
        <v>5.4892819144063118E-2</v>
      </c>
      <c r="O7" s="16">
        <v>2.2355004038937424E-2</v>
      </c>
      <c r="P7" s="16">
        <v>1.9211832323073819E-2</v>
      </c>
      <c r="Q7" s="16">
        <v>-7.6525950603325262E-3</v>
      </c>
      <c r="R7" s="16">
        <v>-5.8808697543832767E-3</v>
      </c>
      <c r="S7" s="16">
        <v>4.3981785438445033E-2</v>
      </c>
      <c r="T7" s="16">
        <v>-3.5193444866536243E-2</v>
      </c>
      <c r="U7" s="16">
        <v>1.103156444171092E-2</v>
      </c>
      <c r="V7" s="16">
        <v>5.7520419284436491E-2</v>
      </c>
      <c r="W7" s="16">
        <v>-2.8435193024279583E-2</v>
      </c>
      <c r="X7" s="16">
        <v>-7.6270637124375817E-2</v>
      </c>
      <c r="Y7" s="16">
        <v>1.9421828266421037E-2</v>
      </c>
      <c r="Z7" s="16">
        <v>-4.8518572909257819E-3</v>
      </c>
      <c r="AA7" s="16">
        <v>-2.431590555341168E-2</v>
      </c>
      <c r="AB7" s="16">
        <v>-1.2438350065884977E-2</v>
      </c>
      <c r="AC7" s="16">
        <v>-4.7328576472771937E-2</v>
      </c>
      <c r="AD7" s="17" t="s">
        <v>50</v>
      </c>
      <c r="AE7" s="16">
        <v>-4.1117842110467123E-2</v>
      </c>
      <c r="AF7" s="16">
        <v>-1.3409592382118985E-2</v>
      </c>
      <c r="AG7" s="16">
        <v>1.0991314213667917E-2</v>
      </c>
      <c r="AH7" s="16">
        <v>3.9431728548628746E-2</v>
      </c>
      <c r="AI7" s="16">
        <v>-2.6438446703295929E-2</v>
      </c>
      <c r="AJ7" s="16">
        <v>2.2561947867670647E-3</v>
      </c>
      <c r="AK7" s="16">
        <v>-1.1153728400496393E-2</v>
      </c>
      <c r="AL7" s="16">
        <v>-1.9877179183159375E-2</v>
      </c>
      <c r="AM7" s="18">
        <v>-2.7285606857476039E-2</v>
      </c>
    </row>
    <row r="8" spans="1:39" ht="24">
      <c r="A8" s="13" t="s">
        <v>43</v>
      </c>
      <c r="B8" s="14" t="s">
        <v>40</v>
      </c>
      <c r="C8" s="15">
        <v>2.3972602640087878E-2</v>
      </c>
      <c r="D8" s="16">
        <v>-4.6185328391546371E-3</v>
      </c>
      <c r="E8" s="16">
        <v>1.2317064315793352E-2</v>
      </c>
      <c r="F8" s="16">
        <v>9.9587204197748684E-3</v>
      </c>
      <c r="G8" s="16">
        <v>2.805492076824239E-2</v>
      </c>
      <c r="H8" s="16">
        <v>-2.6957440223874557E-2</v>
      </c>
      <c r="I8" s="16">
        <v>6.3725365901714978E-5</v>
      </c>
      <c r="J8" s="16">
        <v>2.3426017478214978E-2</v>
      </c>
      <c r="K8" s="16">
        <v>1.9849238481149081E-2</v>
      </c>
      <c r="L8" s="16">
        <v>2.9256754126818031E-2</v>
      </c>
      <c r="M8" s="16">
        <v>2.573609928641709E-2</v>
      </c>
      <c r="N8" s="16">
        <v>5.2936123660897963E-2</v>
      </c>
      <c r="O8" s="16">
        <v>4.5148135807169219E-2</v>
      </c>
      <c r="P8" s="16">
        <v>1.309707119915926E-2</v>
      </c>
      <c r="Q8" s="16">
        <v>1.7522782132382491E-2</v>
      </c>
      <c r="R8" s="16">
        <v>2.0603432461998267E-2</v>
      </c>
      <c r="S8" s="16">
        <v>1.2095768623876284E-2</v>
      </c>
      <c r="T8" s="16">
        <v>2.0042220616093621E-3</v>
      </c>
      <c r="U8" s="16">
        <v>2.3885877853446945E-2</v>
      </c>
      <c r="V8" s="16">
        <v>2.1300687608466377E-2</v>
      </c>
      <c r="W8" s="16">
        <v>2.8462633892011632E-2</v>
      </c>
      <c r="X8" s="16">
        <v>-6.2772916365757367E-2</v>
      </c>
      <c r="Y8" s="16">
        <v>1.3258030732119818E-2</v>
      </c>
      <c r="Z8" s="16">
        <v>-1.3288136784494297E-2</v>
      </c>
      <c r="AA8" s="16">
        <v>-2.6649964149953263E-2</v>
      </c>
      <c r="AB8" s="16">
        <v>1.4749289469519018E-2</v>
      </c>
      <c r="AC8" s="16">
        <v>1.0983568554996785E-2</v>
      </c>
      <c r="AD8" s="16">
        <v>3.9545220457120653E-2</v>
      </c>
      <c r="AE8" s="16">
        <v>-9.9818210519801685E-3</v>
      </c>
      <c r="AF8" s="16">
        <v>-2.9468316054650123E-2</v>
      </c>
      <c r="AG8" s="16">
        <v>-1.5958666968856471E-2</v>
      </c>
      <c r="AH8" s="17" t="s">
        <v>57</v>
      </c>
      <c r="AI8" s="16">
        <v>-6.0696803121536469E-2</v>
      </c>
      <c r="AJ8" s="16">
        <v>1.3018218693797022E-3</v>
      </c>
      <c r="AK8" s="16">
        <v>6.1708650719932208E-2</v>
      </c>
      <c r="AL8" s="16">
        <v>-5.5629515385289027E-2</v>
      </c>
      <c r="AM8" s="18">
        <v>-5.6483531905451224E-2</v>
      </c>
    </row>
    <row r="9" spans="1:39" ht="24">
      <c r="A9" s="13" t="s">
        <v>44</v>
      </c>
      <c r="B9" s="14" t="s">
        <v>40</v>
      </c>
      <c r="C9" s="15">
        <v>-5.7207856766520154E-2</v>
      </c>
      <c r="D9" s="16">
        <v>2.0553764492342166E-2</v>
      </c>
      <c r="E9" s="16">
        <v>-2.2270714346326551E-3</v>
      </c>
      <c r="F9" s="16">
        <v>-4.3780645465063613E-2</v>
      </c>
      <c r="G9" s="16">
        <v>4.0259379503827401E-2</v>
      </c>
      <c r="H9" s="16">
        <v>-8.491973651776169E-2</v>
      </c>
      <c r="I9" s="16">
        <v>6.5568997843873985E-3</v>
      </c>
      <c r="J9" s="16">
        <v>1.794339132642999E-2</v>
      </c>
      <c r="K9" s="16">
        <v>-2.0716550708405682E-2</v>
      </c>
      <c r="L9" s="16">
        <v>-2.3902855308714915E-3</v>
      </c>
      <c r="M9" s="16">
        <v>4.5693254965814235E-3</v>
      </c>
      <c r="N9" s="16">
        <v>5.5846512244522098E-3</v>
      </c>
      <c r="O9" s="16">
        <v>1.3105987382725512E-3</v>
      </c>
      <c r="P9" s="16">
        <v>-2.1052334879763809E-2</v>
      </c>
      <c r="Q9" s="16">
        <v>-1.9506071971622171E-2</v>
      </c>
      <c r="R9" s="16">
        <v>-1.3376109489310024E-2</v>
      </c>
      <c r="S9" s="16">
        <v>7.3165935721511366E-2</v>
      </c>
      <c r="T9" s="17" t="s">
        <v>50</v>
      </c>
      <c r="U9" s="16">
        <v>4.2727526075024939E-3</v>
      </c>
      <c r="V9" s="16">
        <v>-3.3448960398462624E-2</v>
      </c>
      <c r="W9" s="16">
        <v>-3.5714378312566408E-2</v>
      </c>
      <c r="X9" s="16">
        <v>1.0293622284143081E-2</v>
      </c>
      <c r="Y9" s="16">
        <v>5.3892075365155417E-2</v>
      </c>
      <c r="Z9" s="16">
        <v>2.7549371416232777E-2</v>
      </c>
      <c r="AA9" s="16">
        <v>5.0537145970196665E-2</v>
      </c>
      <c r="AB9" s="16">
        <v>2.4248623297191938E-2</v>
      </c>
      <c r="AC9" s="16">
        <v>-1.2692943231657216E-2</v>
      </c>
      <c r="AD9" s="16">
        <v>-3.5184361338646657E-2</v>
      </c>
      <c r="AE9" s="16">
        <v>4.4056869846804139E-2</v>
      </c>
      <c r="AF9" s="16">
        <v>1.7923518813506144E-2</v>
      </c>
      <c r="AG9" s="16">
        <v>1.2638311587178777E-2</v>
      </c>
      <c r="AH9" s="16">
        <v>2.0166203322499305E-3</v>
      </c>
      <c r="AI9" s="16">
        <v>3.5731612260198241E-2</v>
      </c>
      <c r="AJ9" s="16">
        <v>-1.8342561246448567E-2</v>
      </c>
      <c r="AK9" s="16">
        <v>3.88601783659034E-2</v>
      </c>
      <c r="AL9" s="16">
        <v>-1.0310036226106378E-2</v>
      </c>
      <c r="AM9" s="18">
        <v>2.0619116838103423E-2</v>
      </c>
    </row>
    <row r="10" spans="1:39" ht="24">
      <c r="A10" s="13" t="s">
        <v>45</v>
      </c>
      <c r="B10" s="14" t="s">
        <v>40</v>
      </c>
      <c r="C10" s="15">
        <v>2.8877570252064746E-2</v>
      </c>
      <c r="D10" s="16">
        <v>-2.0847269942802734E-3</v>
      </c>
      <c r="E10" s="16">
        <v>-9.8535917919845024E-3</v>
      </c>
      <c r="F10" s="16">
        <v>-1.4400109930688038E-2</v>
      </c>
      <c r="G10" s="16">
        <v>1.867598703368686E-2</v>
      </c>
      <c r="H10" s="16">
        <v>-1.9945010835723091E-2</v>
      </c>
      <c r="I10" s="16">
        <v>-2.4245186094399248E-3</v>
      </c>
      <c r="J10" s="16">
        <v>-9.2848012247123673E-3</v>
      </c>
      <c r="K10" s="16">
        <v>-2.0586797207031975E-2</v>
      </c>
      <c r="L10" s="16">
        <v>5.2011449834201535E-4</v>
      </c>
      <c r="M10" s="16">
        <v>1.3781667006079526E-3</v>
      </c>
      <c r="N10" s="16">
        <v>-3.618958766678463E-2</v>
      </c>
      <c r="O10" s="16">
        <v>3.7012708092741285E-2</v>
      </c>
      <c r="P10" s="16">
        <v>1.2636564916814447E-2</v>
      </c>
      <c r="Q10" s="16">
        <v>-2.1422460217891987E-2</v>
      </c>
      <c r="R10" s="16">
        <v>1.3603403573961581E-2</v>
      </c>
      <c r="S10" s="16">
        <v>5.4071798589722955E-2</v>
      </c>
      <c r="T10" s="16">
        <v>2.4197032692374425E-2</v>
      </c>
      <c r="U10" s="16">
        <v>3.5807394164864365E-2</v>
      </c>
      <c r="V10" s="16">
        <v>7.0039577798699862E-2</v>
      </c>
      <c r="W10" s="16">
        <v>4.0461454149000832E-3</v>
      </c>
      <c r="X10" s="16">
        <v>-5.7126341404561423E-2</v>
      </c>
      <c r="Y10" s="16">
        <v>1.0027805991987803E-2</v>
      </c>
      <c r="Z10" s="16">
        <v>-5.454374268177796E-2</v>
      </c>
      <c r="AA10" s="16">
        <v>-3.4418889015903793E-2</v>
      </c>
      <c r="AB10" s="17" t="s">
        <v>50</v>
      </c>
      <c r="AC10" s="16">
        <v>-2.0712658940024279E-2</v>
      </c>
      <c r="AD10" s="16">
        <v>-1.2441319857574297E-2</v>
      </c>
      <c r="AE10" s="16">
        <v>-3.4550552592060191E-2</v>
      </c>
      <c r="AF10" s="16">
        <v>7.6741741723917484E-2</v>
      </c>
      <c r="AG10" s="16">
        <v>-3.760801401938553E-2</v>
      </c>
      <c r="AH10" s="16">
        <v>1.4699834041619007E-2</v>
      </c>
      <c r="AI10" s="16">
        <v>-2.7208011613808002E-2</v>
      </c>
      <c r="AJ10" s="16">
        <v>-1.3619016468077894E-2</v>
      </c>
      <c r="AK10" s="16">
        <v>-1.1973335592704339E-2</v>
      </c>
      <c r="AL10" s="16">
        <v>-5.4344150100326227E-2</v>
      </c>
      <c r="AM10" s="18">
        <v>1.0980483380033781E-2</v>
      </c>
    </row>
    <row r="11" spans="1:39" ht="24">
      <c r="A11" s="13" t="s">
        <v>46</v>
      </c>
      <c r="B11" s="14" t="s">
        <v>40</v>
      </c>
      <c r="C11" s="24" t="s">
        <v>65</v>
      </c>
      <c r="D11" s="16">
        <v>-3.0955283284115457E-2</v>
      </c>
      <c r="E11" s="16">
        <v>-1.4800667334869323E-2</v>
      </c>
      <c r="F11" s="16">
        <v>3.7523087074255279E-2</v>
      </c>
      <c r="G11" s="16">
        <v>-5.8445330617811819E-2</v>
      </c>
      <c r="H11" s="16">
        <v>1.0934894511003003E-2</v>
      </c>
      <c r="I11" s="16">
        <v>-1.4056745614339911E-2</v>
      </c>
      <c r="J11" s="16">
        <v>-3.9211500225280596E-2</v>
      </c>
      <c r="K11" s="16">
        <v>3.8934239637773314E-4</v>
      </c>
      <c r="L11" s="16">
        <v>-2.5745432764441686E-2</v>
      </c>
      <c r="M11" s="16">
        <v>7.4658619455695947E-3</v>
      </c>
      <c r="N11" s="16">
        <v>-5.3071574331569248E-2</v>
      </c>
      <c r="O11" s="16">
        <v>-1.9168280890265826E-2</v>
      </c>
      <c r="P11" s="16">
        <v>3.3779187280166705E-2</v>
      </c>
      <c r="Q11" s="16">
        <v>-2.6760218628375576E-2</v>
      </c>
      <c r="R11" s="17" t="s">
        <v>57</v>
      </c>
      <c r="S11" s="16">
        <v>-9.31624724808729E-3</v>
      </c>
      <c r="T11" s="16">
        <v>-1.3384762264174128E-2</v>
      </c>
      <c r="U11" s="16">
        <v>-2.4821137114762037E-2</v>
      </c>
      <c r="V11" s="16">
        <v>-1.0702067115193295E-2</v>
      </c>
      <c r="W11" s="16">
        <v>3.47583163719778E-2</v>
      </c>
      <c r="X11" s="16">
        <v>5.4475104213569735E-2</v>
      </c>
      <c r="Y11" s="16">
        <v>4.446781898977769E-2</v>
      </c>
      <c r="Z11" s="16">
        <v>-1.3699834210418056E-2</v>
      </c>
      <c r="AA11" s="16">
        <v>1.6830327446777081E-3</v>
      </c>
      <c r="AB11" s="16">
        <v>1.3631457554378447E-2</v>
      </c>
      <c r="AC11" s="16">
        <v>-1.1453609172612433E-2</v>
      </c>
      <c r="AD11" s="16">
        <v>-5.8893258648791483E-3</v>
      </c>
      <c r="AE11" s="16">
        <v>-3.1448134165465207E-2</v>
      </c>
      <c r="AF11" s="16">
        <v>2.0411574385229263E-2</v>
      </c>
      <c r="AG11" s="16">
        <v>1.2332137580482151E-3</v>
      </c>
      <c r="AH11" s="16">
        <v>2.0583052195611868E-2</v>
      </c>
      <c r="AI11" s="16">
        <v>2.754127900837957E-2</v>
      </c>
      <c r="AJ11" s="16">
        <v>6.8080887066754248E-2</v>
      </c>
      <c r="AK11" s="16">
        <v>3.8940794095059785E-3</v>
      </c>
      <c r="AL11" s="16">
        <v>3.0000914045863487E-2</v>
      </c>
      <c r="AM11" s="18">
        <v>7.0037216224342322E-2</v>
      </c>
    </row>
    <row r="12" spans="1:39" ht="24">
      <c r="A12" s="13" t="s">
        <v>47</v>
      </c>
      <c r="B12" s="14" t="s">
        <v>40</v>
      </c>
      <c r="C12" s="15">
        <v>-3.7765611245192121E-2</v>
      </c>
      <c r="D12" s="16">
        <v>-3.6111516934817685E-2</v>
      </c>
      <c r="E12" s="16">
        <v>-2.6439136579768863E-2</v>
      </c>
      <c r="F12" s="16">
        <v>-2.9311794552405828E-2</v>
      </c>
      <c r="G12" s="16">
        <v>-3.0664027621413473E-2</v>
      </c>
      <c r="H12" s="16">
        <v>-5.6414758475916559E-2</v>
      </c>
      <c r="I12" s="16">
        <v>-7.8538124341527484E-3</v>
      </c>
      <c r="J12" s="16">
        <v>-2.1925104154820029E-2</v>
      </c>
      <c r="K12" s="16">
        <v>-1.6230508569924106E-2</v>
      </c>
      <c r="L12" s="16">
        <v>-2.7745305490375839E-2</v>
      </c>
      <c r="M12" s="16">
        <v>-1.7365568039736358E-2</v>
      </c>
      <c r="N12" s="16">
        <v>2.310442106417851E-2</v>
      </c>
      <c r="O12" s="16">
        <v>2.0085907906698263E-3</v>
      </c>
      <c r="P12" s="16">
        <v>-8.5587784785863732E-3</v>
      </c>
      <c r="Q12" s="16">
        <v>-5.215082787936013E-2</v>
      </c>
      <c r="R12" s="16">
        <v>-2.4945707814650185E-2</v>
      </c>
      <c r="S12" s="16">
        <v>-6.0594884570013751E-3</v>
      </c>
      <c r="T12" s="16">
        <v>4.2754920125231957E-3</v>
      </c>
      <c r="U12" s="17" t="s">
        <v>54</v>
      </c>
      <c r="V12" s="16">
        <v>8.2446944082303214E-3</v>
      </c>
      <c r="W12" s="16">
        <v>-1.568859025366787E-2</v>
      </c>
      <c r="X12" s="16">
        <v>-5.0094353618561115E-3</v>
      </c>
      <c r="Y12" s="16">
        <v>-2.4344644638241209E-2</v>
      </c>
      <c r="Z12" s="16">
        <v>-2.7852929922889649E-3</v>
      </c>
      <c r="AA12" s="16">
        <v>-1.2928035406030446E-2</v>
      </c>
      <c r="AB12" s="16">
        <v>3.6028244008057299E-2</v>
      </c>
      <c r="AC12" s="16">
        <v>8.0317877144986921E-2</v>
      </c>
      <c r="AD12" s="16">
        <v>1.1074652818225986E-2</v>
      </c>
      <c r="AE12" s="16">
        <v>-2.1686390155520187E-2</v>
      </c>
      <c r="AF12" s="16">
        <v>1.780535412782561E-2</v>
      </c>
      <c r="AG12" s="16">
        <v>1.2309459601886915E-2</v>
      </c>
      <c r="AH12" s="16">
        <v>2.396334002825673E-2</v>
      </c>
      <c r="AI12" s="16">
        <v>-3.9949042216092548E-4</v>
      </c>
      <c r="AJ12" s="16">
        <v>2.9546932570654813E-2</v>
      </c>
      <c r="AK12" s="16">
        <v>4.2996609885959193E-2</v>
      </c>
      <c r="AL12" s="16">
        <v>7.0826543496959396E-2</v>
      </c>
      <c r="AM12" s="18">
        <v>7.4029948084479904E-3</v>
      </c>
    </row>
    <row r="13" spans="1:39" ht="24">
      <c r="A13" s="13" t="s">
        <v>48</v>
      </c>
      <c r="B13" s="14" t="s">
        <v>40</v>
      </c>
      <c r="C13" s="15">
        <v>3.6455430209775576E-2</v>
      </c>
      <c r="D13" s="16">
        <v>-1.7722345856129855E-2</v>
      </c>
      <c r="E13" s="16">
        <v>-7.529825816976329E-3</v>
      </c>
      <c r="F13" s="16">
        <v>5.2363508798645667E-2</v>
      </c>
      <c r="G13" s="16">
        <v>-4.4624379865775714E-2</v>
      </c>
      <c r="H13" s="16">
        <v>2.819474310351339E-2</v>
      </c>
      <c r="I13" s="17" t="s">
        <v>66</v>
      </c>
      <c r="J13" s="16">
        <v>1.1925593813342966E-2</v>
      </c>
      <c r="K13" s="16">
        <v>4.4475789057346622E-2</v>
      </c>
      <c r="L13" s="16">
        <v>-7.6705426985159775E-3</v>
      </c>
      <c r="M13" s="16">
        <v>-1.574925439927978E-2</v>
      </c>
      <c r="N13" s="16">
        <v>-3.2597750115126486E-2</v>
      </c>
      <c r="O13" s="16">
        <v>-8.0689415043368365E-2</v>
      </c>
      <c r="P13" s="16">
        <v>-5.0271475812093194E-2</v>
      </c>
      <c r="Q13" s="16">
        <v>-1.4076113162825884E-2</v>
      </c>
      <c r="R13" s="16">
        <v>-1.3584752800863433E-2</v>
      </c>
      <c r="S13" s="16">
        <v>4.0802062964005376E-2</v>
      </c>
      <c r="T13" s="16">
        <v>6.4110875972794934E-3</v>
      </c>
      <c r="U13" s="16">
        <v>-7.587137123249911E-3</v>
      </c>
      <c r="V13" s="16">
        <v>-6.9720192343985937E-3</v>
      </c>
      <c r="W13" s="16">
        <v>-2.7049386298281484E-2</v>
      </c>
      <c r="X13" s="16">
        <v>0.10802569547439424</v>
      </c>
      <c r="Y13" s="16">
        <v>3.4155586934084096E-2</v>
      </c>
      <c r="Z13" s="16">
        <v>0.10342476049312251</v>
      </c>
      <c r="AA13" s="16">
        <v>3.315612230836603E-2</v>
      </c>
      <c r="AB13" s="16">
        <v>-2.4972796446272151E-3</v>
      </c>
      <c r="AC13" s="16">
        <v>1.4732447220944828E-3</v>
      </c>
      <c r="AD13" s="16">
        <v>-2.1271692944879452E-3</v>
      </c>
      <c r="AE13" s="16">
        <v>1.988725344407364E-3</v>
      </c>
      <c r="AF13" s="16">
        <v>1.9191950162565988E-2</v>
      </c>
      <c r="AG13" s="16">
        <v>2.1867576984196575E-2</v>
      </c>
      <c r="AH13" s="16">
        <v>-3.2073112218476905E-5</v>
      </c>
      <c r="AI13" s="16">
        <v>6.6221899295880501E-2</v>
      </c>
      <c r="AJ13" s="16">
        <v>-1.659042289146587E-2</v>
      </c>
      <c r="AK13" s="16">
        <v>4.2496162565585638E-2</v>
      </c>
      <c r="AL13" s="16">
        <v>-7.5833431232542828E-3</v>
      </c>
      <c r="AM13" s="18">
        <v>2.1325006068082984E-2</v>
      </c>
    </row>
    <row r="14" spans="1:39" ht="24">
      <c r="A14" s="13" t="s">
        <v>49</v>
      </c>
      <c r="B14" s="14" t="s">
        <v>40</v>
      </c>
      <c r="C14" s="15">
        <v>5.0655772583735249E-2</v>
      </c>
      <c r="D14" s="16">
        <v>-4.3502671308017007E-2</v>
      </c>
      <c r="E14" s="16">
        <v>-8.0593263350825489E-3</v>
      </c>
      <c r="F14" s="16">
        <v>-2.173465249563785E-2</v>
      </c>
      <c r="G14" s="16">
        <v>-4.7846562821002844E-2</v>
      </c>
      <c r="H14" s="16">
        <v>-7.9601024080973221E-2</v>
      </c>
      <c r="I14" s="16">
        <v>-8.2183703249346901E-2</v>
      </c>
      <c r="J14" s="16">
        <v>-3.519913179812578E-3</v>
      </c>
      <c r="K14" s="16">
        <v>-2.8737016336388959E-2</v>
      </c>
      <c r="L14" s="16">
        <v>-9.2291214517870885E-3</v>
      </c>
      <c r="M14" s="16">
        <v>2.1886731143098571E-2</v>
      </c>
      <c r="N14" s="16">
        <v>-1.0649533684529435E-4</v>
      </c>
      <c r="O14" s="17" t="s">
        <v>56</v>
      </c>
      <c r="P14" s="16">
        <v>-2.4126563461961899E-2</v>
      </c>
      <c r="Q14" s="16">
        <v>-4.3783951219383867E-3</v>
      </c>
      <c r="R14" s="16">
        <v>-1.8919315127960513E-2</v>
      </c>
      <c r="S14" s="16">
        <v>2.5861505470506602E-2</v>
      </c>
      <c r="T14" s="16">
        <v>1.2840827550064627E-3</v>
      </c>
      <c r="U14" s="16">
        <v>2.0146074440721209E-3</v>
      </c>
      <c r="V14" s="16">
        <v>-2.0729516919153229E-2</v>
      </c>
      <c r="W14" s="16">
        <v>1.8906173663864684E-2</v>
      </c>
      <c r="X14" s="16">
        <v>-4.3349248236992391E-2</v>
      </c>
      <c r="Y14" s="16">
        <v>4.5158792867152485E-2</v>
      </c>
      <c r="Z14" s="16">
        <v>4.5964613491841791E-2</v>
      </c>
      <c r="AA14" s="16">
        <v>7.4769424007831362E-2</v>
      </c>
      <c r="AB14" s="16">
        <v>3.6607777646199019E-2</v>
      </c>
      <c r="AC14" s="16">
        <v>-2.3901063942879847E-2</v>
      </c>
      <c r="AD14" s="16">
        <v>2.2106158271539875E-2</v>
      </c>
      <c r="AE14" s="16">
        <v>2.1425248105150802E-2</v>
      </c>
      <c r="AF14" s="16">
        <v>3.1706816783451539E-2</v>
      </c>
      <c r="AG14" s="16">
        <v>3.1644668137080265E-2</v>
      </c>
      <c r="AH14" s="16">
        <v>4.4509478496864166E-2</v>
      </c>
      <c r="AI14" s="16">
        <v>5.9511745867971621E-3</v>
      </c>
      <c r="AJ14" s="16">
        <v>-2.5844605926773474E-2</v>
      </c>
      <c r="AK14" s="16">
        <v>7.8753343281794206E-3</v>
      </c>
      <c r="AL14" s="16">
        <v>-3.495465961228806E-2</v>
      </c>
      <c r="AM14" s="18">
        <v>1.3813350459966706E-2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3"/>
      <c r="D21" s="10">
        <f>$C5^2*D5^2</f>
        <v>9.8531310877889256E-8</v>
      </c>
      <c r="E21" s="10">
        <f t="shared" ref="E21:AM21" si="0">$C5^2*E5^2</f>
        <v>2.5697211549094495E-6</v>
      </c>
      <c r="F21" s="10">
        <f t="shared" si="0"/>
        <v>3.0758514880775241E-6</v>
      </c>
      <c r="G21" s="10">
        <f t="shared" si="0"/>
        <v>4.0168454816391321E-5</v>
      </c>
      <c r="H21" s="10">
        <f t="shared" si="0"/>
        <v>1.3768686178040009E-4</v>
      </c>
      <c r="I21" s="10">
        <f t="shared" si="0"/>
        <v>4.1751830423383806E-5</v>
      </c>
      <c r="J21" s="10">
        <f t="shared" si="0"/>
        <v>1.0630469410431618E-5</v>
      </c>
      <c r="K21" s="11">
        <f t="shared" si="0"/>
        <v>1.9752615935999997E-2</v>
      </c>
      <c r="L21" s="10">
        <f t="shared" si="0"/>
        <v>1.1412210341281465E-5</v>
      </c>
      <c r="M21" s="10">
        <f t="shared" si="0"/>
        <v>1.274988952699696E-4</v>
      </c>
      <c r="N21" s="10">
        <f t="shared" si="0"/>
        <v>5.3292339787323027E-7</v>
      </c>
      <c r="O21" s="10">
        <f t="shared" si="0"/>
        <v>1.6886082464866232E-5</v>
      </c>
      <c r="P21" s="10">
        <f t="shared" si="0"/>
        <v>3.050321070873488E-5</v>
      </c>
      <c r="Q21" s="10">
        <f t="shared" si="0"/>
        <v>8.7412857727609508E-7</v>
      </c>
      <c r="R21" s="10">
        <f t="shared" si="0"/>
        <v>4.4277718078262544E-9</v>
      </c>
      <c r="S21" s="10">
        <f t="shared" si="0"/>
        <v>1.0816130131202655E-4</v>
      </c>
      <c r="T21" s="10">
        <f t="shared" si="0"/>
        <v>8.5135557962606772E-6</v>
      </c>
      <c r="U21" s="10">
        <f t="shared" si="0"/>
        <v>5.2075627342280844E-6</v>
      </c>
      <c r="V21" s="10">
        <f t="shared" si="0"/>
        <v>9.0085909875056262E-6</v>
      </c>
      <c r="W21" s="10">
        <f t="shared" si="0"/>
        <v>1.1299270153940715E-5</v>
      </c>
      <c r="X21" s="11">
        <f t="shared" si="0"/>
        <v>2.9364249599999991E-4</v>
      </c>
      <c r="Y21" s="10">
        <f t="shared" si="0"/>
        <v>9.2560132186891937E-6</v>
      </c>
      <c r="Z21" s="10">
        <f t="shared" si="0"/>
        <v>1.1285145760388685E-5</v>
      </c>
      <c r="AA21" s="10">
        <f t="shared" si="0"/>
        <v>7.1592231410772739E-6</v>
      </c>
      <c r="AB21" s="10">
        <f t="shared" si="0"/>
        <v>8.51217089889716E-6</v>
      </c>
      <c r="AC21" s="10">
        <f t="shared" si="0"/>
        <v>3.301358640845261E-5</v>
      </c>
      <c r="AD21" s="10">
        <f t="shared" si="0"/>
        <v>2.5864187901271563E-6</v>
      </c>
      <c r="AE21" s="10">
        <f t="shared" si="0"/>
        <v>1.9235150624855266E-15</v>
      </c>
      <c r="AF21" s="10">
        <f t="shared" si="0"/>
        <v>8.5192237083381838E-7</v>
      </c>
      <c r="AG21" s="10">
        <f t="shared" si="0"/>
        <v>2.5813730920990557E-5</v>
      </c>
      <c r="AH21" s="10">
        <f t="shared" si="0"/>
        <v>7.7349390134210586E-6</v>
      </c>
      <c r="AI21" s="10">
        <f t="shared" si="0"/>
        <v>1.1211062134729255E-5</v>
      </c>
      <c r="AJ21" s="10">
        <f t="shared" si="0"/>
        <v>2.5750845352703378E-6</v>
      </c>
      <c r="AK21" s="10">
        <f t="shared" si="0"/>
        <v>8.7585164565127349E-6</v>
      </c>
      <c r="AL21" s="10">
        <f t="shared" si="0"/>
        <v>3.672521017335341E-5</v>
      </c>
      <c r="AM21" s="12">
        <f t="shared" si="0"/>
        <v>1.6206733221575015E-5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3.5848939213490124E-8</v>
      </c>
      <c r="E22" s="16">
        <f t="shared" si="1"/>
        <v>5.3883373656363554E-7</v>
      </c>
      <c r="F22" s="16">
        <f t="shared" si="1"/>
        <v>3.8031242475474712E-7</v>
      </c>
      <c r="G22" s="16">
        <f t="shared" si="1"/>
        <v>2.8137317375211021E-7</v>
      </c>
      <c r="H22" s="16">
        <f t="shared" si="1"/>
        <v>9.5586221101961777E-8</v>
      </c>
      <c r="I22" s="16">
        <f t="shared" si="1"/>
        <v>2.3640584842198691E-8</v>
      </c>
      <c r="J22" s="16">
        <f t="shared" si="1"/>
        <v>8.7528663136870027E-8</v>
      </c>
      <c r="K22" s="16">
        <f t="shared" si="1"/>
        <v>5.0257897937551468E-9</v>
      </c>
      <c r="L22" s="16">
        <f t="shared" si="1"/>
        <v>3.8644046430571629E-8</v>
      </c>
      <c r="M22" s="16">
        <f t="shared" si="1"/>
        <v>1.7874249708407646E-8</v>
      </c>
      <c r="N22" s="16">
        <f t="shared" si="1"/>
        <v>1.3721204438022624E-9</v>
      </c>
      <c r="O22" s="16">
        <f t="shared" si="1"/>
        <v>2.2346825891117066E-9</v>
      </c>
      <c r="P22" s="16">
        <f t="shared" si="1"/>
        <v>1.516990426314691E-8</v>
      </c>
      <c r="Q22" s="17">
        <f t="shared" si="1"/>
        <v>1.0886217529093893E-4</v>
      </c>
      <c r="R22" s="16">
        <f t="shared" si="1"/>
        <v>7.9915519824163085E-8</v>
      </c>
      <c r="S22" s="16">
        <f t="shared" si="1"/>
        <v>1.594464373723658E-7</v>
      </c>
      <c r="T22" s="16">
        <f t="shared" si="1"/>
        <v>4.2628906375321927E-8</v>
      </c>
      <c r="U22" s="16">
        <f t="shared" si="1"/>
        <v>3.0159728676113936E-7</v>
      </c>
      <c r="V22" s="16">
        <f t="shared" si="1"/>
        <v>9.4118805208411862E-9</v>
      </c>
      <c r="W22" s="16">
        <f t="shared" si="1"/>
        <v>5.8404947298984239E-8</v>
      </c>
      <c r="X22" s="16">
        <f t="shared" si="1"/>
        <v>9.7283685396241153E-7</v>
      </c>
      <c r="Y22" s="16">
        <f t="shared" si="1"/>
        <v>7.3156636914643525E-9</v>
      </c>
      <c r="Z22" s="16">
        <f t="shared" si="1"/>
        <v>2.3610413360347195E-8</v>
      </c>
      <c r="AA22" s="16">
        <f t="shared" si="1"/>
        <v>1.3616809741327681E-7</v>
      </c>
      <c r="AB22" s="16">
        <f t="shared" si="1"/>
        <v>5.1748715118497932E-8</v>
      </c>
      <c r="AC22" s="16">
        <f t="shared" si="1"/>
        <v>1.3074910147238066E-7</v>
      </c>
      <c r="AD22" s="16">
        <f t="shared" si="1"/>
        <v>6.6368340328916841E-9</v>
      </c>
      <c r="AE22" s="16">
        <f t="shared" si="1"/>
        <v>1.5544489255188067E-7</v>
      </c>
      <c r="AF22" s="16">
        <f t="shared" si="1"/>
        <v>3.1630846789302806E-8</v>
      </c>
      <c r="AG22" s="16">
        <f t="shared" si="1"/>
        <v>1.6735695026754403E-8</v>
      </c>
      <c r="AH22" s="16">
        <f t="shared" si="1"/>
        <v>3.4100953057819201E-8</v>
      </c>
      <c r="AI22" s="16">
        <f t="shared" si="1"/>
        <v>5.0076993573837072E-7</v>
      </c>
      <c r="AJ22" s="16">
        <f t="shared" si="1"/>
        <v>1.1999892564873579E-8</v>
      </c>
      <c r="AK22" s="16">
        <f t="shared" si="1"/>
        <v>6.5137752609366379E-8</v>
      </c>
      <c r="AL22" s="16">
        <f t="shared" si="1"/>
        <v>2.4382050741344278E-8</v>
      </c>
      <c r="AM22" s="18">
        <f t="shared" si="1"/>
        <v>1.7548338749095183E-11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9.826717863418829E-7</v>
      </c>
      <c r="E23" s="16">
        <f t="shared" si="2"/>
        <v>5.1089808606112232E-7</v>
      </c>
      <c r="F23" s="16">
        <f t="shared" si="2"/>
        <v>3.5390328939150972E-7</v>
      </c>
      <c r="G23" s="16">
        <f t="shared" si="2"/>
        <v>1.0911357448404323E-6</v>
      </c>
      <c r="H23" s="16">
        <f t="shared" si="2"/>
        <v>1.5992793371462436E-6</v>
      </c>
      <c r="I23" s="16">
        <f t="shared" si="2"/>
        <v>2.6178335963288568E-9</v>
      </c>
      <c r="J23" s="16">
        <f t="shared" si="2"/>
        <v>1.4859239066557024E-7</v>
      </c>
      <c r="K23" s="16">
        <f t="shared" si="2"/>
        <v>7.7519202147033907E-8</v>
      </c>
      <c r="L23" s="16">
        <f t="shared" si="2"/>
        <v>6.7505414144502061E-8</v>
      </c>
      <c r="M23" s="16">
        <f t="shared" si="2"/>
        <v>1.0283006169132015E-6</v>
      </c>
      <c r="N23" s="16">
        <f t="shared" si="2"/>
        <v>1.7619025579529164E-6</v>
      </c>
      <c r="O23" s="16">
        <f t="shared" si="2"/>
        <v>2.922135298032687E-7</v>
      </c>
      <c r="P23" s="16">
        <f t="shared" si="2"/>
        <v>2.1581836105018974E-7</v>
      </c>
      <c r="Q23" s="16">
        <f t="shared" si="2"/>
        <v>3.4242722094315578E-8</v>
      </c>
      <c r="R23" s="16">
        <f t="shared" si="2"/>
        <v>2.0222457767649206E-8</v>
      </c>
      <c r="S23" s="16">
        <f t="shared" si="2"/>
        <v>1.1310883418377452E-6</v>
      </c>
      <c r="T23" s="16">
        <f t="shared" si="2"/>
        <v>7.2422643608761937E-7</v>
      </c>
      <c r="U23" s="16">
        <f t="shared" si="2"/>
        <v>7.1158212104309469E-8</v>
      </c>
      <c r="V23" s="16">
        <f t="shared" si="2"/>
        <v>1.9346165612436642E-6</v>
      </c>
      <c r="W23" s="16">
        <f t="shared" si="2"/>
        <v>4.72784441666899E-7</v>
      </c>
      <c r="X23" s="16">
        <f t="shared" si="2"/>
        <v>3.401461530374577E-6</v>
      </c>
      <c r="Y23" s="16">
        <f t="shared" si="2"/>
        <v>2.2056217426209445E-7</v>
      </c>
      <c r="Z23" s="16">
        <f t="shared" si="2"/>
        <v>1.3764703210727384E-8</v>
      </c>
      <c r="AA23" s="16">
        <f t="shared" si="2"/>
        <v>3.4572573670477366E-7</v>
      </c>
      <c r="AB23" s="16">
        <f t="shared" si="2"/>
        <v>9.0464120638746639E-8</v>
      </c>
      <c r="AC23" s="16">
        <f t="shared" si="2"/>
        <v>1.3097780238745504E-6</v>
      </c>
      <c r="AD23" s="17">
        <f t="shared" si="2"/>
        <v>5.6501223290299977E-4</v>
      </c>
      <c r="AE23" s="16">
        <f t="shared" si="2"/>
        <v>9.8857914442371309E-7</v>
      </c>
      <c r="AF23" s="16">
        <f t="shared" si="2"/>
        <v>1.0514338828633231E-7</v>
      </c>
      <c r="AG23" s="16">
        <f t="shared" si="2"/>
        <v>7.0639897738414947E-8</v>
      </c>
      <c r="AH23" s="16">
        <f t="shared" si="2"/>
        <v>9.0916445048472807E-7</v>
      </c>
      <c r="AI23" s="16">
        <f t="shared" si="2"/>
        <v>4.0871698622429077E-7</v>
      </c>
      <c r="AJ23" s="16">
        <f t="shared" si="2"/>
        <v>2.9764870530437594E-9</v>
      </c>
      <c r="AK23" s="16">
        <f t="shared" si="2"/>
        <v>7.2742955967045102E-8</v>
      </c>
      <c r="AL23" s="16">
        <f t="shared" si="2"/>
        <v>2.3102571361714965E-7</v>
      </c>
      <c r="AM23" s="18">
        <f t="shared" si="2"/>
        <v>4.353294515848918E-7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1.2258531444016744E-8</v>
      </c>
      <c r="E24" s="16">
        <f t="shared" si="3"/>
        <v>8.7185606267773582E-8</v>
      </c>
      <c r="F24" s="16">
        <f t="shared" si="3"/>
        <v>5.6995091330060947E-8</v>
      </c>
      <c r="G24" s="16">
        <f t="shared" si="3"/>
        <v>4.5232278647157195E-7</v>
      </c>
      <c r="H24" s="16">
        <f t="shared" si="3"/>
        <v>4.1762614106496615E-7</v>
      </c>
      <c r="I24" s="16">
        <f t="shared" si="3"/>
        <v>2.333753859213355E-12</v>
      </c>
      <c r="J24" s="16">
        <f t="shared" si="3"/>
        <v>3.1537502610789148E-7</v>
      </c>
      <c r="K24" s="16">
        <f t="shared" si="3"/>
        <v>2.2642171356391576E-7</v>
      </c>
      <c r="L24" s="16">
        <f t="shared" si="3"/>
        <v>4.9190660878175767E-7</v>
      </c>
      <c r="M24" s="16">
        <f t="shared" si="3"/>
        <v>3.8064122311582841E-7</v>
      </c>
      <c r="N24" s="16">
        <f t="shared" si="3"/>
        <v>1.6104032778481474E-6</v>
      </c>
      <c r="O24" s="16">
        <f t="shared" si="3"/>
        <v>1.1714129450413212E-6</v>
      </c>
      <c r="P24" s="16">
        <f t="shared" si="3"/>
        <v>9.8577715752573642E-8</v>
      </c>
      <c r="Q24" s="16">
        <f t="shared" si="3"/>
        <v>1.7645602674307129E-7</v>
      </c>
      <c r="R24" s="16">
        <f t="shared" si="3"/>
        <v>2.4395489138067452E-7</v>
      </c>
      <c r="S24" s="16">
        <f t="shared" si="3"/>
        <v>8.4080892896427782E-8</v>
      </c>
      <c r="T24" s="16">
        <f t="shared" si="3"/>
        <v>2.3084583869355553E-9</v>
      </c>
      <c r="U24" s="16">
        <f t="shared" si="3"/>
        <v>3.2787838534749443E-7</v>
      </c>
      <c r="V24" s="16">
        <f t="shared" si="3"/>
        <v>2.6074597898610075E-7</v>
      </c>
      <c r="W24" s="16">
        <f t="shared" si="3"/>
        <v>4.655652390866539E-7</v>
      </c>
      <c r="X24" s="16">
        <f t="shared" si="3"/>
        <v>2.2645138724318996E-6</v>
      </c>
      <c r="Y24" s="16">
        <f t="shared" si="3"/>
        <v>1.0101559267921849E-7</v>
      </c>
      <c r="Z24" s="16">
        <f t="shared" si="3"/>
        <v>1.0147488165046912E-7</v>
      </c>
      <c r="AA24" s="16">
        <f t="shared" si="3"/>
        <v>4.0815360036132863E-7</v>
      </c>
      <c r="AB24" s="16">
        <f t="shared" si="3"/>
        <v>1.2501800718144096E-7</v>
      </c>
      <c r="AC24" s="16">
        <f t="shared" si="3"/>
        <v>6.9329377964612452E-8</v>
      </c>
      <c r="AD24" s="16">
        <f t="shared" si="3"/>
        <v>8.9870751961124569E-7</v>
      </c>
      <c r="AE24" s="16">
        <f t="shared" si="3"/>
        <v>5.7259814031594254E-8</v>
      </c>
      <c r="AF24" s="16">
        <f t="shared" si="3"/>
        <v>4.9904649734977115E-7</v>
      </c>
      <c r="AG24" s="16">
        <f t="shared" si="3"/>
        <v>1.4636040317114603E-7</v>
      </c>
      <c r="AH24" s="17">
        <f t="shared" si="3"/>
        <v>5.5644285519808171E-4</v>
      </c>
      <c r="AI24" s="16">
        <f t="shared" si="3"/>
        <v>2.1172006010619048E-6</v>
      </c>
      <c r="AJ24" s="16">
        <f t="shared" si="3"/>
        <v>9.7394290802525124E-10</v>
      </c>
      <c r="AK24" s="16">
        <f t="shared" si="3"/>
        <v>2.1883786775074444E-6</v>
      </c>
      <c r="AL24" s="16">
        <f t="shared" si="3"/>
        <v>1.7784469982359612E-6</v>
      </c>
      <c r="AM24" s="18">
        <f t="shared" si="3"/>
        <v>1.8334710798189198E-6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1.3825922157226372E-6</v>
      </c>
      <c r="E25" s="16">
        <f t="shared" si="4"/>
        <v>1.6232284667600446E-8</v>
      </c>
      <c r="F25" s="16">
        <f t="shared" si="4"/>
        <v>6.2730056059986212E-6</v>
      </c>
      <c r="G25" s="16">
        <f t="shared" si="4"/>
        <v>5.3045128946038652E-6</v>
      </c>
      <c r="H25" s="16">
        <f t="shared" si="4"/>
        <v>2.36009036203483E-5</v>
      </c>
      <c r="I25" s="16">
        <f t="shared" si="4"/>
        <v>1.4070464904822353E-7</v>
      </c>
      <c r="J25" s="16">
        <f t="shared" si="4"/>
        <v>1.0537083287529461E-6</v>
      </c>
      <c r="K25" s="16">
        <f t="shared" si="4"/>
        <v>1.404579255866065E-6</v>
      </c>
      <c r="L25" s="16">
        <f t="shared" si="4"/>
        <v>1.8698678756343913E-8</v>
      </c>
      <c r="M25" s="16">
        <f t="shared" si="4"/>
        <v>6.8330649328197119E-8</v>
      </c>
      <c r="N25" s="16">
        <f t="shared" si="4"/>
        <v>1.0207125776793772E-7</v>
      </c>
      <c r="O25" s="16">
        <f t="shared" si="4"/>
        <v>5.6214822847635559E-9</v>
      </c>
      <c r="P25" s="16">
        <f t="shared" si="4"/>
        <v>1.4504805006839794E-6</v>
      </c>
      <c r="Q25" s="16">
        <f t="shared" si="4"/>
        <v>1.2452340853177884E-6</v>
      </c>
      <c r="R25" s="16">
        <f t="shared" si="4"/>
        <v>5.8555943807595978E-7</v>
      </c>
      <c r="S25" s="16">
        <f t="shared" si="4"/>
        <v>1.7519802968856895E-5</v>
      </c>
      <c r="T25" s="17">
        <f t="shared" si="4"/>
        <v>3.1624115755759618E-3</v>
      </c>
      <c r="U25" s="16">
        <f t="shared" si="4"/>
        <v>5.9748478596040952E-8</v>
      </c>
      <c r="V25" s="16">
        <f t="shared" si="4"/>
        <v>3.6616480966996647E-6</v>
      </c>
      <c r="W25" s="16">
        <f t="shared" si="4"/>
        <v>4.174433477857523E-6</v>
      </c>
      <c r="X25" s="16">
        <f t="shared" si="4"/>
        <v>3.4677502492345601E-7</v>
      </c>
      <c r="Y25" s="16">
        <f t="shared" si="4"/>
        <v>9.5051980938592648E-6</v>
      </c>
      <c r="Z25" s="16">
        <f t="shared" si="4"/>
        <v>2.4839036386883921E-6</v>
      </c>
      <c r="AA25" s="16">
        <f t="shared" si="4"/>
        <v>8.3585853089923156E-6</v>
      </c>
      <c r="AB25" s="16">
        <f t="shared" si="4"/>
        <v>1.9243564903071635E-6</v>
      </c>
      <c r="AC25" s="16">
        <f t="shared" si="4"/>
        <v>5.2727360427021493E-7</v>
      </c>
      <c r="AD25" s="16">
        <f t="shared" si="4"/>
        <v>4.0514520167503277E-6</v>
      </c>
      <c r="AE25" s="16">
        <f t="shared" si="4"/>
        <v>6.352411622157679E-6</v>
      </c>
      <c r="AF25" s="16">
        <f t="shared" si="4"/>
        <v>1.0513756329489709E-6</v>
      </c>
      <c r="AG25" s="16">
        <f t="shared" si="4"/>
        <v>5.2274449986116256E-7</v>
      </c>
      <c r="AH25" s="16">
        <f t="shared" si="4"/>
        <v>1.3309435579685005E-8</v>
      </c>
      <c r="AI25" s="16">
        <f t="shared" si="4"/>
        <v>4.1784631896499386E-6</v>
      </c>
      <c r="AJ25" s="16">
        <f t="shared" si="4"/>
        <v>1.1011115321158115E-6</v>
      </c>
      <c r="AK25" s="16">
        <f t="shared" si="4"/>
        <v>4.9422070360458012E-6</v>
      </c>
      <c r="AL25" s="16">
        <f t="shared" si="4"/>
        <v>3.4788182350026254E-7</v>
      </c>
      <c r="AM25" s="18">
        <f t="shared" si="4"/>
        <v>1.3913983194491359E-6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3.6242627715613718E-9</v>
      </c>
      <c r="E26" s="16">
        <f t="shared" si="5"/>
        <v>8.0967444343274801E-8</v>
      </c>
      <c r="F26" s="16">
        <f t="shared" si="5"/>
        <v>1.7292306042633116E-7</v>
      </c>
      <c r="G26" s="16">
        <f t="shared" si="5"/>
        <v>2.9086296411402371E-7</v>
      </c>
      <c r="H26" s="16">
        <f t="shared" si="5"/>
        <v>3.3173389756376419E-7</v>
      </c>
      <c r="I26" s="16">
        <f t="shared" si="5"/>
        <v>4.9019891078393996E-9</v>
      </c>
      <c r="J26" s="16">
        <f t="shared" si="5"/>
        <v>7.1889674814857831E-8</v>
      </c>
      <c r="K26" s="16">
        <f t="shared" si="5"/>
        <v>3.5342630563557461E-7</v>
      </c>
      <c r="L26" s="16">
        <f t="shared" si="5"/>
        <v>2.255896747957424E-10</v>
      </c>
      <c r="M26" s="16">
        <f t="shared" si="5"/>
        <v>1.5838892185709622E-9</v>
      </c>
      <c r="N26" s="16">
        <f t="shared" si="5"/>
        <v>1.0921657874407347E-6</v>
      </c>
      <c r="O26" s="16">
        <f t="shared" si="5"/>
        <v>1.1424126996652149E-6</v>
      </c>
      <c r="P26" s="16">
        <f t="shared" si="5"/>
        <v>1.3316171004339082E-7</v>
      </c>
      <c r="Q26" s="16">
        <f t="shared" si="5"/>
        <v>3.8270134463185043E-7</v>
      </c>
      <c r="R26" s="16">
        <f t="shared" si="5"/>
        <v>1.5431795631427741E-7</v>
      </c>
      <c r="S26" s="16">
        <f t="shared" si="5"/>
        <v>2.4381640847012594E-6</v>
      </c>
      <c r="T26" s="16">
        <f t="shared" si="5"/>
        <v>4.8825367477539051E-7</v>
      </c>
      <c r="U26" s="16">
        <f t="shared" si="5"/>
        <v>1.069219158767881E-6</v>
      </c>
      <c r="V26" s="16">
        <f t="shared" si="5"/>
        <v>4.0908008458054117E-6</v>
      </c>
      <c r="W26" s="16">
        <f t="shared" si="5"/>
        <v>1.3652251238313899E-8</v>
      </c>
      <c r="X26" s="16">
        <f t="shared" si="5"/>
        <v>2.7214109015485529E-6</v>
      </c>
      <c r="Y26" s="16">
        <f t="shared" si="5"/>
        <v>8.3855807281745189E-8</v>
      </c>
      <c r="Z26" s="16">
        <f t="shared" si="5"/>
        <v>2.4809109057138721E-6</v>
      </c>
      <c r="AA26" s="16">
        <f t="shared" si="5"/>
        <v>9.8790456885402536E-7</v>
      </c>
      <c r="AB26" s="17">
        <f t="shared" si="5"/>
        <v>8.0580198666279355E-4</v>
      </c>
      <c r="AC26" s="16">
        <f t="shared" si="5"/>
        <v>3.5776100855268439E-7</v>
      </c>
      <c r="AD26" s="16">
        <f t="shared" si="5"/>
        <v>1.2907858901226245E-7</v>
      </c>
      <c r="AE26" s="16">
        <f t="shared" si="5"/>
        <v>9.9547714510171747E-7</v>
      </c>
      <c r="AF26" s="16">
        <f t="shared" si="5"/>
        <v>4.9111658611986981E-6</v>
      </c>
      <c r="AG26" s="16">
        <f t="shared" si="5"/>
        <v>1.1794569620629291E-6</v>
      </c>
      <c r="AH26" s="16">
        <f t="shared" si="5"/>
        <v>1.8019642122607135E-7</v>
      </c>
      <c r="AI26" s="16">
        <f t="shared" si="5"/>
        <v>6.1732648064599267E-7</v>
      </c>
      <c r="AJ26" s="16">
        <f t="shared" si="5"/>
        <v>1.5467238710481289E-7</v>
      </c>
      <c r="AK26" s="16">
        <f t="shared" si="5"/>
        <v>1.1955055829070265E-7</v>
      </c>
      <c r="AL26" s="16">
        <f t="shared" si="5"/>
        <v>2.4627872715687246E-6</v>
      </c>
      <c r="AM26" s="18">
        <f t="shared" si="5"/>
        <v>1.0054586529476361E-7</v>
      </c>
    </row>
    <row r="27" spans="1:39" ht="24">
      <c r="A27" s="13" t="s">
        <v>46</v>
      </c>
      <c r="B27" s="14" t="s">
        <v>40</v>
      </c>
      <c r="C27" s="24"/>
      <c r="D27" s="16">
        <f t="shared" ref="D27:AM27" si="6">$C11^2*D11^2</f>
        <v>1.9050561945975971E-5</v>
      </c>
      <c r="E27" s="16">
        <f t="shared" si="6"/>
        <v>4.3551269604760168E-6</v>
      </c>
      <c r="F27" s="16">
        <f t="shared" si="6"/>
        <v>2.7992091406076592E-5</v>
      </c>
      <c r="G27" s="16">
        <f t="shared" si="6"/>
        <v>6.7910646476654604E-5</v>
      </c>
      <c r="H27" s="16">
        <f t="shared" si="6"/>
        <v>2.3772093010972267E-6</v>
      </c>
      <c r="I27" s="16">
        <f t="shared" si="6"/>
        <v>3.9283284857506008E-6</v>
      </c>
      <c r="J27" s="16">
        <f t="shared" si="6"/>
        <v>3.0567867530103453E-5</v>
      </c>
      <c r="K27" s="16">
        <f t="shared" si="6"/>
        <v>3.013711119650675E-9</v>
      </c>
      <c r="L27" s="16">
        <f t="shared" si="6"/>
        <v>1.3177669714888568E-5</v>
      </c>
      <c r="M27" s="16">
        <f t="shared" si="6"/>
        <v>1.1081489395498379E-6</v>
      </c>
      <c r="N27" s="16">
        <f t="shared" si="6"/>
        <v>5.5996665592383865E-5</v>
      </c>
      <c r="O27" s="16">
        <f t="shared" si="6"/>
        <v>7.3047365096803114E-6</v>
      </c>
      <c r="P27" s="16">
        <f t="shared" si="6"/>
        <v>2.2684886880467796E-5</v>
      </c>
      <c r="Q27" s="16">
        <f t="shared" si="6"/>
        <v>1.4236969013945604E-5</v>
      </c>
      <c r="R27" s="17">
        <f t="shared" si="6"/>
        <v>1.9249897535999996E-2</v>
      </c>
      <c r="S27" s="16">
        <f t="shared" si="6"/>
        <v>1.7255209526781678E-6</v>
      </c>
      <c r="T27" s="16">
        <f t="shared" si="6"/>
        <v>3.5617181459258475E-6</v>
      </c>
      <c r="U27" s="16">
        <f t="shared" si="6"/>
        <v>1.2248462380523638E-5</v>
      </c>
      <c r="V27" s="16">
        <f t="shared" si="6"/>
        <v>2.2770552361380003E-6</v>
      </c>
      <c r="W27" s="16">
        <f t="shared" si="6"/>
        <v>2.4019042414005269E-5</v>
      </c>
      <c r="X27" s="16">
        <f t="shared" si="6"/>
        <v>5.8997602681075216E-5</v>
      </c>
      <c r="Y27" s="16">
        <f t="shared" si="6"/>
        <v>3.9312429469993448E-5</v>
      </c>
      <c r="Z27" s="16">
        <f t="shared" si="6"/>
        <v>3.7313745784290572E-6</v>
      </c>
      <c r="AA27" s="16">
        <f t="shared" si="6"/>
        <v>5.6314905086008345E-8</v>
      </c>
      <c r="AB27" s="16">
        <f t="shared" si="6"/>
        <v>3.6942205215646622E-6</v>
      </c>
      <c r="AC27" s="16">
        <f t="shared" si="6"/>
        <v>2.6080922271726371E-6</v>
      </c>
      <c r="AD27" s="16">
        <f t="shared" si="6"/>
        <v>6.8955576791670499E-7</v>
      </c>
      <c r="AE27" s="16">
        <f t="shared" si="6"/>
        <v>1.9662013617825796E-5</v>
      </c>
      <c r="AF27" s="16">
        <f t="shared" si="6"/>
        <v>8.2830681257777802E-6</v>
      </c>
      <c r="AG27" s="16">
        <f t="shared" si="6"/>
        <v>3.0235346336196334E-8</v>
      </c>
      <c r="AH27" s="16">
        <f t="shared" si="6"/>
        <v>8.4228249712608617E-6</v>
      </c>
      <c r="AI27" s="16">
        <f t="shared" si="6"/>
        <v>1.5080176864467509E-5</v>
      </c>
      <c r="AJ27" s="16">
        <f t="shared" si="6"/>
        <v>9.2148577821051151E-5</v>
      </c>
      <c r="AK27" s="16">
        <f t="shared" si="6"/>
        <v>3.0147259027151147E-7</v>
      </c>
      <c r="AL27" s="16">
        <f t="shared" si="6"/>
        <v>1.7893990345358891E-5</v>
      </c>
      <c r="AM27" s="18">
        <f t="shared" si="6"/>
        <v>9.7520512941987389E-5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1.8598781866718109E-6</v>
      </c>
      <c r="E28" s="16">
        <f t="shared" si="7"/>
        <v>9.9698258709593748E-7</v>
      </c>
      <c r="F28" s="16">
        <f t="shared" si="7"/>
        <v>1.2253999337458841E-6</v>
      </c>
      <c r="G28" s="16">
        <f t="shared" si="7"/>
        <v>1.341069950667433E-6</v>
      </c>
      <c r="H28" s="16">
        <f t="shared" si="7"/>
        <v>4.5391914752843729E-6</v>
      </c>
      <c r="I28" s="16">
        <f t="shared" si="7"/>
        <v>8.7973948939909515E-8</v>
      </c>
      <c r="J28" s="16">
        <f t="shared" si="7"/>
        <v>6.8560877401904152E-7</v>
      </c>
      <c r="K28" s="16">
        <f t="shared" si="7"/>
        <v>3.75713926375346E-7</v>
      </c>
      <c r="L28" s="16">
        <f t="shared" si="7"/>
        <v>1.097923443446928E-6</v>
      </c>
      <c r="M28" s="16">
        <f t="shared" si="7"/>
        <v>4.3010156656916626E-7</v>
      </c>
      <c r="N28" s="16">
        <f t="shared" si="7"/>
        <v>7.6134801176653613E-7</v>
      </c>
      <c r="O28" s="16">
        <f t="shared" si="7"/>
        <v>5.7540809949070721E-9</v>
      </c>
      <c r="P28" s="16">
        <f t="shared" si="7"/>
        <v>1.0447601724497634E-7</v>
      </c>
      <c r="Q28" s="16">
        <f t="shared" si="7"/>
        <v>3.87896133588943E-6</v>
      </c>
      <c r="R28" s="16">
        <f t="shared" si="7"/>
        <v>8.8753338639766022E-7</v>
      </c>
      <c r="S28" s="16">
        <f t="shared" si="7"/>
        <v>5.2367876227373755E-8</v>
      </c>
      <c r="T28" s="16">
        <f t="shared" si="7"/>
        <v>2.6071452977897245E-8</v>
      </c>
      <c r="U28" s="17">
        <f t="shared" si="7"/>
        <v>1.3837750552546547E-3</v>
      </c>
      <c r="V28" s="16">
        <f t="shared" si="7"/>
        <v>9.6948738539096216E-8</v>
      </c>
      <c r="W28" s="16">
        <f t="shared" si="7"/>
        <v>3.5104345271520908E-7</v>
      </c>
      <c r="X28" s="16">
        <f t="shared" si="7"/>
        <v>3.5790732827061922E-8</v>
      </c>
      <c r="Y28" s="16">
        <f t="shared" si="7"/>
        <v>8.4527868060077965E-7</v>
      </c>
      <c r="Z28" s="16">
        <f t="shared" si="7"/>
        <v>1.1064576847665366E-8</v>
      </c>
      <c r="AA28" s="16">
        <f t="shared" si="7"/>
        <v>2.383735707847281E-7</v>
      </c>
      <c r="AB28" s="16">
        <f t="shared" si="7"/>
        <v>1.851310342399876E-6</v>
      </c>
      <c r="AC28" s="16">
        <f t="shared" si="7"/>
        <v>9.2006281559596631E-6</v>
      </c>
      <c r="AD28" s="16">
        <f t="shared" si="7"/>
        <v>1.7492556169209573E-7</v>
      </c>
      <c r="AE28" s="16">
        <f t="shared" si="7"/>
        <v>6.7076063951709503E-7</v>
      </c>
      <c r="AF28" s="16">
        <f t="shared" si="7"/>
        <v>4.5216221527863645E-7</v>
      </c>
      <c r="AG28" s="16">
        <f t="shared" si="7"/>
        <v>2.1610808315487849E-7</v>
      </c>
      <c r="AH28" s="16">
        <f t="shared" si="7"/>
        <v>8.190072324910864E-7</v>
      </c>
      <c r="AI28" s="16">
        <f t="shared" si="7"/>
        <v>2.2761756838165007E-10</v>
      </c>
      <c r="AJ28" s="16">
        <f t="shared" si="7"/>
        <v>1.2451390068720193E-6</v>
      </c>
      <c r="AK28" s="16">
        <f t="shared" si="7"/>
        <v>2.6367045311328941E-6</v>
      </c>
      <c r="AL28" s="16">
        <f t="shared" si="7"/>
        <v>7.1545962723520812E-6</v>
      </c>
      <c r="AM28" s="18">
        <f t="shared" si="7"/>
        <v>7.8164206989917655E-8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4.1741386506197636E-7</v>
      </c>
      <c r="E29" s="16">
        <f t="shared" si="8"/>
        <v>7.5351918729077196E-8</v>
      </c>
      <c r="F29" s="16">
        <f t="shared" si="8"/>
        <v>3.6440299347365558E-6</v>
      </c>
      <c r="G29" s="16">
        <f t="shared" si="8"/>
        <v>2.6464813824947253E-6</v>
      </c>
      <c r="H29" s="16">
        <f t="shared" si="8"/>
        <v>1.0564786844523282E-6</v>
      </c>
      <c r="I29" s="17">
        <f t="shared" si="8"/>
        <v>1.2607888783201103E-3</v>
      </c>
      <c r="J29" s="16">
        <f t="shared" si="8"/>
        <v>1.8900986926658864E-7</v>
      </c>
      <c r="K29" s="16">
        <f t="shared" si="8"/>
        <v>2.6288861532979976E-6</v>
      </c>
      <c r="L29" s="16">
        <f t="shared" si="8"/>
        <v>7.8194577786873564E-8</v>
      </c>
      <c r="M29" s="16">
        <f t="shared" si="8"/>
        <v>3.2964345088171879E-7</v>
      </c>
      <c r="N29" s="16">
        <f t="shared" si="8"/>
        <v>1.4122113834870009E-6</v>
      </c>
      <c r="O29" s="16">
        <f t="shared" si="8"/>
        <v>8.652818408583905E-6</v>
      </c>
      <c r="P29" s="16">
        <f t="shared" si="8"/>
        <v>3.3586730172248144E-6</v>
      </c>
      <c r="Q29" s="16">
        <f t="shared" si="8"/>
        <v>2.633237035480311E-7</v>
      </c>
      <c r="R29" s="16">
        <f t="shared" si="8"/>
        <v>2.4526068422008182E-7</v>
      </c>
      <c r="S29" s="16">
        <f t="shared" si="8"/>
        <v>2.2125276092973226E-6</v>
      </c>
      <c r="T29" s="16">
        <f t="shared" si="8"/>
        <v>5.4624550614070991E-8</v>
      </c>
      <c r="U29" s="16">
        <f t="shared" si="8"/>
        <v>7.6503326910547446E-8</v>
      </c>
      <c r="V29" s="16">
        <f t="shared" si="8"/>
        <v>6.4601352206152232E-8</v>
      </c>
      <c r="W29" s="16">
        <f t="shared" si="8"/>
        <v>9.7238732183671805E-7</v>
      </c>
      <c r="X29" s="16">
        <f t="shared" si="8"/>
        <v>1.5508814355936348E-5</v>
      </c>
      <c r="Y29" s="16">
        <f t="shared" si="8"/>
        <v>1.550414997744562E-6</v>
      </c>
      <c r="Z29" s="16">
        <f t="shared" si="8"/>
        <v>1.421587195676801E-5</v>
      </c>
      <c r="AA29" s="16">
        <f t="shared" si="8"/>
        <v>1.4610057374726237E-6</v>
      </c>
      <c r="AB29" s="16">
        <f t="shared" si="8"/>
        <v>8.2881730440774837E-9</v>
      </c>
      <c r="AC29" s="16">
        <f t="shared" si="8"/>
        <v>2.8845245742957104E-9</v>
      </c>
      <c r="AD29" s="16">
        <f t="shared" si="8"/>
        <v>6.0135173196971863E-9</v>
      </c>
      <c r="AE29" s="16">
        <f t="shared" si="8"/>
        <v>5.256226509947154E-9</v>
      </c>
      <c r="AF29" s="16">
        <f t="shared" si="8"/>
        <v>4.8951124157810247E-7</v>
      </c>
      <c r="AG29" s="16">
        <f t="shared" si="8"/>
        <v>6.3551496784303238E-7</v>
      </c>
      <c r="AH29" s="16">
        <f t="shared" si="8"/>
        <v>1.3671200825354895E-12</v>
      </c>
      <c r="AI29" s="16">
        <f t="shared" si="8"/>
        <v>5.8281097361119107E-6</v>
      </c>
      <c r="AJ29" s="16">
        <f t="shared" si="8"/>
        <v>3.6579635040283849E-7</v>
      </c>
      <c r="AK29" s="16">
        <f t="shared" si="8"/>
        <v>2.4000698694689509E-6</v>
      </c>
      <c r="AL29" s="16">
        <f t="shared" si="8"/>
        <v>7.6426834013268195E-8</v>
      </c>
      <c r="AM29" s="18">
        <f t="shared" si="8"/>
        <v>6.0436983822762809E-7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4.8561236741109699E-6</v>
      </c>
      <c r="E30" s="16">
        <f t="shared" si="9"/>
        <v>1.6666920724153849E-7</v>
      </c>
      <c r="F30" s="16">
        <f t="shared" si="9"/>
        <v>1.2121693222471662E-6</v>
      </c>
      <c r="G30" s="16">
        <f t="shared" si="9"/>
        <v>5.8743440131422466E-6</v>
      </c>
      <c r="H30" s="16">
        <f t="shared" si="9"/>
        <v>1.6259051137304031E-5</v>
      </c>
      <c r="I30" s="16">
        <f t="shared" si="9"/>
        <v>1.7331226609438459E-5</v>
      </c>
      <c r="J30" s="16">
        <f t="shared" si="9"/>
        <v>3.1792288440493102E-8</v>
      </c>
      <c r="K30" s="16">
        <f t="shared" si="9"/>
        <v>2.1190501581171239E-6</v>
      </c>
      <c r="L30" s="16">
        <f t="shared" si="9"/>
        <v>2.1856398944630379E-7</v>
      </c>
      <c r="M30" s="16">
        <f t="shared" si="9"/>
        <v>1.229191909356282E-6</v>
      </c>
      <c r="N30" s="16">
        <f t="shared" si="9"/>
        <v>2.9101747617722424E-11</v>
      </c>
      <c r="O30" s="17">
        <f t="shared" si="9"/>
        <v>2.4593665988383493E-3</v>
      </c>
      <c r="P30" s="16">
        <f t="shared" si="9"/>
        <v>1.4936499184346181E-6</v>
      </c>
      <c r="Q30" s="16">
        <f t="shared" si="9"/>
        <v>4.91912421711114E-8</v>
      </c>
      <c r="R30" s="16">
        <f t="shared" si="9"/>
        <v>9.1847789583532138E-7</v>
      </c>
      <c r="S30" s="16">
        <f t="shared" si="9"/>
        <v>1.7161904954349564E-6</v>
      </c>
      <c r="T30" s="16">
        <f t="shared" si="9"/>
        <v>4.2310086569305901E-9</v>
      </c>
      <c r="U30" s="16">
        <f t="shared" si="9"/>
        <v>1.0414507944506017E-8</v>
      </c>
      <c r="V30" s="16">
        <f t="shared" si="9"/>
        <v>1.102646363994737E-6</v>
      </c>
      <c r="W30" s="16">
        <f t="shared" si="9"/>
        <v>9.1720237901943002E-7</v>
      </c>
      <c r="X30" s="16">
        <f t="shared" si="9"/>
        <v>4.8219314005153619E-6</v>
      </c>
      <c r="Y30" s="16">
        <f t="shared" si="9"/>
        <v>5.2329012058444609E-6</v>
      </c>
      <c r="Z30" s="16">
        <f t="shared" si="9"/>
        <v>5.4213208641130005E-6</v>
      </c>
      <c r="AA30" s="16">
        <f t="shared" si="9"/>
        <v>1.4345178511097303E-5</v>
      </c>
      <c r="AB30" s="16">
        <f t="shared" si="9"/>
        <v>3.4387817774984783E-6</v>
      </c>
      <c r="AC30" s="16">
        <f t="shared" si="9"/>
        <v>1.4658595285564811E-6</v>
      </c>
      <c r="AD30" s="16">
        <f t="shared" si="9"/>
        <v>1.2539621766811714E-6</v>
      </c>
      <c r="AE30" s="16">
        <f t="shared" si="9"/>
        <v>1.1779032130287111E-6</v>
      </c>
      <c r="AF30" s="16">
        <f t="shared" si="9"/>
        <v>2.5796641784503995E-6</v>
      </c>
      <c r="AG30" s="16">
        <f t="shared" si="9"/>
        <v>2.569561271344546E-6</v>
      </c>
      <c r="AH30" s="16">
        <f t="shared" si="9"/>
        <v>5.0835008269458054E-6</v>
      </c>
      <c r="AI30" s="16">
        <f t="shared" si="9"/>
        <v>9.0878943418460674E-8</v>
      </c>
      <c r="AJ30" s="16">
        <f t="shared" si="9"/>
        <v>1.7139482933929271E-6</v>
      </c>
      <c r="AK30" s="16">
        <f t="shared" si="9"/>
        <v>1.5914605825085941E-7</v>
      </c>
      <c r="AL30" s="16">
        <f t="shared" si="9"/>
        <v>3.1352201491417088E-6</v>
      </c>
      <c r="AM30" s="18">
        <f t="shared" si="9"/>
        <v>4.8961639043645828E-7</v>
      </c>
    </row>
    <row r="31" spans="1:39">
      <c r="A31" t="s">
        <v>58</v>
      </c>
      <c r="D31" s="19">
        <f>SUM($D$21:$D$30)</f>
        <v>2.8699504718192202E-5</v>
      </c>
      <c r="E31" s="19">
        <f>SUM($E$21:$E$30)</f>
        <v>9.3979689863554265E-6</v>
      </c>
      <c r="F31" s="19">
        <f>SUM($F$21:$F$30)</f>
        <v>4.4386681556785E-5</v>
      </c>
      <c r="G31" s="19">
        <f>SUM($G$21:$G$30)</f>
        <v>1.2536120420313234E-4</v>
      </c>
      <c r="H31" s="19">
        <f>SUM($H$21:$H$30)</f>
        <v>1.879639215957633E-4</v>
      </c>
      <c r="I31" s="19">
        <f>SUM($I$21:$I$30)</f>
        <v>1.3240601051779715E-3</v>
      </c>
      <c r="J31" s="19">
        <f>SUM($J$21:$J$30)</f>
        <v>4.3781841955739326E-5</v>
      </c>
      <c r="K31">
        <f>SUM($K$21:$K$30)</f>
        <v>1.9759809572215913E-2</v>
      </c>
      <c r="L31" s="19">
        <f>SUM($L$21:$L$30)</f>
        <v>2.6601542404638109E-5</v>
      </c>
      <c r="M31" s="19">
        <f>SUM($M$21:$M$30)</f>
        <v>1.3209271176461079E-4</v>
      </c>
      <c r="N31" s="19">
        <f>SUM($N$21:$N$30)</f>
        <v>6.3271092488711796E-5</v>
      </c>
      <c r="O31" s="19">
        <f>SUM($O$21:$O$30)</f>
        <v>2.4948298856418585E-3</v>
      </c>
      <c r="P31" s="19">
        <f>SUM($P$21:$P$30)</f>
        <v>6.0058104733900365E-5</v>
      </c>
      <c r="Q31" s="19">
        <f>SUM($Q$21:$Q$30)</f>
        <v>1.3000338334255625E-4</v>
      </c>
      <c r="R31" s="19">
        <f>SUM($R$21:$R$30)</f>
        <v>1.9253037206001623E-2</v>
      </c>
      <c r="S31" s="19">
        <f>SUM($S$21:$S$30)</f>
        <v>1.3520049097132906E-4</v>
      </c>
      <c r="T31" s="19">
        <f>SUM($T$21:$T$30)</f>
        <v>3.1758291940060229E-3</v>
      </c>
      <c r="U31" s="19">
        <f>SUM($U$21:$U$30)</f>
        <v>1.4031475997258382E-3</v>
      </c>
      <c r="V31" s="19">
        <f>SUM($V$21:$V$30)</f>
        <v>2.2507066041639293E-5</v>
      </c>
      <c r="W31" s="19">
        <f>SUM($W$21:$W$30)</f>
        <v>4.2743786078665716E-5</v>
      </c>
      <c r="X31">
        <f>SUM($X$21:$X$30)</f>
        <v>3.8271363335359469E-4</v>
      </c>
      <c r="Y31" s="19">
        <f>SUM($Y$21:$Y$30)</f>
        <v>6.611498490464624E-5</v>
      </c>
      <c r="Z31" s="19">
        <f>SUM($Z$21:$Z$30)</f>
        <v>3.9768442279170227E-5</v>
      </c>
      <c r="AA31" s="19">
        <f>SUM($AA$21:$AA$30)</f>
        <v>3.3496633177843658E-5</v>
      </c>
      <c r="AB31" s="19">
        <f>SUM($AB$21:$AB$30)</f>
        <v>8.2549834570944363E-4</v>
      </c>
      <c r="AC31" s="19">
        <f>SUM($AC$21:$AC$30)</f>
        <v>4.8685941960850133E-5</v>
      </c>
      <c r="AD31" s="19">
        <f>SUM($AD$21:$AD$30)</f>
        <v>5.7480898367614336E-4</v>
      </c>
      <c r="AE31" s="19">
        <f>SUM($AE$21:$AE$30)</f>
        <v>3.006510631707165E-5</v>
      </c>
      <c r="AF31" s="19">
        <f>SUM($AF$21:$AF$30)</f>
        <v>1.9254690358491814E-5</v>
      </c>
      <c r="AG31" s="19">
        <f>SUM($AG$21:$AG$30)</f>
        <v>3.1201088047529623E-5</v>
      </c>
      <c r="AH31" s="19">
        <f>SUM($AH$21:$AH$30)</f>
        <v>5.7963989986966897E-4</v>
      </c>
      <c r="AI31" s="19">
        <f>SUM($AI$21:$AI$30)</f>
        <v>4.003293248961602E-5</v>
      </c>
      <c r="AJ31" s="19">
        <f>SUM($AJ$21:$AJ$30)</f>
        <v>9.9320280248735843E-5</v>
      </c>
      <c r="AK31" s="19">
        <f>SUM($AK$21:$AK$30)</f>
        <v>2.164392648605731E-5</v>
      </c>
      <c r="AL31" s="19">
        <f>SUM($AL$21:$AL$30)</f>
        <v>6.9829967631882794E-5</v>
      </c>
      <c r="AM31" s="19">
        <f>SUM($AM$21:$AM$30)</f>
        <v>1.1866015886370287E-4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5.1443517878985677E-2</v>
      </c>
      <c r="D33" s="20">
        <f>$D$31/$C$33</f>
        <v>5.578837898625854E-4</v>
      </c>
      <c r="E33" s="20">
        <f>$E$31/$C$33</f>
        <v>1.8268519288402771E-4</v>
      </c>
      <c r="F33" s="20">
        <f>$F$31/$C$33</f>
        <v>8.628236051274529E-4</v>
      </c>
      <c r="G33" s="20">
        <f>$G$31/$C$33</f>
        <v>2.4368707540185844E-3</v>
      </c>
      <c r="H33" s="20">
        <f>$H$31/$C$33</f>
        <v>3.6537921461344165E-3</v>
      </c>
      <c r="I33" s="20">
        <f>$I$31/$C$33</f>
        <v>2.5738133000403556E-2</v>
      </c>
      <c r="J33" s="20">
        <f>$J$31/$C$33</f>
        <v>8.5106625209283959E-4</v>
      </c>
      <c r="K33" s="20">
        <f>$K$31/$C$33</f>
        <v>0.38410688823222294</v>
      </c>
      <c r="L33" s="20">
        <f>$L$31/$C$33</f>
        <v>5.1710193045535595E-4</v>
      </c>
      <c r="M33" s="20">
        <f>$M$31/$C$33</f>
        <v>2.5677231497920122E-3</v>
      </c>
      <c r="N33" s="20">
        <f>$N$31/$C$33</f>
        <v>1.2299137986159692E-3</v>
      </c>
      <c r="O33" s="20">
        <f>$O$31/$C$33</f>
        <v>4.8496486797629745E-2</v>
      </c>
      <c r="P33" s="20">
        <f>$P$31/$C$33</f>
        <v>1.1674571881957879E-3</v>
      </c>
      <c r="Q33" s="20">
        <f>$Q$31/$C$33</f>
        <v>2.5271091228320085E-3</v>
      </c>
      <c r="R33" s="20">
        <f>$R$31/$C$33</f>
        <v>0.37425584407528156</v>
      </c>
      <c r="S33" s="20">
        <f>$S$31/$C$33</f>
        <v>2.628134632809735E-3</v>
      </c>
      <c r="T33" s="20">
        <f>$T$31/$C$33</f>
        <v>6.1734292772837901E-2</v>
      </c>
      <c r="U33" s="20">
        <f>$U$31/$C$33</f>
        <v>2.7275498596860428E-2</v>
      </c>
      <c r="V33" s="20">
        <f>$V$31/$C$33</f>
        <v>4.3751024365371548E-4</v>
      </c>
      <c r="W33" s="20">
        <f>$W$31/$C$33</f>
        <v>8.3088769666209508E-4</v>
      </c>
      <c r="X33" s="20">
        <f>$X$31/$C$33</f>
        <v>7.4394918763891647E-3</v>
      </c>
      <c r="Y33" s="20">
        <f>$Y$31/$C$33</f>
        <v>1.285195640394837E-3</v>
      </c>
      <c r="Z33" s="20">
        <f>$Z$31/$C$33</f>
        <v>7.7305059838093536E-4</v>
      </c>
      <c r="AA33" s="20">
        <f>$AA$31/$C$33</f>
        <v>6.5113418675293987E-4</v>
      </c>
      <c r="AB33" s="20">
        <f>$AB$31/$C$33</f>
        <v>1.6046693145117395E-2</v>
      </c>
      <c r="AC33" s="20">
        <f>$AC$31/$C$33</f>
        <v>9.4639604693010321E-4</v>
      </c>
      <c r="AD33" s="20">
        <f>$AD$31/$C$33</f>
        <v>1.1173594018750978E-2</v>
      </c>
      <c r="AE33" s="20">
        <f>$AE$31/$C$33</f>
        <v>5.8442943944455705E-4</v>
      </c>
      <c r="AF33" s="20">
        <f>$AF$31/$C$33</f>
        <v>3.7428797936770228E-4</v>
      </c>
      <c r="AG33" s="20">
        <f>$AG$31/$C$33</f>
        <v>6.0651155546800298E-4</v>
      </c>
      <c r="AH33" s="20">
        <f>$AH$31/$C$33</f>
        <v>1.1267501208474856E-2</v>
      </c>
      <c r="AI33" s="20">
        <f>$AI$31/$C$33</f>
        <v>7.7819196937092047E-4</v>
      </c>
      <c r="AJ33" s="20">
        <f>$AJ$31/$C$33</f>
        <v>1.9306665707110883E-3</v>
      </c>
      <c r="AK33" s="20">
        <f>$AK$31/$C$33</f>
        <v>4.2073185074496442E-4</v>
      </c>
      <c r="AL33" s="20">
        <f>$AL$31/$C$33</f>
        <v>1.3574104281932836E-3</v>
      </c>
      <c r="AM33" s="20">
        <f>$AM$31/$C$33</f>
        <v>2.3066105071359189E-3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BD60A-8C9A-48D7-B569-BC273A19BBA3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2.6409218119812367E-2</v>
      </c>
      <c r="D5" s="10">
        <v>3.5304112162258323E-2</v>
      </c>
      <c r="E5" s="10">
        <v>-1.4615005312932874E-2</v>
      </c>
      <c r="F5" s="11" t="s">
        <v>69</v>
      </c>
      <c r="G5" s="10">
        <v>-2.0684928106364811E-2</v>
      </c>
      <c r="H5" s="10">
        <v>-7.1403496685016499E-2</v>
      </c>
      <c r="I5" s="10">
        <v>1.310562096576698E-2</v>
      </c>
      <c r="J5" s="10">
        <v>2.7811327116006208E-2</v>
      </c>
      <c r="K5" s="10">
        <v>4.4764815447823514E-2</v>
      </c>
      <c r="L5" s="10">
        <v>-2.6257851657361515E-2</v>
      </c>
      <c r="M5" s="10">
        <v>-5.0904073179309072E-3</v>
      </c>
      <c r="N5" s="10">
        <v>2.153591546828125E-2</v>
      </c>
      <c r="O5" s="10">
        <v>6.4755125359731956E-3</v>
      </c>
      <c r="P5" s="10">
        <v>8.6167385994880885E-2</v>
      </c>
      <c r="Q5" s="10">
        <v>1.2246581108898758E-2</v>
      </c>
      <c r="R5" s="10">
        <v>1.2885102049673322E-2</v>
      </c>
      <c r="S5" s="10">
        <v>-2.9258920222674397E-2</v>
      </c>
      <c r="T5" s="10">
        <v>-4.2056762873028668E-2</v>
      </c>
      <c r="U5" s="10">
        <v>-4.8885337048967525E-2</v>
      </c>
      <c r="V5" s="10">
        <v>1.2802561725484368E-2</v>
      </c>
      <c r="W5" s="10">
        <v>4.0136614430950575E-2</v>
      </c>
      <c r="X5" s="10">
        <v>8.2448733705990235E-2</v>
      </c>
      <c r="Y5" s="10">
        <v>-3.0483427174214754E-2</v>
      </c>
      <c r="Z5" s="10">
        <v>-1.2268005153084075E-2</v>
      </c>
      <c r="AA5" s="10">
        <v>7.0076594634342598E-2</v>
      </c>
      <c r="AB5" s="10">
        <v>3.2212675550714963E-2</v>
      </c>
      <c r="AC5" s="10">
        <v>2.8892547168255768E-2</v>
      </c>
      <c r="AD5" s="10">
        <v>-6.4160152220800936E-4</v>
      </c>
      <c r="AE5" s="10">
        <v>3.5374821327143605E-2</v>
      </c>
      <c r="AF5" s="10">
        <v>6.7774309324613832E-4</v>
      </c>
      <c r="AG5" s="10">
        <v>-8.4578562457389254E-3</v>
      </c>
      <c r="AH5" s="10">
        <v>4.5870718657286667E-2</v>
      </c>
      <c r="AI5" s="10">
        <v>4.6686064222363745E-2</v>
      </c>
      <c r="AJ5" s="10">
        <v>3.3473011160780719E-2</v>
      </c>
      <c r="AK5" s="10">
        <v>-2.7303563099107184E-2</v>
      </c>
      <c r="AL5" s="10">
        <v>2.787676721318667E-2</v>
      </c>
      <c r="AM5" s="12">
        <v>-2.4888309222114026E-2</v>
      </c>
    </row>
    <row r="6" spans="1:39" ht="24">
      <c r="A6" s="13" t="s">
        <v>41</v>
      </c>
      <c r="B6" s="14" t="s">
        <v>40</v>
      </c>
      <c r="C6" s="15">
        <v>3.8052133193746542E-2</v>
      </c>
      <c r="D6" s="16">
        <v>-5.5843863129981221E-2</v>
      </c>
      <c r="E6" s="16">
        <v>1.7271158868054009E-2</v>
      </c>
      <c r="F6" s="16">
        <v>3.9929058026480085E-2</v>
      </c>
      <c r="G6" s="16">
        <v>5.5324027888698484E-3</v>
      </c>
      <c r="H6" s="16">
        <v>1.3586697487022955E-2</v>
      </c>
      <c r="I6" s="16">
        <v>8.828150200850704E-3</v>
      </c>
      <c r="J6" s="16">
        <v>7.0862257582081009E-4</v>
      </c>
      <c r="K6" s="16">
        <v>-3.2748884991690305E-2</v>
      </c>
      <c r="L6" s="16">
        <v>2.3522527272734808E-2</v>
      </c>
      <c r="M6" s="16">
        <v>-3.9177314979735055E-2</v>
      </c>
      <c r="N6" s="16">
        <v>-2.8097113539214971E-2</v>
      </c>
      <c r="O6" s="16">
        <v>5.5978645152221472E-3</v>
      </c>
      <c r="P6" s="16">
        <v>-6.3285797655269109E-3</v>
      </c>
      <c r="Q6" s="16">
        <v>1.7396424411806614E-2</v>
      </c>
      <c r="R6" s="16">
        <v>2.0137430568835566E-3</v>
      </c>
      <c r="S6" s="16">
        <v>-1.0350328372707038E-2</v>
      </c>
      <c r="T6" s="16">
        <v>-4.5873650537684559E-2</v>
      </c>
      <c r="U6" s="16">
        <v>-2.3418829264708538E-2</v>
      </c>
      <c r="V6" s="16">
        <v>4.0169021800143846E-2</v>
      </c>
      <c r="W6" s="17" t="s">
        <v>70</v>
      </c>
      <c r="X6" s="16">
        <v>6.1320124419527978E-2</v>
      </c>
      <c r="Y6" s="16">
        <v>-1.3148829908323155E-2</v>
      </c>
      <c r="Z6" s="16">
        <v>4.5282428782158241E-2</v>
      </c>
      <c r="AA6" s="16">
        <v>-7.8852113853245892E-2</v>
      </c>
      <c r="AB6" s="16">
        <v>-2.7700055075117302E-2</v>
      </c>
      <c r="AC6" s="16">
        <v>5.8706976644657969E-3</v>
      </c>
      <c r="AD6" s="16">
        <v>7.0697359843102076E-2</v>
      </c>
      <c r="AE6" s="16">
        <v>1.6886449881466346E-2</v>
      </c>
      <c r="AF6" s="16">
        <v>-2.9092154672060042E-2</v>
      </c>
      <c r="AG6" s="16">
        <v>-2.9273116170755047E-2</v>
      </c>
      <c r="AH6" s="16">
        <v>4.9963165256197976E-2</v>
      </c>
      <c r="AI6" s="16">
        <v>-8.9726959442162427E-3</v>
      </c>
      <c r="AJ6" s="16">
        <v>5.0450980454911455E-2</v>
      </c>
      <c r="AK6" s="16">
        <v>5.9788568735346936E-2</v>
      </c>
      <c r="AL6" s="16">
        <v>9.8471584389454983E-2</v>
      </c>
      <c r="AM6" s="18">
        <v>1.4882392312543078E-2</v>
      </c>
    </row>
    <row r="7" spans="1:39" ht="24">
      <c r="A7" s="13" t="s">
        <v>42</v>
      </c>
      <c r="B7" s="14" t="s">
        <v>40</v>
      </c>
      <c r="C7" s="15">
        <v>-0.11955540528798263</v>
      </c>
      <c r="D7" s="16">
        <v>6.2370543101436755E-2</v>
      </c>
      <c r="E7" s="16">
        <v>-3.2546647667933699E-2</v>
      </c>
      <c r="F7" s="16">
        <v>6.4770205421198473E-4</v>
      </c>
      <c r="G7" s="16">
        <v>-1.3970509480363375E-2</v>
      </c>
      <c r="H7" s="16">
        <v>-4.5549788746108495E-2</v>
      </c>
      <c r="I7" s="16">
        <v>2.683947520679986E-2</v>
      </c>
      <c r="J7" s="16">
        <v>3.6392606107737653E-2</v>
      </c>
      <c r="K7" s="16">
        <v>2.7838498937179934E-2</v>
      </c>
      <c r="L7" s="16">
        <v>7.4051618243564959E-2</v>
      </c>
      <c r="M7" s="16">
        <v>1.8530589389981745E-2</v>
      </c>
      <c r="N7" s="16">
        <v>6.306481357492605E-3</v>
      </c>
      <c r="O7" s="16">
        <v>1.862161041380812E-2</v>
      </c>
      <c r="P7" s="16">
        <v>4.6095438215132498E-2</v>
      </c>
      <c r="Q7" s="16">
        <v>5.1554226966681682E-3</v>
      </c>
      <c r="R7" s="16">
        <v>1.0893437757561226E-2</v>
      </c>
      <c r="S7" s="16">
        <v>7.5269764056417526E-2</v>
      </c>
      <c r="T7" s="16">
        <v>1.5557567208811659E-2</v>
      </c>
      <c r="U7" s="16">
        <v>1.577203635510022E-2</v>
      </c>
      <c r="V7" s="16">
        <v>6.6310629374553148E-3</v>
      </c>
      <c r="W7" s="16">
        <v>-2.9383195640731385E-2</v>
      </c>
      <c r="X7" s="16">
        <v>-4.7060966995598218E-2</v>
      </c>
      <c r="Y7" s="16">
        <v>-7.2570303573816644E-3</v>
      </c>
      <c r="Z7" s="16">
        <v>-2.8475169335959123E-2</v>
      </c>
      <c r="AA7" s="16">
        <v>5.6072312508940576E-2</v>
      </c>
      <c r="AB7" s="16">
        <v>3.6399794266419427E-2</v>
      </c>
      <c r="AC7" s="16">
        <v>8.9451464746991803E-3</v>
      </c>
      <c r="AD7" s="16">
        <v>7.2917378879275879E-2</v>
      </c>
      <c r="AE7" s="16">
        <v>-2.3335695977339265E-2</v>
      </c>
      <c r="AF7" s="17" t="s">
        <v>56</v>
      </c>
      <c r="AG7" s="16">
        <v>4.1929060160165151E-3</v>
      </c>
      <c r="AH7" s="16">
        <v>-2.9431430278288161E-2</v>
      </c>
      <c r="AI7" s="16">
        <v>-2.3280443251343607E-2</v>
      </c>
      <c r="AJ7" s="16">
        <v>-1.6542214626168988E-2</v>
      </c>
      <c r="AK7" s="16">
        <v>1.6542974563823577E-2</v>
      </c>
      <c r="AL7" s="16">
        <v>-4.0578751387351106E-2</v>
      </c>
      <c r="AM7" s="18">
        <v>4.2696160408051478E-2</v>
      </c>
    </row>
    <row r="8" spans="1:39" ht="24">
      <c r="A8" s="13" t="s">
        <v>43</v>
      </c>
      <c r="B8" s="14" t="s">
        <v>40</v>
      </c>
      <c r="C8" s="15">
        <v>3.8146484220280439E-3</v>
      </c>
      <c r="D8" s="16">
        <v>6.7091637779599167E-3</v>
      </c>
      <c r="E8" s="16">
        <v>-2.1191537581146645E-2</v>
      </c>
      <c r="F8" s="16">
        <v>1.298661178885473E-2</v>
      </c>
      <c r="G8" s="16">
        <v>-1.3424627264360309E-2</v>
      </c>
      <c r="H8" s="16">
        <v>1.4077470759556778E-2</v>
      </c>
      <c r="I8" s="16">
        <v>-4.1077381392002635E-2</v>
      </c>
      <c r="J8" s="16">
        <v>-6.5909711046793654E-4</v>
      </c>
      <c r="K8" s="16">
        <v>1.2720675202167979E-2</v>
      </c>
      <c r="L8" s="16">
        <v>-5.0753386630947243E-2</v>
      </c>
      <c r="M8" s="16">
        <v>-3.9144527055132598E-2</v>
      </c>
      <c r="N8" s="16">
        <v>1.4884091444216912E-2</v>
      </c>
      <c r="O8" s="16">
        <v>2.1203084357749785E-2</v>
      </c>
      <c r="P8" s="16">
        <v>-2.0426515663704153E-2</v>
      </c>
      <c r="Q8" s="16">
        <v>-4.3977257085063323E-2</v>
      </c>
      <c r="R8" s="17" t="s">
        <v>71</v>
      </c>
      <c r="S8" s="16">
        <v>-1.1826151496612322E-2</v>
      </c>
      <c r="T8" s="16">
        <v>-4.4659909069595237E-2</v>
      </c>
      <c r="U8" s="16">
        <v>-4.5150229370577791E-2</v>
      </c>
      <c r="V8" s="16">
        <v>-2.1014057769097684E-2</v>
      </c>
      <c r="W8" s="16">
        <v>2.0236948951167784E-3</v>
      </c>
      <c r="X8" s="16">
        <v>2.3757211330817547E-2</v>
      </c>
      <c r="Y8" s="16">
        <v>-3.7643484012882589E-2</v>
      </c>
      <c r="Z8" s="16">
        <v>-3.1933908289313834E-2</v>
      </c>
      <c r="AA8" s="16">
        <v>2.5588500007202628E-2</v>
      </c>
      <c r="AB8" s="16">
        <v>3.6418959326455461E-2</v>
      </c>
      <c r="AC8" s="16">
        <v>3.5927744021287823E-2</v>
      </c>
      <c r="AD8" s="16">
        <v>1.8575160190232882E-2</v>
      </c>
      <c r="AE8" s="16">
        <v>0.1010456418341526</v>
      </c>
      <c r="AF8" s="16">
        <v>1.0826288948773913E-2</v>
      </c>
      <c r="AG8" s="16">
        <v>3.3915945058626128E-2</v>
      </c>
      <c r="AH8" s="16">
        <v>-3.9698185710406349E-2</v>
      </c>
      <c r="AI8" s="16">
        <v>2.1850138838006412E-2</v>
      </c>
      <c r="AJ8" s="16">
        <v>5.9697701708725383E-2</v>
      </c>
      <c r="AK8" s="16">
        <v>1.0166473862745386E-2</v>
      </c>
      <c r="AL8" s="16">
        <v>8.2524382691574222E-2</v>
      </c>
      <c r="AM8" s="18">
        <v>3.3143210339467752E-2</v>
      </c>
    </row>
    <row r="9" spans="1:39" ht="24">
      <c r="A9" s="13" t="s">
        <v>44</v>
      </c>
      <c r="B9" s="14" t="s">
        <v>40</v>
      </c>
      <c r="C9" s="15">
        <v>-1.7321280423869606E-3</v>
      </c>
      <c r="D9" s="16">
        <v>-1.3675900527519401E-3</v>
      </c>
      <c r="E9" s="16">
        <v>2.6695811202367498E-2</v>
      </c>
      <c r="F9" s="16">
        <v>1.265059268906062E-2</v>
      </c>
      <c r="G9" s="16">
        <v>-1.4995022792976827E-2</v>
      </c>
      <c r="H9" s="16">
        <v>-6.3892210982298983E-2</v>
      </c>
      <c r="I9" s="16">
        <v>-2.3205598448117679E-2</v>
      </c>
      <c r="J9" s="16">
        <v>3.0153767786970164E-2</v>
      </c>
      <c r="K9" s="16">
        <v>1.1711272833277574E-3</v>
      </c>
      <c r="L9" s="16">
        <v>5.0198841220913289E-3</v>
      </c>
      <c r="M9" s="16">
        <v>2.0402168792537433E-2</v>
      </c>
      <c r="N9" s="16">
        <v>-2.0912585791482252E-2</v>
      </c>
      <c r="O9" s="16">
        <v>-8.3682031622361475E-3</v>
      </c>
      <c r="P9" s="16">
        <v>-3.4773719563150951E-2</v>
      </c>
      <c r="Q9" s="17" t="s">
        <v>72</v>
      </c>
      <c r="R9" s="16">
        <v>-4.5208591540145067E-2</v>
      </c>
      <c r="S9" s="16">
        <v>-1.8508673890689296E-2</v>
      </c>
      <c r="T9" s="16">
        <v>3.3787719190498881E-2</v>
      </c>
      <c r="U9" s="16">
        <v>-2.73541249403234E-2</v>
      </c>
      <c r="V9" s="16">
        <v>-5.5662081340872457E-2</v>
      </c>
      <c r="W9" s="16">
        <v>1.7978923163193935E-2</v>
      </c>
      <c r="X9" s="16">
        <v>-1.2536917329561434E-2</v>
      </c>
      <c r="Y9" s="16">
        <v>2.2121472900382969E-2</v>
      </c>
      <c r="Z9" s="16">
        <v>-1.118144227725513E-2</v>
      </c>
      <c r="AA9" s="16">
        <v>-7.0777812154558658E-3</v>
      </c>
      <c r="AB9" s="16">
        <v>6.2971063183209653E-3</v>
      </c>
      <c r="AC9" s="16">
        <v>2.134702170972624E-2</v>
      </c>
      <c r="AD9" s="16">
        <v>8.855419199729932E-3</v>
      </c>
      <c r="AE9" s="16">
        <v>7.1230064668767225E-3</v>
      </c>
      <c r="AF9" s="16">
        <v>5.283890537272116E-3</v>
      </c>
      <c r="AG9" s="16">
        <v>7.1339400474208867E-3</v>
      </c>
      <c r="AH9" s="16">
        <v>4.4558018090643269E-2</v>
      </c>
      <c r="AI9" s="16">
        <v>-1.5951304328912007E-3</v>
      </c>
      <c r="AJ9" s="16">
        <v>2.4568611339867562E-2</v>
      </c>
      <c r="AK9" s="16">
        <v>5.2372611181592907E-2</v>
      </c>
      <c r="AL9" s="16">
        <v>6.3379281838606472E-2</v>
      </c>
      <c r="AM9" s="18">
        <v>-4.0352734890319798E-2</v>
      </c>
    </row>
    <row r="10" spans="1:39" ht="24">
      <c r="A10" s="13" t="s">
        <v>45</v>
      </c>
      <c r="B10" s="14" t="s">
        <v>40</v>
      </c>
      <c r="C10" s="15">
        <v>-1.7175975801566695E-2</v>
      </c>
      <c r="D10" s="16">
        <v>3.5813548811503532E-2</v>
      </c>
      <c r="E10" s="17" t="s">
        <v>50</v>
      </c>
      <c r="F10" s="16">
        <v>-1.4874260192622977E-2</v>
      </c>
      <c r="G10" s="16">
        <v>-1.644679192465617E-2</v>
      </c>
      <c r="H10" s="16">
        <v>-3.2104467806346095E-3</v>
      </c>
      <c r="I10" s="16">
        <v>6.1546509749778131E-3</v>
      </c>
      <c r="J10" s="16">
        <v>8.8792675166320077E-3</v>
      </c>
      <c r="K10" s="16">
        <v>2.9936525036348143E-3</v>
      </c>
      <c r="L10" s="16">
        <v>-1.2512466679076456E-2</v>
      </c>
      <c r="M10" s="16">
        <v>-3.7205123351517634E-2</v>
      </c>
      <c r="N10" s="16">
        <v>-7.4702101439583959E-2</v>
      </c>
      <c r="O10" s="16">
        <v>-3.3352818995765005E-2</v>
      </c>
      <c r="P10" s="16">
        <v>-6.6201946651189461E-2</v>
      </c>
      <c r="Q10" s="16">
        <v>2.6348926095867659E-2</v>
      </c>
      <c r="R10" s="16">
        <v>-2.1514360110186655E-2</v>
      </c>
      <c r="S10" s="16">
        <v>-1.1571691191015714E-2</v>
      </c>
      <c r="T10" s="16">
        <v>-7.6096414168782319E-3</v>
      </c>
      <c r="U10" s="16">
        <v>-5.1047118433536098E-2</v>
      </c>
      <c r="V10" s="16">
        <v>1.1408775613907947E-2</v>
      </c>
      <c r="W10" s="16">
        <v>1.7660138891572114E-2</v>
      </c>
      <c r="X10" s="16">
        <v>3.5131078837279978E-2</v>
      </c>
      <c r="Y10" s="16">
        <v>2.9224662140089255E-2</v>
      </c>
      <c r="Z10" s="16">
        <v>4.2054697164351777E-2</v>
      </c>
      <c r="AA10" s="16">
        <v>8.2600688441068285E-3</v>
      </c>
      <c r="AB10" s="16">
        <v>5.0418284404084614E-2</v>
      </c>
      <c r="AC10" s="16">
        <v>3.9369405279290434E-2</v>
      </c>
      <c r="AD10" s="16">
        <v>-2.4797681904652154E-2</v>
      </c>
      <c r="AE10" s="16">
        <v>3.4378115056393273E-2</v>
      </c>
      <c r="AF10" s="16">
        <v>-3.2884567982034707E-2</v>
      </c>
      <c r="AG10" s="16">
        <v>4.9076205241777263E-2</v>
      </c>
      <c r="AH10" s="16">
        <v>3.6377799456548975E-2</v>
      </c>
      <c r="AI10" s="16">
        <v>5.4867989673202333E-2</v>
      </c>
      <c r="AJ10" s="16">
        <v>1.107484146910665E-2</v>
      </c>
      <c r="AK10" s="16">
        <v>-7.6395083673002386E-3</v>
      </c>
      <c r="AL10" s="16">
        <v>1.3467814811931716E-2</v>
      </c>
      <c r="AM10" s="18">
        <v>2.8156440583808725E-2</v>
      </c>
    </row>
    <row r="11" spans="1:39" ht="24">
      <c r="A11" s="13" t="s">
        <v>46</v>
      </c>
      <c r="B11" s="14" t="s">
        <v>40</v>
      </c>
      <c r="C11" s="15">
        <v>-0.12773514887431692</v>
      </c>
      <c r="D11" s="16">
        <v>1.8915409321476388E-2</v>
      </c>
      <c r="E11" s="16">
        <v>-7.5966446270162823E-3</v>
      </c>
      <c r="F11" s="16">
        <v>-2.7443329028823363E-2</v>
      </c>
      <c r="G11" s="16">
        <v>1.9985241281157182E-2</v>
      </c>
      <c r="H11" s="16">
        <v>-1.3500685890626007E-2</v>
      </c>
      <c r="I11" s="16">
        <v>3.4159872284474035E-2</v>
      </c>
      <c r="J11" s="16">
        <v>4.6351884311694846E-2</v>
      </c>
      <c r="K11" s="16">
        <v>-3.4166376049741001E-2</v>
      </c>
      <c r="L11" s="16">
        <v>1.4840381902539153E-2</v>
      </c>
      <c r="M11" s="16">
        <v>2.5724965510930193E-2</v>
      </c>
      <c r="N11" s="16">
        <v>8.9741054584255991E-2</v>
      </c>
      <c r="O11" s="16">
        <v>5.2767457729221048E-2</v>
      </c>
      <c r="P11" s="16">
        <v>-3.6229294507854996E-2</v>
      </c>
      <c r="Q11" s="16">
        <v>5.1079114225244006E-2</v>
      </c>
      <c r="R11" s="16">
        <v>1.0250387543473476E-2</v>
      </c>
      <c r="S11" s="16">
        <v>-3.2629776405933217E-2</v>
      </c>
      <c r="T11" s="16">
        <v>-1.5089884377216501E-2</v>
      </c>
      <c r="U11" s="16">
        <v>-2.1959610823680174E-2</v>
      </c>
      <c r="V11" s="16">
        <v>3.8899964661623258E-2</v>
      </c>
      <c r="W11" s="16">
        <v>6.0509329442394462E-2</v>
      </c>
      <c r="X11" s="16">
        <v>-1.7365339565103704E-2</v>
      </c>
      <c r="Y11" s="16">
        <v>-3.5756196490439263E-2</v>
      </c>
      <c r="Z11" s="16">
        <v>6.1561613430826771E-3</v>
      </c>
      <c r="AA11" s="16">
        <v>2.154566547030105E-2</v>
      </c>
      <c r="AB11" s="16">
        <v>6.0612575878563372E-4</v>
      </c>
      <c r="AC11" s="16">
        <v>-6.4163820142068687E-2</v>
      </c>
      <c r="AD11" s="16">
        <v>1.2706699520828956E-2</v>
      </c>
      <c r="AE11" s="16">
        <v>-5.7478144244715798E-2</v>
      </c>
      <c r="AF11" s="16">
        <v>1.6529833621100786E-2</v>
      </c>
      <c r="AG11" s="16">
        <v>-8.6371124536325332E-3</v>
      </c>
      <c r="AH11" s="16">
        <v>-4.4694996114608393E-4</v>
      </c>
      <c r="AI11" s="16">
        <v>3.7052748001404144E-2</v>
      </c>
      <c r="AJ11" s="16">
        <v>2.1165736132661279E-2</v>
      </c>
      <c r="AK11" s="17" t="s">
        <v>56</v>
      </c>
      <c r="AL11" s="16">
        <v>-6.0140478477106081E-2</v>
      </c>
      <c r="AM11" s="18">
        <v>1.8394829498161829E-2</v>
      </c>
    </row>
    <row r="12" spans="1:39" ht="24">
      <c r="A12" s="13" t="s">
        <v>47</v>
      </c>
      <c r="B12" s="14" t="s">
        <v>40</v>
      </c>
      <c r="C12" s="15">
        <v>-7.861582602855724E-2</v>
      </c>
      <c r="D12" s="16">
        <v>1.1116764395613399E-2</v>
      </c>
      <c r="E12" s="16">
        <v>6.2205106394371632E-3</v>
      </c>
      <c r="F12" s="16">
        <v>1.3523249990988284E-2</v>
      </c>
      <c r="G12" s="16">
        <v>-8.4335965764491504E-3</v>
      </c>
      <c r="H12" s="16">
        <v>1.6074559439670005E-3</v>
      </c>
      <c r="I12" s="17" t="s">
        <v>52</v>
      </c>
      <c r="J12" s="16">
        <v>1.7458253153117068E-2</v>
      </c>
      <c r="K12" s="16">
        <v>-2.0713329346602787E-2</v>
      </c>
      <c r="L12" s="16">
        <v>-1.4467246202862839E-2</v>
      </c>
      <c r="M12" s="16">
        <v>-3.8857451619131157E-2</v>
      </c>
      <c r="N12" s="16">
        <v>-2.2712931286222034E-2</v>
      </c>
      <c r="O12" s="16">
        <v>4.2526560946285399E-3</v>
      </c>
      <c r="P12" s="16">
        <v>-3.7765437444374203E-2</v>
      </c>
      <c r="Q12" s="16">
        <v>-2.3155504388257541E-2</v>
      </c>
      <c r="R12" s="16">
        <v>-4.2139466797038734E-2</v>
      </c>
      <c r="S12" s="16">
        <v>-2.3076989511120111E-2</v>
      </c>
      <c r="T12" s="16">
        <v>-5.2946419837783965E-3</v>
      </c>
      <c r="U12" s="16">
        <v>-1.5723232740543932E-2</v>
      </c>
      <c r="V12" s="16">
        <v>5.5346255879214684E-2</v>
      </c>
      <c r="W12" s="16">
        <v>9.1030542547356399E-3</v>
      </c>
      <c r="X12" s="16">
        <v>-3.4198609549849088E-2</v>
      </c>
      <c r="Y12" s="16">
        <v>5.4272728991651448E-2</v>
      </c>
      <c r="Z12" s="16">
        <v>4.6845931698914774E-2</v>
      </c>
      <c r="AA12" s="16">
        <v>2.6792423204105619E-4</v>
      </c>
      <c r="AB12" s="16">
        <v>-9.1608908556945427E-3</v>
      </c>
      <c r="AC12" s="16">
        <v>4.5443154376621511E-2</v>
      </c>
      <c r="AD12" s="16">
        <v>-6.9037479760446002E-3</v>
      </c>
      <c r="AE12" s="16">
        <v>2.1548342451760551E-2</v>
      </c>
      <c r="AF12" s="16">
        <v>2.743372429416473E-2</v>
      </c>
      <c r="AG12" s="16">
        <v>3.2064195766131967E-2</v>
      </c>
      <c r="AH12" s="16">
        <v>-1.3572818744826961E-2</v>
      </c>
      <c r="AI12" s="16">
        <v>6.5016819547249499E-2</v>
      </c>
      <c r="AJ12" s="16">
        <v>-2.8745296685095453E-2</v>
      </c>
      <c r="AK12" s="16">
        <v>3.4962320613975258E-2</v>
      </c>
      <c r="AL12" s="16">
        <v>3.7869902498911312E-2</v>
      </c>
      <c r="AM12" s="18">
        <v>-2.4995811170681587E-2</v>
      </c>
    </row>
    <row r="13" spans="1:39" ht="24">
      <c r="A13" s="13" t="s">
        <v>48</v>
      </c>
      <c r="B13" s="14" t="s">
        <v>40</v>
      </c>
      <c r="C13" s="15">
        <v>7.4427988936522213E-3</v>
      </c>
      <c r="D13" s="16">
        <v>-1.5757530354130647E-2</v>
      </c>
      <c r="E13" s="16">
        <v>-7.5103089316276841E-3</v>
      </c>
      <c r="F13" s="16">
        <v>-4.2299623187125733E-2</v>
      </c>
      <c r="G13" s="16">
        <v>-3.5428990083821148E-3</v>
      </c>
      <c r="H13" s="16">
        <v>-6.2725311504838954E-2</v>
      </c>
      <c r="I13" s="16">
        <v>-5.1617716287955095E-3</v>
      </c>
      <c r="J13" s="16">
        <v>9.9126597669187844E-3</v>
      </c>
      <c r="K13" s="16">
        <v>-3.7387156872096698E-2</v>
      </c>
      <c r="L13" s="16">
        <v>-7.5367029152838584E-3</v>
      </c>
      <c r="M13" s="16">
        <v>-5.7436221215180265E-2</v>
      </c>
      <c r="N13" s="16">
        <v>-1.1342582276368418E-2</v>
      </c>
      <c r="O13" s="16">
        <v>-3.5054154208016886E-2</v>
      </c>
      <c r="P13" s="16">
        <v>-4.9291029585850979E-3</v>
      </c>
      <c r="Q13" s="16">
        <v>3.2984842331058847E-2</v>
      </c>
      <c r="R13" s="16">
        <v>-4.4749694744987335E-2</v>
      </c>
      <c r="S13" s="16">
        <v>9.1240527302027721E-3</v>
      </c>
      <c r="T13" s="17" t="s">
        <v>56</v>
      </c>
      <c r="U13" s="16">
        <v>1.3389537055963584E-2</v>
      </c>
      <c r="V13" s="16">
        <v>-1.7631463800006367E-2</v>
      </c>
      <c r="W13" s="16">
        <v>-4.6420024228470497E-2</v>
      </c>
      <c r="X13" s="16">
        <v>-5.2991821701013547E-2</v>
      </c>
      <c r="Y13" s="16">
        <v>-3.2704200347757305E-2</v>
      </c>
      <c r="Z13" s="16">
        <v>-1.7214267270615535E-2</v>
      </c>
      <c r="AA13" s="16">
        <v>6.4171460880344144E-2</v>
      </c>
      <c r="AB13" s="16">
        <v>7.0271694234546267E-2</v>
      </c>
      <c r="AC13" s="16">
        <v>6.0219760384075262E-2</v>
      </c>
      <c r="AD13" s="16">
        <v>2.3988692019977737E-2</v>
      </c>
      <c r="AE13" s="16">
        <v>-1.5621277317889643E-2</v>
      </c>
      <c r="AF13" s="16">
        <v>1.5570613526797131E-2</v>
      </c>
      <c r="AG13" s="16">
        <v>6.2811666277854422E-2</v>
      </c>
      <c r="AH13" s="16">
        <v>1.6806310383666019E-3</v>
      </c>
      <c r="AI13" s="16">
        <v>2.5978650154023235E-3</v>
      </c>
      <c r="AJ13" s="16">
        <v>4.2378763770013962E-2</v>
      </c>
      <c r="AK13" s="16">
        <v>-1.5079455475532969E-2</v>
      </c>
      <c r="AL13" s="16">
        <v>-1.1941957023094304E-2</v>
      </c>
      <c r="AM13" s="18">
        <v>-4.4282196124042154E-2</v>
      </c>
    </row>
    <row r="14" spans="1:39" ht="24">
      <c r="A14" s="13" t="s">
        <v>49</v>
      </c>
      <c r="B14" s="14" t="s">
        <v>40</v>
      </c>
      <c r="C14" s="15">
        <v>-5.8856408674293438E-3</v>
      </c>
      <c r="D14" s="16">
        <v>-9.5021132197326049E-3</v>
      </c>
      <c r="E14" s="16">
        <v>-1.5928847017722993E-2</v>
      </c>
      <c r="F14" s="16">
        <v>-2.0428735420093765E-2</v>
      </c>
      <c r="G14" s="17" t="s">
        <v>66</v>
      </c>
      <c r="H14" s="16">
        <v>-4.5646973744252139E-2</v>
      </c>
      <c r="I14" s="16">
        <v>-8.1238454740716441E-3</v>
      </c>
      <c r="J14" s="16">
        <v>-4.6360051735086852E-2</v>
      </c>
      <c r="K14" s="16">
        <v>-3.5618201345185257E-2</v>
      </c>
      <c r="L14" s="16">
        <v>1.2290239577667204E-2</v>
      </c>
      <c r="M14" s="16">
        <v>1.8517137394886761E-3</v>
      </c>
      <c r="N14" s="16">
        <v>6.3400966701026148E-3</v>
      </c>
      <c r="O14" s="16">
        <v>7.5700899209807229E-2</v>
      </c>
      <c r="P14" s="16">
        <v>-2.0059714918749347E-2</v>
      </c>
      <c r="Q14" s="16">
        <v>-1.4395308150720876E-2</v>
      </c>
      <c r="R14" s="16">
        <v>-1.3165512561819137E-2</v>
      </c>
      <c r="S14" s="16">
        <v>2.87456859420505E-2</v>
      </c>
      <c r="T14" s="16">
        <v>-3.4525111652038772E-3</v>
      </c>
      <c r="U14" s="16">
        <v>-3.2549197373269577E-2</v>
      </c>
      <c r="V14" s="16">
        <v>-4.5149702660961535E-2</v>
      </c>
      <c r="W14" s="16">
        <v>5.4860856985767719E-3</v>
      </c>
      <c r="X14" s="16">
        <v>-4.7348813602831157E-2</v>
      </c>
      <c r="Y14" s="16">
        <v>8.1081465813465176E-2</v>
      </c>
      <c r="Z14" s="16">
        <v>2.7834508053284128E-2</v>
      </c>
      <c r="AA14" s="16">
        <v>2.7447036513391511E-2</v>
      </c>
      <c r="AB14" s="16">
        <v>0.12100743142318383</v>
      </c>
      <c r="AC14" s="16">
        <v>9.0542412482389478E-3</v>
      </c>
      <c r="AD14" s="16">
        <v>1.8865295018362885E-2</v>
      </c>
      <c r="AE14" s="16">
        <v>-6.6077021638922522E-3</v>
      </c>
      <c r="AF14" s="16">
        <v>-1.3695328667287903E-2</v>
      </c>
      <c r="AG14" s="16">
        <v>3.6603088487395394E-2</v>
      </c>
      <c r="AH14" s="16">
        <v>4.6107208427026147E-2</v>
      </c>
      <c r="AI14" s="16">
        <v>-1.895446438761526E-2</v>
      </c>
      <c r="AJ14" s="16">
        <v>4.493906541080734E-2</v>
      </c>
      <c r="AK14" s="16">
        <v>1.9669989550648199E-2</v>
      </c>
      <c r="AL14" s="16">
        <v>-3.6637155590119853E-2</v>
      </c>
      <c r="AM14" s="18">
        <v>6.514983758922413E-2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8.6928397874158528E-7</v>
      </c>
      <c r="E21" s="10">
        <f t="shared" ref="E21:AM21" si="0">$C5^2*E5^2</f>
        <v>1.489735071864449E-7</v>
      </c>
      <c r="F21" s="11">
        <f t="shared" si="0"/>
        <v>6.6573319817973299E-4</v>
      </c>
      <c r="G21" s="10">
        <f t="shared" si="0"/>
        <v>2.9841394815168032E-7</v>
      </c>
      <c r="H21" s="10">
        <f t="shared" si="0"/>
        <v>3.5559041594755612E-6</v>
      </c>
      <c r="I21" s="10">
        <f t="shared" si="0"/>
        <v>1.1979158018014956E-7</v>
      </c>
      <c r="J21" s="10">
        <f t="shared" si="0"/>
        <v>5.3945411909280314E-7</v>
      </c>
      <c r="K21" s="10">
        <f t="shared" si="0"/>
        <v>1.3976057662265058E-6</v>
      </c>
      <c r="L21" s="10">
        <f t="shared" si="0"/>
        <v>4.8087197574188027E-7</v>
      </c>
      <c r="M21" s="10">
        <f t="shared" si="0"/>
        <v>1.8072413559578923E-8</v>
      </c>
      <c r="N21" s="10">
        <f t="shared" si="0"/>
        <v>3.2347279626174933E-7</v>
      </c>
      <c r="O21" s="10">
        <f t="shared" si="0"/>
        <v>2.9245522440880374E-8</v>
      </c>
      <c r="P21" s="10">
        <f t="shared" si="0"/>
        <v>5.1784158526921078E-6</v>
      </c>
      <c r="Q21" s="10">
        <f t="shared" si="0"/>
        <v>1.0460219871314161E-7</v>
      </c>
      <c r="R21" s="10">
        <f t="shared" si="0"/>
        <v>1.1579420145100874E-7</v>
      </c>
      <c r="S21" s="10">
        <f t="shared" si="0"/>
        <v>5.9707333555072951E-7</v>
      </c>
      <c r="T21" s="10">
        <f t="shared" si="0"/>
        <v>1.2336238884655829E-6</v>
      </c>
      <c r="U21" s="10">
        <f t="shared" si="0"/>
        <v>1.6667417523973448E-6</v>
      </c>
      <c r="V21" s="10">
        <f t="shared" si="0"/>
        <v>1.1431542724894563E-7</v>
      </c>
      <c r="W21" s="10">
        <f t="shared" si="0"/>
        <v>1.1235504033546202E-6</v>
      </c>
      <c r="X21" s="10">
        <f t="shared" si="0"/>
        <v>4.7410994675113717E-6</v>
      </c>
      <c r="Y21" s="10">
        <f t="shared" si="0"/>
        <v>6.4809500031631139E-7</v>
      </c>
      <c r="Z21" s="10">
        <f t="shared" si="0"/>
        <v>1.0496849887484524E-7</v>
      </c>
      <c r="AA21" s="10">
        <f t="shared" si="0"/>
        <v>3.4249723156517536E-6</v>
      </c>
      <c r="AB21" s="10">
        <f t="shared" si="0"/>
        <v>7.2371018356943838E-7</v>
      </c>
      <c r="AC21" s="10">
        <f t="shared" si="0"/>
        <v>5.8221414026542821E-7</v>
      </c>
      <c r="AD21" s="10">
        <f t="shared" si="0"/>
        <v>2.8710572881252527E-10</v>
      </c>
      <c r="AE21" s="10">
        <f t="shared" si="0"/>
        <v>8.7276957260769509E-7</v>
      </c>
      <c r="AF21" s="10">
        <f t="shared" si="0"/>
        <v>3.2036221518041064E-10</v>
      </c>
      <c r="AG21" s="10">
        <f t="shared" si="0"/>
        <v>4.9892088702746148E-8</v>
      </c>
      <c r="AH21" s="10">
        <f t="shared" si="0"/>
        <v>1.4675137382619022E-6</v>
      </c>
      <c r="AI21" s="10">
        <f t="shared" si="0"/>
        <v>1.5201470929126297E-6</v>
      </c>
      <c r="AJ21" s="10">
        <f t="shared" si="0"/>
        <v>7.814490214932259E-7</v>
      </c>
      <c r="AK21" s="10">
        <f t="shared" si="0"/>
        <v>5.1993582062879513E-7</v>
      </c>
      <c r="AL21" s="10">
        <f t="shared" si="0"/>
        <v>5.4199577865325891E-7</v>
      </c>
      <c r="AM21" s="12">
        <f t="shared" si="0"/>
        <v>4.3201803280178517E-7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4.5155320014492652E-6</v>
      </c>
      <c r="E22" s="16">
        <f t="shared" si="1"/>
        <v>4.319176728767738E-7</v>
      </c>
      <c r="F22" s="16">
        <f t="shared" si="1"/>
        <v>2.3085333135458192E-6</v>
      </c>
      <c r="G22" s="16">
        <f t="shared" si="1"/>
        <v>4.431855579447249E-8</v>
      </c>
      <c r="H22" s="16">
        <f t="shared" si="1"/>
        <v>2.6729191841024265E-7</v>
      </c>
      <c r="I22" s="16">
        <f t="shared" si="1"/>
        <v>1.1284892949108028E-7</v>
      </c>
      <c r="J22" s="16">
        <f t="shared" si="1"/>
        <v>7.2708968763312109E-10</v>
      </c>
      <c r="K22" s="16">
        <f t="shared" si="1"/>
        <v>1.5529270418601219E-6</v>
      </c>
      <c r="L22" s="16">
        <f t="shared" si="1"/>
        <v>8.0117239687580981E-7</v>
      </c>
      <c r="M22" s="16">
        <f t="shared" si="1"/>
        <v>2.2224262242273817E-6</v>
      </c>
      <c r="N22" s="16">
        <f t="shared" si="1"/>
        <v>1.1430926422982158E-6</v>
      </c>
      <c r="O22" s="16">
        <f t="shared" si="1"/>
        <v>4.537355240718398E-8</v>
      </c>
      <c r="P22" s="16">
        <f t="shared" si="1"/>
        <v>5.7992326670229046E-8</v>
      </c>
      <c r="Q22" s="16">
        <f t="shared" si="1"/>
        <v>4.3820568270601637E-7</v>
      </c>
      <c r="R22" s="16">
        <f t="shared" si="1"/>
        <v>5.8717306945115307E-9</v>
      </c>
      <c r="S22" s="16">
        <f t="shared" si="1"/>
        <v>1.5511945606591217E-7</v>
      </c>
      <c r="T22" s="16">
        <f t="shared" si="1"/>
        <v>3.0470853570055838E-6</v>
      </c>
      <c r="U22" s="16">
        <f t="shared" si="1"/>
        <v>7.9412410198033965E-7</v>
      </c>
      <c r="V22" s="16">
        <f t="shared" si="1"/>
        <v>2.3363641208573427E-6</v>
      </c>
      <c r="W22" s="17">
        <f t="shared" si="1"/>
        <v>1.3764715765902677E-3</v>
      </c>
      <c r="X22" s="16">
        <f t="shared" si="1"/>
        <v>5.4445760850732234E-6</v>
      </c>
      <c r="Y22" s="16">
        <f t="shared" si="1"/>
        <v>2.5034114331285476E-7</v>
      </c>
      <c r="Z22" s="16">
        <f t="shared" si="1"/>
        <v>2.9690495257805365E-6</v>
      </c>
      <c r="AA22" s="16">
        <f t="shared" si="1"/>
        <v>9.0029470749305471E-6</v>
      </c>
      <c r="AB22" s="16">
        <f t="shared" si="1"/>
        <v>1.1110133605188168E-6</v>
      </c>
      <c r="AC22" s="16">
        <f t="shared" si="1"/>
        <v>4.9904240093724862E-8</v>
      </c>
      <c r="AD22" s="16">
        <f t="shared" si="1"/>
        <v>7.2370972345500103E-6</v>
      </c>
      <c r="AE22" s="16">
        <f t="shared" si="1"/>
        <v>4.1289034475832283E-7</v>
      </c>
      <c r="AF22" s="16">
        <f t="shared" si="1"/>
        <v>1.2254900578100076E-6</v>
      </c>
      <c r="AG22" s="16">
        <f t="shared" si="1"/>
        <v>1.2407832697082924E-6</v>
      </c>
      <c r="AH22" s="16">
        <f t="shared" si="1"/>
        <v>3.6145805246891127E-6</v>
      </c>
      <c r="AI22" s="16">
        <f t="shared" si="1"/>
        <v>1.1657459593250115E-7</v>
      </c>
      <c r="AJ22" s="16">
        <f t="shared" si="1"/>
        <v>3.6855069777072373E-6</v>
      </c>
      <c r="AK22" s="16">
        <f t="shared" si="1"/>
        <v>5.1760007502826765E-6</v>
      </c>
      <c r="AL22" s="16">
        <f t="shared" si="1"/>
        <v>1.4040412517230317E-5</v>
      </c>
      <c r="AM22" s="18">
        <f t="shared" si="1"/>
        <v>3.2070336286552323E-7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5.5602905189754147E-5</v>
      </c>
      <c r="E23" s="16">
        <f t="shared" si="2"/>
        <v>1.514087440964543E-5</v>
      </c>
      <c r="F23" s="16">
        <f t="shared" si="2"/>
        <v>5.9963777075966324E-9</v>
      </c>
      <c r="G23" s="16">
        <f t="shared" si="2"/>
        <v>2.7897348052963608E-6</v>
      </c>
      <c r="H23" s="16">
        <f t="shared" si="2"/>
        <v>2.9655903940963534E-5</v>
      </c>
      <c r="I23" s="16">
        <f t="shared" si="2"/>
        <v>1.0296425267154158E-5</v>
      </c>
      <c r="J23" s="16">
        <f t="shared" si="2"/>
        <v>1.893061599252434E-5</v>
      </c>
      <c r="K23" s="16">
        <f t="shared" si="2"/>
        <v>1.1077201620438539E-5</v>
      </c>
      <c r="L23" s="16">
        <f t="shared" si="2"/>
        <v>7.8380411495679157E-5</v>
      </c>
      <c r="M23" s="16">
        <f t="shared" si="2"/>
        <v>4.9081394993497449E-6</v>
      </c>
      <c r="N23" s="16">
        <f t="shared" si="2"/>
        <v>5.6847669411069513E-7</v>
      </c>
      <c r="O23" s="16">
        <f t="shared" si="2"/>
        <v>4.9564748286824117E-6</v>
      </c>
      <c r="P23" s="16">
        <f t="shared" si="2"/>
        <v>3.037066687035846E-5</v>
      </c>
      <c r="Q23" s="16">
        <f t="shared" si="2"/>
        <v>3.7989798534479848E-7</v>
      </c>
      <c r="R23" s="16">
        <f t="shared" si="2"/>
        <v>1.6961659657157202E-6</v>
      </c>
      <c r="S23" s="16">
        <f t="shared" si="2"/>
        <v>8.0980329852850993E-5</v>
      </c>
      <c r="T23" s="16">
        <f t="shared" si="2"/>
        <v>3.4595674610300751E-6</v>
      </c>
      <c r="U23" s="16">
        <f t="shared" si="2"/>
        <v>3.5556087885886616E-6</v>
      </c>
      <c r="V23" s="16">
        <f t="shared" si="2"/>
        <v>6.2849920398332867E-7</v>
      </c>
      <c r="W23" s="16">
        <f t="shared" si="2"/>
        <v>1.2340605967258514E-5</v>
      </c>
      <c r="X23" s="16">
        <f t="shared" si="2"/>
        <v>3.1656297992435059E-5</v>
      </c>
      <c r="Y23" s="16">
        <f t="shared" si="2"/>
        <v>7.5275961539061195E-7</v>
      </c>
      <c r="Z23" s="16">
        <f t="shared" si="2"/>
        <v>1.1589669805291432E-5</v>
      </c>
      <c r="AA23" s="16">
        <f t="shared" si="2"/>
        <v>4.4940237883566456E-5</v>
      </c>
      <c r="AB23" s="16">
        <f t="shared" si="2"/>
        <v>1.8938094968335205E-5</v>
      </c>
      <c r="AC23" s="16">
        <f t="shared" si="2"/>
        <v>1.1437032229008579E-6</v>
      </c>
      <c r="AD23" s="16">
        <f t="shared" si="2"/>
        <v>7.5997714164689067E-5</v>
      </c>
      <c r="AE23" s="16">
        <f t="shared" si="2"/>
        <v>7.7835899419392563E-6</v>
      </c>
      <c r="AF23" s="17">
        <f t="shared" si="2"/>
        <v>1.3699471577629392E-2</v>
      </c>
      <c r="AG23" s="16">
        <f t="shared" si="2"/>
        <v>2.5128622822011681E-7</v>
      </c>
      <c r="AH23" s="16">
        <f t="shared" si="2"/>
        <v>1.2381155213970143E-5</v>
      </c>
      <c r="AI23" s="16">
        <f t="shared" si="2"/>
        <v>7.7467746334564617E-6</v>
      </c>
      <c r="AJ23" s="16">
        <f t="shared" si="2"/>
        <v>3.911341487734505E-6</v>
      </c>
      <c r="AK23" s="16">
        <f t="shared" si="2"/>
        <v>3.9117008645190626E-6</v>
      </c>
      <c r="AL23" s="16">
        <f t="shared" si="2"/>
        <v>2.3536169946965151E-5</v>
      </c>
      <c r="AM23" s="18">
        <f t="shared" si="2"/>
        <v>2.6056499734696515E-5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6.5500681975453498E-10</v>
      </c>
      <c r="E24" s="16">
        <f t="shared" si="3"/>
        <v>6.5348251519542754E-9</v>
      </c>
      <c r="F24" s="16">
        <f t="shared" si="3"/>
        <v>2.4541480076820797E-9</v>
      </c>
      <c r="G24" s="16">
        <f t="shared" si="3"/>
        <v>2.6224879854540003E-9</v>
      </c>
      <c r="H24" s="16">
        <f t="shared" si="3"/>
        <v>2.883754614252125E-9</v>
      </c>
      <c r="I24" s="16">
        <f t="shared" si="3"/>
        <v>2.4553563742970833E-8</v>
      </c>
      <c r="J24" s="16">
        <f t="shared" si="3"/>
        <v>6.3213210771814019E-12</v>
      </c>
      <c r="K24" s="16">
        <f t="shared" si="3"/>
        <v>2.3546662681355405E-9</v>
      </c>
      <c r="L24" s="16">
        <f t="shared" si="3"/>
        <v>3.7483409554078635E-8</v>
      </c>
      <c r="M24" s="16">
        <f t="shared" si="3"/>
        <v>2.2297241368000063E-8</v>
      </c>
      <c r="N24" s="16">
        <f t="shared" si="3"/>
        <v>3.2236931297363798E-9</v>
      </c>
      <c r="O24" s="16">
        <f t="shared" si="3"/>
        <v>6.5419484409593635E-9</v>
      </c>
      <c r="P24" s="16">
        <f t="shared" si="3"/>
        <v>6.0715226199580423E-9</v>
      </c>
      <c r="Q24" s="16">
        <f t="shared" si="3"/>
        <v>2.8142670853073334E-8</v>
      </c>
      <c r="R24" s="17">
        <f t="shared" si="3"/>
        <v>1.3918317656609582E-5</v>
      </c>
      <c r="S24" s="16">
        <f t="shared" si="3"/>
        <v>2.0351475941143163E-9</v>
      </c>
      <c r="T24" s="16">
        <f t="shared" si="3"/>
        <v>2.9023160501108135E-8</v>
      </c>
      <c r="U24" s="16">
        <f t="shared" si="3"/>
        <v>2.9663948361231944E-8</v>
      </c>
      <c r="V24" s="16">
        <f t="shared" si="3"/>
        <v>6.425824768569449E-9</v>
      </c>
      <c r="W24" s="16">
        <f t="shared" si="3"/>
        <v>5.9593529371229766E-11</v>
      </c>
      <c r="X24" s="16">
        <f t="shared" si="3"/>
        <v>8.2129647047408459E-9</v>
      </c>
      <c r="Y24" s="16">
        <f t="shared" si="3"/>
        <v>2.0619999869806459E-8</v>
      </c>
      <c r="Z24" s="16">
        <f t="shared" si="3"/>
        <v>1.4839292042570897E-8</v>
      </c>
      <c r="AA24" s="16">
        <f t="shared" si="3"/>
        <v>9.5279329291732717E-9</v>
      </c>
      <c r="AB24" s="16">
        <f t="shared" si="3"/>
        <v>1.9300301698402982E-8</v>
      </c>
      <c r="AC24" s="16">
        <f t="shared" si="3"/>
        <v>1.878317177250112E-8</v>
      </c>
      <c r="AD24" s="16">
        <f t="shared" si="3"/>
        <v>5.0208144299420658E-9</v>
      </c>
      <c r="AE24" s="16">
        <f t="shared" si="3"/>
        <v>1.4857447634640984E-7</v>
      </c>
      <c r="AF24" s="16">
        <f t="shared" si="3"/>
        <v>1.7055649504234707E-9</v>
      </c>
      <c r="AG24" s="16">
        <f t="shared" si="3"/>
        <v>1.6738513260780208E-8</v>
      </c>
      <c r="AH24" s="16">
        <f t="shared" si="3"/>
        <v>2.2932444582057274E-8</v>
      </c>
      <c r="AI24" s="16">
        <f t="shared" si="3"/>
        <v>6.9473221268609626E-9</v>
      </c>
      <c r="AJ24" s="16">
        <f t="shared" si="3"/>
        <v>5.1859014308142836E-8</v>
      </c>
      <c r="AK24" s="16">
        <f t="shared" si="3"/>
        <v>1.5040065632832778E-9</v>
      </c>
      <c r="AL24" s="16">
        <f t="shared" si="3"/>
        <v>9.9099988314132151E-8</v>
      </c>
      <c r="AM24" s="18">
        <f t="shared" si="3"/>
        <v>1.5984467783455613E-8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5.6114080663751759E-12</v>
      </c>
      <c r="E25" s="16">
        <f t="shared" si="4"/>
        <v>2.1381896848579394E-9</v>
      </c>
      <c r="F25" s="16">
        <f t="shared" si="4"/>
        <v>4.8015530502135346E-10</v>
      </c>
      <c r="G25" s="16">
        <f t="shared" si="4"/>
        <v>6.7461228566721862E-10</v>
      </c>
      <c r="H25" s="16">
        <f t="shared" si="4"/>
        <v>1.2247736090465096E-8</v>
      </c>
      <c r="I25" s="16">
        <f t="shared" si="4"/>
        <v>1.6156434764398947E-9</v>
      </c>
      <c r="J25" s="16">
        <f t="shared" si="4"/>
        <v>2.727992409761207E-9</v>
      </c>
      <c r="K25" s="16">
        <f t="shared" si="4"/>
        <v>4.1149843037177842E-12</v>
      </c>
      <c r="L25" s="16">
        <f t="shared" si="4"/>
        <v>7.5604451985048789E-11</v>
      </c>
      <c r="M25" s="16">
        <f t="shared" si="4"/>
        <v>1.2488568437756338E-9</v>
      </c>
      <c r="N25" s="16">
        <f t="shared" si="4"/>
        <v>1.3121257450548599E-9</v>
      </c>
      <c r="O25" s="16">
        <f t="shared" si="4"/>
        <v>2.1009920853595238E-10</v>
      </c>
      <c r="P25" s="16">
        <f t="shared" si="4"/>
        <v>3.6279582476422145E-9</v>
      </c>
      <c r="Q25" s="17">
        <f t="shared" si="4"/>
        <v>2.9227676440043115E-6</v>
      </c>
      <c r="R25" s="16">
        <f t="shared" si="4"/>
        <v>6.1319970809776706E-9</v>
      </c>
      <c r="S25" s="16">
        <f t="shared" si="4"/>
        <v>1.027804684238506E-9</v>
      </c>
      <c r="T25" s="16">
        <f t="shared" si="4"/>
        <v>3.4251353479979365E-9</v>
      </c>
      <c r="U25" s="16">
        <f t="shared" si="4"/>
        <v>2.2449446514536476E-9</v>
      </c>
      <c r="V25" s="16">
        <f t="shared" si="4"/>
        <v>9.2956308551927371E-9</v>
      </c>
      <c r="W25" s="16">
        <f t="shared" si="4"/>
        <v>9.6981151932345532E-10</v>
      </c>
      <c r="X25" s="16">
        <f t="shared" si="4"/>
        <v>4.7156494118866852E-10</v>
      </c>
      <c r="Y25" s="16">
        <f t="shared" si="4"/>
        <v>1.4682096205543545E-9</v>
      </c>
      <c r="Z25" s="16">
        <f t="shared" si="4"/>
        <v>3.7510740519728638E-10</v>
      </c>
      <c r="AA25" s="16">
        <f t="shared" si="4"/>
        <v>1.5029836397699425E-10</v>
      </c>
      <c r="AB25" s="16">
        <f t="shared" si="4"/>
        <v>1.1897125346659839E-10</v>
      </c>
      <c r="AC25" s="16">
        <f t="shared" si="4"/>
        <v>1.36720793129391E-9</v>
      </c>
      <c r="AD25" s="16">
        <f t="shared" si="4"/>
        <v>2.3527632887452263E-10</v>
      </c>
      <c r="AE25" s="16">
        <f t="shared" si="4"/>
        <v>1.5222523839003032E-10</v>
      </c>
      <c r="AF25" s="16">
        <f t="shared" si="4"/>
        <v>8.3765967637466523E-11</v>
      </c>
      <c r="AG25" s="16">
        <f t="shared" si="4"/>
        <v>1.5269291851548129E-10</v>
      </c>
      <c r="AH25" s="16">
        <f t="shared" si="4"/>
        <v>5.9567821371806486E-9</v>
      </c>
      <c r="AI25" s="16">
        <f t="shared" si="4"/>
        <v>7.6340040723131E-12</v>
      </c>
      <c r="AJ25" s="16">
        <f t="shared" si="4"/>
        <v>1.8110114902994993E-9</v>
      </c>
      <c r="AK25" s="16">
        <f t="shared" si="4"/>
        <v>8.2294050805888773E-9</v>
      </c>
      <c r="AL25" s="16">
        <f t="shared" si="4"/>
        <v>1.2051874850636295E-8</v>
      </c>
      <c r="AM25" s="18">
        <f t="shared" si="4"/>
        <v>4.8854653111172709E-9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3.7838817433359994E-7</v>
      </c>
      <c r="E26" s="17">
        <f t="shared" si="5"/>
        <v>2.8506892290280922E-4</v>
      </c>
      <c r="F26" s="16">
        <f t="shared" si="5"/>
        <v>6.5269996234510283E-8</v>
      </c>
      <c r="G26" s="16">
        <f t="shared" si="5"/>
        <v>7.9800430668970447E-8</v>
      </c>
      <c r="H26" s="16">
        <f t="shared" si="5"/>
        <v>3.0407015060785865E-9</v>
      </c>
      <c r="I26" s="16">
        <f t="shared" si="5"/>
        <v>1.117505574278094E-8</v>
      </c>
      <c r="J26" s="16">
        <f t="shared" si="5"/>
        <v>2.3259325722086192E-8</v>
      </c>
      <c r="K26" s="16">
        <f t="shared" si="5"/>
        <v>2.6439035816850837E-9</v>
      </c>
      <c r="L26" s="16">
        <f t="shared" si="5"/>
        <v>4.6187952132170777E-8</v>
      </c>
      <c r="M26" s="16">
        <f t="shared" si="5"/>
        <v>4.0836483450598164E-7</v>
      </c>
      <c r="N26" s="16">
        <f t="shared" si="5"/>
        <v>1.6462981013903244E-6</v>
      </c>
      <c r="O26" s="16">
        <f t="shared" si="5"/>
        <v>3.2817684256780345E-7</v>
      </c>
      <c r="P26" s="16">
        <f t="shared" si="5"/>
        <v>1.2929578255225725E-6</v>
      </c>
      <c r="Q26" s="16">
        <f t="shared" si="5"/>
        <v>2.0481826259758439E-7</v>
      </c>
      <c r="R26" s="16">
        <f t="shared" si="5"/>
        <v>1.3655251597177685E-7</v>
      </c>
      <c r="S26" s="16">
        <f t="shared" si="5"/>
        <v>3.9503584958221659E-8</v>
      </c>
      <c r="T26" s="16">
        <f t="shared" si="5"/>
        <v>1.7083278609744208E-8</v>
      </c>
      <c r="U26" s="16">
        <f t="shared" si="5"/>
        <v>7.6875030707888841E-7</v>
      </c>
      <c r="V26" s="16">
        <f t="shared" si="5"/>
        <v>3.8399088578623486E-8</v>
      </c>
      <c r="W26" s="16">
        <f t="shared" si="5"/>
        <v>9.2009160639954989E-8</v>
      </c>
      <c r="X26" s="16">
        <f t="shared" si="5"/>
        <v>3.6410430390992268E-7</v>
      </c>
      <c r="Y26" s="16">
        <f t="shared" si="5"/>
        <v>2.5196593952323267E-7</v>
      </c>
      <c r="Z26" s="16">
        <f t="shared" si="5"/>
        <v>5.2176129465316851E-7</v>
      </c>
      <c r="AA26" s="16">
        <f t="shared" si="5"/>
        <v>2.0128442583745549E-8</v>
      </c>
      <c r="AB26" s="16">
        <f t="shared" si="5"/>
        <v>7.4992695963114053E-7</v>
      </c>
      <c r="AC26" s="16">
        <f t="shared" si="5"/>
        <v>4.5725719488787083E-7</v>
      </c>
      <c r="AD26" s="16">
        <f t="shared" si="5"/>
        <v>1.8141158116625383E-7</v>
      </c>
      <c r="AE26" s="16">
        <f t="shared" si="5"/>
        <v>3.4866388149909981E-7</v>
      </c>
      <c r="AF26" s="16">
        <f t="shared" si="5"/>
        <v>3.1902676539681692E-7</v>
      </c>
      <c r="AG26" s="16">
        <f t="shared" si="5"/>
        <v>7.1053387390303428E-7</v>
      </c>
      <c r="AH26" s="16">
        <f t="shared" si="5"/>
        <v>3.9040528487943599E-7</v>
      </c>
      <c r="AI26" s="16">
        <f t="shared" si="5"/>
        <v>8.8813898845497421E-7</v>
      </c>
      <c r="AJ26" s="16">
        <f t="shared" si="5"/>
        <v>3.6184108383690887E-8</v>
      </c>
      <c r="AK26" s="16">
        <f t="shared" si="5"/>
        <v>1.7217641504073629E-8</v>
      </c>
      <c r="AL26" s="16">
        <f t="shared" si="5"/>
        <v>5.3510266164516264E-8</v>
      </c>
      <c r="AM26" s="18">
        <f t="shared" si="5"/>
        <v>2.3388283190972109E-7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5.8378418338170919E-6</v>
      </c>
      <c r="E27" s="16">
        <f t="shared" si="6"/>
        <v>9.4159568135724241E-7</v>
      </c>
      <c r="F27" s="16">
        <f t="shared" si="6"/>
        <v>1.2288374039131887E-5</v>
      </c>
      <c r="G27" s="16">
        <f t="shared" si="6"/>
        <v>6.5168785685522363E-6</v>
      </c>
      <c r="H27" s="16">
        <f t="shared" si="6"/>
        <v>2.9739420594233371E-6</v>
      </c>
      <c r="I27" s="16">
        <f t="shared" si="6"/>
        <v>1.903940243356088E-5</v>
      </c>
      <c r="J27" s="16">
        <f t="shared" si="6"/>
        <v>3.505545632799302E-5</v>
      </c>
      <c r="K27" s="16">
        <f t="shared" si="6"/>
        <v>1.9046653022270898E-5</v>
      </c>
      <c r="L27" s="16">
        <f t="shared" si="6"/>
        <v>3.5934449119829196E-6</v>
      </c>
      <c r="M27" s="16">
        <f t="shared" si="6"/>
        <v>1.0797679671479425E-5</v>
      </c>
      <c r="N27" s="16">
        <f t="shared" si="6"/>
        <v>1.3140236282350868E-4</v>
      </c>
      <c r="O27" s="16">
        <f t="shared" si="6"/>
        <v>4.5431092314018625E-5</v>
      </c>
      <c r="P27" s="16">
        <f t="shared" si="6"/>
        <v>2.1416110116364431E-5</v>
      </c>
      <c r="Q27" s="16">
        <f t="shared" si="6"/>
        <v>4.2570382453478745E-5</v>
      </c>
      <c r="R27" s="16">
        <f t="shared" si="6"/>
        <v>1.7143575631979056E-6</v>
      </c>
      <c r="S27" s="16">
        <f t="shared" si="6"/>
        <v>1.7371968477094413E-5</v>
      </c>
      <c r="T27" s="16">
        <f t="shared" si="6"/>
        <v>3.7152895087784507E-6</v>
      </c>
      <c r="U27" s="16">
        <f t="shared" si="6"/>
        <v>7.868104425373442E-6</v>
      </c>
      <c r="V27" s="16">
        <f t="shared" si="6"/>
        <v>2.4689895431887858E-5</v>
      </c>
      <c r="W27" s="16">
        <f t="shared" si="6"/>
        <v>5.9740041135144038E-5</v>
      </c>
      <c r="X27" s="16">
        <f t="shared" si="6"/>
        <v>4.9202525716656469E-6</v>
      </c>
      <c r="Y27" s="16">
        <f t="shared" si="6"/>
        <v>2.086044013432486E-5</v>
      </c>
      <c r="Z27" s="16">
        <f t="shared" si="6"/>
        <v>6.1835919614344745E-7</v>
      </c>
      <c r="AA27" s="16">
        <f t="shared" si="6"/>
        <v>7.5742678998556957E-6</v>
      </c>
      <c r="AB27" s="16">
        <f t="shared" si="6"/>
        <v>5.9944082678881299E-9</v>
      </c>
      <c r="AC27" s="16">
        <f t="shared" si="6"/>
        <v>6.7174008138023002E-5</v>
      </c>
      <c r="AD27" s="16">
        <f t="shared" si="6"/>
        <v>2.6344281436040351E-6</v>
      </c>
      <c r="AE27" s="16">
        <f t="shared" si="6"/>
        <v>5.3904660219572153E-5</v>
      </c>
      <c r="AF27" s="16">
        <f t="shared" si="6"/>
        <v>4.4581820764819089E-6</v>
      </c>
      <c r="AG27" s="16">
        <f t="shared" si="6"/>
        <v>1.2171889053979355E-6</v>
      </c>
      <c r="AH27" s="16">
        <f t="shared" si="6"/>
        <v>3.2594073812623541E-9</v>
      </c>
      <c r="AI27" s="16">
        <f t="shared" si="6"/>
        <v>2.2400704782753705E-5</v>
      </c>
      <c r="AJ27" s="16">
        <f t="shared" si="6"/>
        <v>7.3094986830302565E-6</v>
      </c>
      <c r="AK27" s="17">
        <f t="shared" si="6"/>
        <v>1.5638180465412016E-2</v>
      </c>
      <c r="AL27" s="16">
        <f t="shared" si="6"/>
        <v>5.9013937859172036E-5</v>
      </c>
      <c r="AM27" s="18">
        <f t="shared" si="6"/>
        <v>5.5209316483533334E-6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7.6379492244055274E-7</v>
      </c>
      <c r="E28" s="16">
        <f t="shared" si="7"/>
        <v>2.3915091036480151E-7</v>
      </c>
      <c r="F28" s="16">
        <f t="shared" si="7"/>
        <v>1.1302697823254803E-6</v>
      </c>
      <c r="G28" s="16">
        <f t="shared" si="7"/>
        <v>4.395877780169302E-7</v>
      </c>
      <c r="H28" s="16">
        <f t="shared" si="7"/>
        <v>1.5969750158591219E-8</v>
      </c>
      <c r="I28" s="17">
        <f t="shared" si="7"/>
        <v>6.008606923120133E-3</v>
      </c>
      <c r="J28" s="16">
        <f t="shared" si="7"/>
        <v>1.88374250484373E-6</v>
      </c>
      <c r="K28" s="16">
        <f t="shared" si="7"/>
        <v>2.6516718926460838E-6</v>
      </c>
      <c r="L28" s="16">
        <f t="shared" si="7"/>
        <v>1.2935752827743638E-6</v>
      </c>
      <c r="M28" s="16">
        <f t="shared" si="7"/>
        <v>9.3318681464714634E-6</v>
      </c>
      <c r="N28" s="16">
        <f t="shared" si="7"/>
        <v>3.1883525559511559E-6</v>
      </c>
      <c r="O28" s="16">
        <f t="shared" si="7"/>
        <v>1.1177392221474345E-7</v>
      </c>
      <c r="P28" s="16">
        <f t="shared" si="7"/>
        <v>8.8147297759108278E-6</v>
      </c>
      <c r="Q28" s="16">
        <f t="shared" si="7"/>
        <v>3.3138164921127071E-6</v>
      </c>
      <c r="R28" s="16">
        <f t="shared" si="7"/>
        <v>1.0974835921305417E-5</v>
      </c>
      <c r="S28" s="16">
        <f t="shared" si="7"/>
        <v>3.2913818451157293E-6</v>
      </c>
      <c r="T28" s="16">
        <f t="shared" si="7"/>
        <v>1.7325794624325838E-7</v>
      </c>
      <c r="U28" s="16">
        <f t="shared" si="7"/>
        <v>1.5279306753218082E-6</v>
      </c>
      <c r="V28" s="16">
        <f t="shared" si="7"/>
        <v>1.8931998316373422E-5</v>
      </c>
      <c r="W28" s="16">
        <f t="shared" si="7"/>
        <v>5.1214652025787105E-7</v>
      </c>
      <c r="X28" s="16">
        <f t="shared" si="7"/>
        <v>7.2283115275687359E-6</v>
      </c>
      <c r="Y28" s="16">
        <f t="shared" si="7"/>
        <v>1.8204689811338754E-5</v>
      </c>
      <c r="Z28" s="16">
        <f t="shared" si="7"/>
        <v>1.3563248716136931E-5</v>
      </c>
      <c r="AA28" s="16">
        <f t="shared" si="7"/>
        <v>4.4365354192280828E-10</v>
      </c>
      <c r="AB28" s="16">
        <f t="shared" si="7"/>
        <v>5.1867507904183064E-7</v>
      </c>
      <c r="AC28" s="16">
        <f t="shared" si="7"/>
        <v>1.2763121495448435E-5</v>
      </c>
      <c r="AD28" s="16">
        <f t="shared" si="7"/>
        <v>2.9457088652799265E-7</v>
      </c>
      <c r="AE28" s="16">
        <f t="shared" si="7"/>
        <v>2.8697740334938632E-6</v>
      </c>
      <c r="AF28" s="16">
        <f t="shared" si="7"/>
        <v>4.6514622788614054E-6</v>
      </c>
      <c r="AG28" s="16">
        <f t="shared" si="7"/>
        <v>6.3541968772876105E-6</v>
      </c>
      <c r="AH28" s="16">
        <f t="shared" si="7"/>
        <v>1.1385708556516869E-6</v>
      </c>
      <c r="AI28" s="16">
        <f t="shared" si="7"/>
        <v>2.6125908784079113E-5</v>
      </c>
      <c r="AJ28" s="16">
        <f t="shared" si="7"/>
        <v>5.1068553270177255E-6</v>
      </c>
      <c r="AK28" s="16">
        <f t="shared" si="7"/>
        <v>7.5547564154528577E-6</v>
      </c>
      <c r="AL28" s="16">
        <f t="shared" si="7"/>
        <v>8.8635630409347473E-6</v>
      </c>
      <c r="AM28" s="18">
        <f t="shared" si="7"/>
        <v>3.8614857301786163E-6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1.3754628772350241E-8</v>
      </c>
      <c r="E29" s="16">
        <f t="shared" si="8"/>
        <v>3.1245549902196177E-9</v>
      </c>
      <c r="F29" s="16">
        <f t="shared" si="8"/>
        <v>9.9116410580869007E-8</v>
      </c>
      <c r="G29" s="16">
        <f t="shared" si="8"/>
        <v>6.9532863423950021E-10</v>
      </c>
      <c r="H29" s="16">
        <f t="shared" si="8"/>
        <v>2.1795067699324993E-7</v>
      </c>
      <c r="I29" s="16">
        <f t="shared" si="8"/>
        <v>1.475944888323745E-9</v>
      </c>
      <c r="J29" s="16">
        <f t="shared" si="8"/>
        <v>5.4431834193508334E-9</v>
      </c>
      <c r="K29" s="16">
        <f t="shared" si="8"/>
        <v>7.7431460203874916E-8</v>
      </c>
      <c r="L29" s="16">
        <f t="shared" si="8"/>
        <v>3.1465552482833708E-9</v>
      </c>
      <c r="M29" s="16">
        <f t="shared" si="8"/>
        <v>1.8274448856633661E-7</v>
      </c>
      <c r="N29" s="16">
        <f t="shared" si="8"/>
        <v>7.1268307510951347E-9</v>
      </c>
      <c r="O29" s="16">
        <f t="shared" si="8"/>
        <v>6.8069342319141999E-8</v>
      </c>
      <c r="P29" s="16">
        <f t="shared" si="8"/>
        <v>1.3458862253255632E-9</v>
      </c>
      <c r="Q29" s="16">
        <f t="shared" si="8"/>
        <v>6.0270028072573087E-8</v>
      </c>
      <c r="R29" s="16">
        <f t="shared" si="8"/>
        <v>1.1093094767344779E-7</v>
      </c>
      <c r="S29" s="16">
        <f t="shared" si="8"/>
        <v>4.611562955132505E-9</v>
      </c>
      <c r="T29" s="17">
        <f t="shared" si="8"/>
        <v>5.3093083953372765E-5</v>
      </c>
      <c r="U29" s="16">
        <f t="shared" si="8"/>
        <v>9.9312449069323559E-9</v>
      </c>
      <c r="V29" s="16">
        <f t="shared" si="8"/>
        <v>1.7220640815827903E-8</v>
      </c>
      <c r="W29" s="16">
        <f t="shared" si="8"/>
        <v>1.1936672936089925E-7</v>
      </c>
      <c r="X29" s="16">
        <f t="shared" si="8"/>
        <v>1.5555725391336133E-7</v>
      </c>
      <c r="Y29" s="16">
        <f t="shared" si="8"/>
        <v>5.9248810821983598E-8</v>
      </c>
      <c r="Z29" s="16">
        <f t="shared" si="8"/>
        <v>1.6415331290054678E-8</v>
      </c>
      <c r="AA29" s="16">
        <f t="shared" si="8"/>
        <v>2.2811635382130743E-7</v>
      </c>
      <c r="AB29" s="16">
        <f t="shared" si="8"/>
        <v>2.7354792048390922E-7</v>
      </c>
      <c r="AC29" s="16">
        <f t="shared" si="8"/>
        <v>2.0088643654158824E-7</v>
      </c>
      <c r="AD29" s="16">
        <f t="shared" si="8"/>
        <v>3.1877606572140927E-8</v>
      </c>
      <c r="AE29" s="16">
        <f t="shared" si="8"/>
        <v>1.3517788694640882E-8</v>
      </c>
      <c r="AF29" s="16">
        <f t="shared" si="8"/>
        <v>1.343024760351381E-8</v>
      </c>
      <c r="AG29" s="16">
        <f t="shared" si="8"/>
        <v>2.1855120129214198E-7</v>
      </c>
      <c r="AH29" s="16">
        <f t="shared" si="8"/>
        <v>1.5646504476474203E-10</v>
      </c>
      <c r="AI29" s="16">
        <f t="shared" si="8"/>
        <v>3.7385718512231423E-10</v>
      </c>
      <c r="AJ29" s="16">
        <f t="shared" si="8"/>
        <v>9.9487641713115799E-8</v>
      </c>
      <c r="AK29" s="16">
        <f t="shared" si="8"/>
        <v>1.2596325869095888E-8</v>
      </c>
      <c r="AL29" s="16">
        <f t="shared" si="8"/>
        <v>7.8999360667021165E-9</v>
      </c>
      <c r="AM29" s="18">
        <f t="shared" si="8"/>
        <v>1.0862527050018108E-7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3.127720372184377E-9</v>
      </c>
      <c r="E30" s="16">
        <f t="shared" si="9"/>
        <v>8.7893386856460032E-9</v>
      </c>
      <c r="F30" s="16">
        <f t="shared" si="9"/>
        <v>1.4456743804484845E-8</v>
      </c>
      <c r="G30" s="17">
        <f t="shared" si="9"/>
        <v>3.2862865621948169E-5</v>
      </c>
      <c r="H30" s="16">
        <f t="shared" si="9"/>
        <v>7.2179105900133255E-8</v>
      </c>
      <c r="I30" s="16">
        <f t="shared" si="9"/>
        <v>2.2861821268622432E-9</v>
      </c>
      <c r="J30" s="16">
        <f t="shared" si="9"/>
        <v>7.4451823838746176E-8</v>
      </c>
      <c r="K30" s="16">
        <f t="shared" si="9"/>
        <v>4.3947227952470079E-8</v>
      </c>
      <c r="L30" s="16">
        <f t="shared" si="9"/>
        <v>5.2324876845664725E-9</v>
      </c>
      <c r="M30" s="16">
        <f t="shared" si="9"/>
        <v>1.1877778309045313E-10</v>
      </c>
      <c r="N30" s="16">
        <f t="shared" si="9"/>
        <v>1.3924489332946888E-9</v>
      </c>
      <c r="O30" s="16">
        <f t="shared" si="9"/>
        <v>1.9851329306001687E-7</v>
      </c>
      <c r="P30" s="16">
        <f t="shared" si="9"/>
        <v>1.3939173719536816E-8</v>
      </c>
      <c r="Q30" s="16">
        <f t="shared" si="9"/>
        <v>7.1784296593944783E-9</v>
      </c>
      <c r="R30" s="16">
        <f t="shared" si="9"/>
        <v>6.0043093668281406E-9</v>
      </c>
      <c r="S30" s="16">
        <f t="shared" si="9"/>
        <v>2.8624167860914999E-8</v>
      </c>
      <c r="T30" s="16">
        <f t="shared" si="9"/>
        <v>4.1291218654306603E-10</v>
      </c>
      <c r="U30" s="16">
        <f t="shared" si="9"/>
        <v>3.6700170750806549E-8</v>
      </c>
      <c r="V30" s="16">
        <f t="shared" si="9"/>
        <v>7.0615055750479121E-8</v>
      </c>
      <c r="W30" s="16">
        <f t="shared" si="9"/>
        <v>1.0425879284114715E-9</v>
      </c>
      <c r="X30" s="16">
        <f t="shared" si="9"/>
        <v>7.7661490311385061E-8</v>
      </c>
      <c r="Y30" s="16">
        <f t="shared" si="9"/>
        <v>2.2773548172290214E-7</v>
      </c>
      <c r="Z30" s="16">
        <f t="shared" si="9"/>
        <v>2.6838276149237022E-8</v>
      </c>
      <c r="AA30" s="16">
        <f t="shared" si="9"/>
        <v>2.6096270016694762E-8</v>
      </c>
      <c r="AB30" s="16">
        <f t="shared" si="9"/>
        <v>5.0723779046619207E-7</v>
      </c>
      <c r="AC30" s="16">
        <f t="shared" si="9"/>
        <v>2.8398254124475477E-9</v>
      </c>
      <c r="AD30" s="16">
        <f t="shared" si="9"/>
        <v>1.2328627176647991E-8</v>
      </c>
      <c r="AE30" s="16">
        <f t="shared" si="9"/>
        <v>1.5124758045559262E-9</v>
      </c>
      <c r="AF30" s="16">
        <f t="shared" si="9"/>
        <v>6.4972927523260129E-9</v>
      </c>
      <c r="AG30" s="16">
        <f t="shared" si="9"/>
        <v>4.641121956620931E-8</v>
      </c>
      <c r="AH30" s="16">
        <f t="shared" si="9"/>
        <v>7.3641932097213717E-8</v>
      </c>
      <c r="AI30" s="16">
        <f t="shared" si="9"/>
        <v>1.2445448460171027E-8</v>
      </c>
      <c r="AJ30" s="16">
        <f t="shared" si="9"/>
        <v>6.9957710783856694E-8</v>
      </c>
      <c r="AK30" s="16">
        <f t="shared" si="9"/>
        <v>1.3402807364637383E-8</v>
      </c>
      <c r="AL30" s="16">
        <f t="shared" si="9"/>
        <v>4.6497651155780498E-8</v>
      </c>
      <c r="AM30" s="18">
        <f t="shared" si="9"/>
        <v>1.470327879061575E-7</v>
      </c>
    </row>
    <row r="31" spans="1:39">
      <c r="A31" t="s">
        <v>58</v>
      </c>
      <c r="D31" s="19">
        <f>SUM($D$21:$D$30)</f>
        <v>6.7985289067908601E-5</v>
      </c>
      <c r="E31" s="19">
        <f>SUM($E$21:$E$30)</f>
        <v>3.0199202199275257E-4</v>
      </c>
      <c r="F31">
        <f>SUM($F$21:$F$30)</f>
        <v>6.8164814914637632E-4</v>
      </c>
      <c r="G31" s="19">
        <f>SUM($G$21:$G$30)</f>
        <v>4.3035592137334178E-5</v>
      </c>
      <c r="H31" s="19">
        <f>SUM($H$21:$H$30)</f>
        <v>3.677731380353544E-5</v>
      </c>
      <c r="I31" s="19">
        <f>SUM($I$21:$I$30)</f>
        <v>6.0382164977204967E-3</v>
      </c>
      <c r="J31" s="19">
        <f>SUM($J$21:$J$30)</f>
        <v>5.6515884680852545E-5</v>
      </c>
      <c r="K31" s="19">
        <f>SUM($K$21:$K$30)</f>
        <v>3.5852440716432622E-5</v>
      </c>
      <c r="L31" s="19">
        <f>SUM($L$21:$L$30)</f>
        <v>8.464160207212522E-5</v>
      </c>
      <c r="M31" s="19">
        <f>SUM($M$21:$M$30)</f>
        <v>2.7892960154154778E-5</v>
      </c>
      <c r="N31" s="19">
        <f>SUM($N$21:$N$30)</f>
        <v>1.3828511071207997E-4</v>
      </c>
      <c r="O31" s="19">
        <f>SUM($O$21:$O$30)</f>
        <v>5.1175471665360303E-5</v>
      </c>
      <c r="P31" s="19">
        <f>SUM($P$21:$P$30)</f>
        <v>6.71558573083311E-5</v>
      </c>
      <c r="Q31" s="19">
        <f>SUM($Q$21:$Q$30)</f>
        <v>5.0030081847542341E-5</v>
      </c>
      <c r="R31" s="19">
        <f>SUM($R$21:$R$30)</f>
        <v>2.8684962809067176E-5</v>
      </c>
      <c r="S31" s="19">
        <f>SUM($S$21:$S$30)</f>
        <v>1.024716752347304E-4</v>
      </c>
      <c r="T31" s="19">
        <f>SUM($T$21:$T$30)</f>
        <v>6.4771852601541106E-5</v>
      </c>
      <c r="U31" s="19">
        <f>SUM($U$21:$U$30)</f>
        <v>1.6259800359410909E-5</v>
      </c>
      <c r="V31" s="19">
        <f>SUM($V$21:$V$30)</f>
        <v>4.684302874111959E-5</v>
      </c>
      <c r="W31" s="19">
        <f>SUM($W$21:$W$30)</f>
        <v>1.4504013684992607E-3</v>
      </c>
      <c r="X31" s="19">
        <f>SUM($X$21:$X$30)</f>
        <v>5.4596545222034638E-5</v>
      </c>
      <c r="Y31" s="19">
        <f>SUM($Y$21:$Y$30)</f>
        <v>4.1277364146241872E-5</v>
      </c>
      <c r="Z31" s="19">
        <f>SUM($Z$21:$Z$30)</f>
        <v>2.9425525043767419E-5</v>
      </c>
      <c r="AA31" s="19">
        <f>SUM($AA$21:$AA$30)</f>
        <v>6.5226888125261283E-5</v>
      </c>
      <c r="AB31" s="19">
        <f>SUM($AB$21:$AB$30)</f>
        <v>2.2847619943266288E-5</v>
      </c>
      <c r="AC31" s="19">
        <f>SUM($AC$21:$AC$30)</f>
        <v>8.2394085073277156E-5</v>
      </c>
      <c r="AD31" s="19">
        <f>SUM($AD$21:$AD$30)</f>
        <v>8.639497144077377E-5</v>
      </c>
      <c r="AE31" s="19">
        <f>SUM($AE$21:$AE$30)</f>
        <v>6.6356104959954383E-5</v>
      </c>
      <c r="AF31" s="19">
        <f>SUM($AF$21:$AF$30)</f>
        <v>1.371014777604143E-2</v>
      </c>
      <c r="AG31" s="19">
        <f>SUM($AG$21:$AG$30)</f>
        <v>1.0105734870257383E-5</v>
      </c>
      <c r="AH31" s="19">
        <f>SUM($AH$21:$AH$30)</f>
        <v>1.9098172648694761E-5</v>
      </c>
      <c r="AI31" s="19">
        <f>SUM($AI$21:$AI$30)</f>
        <v>5.8818023139365619E-5</v>
      </c>
      <c r="AJ31" s="19">
        <f>SUM($AJ$21:$AJ$30)</f>
        <v>2.1053950983662054E-5</v>
      </c>
      <c r="AK31" s="19">
        <f>SUM($AK$21:$AK$30)</f>
        <v>1.5655395809449281E-2</v>
      </c>
      <c r="AL31" s="19">
        <f>SUM($AL$21:$AL$30)</f>
        <v>1.0621513885950727E-4</v>
      </c>
      <c r="AM31" s="19">
        <f>SUM($AM$21:$AM$30)</f>
        <v>3.6702049332306403E-5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3.9456692720549497E-2</v>
      </c>
      <c r="D33" s="20">
        <f>$D$31/$C$33</f>
        <v>1.7230356722853532E-3</v>
      </c>
      <c r="E33" s="20">
        <f>$E$31/$C$33</f>
        <v>7.6537591260270954E-3</v>
      </c>
      <c r="F33" s="20">
        <f>$F$31/$C$33</f>
        <v>1.7275856189319337E-2</v>
      </c>
      <c r="G33" s="20">
        <f>$G$31/$C$33</f>
        <v>1.0907044957399776E-3</v>
      </c>
      <c r="H33" s="20">
        <f>$H$31/$C$33</f>
        <v>9.3209317020079068E-4</v>
      </c>
      <c r="I33" s="20">
        <f>$I$31/$C$33</f>
        <v>0.15303402493680685</v>
      </c>
      <c r="J33" s="20">
        <f>$J$31/$C$33</f>
        <v>1.4323523028431226E-3</v>
      </c>
      <c r="K33" s="20">
        <f>$K$31/$C$33</f>
        <v>9.0865296213132082E-4</v>
      </c>
      <c r="L33" s="20">
        <f>$L$31/$C$33</f>
        <v>2.14517731305044E-3</v>
      </c>
      <c r="M33" s="20">
        <f>$M$31/$C$33</f>
        <v>7.0692595427867188E-4</v>
      </c>
      <c r="N33" s="20">
        <f>$N$31/$C$33</f>
        <v>3.5047314201288723E-3</v>
      </c>
      <c r="O33" s="20">
        <f>$O$31/$C$33</f>
        <v>1.2970035787796155E-3</v>
      </c>
      <c r="P33" s="20">
        <f>$P$31/$C$33</f>
        <v>1.7020143523928848E-3</v>
      </c>
      <c r="Q33" s="20">
        <f>$Q$31/$C$33</f>
        <v>1.2679745411476441E-3</v>
      </c>
      <c r="R33" s="20">
        <f>$R$31/$C$33</f>
        <v>7.2699866185509565E-4</v>
      </c>
      <c r="S33" s="20">
        <f>$S$31/$C$33</f>
        <v>2.5970670162469541E-3</v>
      </c>
      <c r="T33" s="20">
        <f>$T$31/$C$33</f>
        <v>1.6415935582914983E-3</v>
      </c>
      <c r="U33" s="20">
        <f>$U$31/$C$33</f>
        <v>4.1209232802582614E-4</v>
      </c>
      <c r="V33" s="20">
        <f>$V$31/$C$33</f>
        <v>1.1872010934338448E-3</v>
      </c>
      <c r="W33" s="20">
        <f>$W$31/$C$33</f>
        <v>3.6759324426192341E-2</v>
      </c>
      <c r="X33" s="20">
        <f>$X$31/$C$33</f>
        <v>1.3837080976024159E-3</v>
      </c>
      <c r="Y33" s="20">
        <f>$Y$31/$C$33</f>
        <v>1.0461435386535615E-3</v>
      </c>
      <c r="Z33" s="20">
        <f>$Z$31/$C$33</f>
        <v>7.4576765093244297E-4</v>
      </c>
      <c r="AA33" s="20">
        <f>$AA$31/$C$33</f>
        <v>1.6531260890827368E-3</v>
      </c>
      <c r="AB33" s="20">
        <f>$AB$31/$C$33</f>
        <v>5.7905562701576828E-4</v>
      </c>
      <c r="AC33" s="20">
        <f>$AC$31/$C$33</f>
        <v>2.088215696556984E-3</v>
      </c>
      <c r="AD33" s="20">
        <f>$AD$31/$C$33</f>
        <v>2.1896151320300165E-3</v>
      </c>
      <c r="AE33" s="20">
        <f>$AE$31/$C$33</f>
        <v>1.6817452347037533E-3</v>
      </c>
      <c r="AF33" s="20">
        <f>$AF$31/$C$33</f>
        <v>0.34747331392276137</v>
      </c>
      <c r="AG33" s="20">
        <f>$AG$31/$C$33</f>
        <v>2.5612219812316405E-4</v>
      </c>
      <c r="AH33" s="20">
        <f>$AH$31/$C$33</f>
        <v>4.8402872445384187E-4</v>
      </c>
      <c r="AI33" s="20">
        <f>$AI$31/$C$33</f>
        <v>1.4906982588718724E-3</v>
      </c>
      <c r="AJ33" s="20">
        <f>$AJ$31/$C$33</f>
        <v>5.335964454186733E-4</v>
      </c>
      <c r="AK33" s="20">
        <f>$AK$31/$C$33</f>
        <v>0.39677415236821845</v>
      </c>
      <c r="AL33" s="20">
        <f>$AL$31/$C$33</f>
        <v>2.6919422672288295E-3</v>
      </c>
      <c r="AM33" s="20">
        <f>$AM$31/$C$33</f>
        <v>9.30185649168501E-4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33,00 Jägermeister (1)</vt:lpstr>
      <vt:lpstr> 34,00 Becherovka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2024-08-20T14:34:36Z</dcterms:created>
  <dcterms:modified xsi:type="dcterms:W3CDTF">2024-08-20T14:34:44Z</dcterms:modified>
</cp:coreProperties>
</file>